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7.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39.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36.xml" ContentType="application/vnd.openxmlformats-officedocument.spreadsheetml.worksheet+xml"/>
  <Override PartName="/xl/worksheets/sheet35.xml" ContentType="application/vnd.openxmlformats-officedocument.spreadsheetml.worksheet+xml"/>
  <Override PartName="/xl/worksheets/sheet34.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52.xml" ContentType="application/vnd.openxmlformats-officedocument.spreadsheetml.worksheet+xml"/>
  <Override PartName="/xl/worksheets/sheet51.xml" ContentType="application/vnd.openxmlformats-officedocument.spreadsheetml.worksheet+xml"/>
  <Override PartName="/xl/worksheets/sheet50.xml" ContentType="application/vnd.openxmlformats-officedocument.spreadsheetml.worksheet+xml"/>
  <Override PartName="/xl/worksheets/sheet49.xml" ContentType="application/vnd.openxmlformats-officedocument.spreadsheetml.worksheet+xml"/>
  <Override PartName="/xl/worksheets/sheet48.xml" ContentType="application/vnd.openxmlformats-officedocument.spreadsheetml.worksheet+xml"/>
  <Override PartName="/xl/worksheets/sheet47.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35.xml" ContentType="application/vnd.openxmlformats-officedocument.drawing+xml"/>
  <Override PartName="/xl/drawings/drawing34.xml" ContentType="application/vnd.openxmlformats-officedocument.drawing+xml"/>
  <Override PartName="/xl/drawings/drawing33.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drawings/drawing30.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worksheets/sheet5.xml" ContentType="application/vnd.openxmlformats-officedocument.spreadsheetml.worksheet+xml"/>
  <Override PartName="/xl/drawings/drawing48.xml" ContentType="application/vnd.openxmlformats-officedocument.drawing+xml"/>
  <Override PartName="/xl/drawings/drawing47.xml" ContentType="application/vnd.openxmlformats-officedocument.drawing+xml"/>
  <Override PartName="/xl/drawings/drawing46.xml" ContentType="application/vnd.openxmlformats-officedocument.drawing+xml"/>
  <Override PartName="/xl/drawings/drawing45.xml" ContentType="application/vnd.openxmlformats-officedocument.drawing+xml"/>
  <Override PartName="/xl/drawings/drawing44.xml" ContentType="application/vnd.openxmlformats-officedocument.drawing+xml"/>
  <Override PartName="/xl/drawings/drawing43.xml" ContentType="application/vnd.openxmlformats-officedocument.drawing+xml"/>
  <Override PartName="/xl/drawings/drawing29.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9.xml" ContentType="application/vnd.openxmlformats-officedocument.drawing+xml"/>
  <Override PartName="/xl/drawings/drawing8.xml" ContentType="application/vnd.openxmlformats-officedocument.drawing+xml"/>
  <Override PartName="/xl/drawings/drawing7.xml" ContentType="application/vnd.openxmlformats-officedocument.drawing+xml"/>
  <Override PartName="/xl/drawings/drawing6.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worksheets/sheet6.xml" ContentType="application/vnd.openxmlformats-officedocument.spreadsheetml.worksheet+xml"/>
  <Override PartName="/xl/drawings/drawing22.xml" ContentType="application/vnd.openxmlformats-officedocument.drawing+xml"/>
  <Override PartName="/xl/drawings/drawing20.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390" yWindow="585" windowWidth="19815" windowHeight="8895" firstSheet="16" activeTab="21"/>
  </bookViews>
  <sheets>
    <sheet name="Rekapitulace stavby" sheetId="1" r:id="rId1"/>
    <sheet name="SO01st - Přestavba spojov..." sheetId="2" r:id="rId2"/>
    <sheet name="SO01zti - ZTI - spojovací..." sheetId="3" r:id="rId3"/>
    <sheet name="SO01ut - ÚT - spojovací c..." sheetId="4" r:id="rId4"/>
    <sheet name="SO01sil - Silnoproud - sp..." sheetId="5" r:id="rId5"/>
    <sheet name="VON - Vedlejší a ostatní ..." sheetId="6" r:id="rId6"/>
    <sheet name="SO02st - Stavební řešení ..." sheetId="7" r:id="rId7"/>
    <sheet name="SO02zti - ZTI - pavilon 1" sheetId="8" r:id="rId8"/>
    <sheet name="SO02ut - ÚT - pavilon 1" sheetId="9" r:id="rId9"/>
    <sheet name="SO02vzt - VZT - pavilon 1" sheetId="10" r:id="rId10"/>
    <sheet name="SO02mar - MaR - pavilon 1" sheetId="11" r:id="rId11"/>
    <sheet name="SO02mar2 - MaR - pavilon ..." sheetId="12" r:id="rId12"/>
    <sheet name="SO02sil - Silnoproud - pa..." sheetId="13" r:id="rId13"/>
    <sheet name="02eps - EPS" sheetId="14" r:id="rId14"/>
    <sheet name="02ezs - EZS" sheetId="15" r:id="rId15"/>
    <sheet name="02stk - STK" sheetId="16" r:id="rId16"/>
    <sheet name="02snd - SND" sheetId="17" r:id="rId17"/>
    <sheet name="02sjc - SJC" sheetId="18" r:id="rId18"/>
    <sheet name="02sta - STA" sheetId="19" r:id="rId19"/>
    <sheet name="02wlan - WLAN" sheetId="20" r:id="rId20"/>
    <sheet name="02cctv - CCTV" sheetId="21" r:id="rId21"/>
    <sheet name="VON - Vedlejší a ostatní ..._01" sheetId="22" r:id="rId22"/>
    <sheet name="SO03st - Stavební řešení ..." sheetId="23" r:id="rId23"/>
    <sheet name="SO03zti - ZTI - pavilon 2" sheetId="24" r:id="rId24"/>
    <sheet name="SO03ut - ÚT - pavilon 2" sheetId="25" r:id="rId25"/>
    <sheet name="SO03vzt - VZT - pavilon 2" sheetId="26" r:id="rId26"/>
    <sheet name="SO03mar - MaR - pavilon 2" sheetId="27" r:id="rId27"/>
    <sheet name="SO03sil - Silnoproud -  p..." sheetId="28" r:id="rId28"/>
    <sheet name="03eps - EPS" sheetId="29" r:id="rId29"/>
    <sheet name="03ezs - EZS" sheetId="30" r:id="rId30"/>
    <sheet name="03dds - DDS" sheetId="31" r:id="rId31"/>
    <sheet name="03stk - STK" sheetId="32" r:id="rId32"/>
    <sheet name="03snd - SND" sheetId="33" r:id="rId33"/>
    <sheet name="03sjc - SJC" sheetId="34" r:id="rId34"/>
    <sheet name="0,3sta - STA" sheetId="35" r:id="rId35"/>
    <sheet name="03wlan - WLAN" sheetId="36" r:id="rId36"/>
    <sheet name="03cctv - CCTV" sheetId="37" r:id="rId37"/>
    <sheet name="VON - Vedlejší a ostatní ..._02" sheetId="38" r:id="rId38"/>
    <sheet name="SO04st - Stavební řešení ..." sheetId="39" r:id="rId39"/>
    <sheet name="SO04zti - ZTI - dílny a t..." sheetId="40" r:id="rId40"/>
    <sheet name="SO04ut - Út - dílny a těl..." sheetId="41" r:id="rId41"/>
    <sheet name="SO04vzt - VZT - dílny a t..." sheetId="42" r:id="rId42"/>
    <sheet name="SO04mar - MaR - dílny a t..." sheetId="43" r:id="rId43"/>
    <sheet name="SO04sil - Silnoproud - dí..." sheetId="44" r:id="rId44"/>
    <sheet name="04eps - EPS" sheetId="45" r:id="rId45"/>
    <sheet name="04ezs - EZS" sheetId="46" r:id="rId46"/>
    <sheet name="04stk - STK" sheetId="47" r:id="rId47"/>
    <sheet name="04snd - SND" sheetId="48" r:id="rId48"/>
    <sheet name="04sjc - SJC" sheetId="49" r:id="rId49"/>
    <sheet name="04wlan - WLAN" sheetId="50" r:id="rId50"/>
    <sheet name="VON - Vedlejší a ostatní ..._03" sheetId="51" r:id="rId51"/>
    <sheet name="Pokyny pro vyplnění" sheetId="52" r:id="rId52"/>
  </sheets>
  <definedNames>
    <definedName name="_xlnm._FilterDatabase" localSheetId="34" hidden="1">'0,3sta - STA'!$C$90:$K$152</definedName>
    <definedName name="_xlnm._FilterDatabase" localSheetId="20" hidden="1">'02cctv - CCTV'!$C$90:$K$142</definedName>
    <definedName name="_xlnm._FilterDatabase" localSheetId="13" hidden="1">'02eps - EPS'!$C$90:$K$152</definedName>
    <definedName name="_xlnm._FilterDatabase" localSheetId="14" hidden="1">'02ezs - EZS'!$C$90:$K$142</definedName>
    <definedName name="_xlnm._FilterDatabase" localSheetId="17" hidden="1">'02sjc - SJC'!$C$90:$K$135</definedName>
    <definedName name="_xlnm._FilterDatabase" localSheetId="16" hidden="1">'02snd - SND'!$C$90:$K$162</definedName>
    <definedName name="_xlnm._FilterDatabase" localSheetId="18" hidden="1">'02sta - STA'!$C$90:$K$131</definedName>
    <definedName name="_xlnm._FilterDatabase" localSheetId="15" hidden="1">'02stk - STK'!$C$90:$K$227</definedName>
    <definedName name="_xlnm._FilterDatabase" localSheetId="19" hidden="1">'02wlan - WLAN'!$C$90:$K$143</definedName>
    <definedName name="_xlnm._FilterDatabase" localSheetId="36" hidden="1">'03cctv - CCTV'!$C$90:$K$148</definedName>
    <definedName name="_xlnm._FilterDatabase" localSheetId="30" hidden="1">'03dds - DDS'!$C$90:$K$212</definedName>
    <definedName name="_xlnm._FilterDatabase" localSheetId="28" hidden="1">'03eps - EPS'!$C$90:$K$163</definedName>
    <definedName name="_xlnm._FilterDatabase" localSheetId="29" hidden="1">'03ezs - EZS'!$C$90:$K$163</definedName>
    <definedName name="_xlnm._FilterDatabase" localSheetId="33" hidden="1">'03sjc - SJC'!$C$90:$K$138</definedName>
    <definedName name="_xlnm._FilterDatabase" localSheetId="32" hidden="1">'03snd - SND'!$C$90:$K$174</definedName>
    <definedName name="_xlnm._FilterDatabase" localSheetId="31" hidden="1">'03stk - STK'!$C$90:$K$241</definedName>
    <definedName name="_xlnm._FilterDatabase" localSheetId="35" hidden="1">'03wlan - WLAN'!$C$90:$K$149</definedName>
    <definedName name="_xlnm._FilterDatabase" localSheetId="44" hidden="1">'04eps - EPS'!$C$90:$K$144</definedName>
    <definedName name="_xlnm._FilterDatabase" localSheetId="45" hidden="1">'04ezs - EZS'!$C$90:$K$142</definedName>
    <definedName name="_xlnm._FilterDatabase" localSheetId="48" hidden="1">'04sjc - SJC'!$C$90:$K$129</definedName>
    <definedName name="_xlnm._FilterDatabase" localSheetId="47" hidden="1">'04snd - SND'!$C$90:$K$155</definedName>
    <definedName name="_xlnm._FilterDatabase" localSheetId="46" hidden="1">'04stk - STK'!$C$90:$K$213</definedName>
    <definedName name="_xlnm._FilterDatabase" localSheetId="49" hidden="1">'04wlan - WLAN'!$C$90:$K$143</definedName>
    <definedName name="_xlnm._FilterDatabase" localSheetId="4" hidden="1">'SO01sil - Silnoproud - sp...'!$C$92:$K$238</definedName>
    <definedName name="_xlnm._FilterDatabase" localSheetId="1" hidden="1">'SO01st - Přestavba spojov...'!$C$109:$K$843</definedName>
    <definedName name="_xlnm._FilterDatabase" localSheetId="3" hidden="1">'SO01ut - ÚT - spojovací c...'!$C$93:$K$330</definedName>
    <definedName name="_xlnm._FilterDatabase" localSheetId="2" hidden="1">'SO01zti - ZTI - spojovací...'!$C$93:$K$232</definedName>
    <definedName name="_xlnm._FilterDatabase" localSheetId="10" hidden="1">'SO02mar - MaR - pavilon 1'!$C$85:$K$144</definedName>
    <definedName name="_xlnm._FilterDatabase" localSheetId="11" hidden="1">'SO02mar2 - MaR - pavilon ...'!$C$85:$K$238</definedName>
    <definedName name="_xlnm._FilterDatabase" localSheetId="12" hidden="1">'SO02sil - Silnoproud - pa...'!$C$108:$K$820</definedName>
    <definedName name="_xlnm._FilterDatabase" localSheetId="6" hidden="1">'SO02st - Stavební řešení ...'!$C$99:$K$430</definedName>
    <definedName name="_xlnm._FilterDatabase" localSheetId="8" hidden="1">'SO02ut - ÚT - pavilon 1'!$C$101:$K$497</definedName>
    <definedName name="_xlnm._FilterDatabase" localSheetId="9" hidden="1">'SO02vzt - VZT - pavilon 1'!$C$92:$K$171</definedName>
    <definedName name="_xlnm._FilterDatabase" localSheetId="7" hidden="1">'SO02zti - ZTI - pavilon 1'!$C$100:$K$581</definedName>
    <definedName name="_xlnm._FilterDatabase" localSheetId="26" hidden="1">'SO03mar - MaR - pavilon 2'!$C$84:$K$148</definedName>
    <definedName name="_xlnm._FilterDatabase" localSheetId="27" hidden="1">'SO03sil - Silnoproud -  p...'!$C$108:$K$810</definedName>
    <definedName name="_xlnm._FilterDatabase" localSheetId="22" hidden="1">'SO03st - Stavební řešení ...'!$C$99:$K$419</definedName>
    <definedName name="_xlnm._FilterDatabase" localSheetId="24" hidden="1">'SO03ut - ÚT - pavilon 2'!$C$93:$K$391</definedName>
    <definedName name="_xlnm._FilterDatabase" localSheetId="25" hidden="1">'SO03vzt - VZT - pavilon 2'!$C$92:$K$171</definedName>
    <definedName name="_xlnm._FilterDatabase" localSheetId="23" hidden="1">'SO03zti - ZTI - pavilon 2'!$C$99:$K$543</definedName>
    <definedName name="_xlnm._FilterDatabase" localSheetId="42" hidden="1">'SO04mar - MaR - dílny a t...'!$C$84:$K$148</definedName>
    <definedName name="_xlnm._FilterDatabase" localSheetId="43" hidden="1">'SO04sil - Silnoproud - dí...'!$C$96:$K$465</definedName>
    <definedName name="_xlnm._FilterDatabase" localSheetId="38" hidden="1">'SO04st - Stavební řešení ...'!$C$101:$K$378</definedName>
    <definedName name="_xlnm._FilterDatabase" localSheetId="40" hidden="1">'SO04ut - Út - dílny a těl...'!$C$93:$K$340</definedName>
    <definedName name="_xlnm._FilterDatabase" localSheetId="41" hidden="1">'SO04vzt - VZT - dílny a t...'!$C$90:$K$150</definedName>
    <definedName name="_xlnm._FilterDatabase" localSheetId="39" hidden="1">'SO04zti - ZTI - dílny a t...'!$C$100:$K$511</definedName>
    <definedName name="_xlnm._FilterDatabase" localSheetId="5" hidden="1">'VON - Vedlejší a ostatní ...'!$C$86:$K$115</definedName>
    <definedName name="_xlnm._FilterDatabase" localSheetId="21" hidden="1">'VON - Vedlejší a ostatní ..._01'!$C$86:$K$112</definedName>
    <definedName name="_xlnm._FilterDatabase" localSheetId="37" hidden="1">'VON - Vedlejší a ostatní ..._02'!$C$86:$K$112</definedName>
    <definedName name="_xlnm._FilterDatabase" localSheetId="50" hidden="1">'VON - Vedlejší a ostatní ..._03'!$C$86:$K$112</definedName>
    <definedName name="_xlnm.Print_Titles" localSheetId="34">'0,3sta - STA'!$90:$90</definedName>
    <definedName name="_xlnm.Print_Titles" localSheetId="20">'02cctv - CCTV'!$90:$90</definedName>
    <definedName name="_xlnm.Print_Titles" localSheetId="13">'02eps - EPS'!$90:$90</definedName>
    <definedName name="_xlnm.Print_Titles" localSheetId="14">'02ezs - EZS'!$90:$90</definedName>
    <definedName name="_xlnm.Print_Titles" localSheetId="17">'02sjc - SJC'!$90:$90</definedName>
    <definedName name="_xlnm.Print_Titles" localSheetId="16">'02snd - SND'!$90:$90</definedName>
    <definedName name="_xlnm.Print_Titles" localSheetId="18">'02sta - STA'!$90:$90</definedName>
    <definedName name="_xlnm.Print_Titles" localSheetId="15">'02stk - STK'!$90:$90</definedName>
    <definedName name="_xlnm.Print_Titles" localSheetId="19">'02wlan - WLAN'!$90:$90</definedName>
    <definedName name="_xlnm.Print_Titles" localSheetId="36">'03cctv - CCTV'!$90:$90</definedName>
    <definedName name="_xlnm.Print_Titles" localSheetId="30">'03dds - DDS'!$90:$90</definedName>
    <definedName name="_xlnm.Print_Titles" localSheetId="28">'03eps - EPS'!$90:$90</definedName>
    <definedName name="_xlnm.Print_Titles" localSheetId="29">'03ezs - EZS'!$90:$90</definedName>
    <definedName name="_xlnm.Print_Titles" localSheetId="33">'03sjc - SJC'!$90:$90</definedName>
    <definedName name="_xlnm.Print_Titles" localSheetId="32">'03snd - SND'!$90:$90</definedName>
    <definedName name="_xlnm.Print_Titles" localSheetId="31">'03stk - STK'!$90:$90</definedName>
    <definedName name="_xlnm.Print_Titles" localSheetId="35">'03wlan - WLAN'!$90:$90</definedName>
    <definedName name="_xlnm.Print_Titles" localSheetId="44">'04eps - EPS'!$90:$90</definedName>
    <definedName name="_xlnm.Print_Titles" localSheetId="45">'04ezs - EZS'!$90:$90</definedName>
    <definedName name="_xlnm.Print_Titles" localSheetId="48">'04sjc - SJC'!$90:$90</definedName>
    <definedName name="_xlnm.Print_Titles" localSheetId="47">'04snd - SND'!$90:$90</definedName>
    <definedName name="_xlnm.Print_Titles" localSheetId="46">'04stk - STK'!$90:$90</definedName>
    <definedName name="_xlnm.Print_Titles" localSheetId="49">'04wlan - WLAN'!$90:$90</definedName>
    <definedName name="_xlnm.Print_Titles" localSheetId="0">'Rekapitulace stavby'!$49:$49</definedName>
    <definedName name="_xlnm.Print_Titles" localSheetId="4">'SO01sil - Silnoproud - sp...'!$92:$92</definedName>
    <definedName name="_xlnm.Print_Titles" localSheetId="1">'SO01st - Přestavba spojov...'!$109:$109</definedName>
    <definedName name="_xlnm.Print_Titles" localSheetId="3">'SO01ut - ÚT - spojovací c...'!$93:$93</definedName>
    <definedName name="_xlnm.Print_Titles" localSheetId="2">'SO01zti - ZTI - spojovací...'!$93:$93</definedName>
    <definedName name="_xlnm.Print_Titles" localSheetId="10">'SO02mar - MaR - pavilon 1'!$85:$85</definedName>
    <definedName name="_xlnm.Print_Titles" localSheetId="11">'SO02mar2 - MaR - pavilon ...'!$85:$85</definedName>
    <definedName name="_xlnm.Print_Titles" localSheetId="12">'SO02sil - Silnoproud - pa...'!$108:$108</definedName>
    <definedName name="_xlnm.Print_Titles" localSheetId="6">'SO02st - Stavební řešení ...'!$99:$99</definedName>
    <definedName name="_xlnm.Print_Titles" localSheetId="8">'SO02ut - ÚT - pavilon 1'!$101:$101</definedName>
    <definedName name="_xlnm.Print_Titles" localSheetId="9">'SO02vzt - VZT - pavilon 1'!$92:$92</definedName>
    <definedName name="_xlnm.Print_Titles" localSheetId="7">'SO02zti - ZTI - pavilon 1'!$100:$100</definedName>
    <definedName name="_xlnm.Print_Titles" localSheetId="26">'SO03mar - MaR - pavilon 2'!$84:$84</definedName>
    <definedName name="_xlnm.Print_Titles" localSheetId="27">'SO03sil - Silnoproud -  p...'!$108:$108</definedName>
    <definedName name="_xlnm.Print_Titles" localSheetId="22">'SO03st - Stavební řešení ...'!$99:$99</definedName>
    <definedName name="_xlnm.Print_Titles" localSheetId="24">'SO03ut - ÚT - pavilon 2'!$93:$93</definedName>
    <definedName name="_xlnm.Print_Titles" localSheetId="25">'SO03vzt - VZT - pavilon 2'!$92:$92</definedName>
    <definedName name="_xlnm.Print_Titles" localSheetId="23">'SO03zti - ZTI - pavilon 2'!$99:$99</definedName>
    <definedName name="_xlnm.Print_Titles" localSheetId="42">'SO04mar - MaR - dílny a t...'!$84:$84</definedName>
    <definedName name="_xlnm.Print_Titles" localSheetId="43">'SO04sil - Silnoproud - dí...'!$96:$96</definedName>
    <definedName name="_xlnm.Print_Titles" localSheetId="38">'SO04st - Stavební řešení ...'!$101:$101</definedName>
    <definedName name="_xlnm.Print_Titles" localSheetId="40">'SO04ut - Út - dílny a těl...'!$93:$93</definedName>
    <definedName name="_xlnm.Print_Titles" localSheetId="41">'SO04vzt - VZT - dílny a t...'!$90:$90</definedName>
    <definedName name="_xlnm.Print_Titles" localSheetId="39">'SO04zti - ZTI - dílny a t...'!$100:$100</definedName>
    <definedName name="_xlnm.Print_Titles" localSheetId="5">'VON - Vedlejší a ostatní ...'!$86:$86</definedName>
    <definedName name="_xlnm.Print_Titles" localSheetId="21">'VON - Vedlejší a ostatní ..._01'!$86:$86</definedName>
    <definedName name="_xlnm.Print_Titles" localSheetId="37">'VON - Vedlejší a ostatní ..._02'!$86:$86</definedName>
    <definedName name="_xlnm.Print_Titles" localSheetId="50">'VON - Vedlejší a ostatní ..._03'!$86:$86</definedName>
    <definedName name="_xlnm.Print_Area" localSheetId="34">'0,3sta - STA'!$C$4:$J$40,'0,3sta - STA'!$C$46:$J$68,'0,3sta - STA'!$C$74:$K$152</definedName>
    <definedName name="_xlnm.Print_Area" localSheetId="20">'02cctv - CCTV'!$C$4:$J$40,'02cctv - CCTV'!$C$46:$J$68,'02cctv - CCTV'!$C$74:$K$142</definedName>
    <definedName name="_xlnm.Print_Area" localSheetId="13">'02eps - EPS'!$C$4:$J$40,'02eps - EPS'!$C$46:$J$68,'02eps - EPS'!$C$74:$K$152</definedName>
    <definedName name="_xlnm.Print_Area" localSheetId="14">'02ezs - EZS'!$C$4:$J$40,'02ezs - EZS'!$C$46:$J$68,'02ezs - EZS'!$C$74:$K$142</definedName>
    <definedName name="_xlnm.Print_Area" localSheetId="17">'02sjc - SJC'!$C$4:$J$40,'02sjc - SJC'!$C$46:$J$68,'02sjc - SJC'!$C$74:$K$135</definedName>
    <definedName name="_xlnm.Print_Area" localSheetId="16">'02snd - SND'!$C$4:$J$40,'02snd - SND'!$C$46:$J$68,'02snd - SND'!$C$74:$K$162</definedName>
    <definedName name="_xlnm.Print_Area" localSheetId="18">'02sta - STA'!$C$4:$J$40,'02sta - STA'!$C$46:$J$68,'02sta - STA'!$C$74:$K$131</definedName>
    <definedName name="_xlnm.Print_Area" localSheetId="15">'02stk - STK'!$C$4:$J$40,'02stk - STK'!$C$46:$J$68,'02stk - STK'!$C$74:$K$227</definedName>
    <definedName name="_xlnm.Print_Area" localSheetId="19">'02wlan - WLAN'!$C$4:$J$40,'02wlan - WLAN'!$C$46:$J$68,'02wlan - WLAN'!$C$74:$K$143</definedName>
    <definedName name="_xlnm.Print_Area" localSheetId="36">'03cctv - CCTV'!$C$4:$J$40,'03cctv - CCTV'!$C$46:$J$68,'03cctv - CCTV'!$C$74:$K$148</definedName>
    <definedName name="_xlnm.Print_Area" localSheetId="30">'03dds - DDS'!$C$4:$J$40,'03dds - DDS'!$C$46:$J$68,'03dds - DDS'!$C$74:$K$212</definedName>
    <definedName name="_xlnm.Print_Area" localSheetId="28">'03eps - EPS'!$C$4:$J$40,'03eps - EPS'!$C$46:$J$68,'03eps - EPS'!$C$74:$K$163</definedName>
    <definedName name="_xlnm.Print_Area" localSheetId="29">'03ezs - EZS'!$C$4:$J$40,'03ezs - EZS'!$C$46:$J$68,'03ezs - EZS'!$C$74:$K$163</definedName>
    <definedName name="_xlnm.Print_Area" localSheetId="33">'03sjc - SJC'!$C$4:$J$40,'03sjc - SJC'!$C$46:$J$68,'03sjc - SJC'!$C$74:$K$138</definedName>
    <definedName name="_xlnm.Print_Area" localSheetId="32">'03snd - SND'!$C$4:$J$40,'03snd - SND'!$C$46:$J$68,'03snd - SND'!$C$74:$K$174</definedName>
    <definedName name="_xlnm.Print_Area" localSheetId="31">'03stk - STK'!$C$4:$J$40,'03stk - STK'!$C$46:$J$68,'03stk - STK'!$C$74:$K$241</definedName>
    <definedName name="_xlnm.Print_Area" localSheetId="35">'03wlan - WLAN'!$C$4:$J$40,'03wlan - WLAN'!$C$46:$J$68,'03wlan - WLAN'!$C$74:$K$149</definedName>
    <definedName name="_xlnm.Print_Area" localSheetId="44">'04eps - EPS'!$C$4:$J$40,'04eps - EPS'!$C$46:$J$68,'04eps - EPS'!$C$74:$K$144</definedName>
    <definedName name="_xlnm.Print_Area" localSheetId="45">'04ezs - EZS'!$C$4:$J$40,'04ezs - EZS'!$C$46:$J$68,'04ezs - EZS'!$C$74:$K$142</definedName>
    <definedName name="_xlnm.Print_Area" localSheetId="48">'04sjc - SJC'!$C$4:$J$40,'04sjc - SJC'!$C$46:$J$68,'04sjc - SJC'!$C$74:$K$129</definedName>
    <definedName name="_xlnm.Print_Area" localSheetId="47">'04snd - SND'!$C$4:$J$40,'04snd - SND'!$C$46:$J$68,'04snd - SND'!$C$74:$K$155</definedName>
    <definedName name="_xlnm.Print_Area" localSheetId="46">'04stk - STK'!$C$4:$J$40,'04stk - STK'!$C$46:$J$68,'04stk - STK'!$C$74:$K$213</definedName>
    <definedName name="_xlnm.Print_Area" localSheetId="49">'04wlan - WLAN'!$C$4:$J$40,'04wlan - WLAN'!$C$46:$J$68,'04wlan - WLAN'!$C$74:$K$143</definedName>
    <definedName name="_xlnm.Print_Area" localSheetId="51">'Pokyny pro vyplnění'!$B$2:$K$69,'Pokyny pro vyplnění'!$B$72:$K$116,'Pokyny pro vyplnění'!$B$119:$K$188,'Pokyny pro vyplnění'!$B$196:$K$216</definedName>
    <definedName name="_xlnm.Print_Area" localSheetId="0">'Rekapitulace stavby'!$D$4:$AO$33,'Rekapitulace stavby'!$C$39:$AQ$109</definedName>
    <definedName name="_xlnm.Print_Area" localSheetId="4">'SO01sil - Silnoproud - sp...'!$C$4:$J$38,'SO01sil - Silnoproud - sp...'!$C$44:$J$72,'SO01sil - Silnoproud - sp...'!$C$78:$K$238</definedName>
    <definedName name="_xlnm.Print_Area" localSheetId="1">'SO01st - Přestavba spojov...'!$C$4:$J$38,'SO01st - Přestavba spojov...'!$C$44:$J$89,'SO01st - Přestavba spojov...'!$C$95:$K$843</definedName>
    <definedName name="_xlnm.Print_Area" localSheetId="3">'SO01ut - ÚT - spojovací c...'!$C$4:$J$38,'SO01ut - ÚT - spojovací c...'!$C$44:$J$73,'SO01ut - ÚT - spojovací c...'!$C$79:$K$330</definedName>
    <definedName name="_xlnm.Print_Area" localSheetId="2">'SO01zti - ZTI - spojovací...'!$C$4:$J$38,'SO01zti - ZTI - spojovací...'!$C$44:$J$73,'SO01zti - ZTI - spojovací...'!$C$79:$K$232</definedName>
    <definedName name="_xlnm.Print_Area" localSheetId="10">'SO02mar - MaR - pavilon 1'!$C$4:$J$38,'SO02mar - MaR - pavilon 1'!$C$44:$J$65,'SO02mar - MaR - pavilon 1'!$C$71:$K$144</definedName>
    <definedName name="_xlnm.Print_Area" localSheetId="11">'SO02mar2 - MaR - pavilon ...'!$C$4:$J$38,'SO02mar2 - MaR - pavilon ...'!$C$44:$J$65,'SO02mar2 - MaR - pavilon ...'!$C$71:$K$238</definedName>
    <definedName name="_xlnm.Print_Area" localSheetId="12">'SO02sil - Silnoproud - pa...'!$C$4:$J$38,'SO02sil - Silnoproud - pa...'!$C$44:$J$88,'SO02sil - Silnoproud - pa...'!$C$94:$K$820</definedName>
    <definedName name="_xlnm.Print_Area" localSheetId="6">'SO02st - Stavební řešení ...'!$C$4:$J$38,'SO02st - Stavební řešení ...'!$C$44:$J$79,'SO02st - Stavební řešení ...'!$C$85:$K$430</definedName>
    <definedName name="_xlnm.Print_Area" localSheetId="8">'SO02ut - ÚT - pavilon 1'!$C$4:$J$38,'SO02ut - ÚT - pavilon 1'!$C$44:$J$81,'SO02ut - ÚT - pavilon 1'!$C$87:$K$497</definedName>
    <definedName name="_xlnm.Print_Area" localSheetId="9">'SO02vzt - VZT - pavilon 1'!$C$4:$J$38,'SO02vzt - VZT - pavilon 1'!$C$44:$J$72,'SO02vzt - VZT - pavilon 1'!$C$78:$K$171</definedName>
    <definedName name="_xlnm.Print_Area" localSheetId="7">'SO02zti - ZTI - pavilon 1'!$C$4:$J$38,'SO02zti - ZTI - pavilon 1'!$C$44:$J$80,'SO02zti - ZTI - pavilon 1'!$C$86:$K$581</definedName>
    <definedName name="_xlnm.Print_Area" localSheetId="26">'SO03mar - MaR - pavilon 2'!$C$4:$J$38,'SO03mar - MaR - pavilon 2'!$C$44:$J$64,'SO03mar - MaR - pavilon 2'!$C$70:$K$148</definedName>
    <definedName name="_xlnm.Print_Area" localSheetId="27">'SO03sil - Silnoproud -  p...'!$C$4:$J$38,'SO03sil - Silnoproud -  p...'!$C$44:$J$88,'SO03sil - Silnoproud -  p...'!$C$94:$K$810</definedName>
    <definedName name="_xlnm.Print_Area" localSheetId="22">'SO03st - Stavební řešení ...'!$C$4:$J$38,'SO03st - Stavební řešení ...'!$C$44:$J$79,'SO03st - Stavební řešení ...'!$C$85:$K$419</definedName>
    <definedName name="_xlnm.Print_Area" localSheetId="24">'SO03ut - ÚT - pavilon 2'!$C$4:$J$38,'SO03ut - ÚT - pavilon 2'!$C$44:$J$73,'SO03ut - ÚT - pavilon 2'!$C$79:$K$391</definedName>
    <definedName name="_xlnm.Print_Area" localSheetId="25">'SO03vzt - VZT - pavilon 2'!$C$4:$J$38,'SO03vzt - VZT - pavilon 2'!$C$44:$J$72,'SO03vzt - VZT - pavilon 2'!$C$78:$K$171</definedName>
    <definedName name="_xlnm.Print_Area" localSheetId="23">'SO03zti - ZTI - pavilon 2'!$C$4:$J$38,'SO03zti - ZTI - pavilon 2'!$C$44:$J$79,'SO03zti - ZTI - pavilon 2'!$C$85:$K$543</definedName>
    <definedName name="_xlnm.Print_Area" localSheetId="42">'SO04mar - MaR - dílny a t...'!$C$4:$J$38,'SO04mar - MaR - dílny a t...'!$C$44:$J$64,'SO04mar - MaR - dílny a t...'!$C$70:$K$148</definedName>
    <definedName name="_xlnm.Print_Area" localSheetId="43">'SO04sil - Silnoproud - dí...'!$C$4:$J$38,'SO04sil - Silnoproud - dí...'!$C$44:$J$76,'SO04sil - Silnoproud - dí...'!$C$82:$K$465</definedName>
    <definedName name="_xlnm.Print_Area" localSheetId="38">'SO04st - Stavební řešení ...'!$C$4:$J$38,'SO04st - Stavební řešení ...'!$C$44:$J$81,'SO04st - Stavební řešení ...'!$C$87:$K$378</definedName>
    <definedName name="_xlnm.Print_Area" localSheetId="40">'SO04ut - Út - dílny a těl...'!$C$4:$J$38,'SO04ut - Út - dílny a těl...'!$C$44:$J$73,'SO04ut - Út - dílny a těl...'!$C$79:$K$340</definedName>
    <definedName name="_xlnm.Print_Area" localSheetId="41">'SO04vzt - VZT - dílny a t...'!$C$4:$J$38,'SO04vzt - VZT - dílny a t...'!$C$44:$J$70,'SO04vzt - VZT - dílny a t...'!$C$76:$K$150</definedName>
    <definedName name="_xlnm.Print_Area" localSheetId="39">'SO04zti - ZTI - dílny a t...'!$C$4:$J$38,'SO04zti - ZTI - dílny a t...'!$C$44:$J$80,'SO04zti - ZTI - dílny a t...'!$C$86:$K$511</definedName>
    <definedName name="_xlnm.Print_Area" localSheetId="5">'VON - Vedlejší a ostatní ...'!$C$4:$J$38,'VON - Vedlejší a ostatní ...'!$C$44:$J$66,'VON - Vedlejší a ostatní ...'!$C$72:$K$115</definedName>
    <definedName name="_xlnm.Print_Area" localSheetId="21">'VON - Vedlejší a ostatní ..._01'!$C$4:$J$38,'VON - Vedlejší a ostatní ..._01'!$C$44:$J$66,'VON - Vedlejší a ostatní ..._01'!$C$72:$K$112</definedName>
    <definedName name="_xlnm.Print_Area" localSheetId="37">'VON - Vedlejší a ostatní ..._02'!$C$4:$J$38,'VON - Vedlejší a ostatní ..._02'!$C$44:$J$66,'VON - Vedlejší a ostatní ..._02'!$C$72:$K$112</definedName>
    <definedName name="_xlnm.Print_Area" localSheetId="50">'VON - Vedlejší a ostatní ..._03'!$C$4:$J$38,'VON - Vedlejší a ostatní ..._03'!$C$44:$J$66,'VON - Vedlejší a ostatní ..._03'!$C$72:$K$112</definedName>
  </definedNames>
  <calcPr calcId="145621"/>
</workbook>
</file>

<file path=xl/calcChain.xml><?xml version="1.0" encoding="utf-8"?>
<calcChain xmlns="http://schemas.openxmlformats.org/spreadsheetml/2006/main">
  <c r="AY108" i="1" l="1"/>
  <c r="AX108" i="1"/>
  <c r="BI110" i="51"/>
  <c r="BH110" i="51"/>
  <c r="BG110" i="51"/>
  <c r="BF110" i="51"/>
  <c r="T110" i="51"/>
  <c r="R110" i="51"/>
  <c r="P110" i="51"/>
  <c r="BK110" i="51"/>
  <c r="J110" i="51"/>
  <c r="BE110" i="51" s="1"/>
  <c r="BI107" i="51"/>
  <c r="BH107" i="51"/>
  <c r="BG107" i="51"/>
  <c r="BF107" i="51"/>
  <c r="T107" i="51"/>
  <c r="T106" i="51"/>
  <c r="R107" i="51"/>
  <c r="R106" i="51" s="1"/>
  <c r="P107" i="51"/>
  <c r="P106" i="51"/>
  <c r="BK107" i="51"/>
  <c r="BK106" i="51" s="1"/>
  <c r="J106" i="51" s="1"/>
  <c r="J65" i="51" s="1"/>
  <c r="J107" i="51"/>
  <c r="BE107" i="51"/>
  <c r="BI103" i="51"/>
  <c r="BH103" i="51"/>
  <c r="BG103" i="51"/>
  <c r="BF103" i="51"/>
  <c r="T103" i="51"/>
  <c r="T102" i="51"/>
  <c r="R103" i="51"/>
  <c r="R102" i="51" s="1"/>
  <c r="P103" i="51"/>
  <c r="P102" i="51"/>
  <c r="BK103" i="51"/>
  <c r="BK102" i="51" s="1"/>
  <c r="J102" i="51" s="1"/>
  <c r="J64" i="51" s="1"/>
  <c r="J103" i="51"/>
  <c r="BE103" i="51"/>
  <c r="BI99" i="51"/>
  <c r="BH99" i="51"/>
  <c r="BG99" i="51"/>
  <c r="BF99" i="51"/>
  <c r="T99" i="51"/>
  <c r="R99" i="51"/>
  <c r="P99" i="51"/>
  <c r="P92" i="51" s="1"/>
  <c r="BK99" i="51"/>
  <c r="J99" i="51"/>
  <c r="BE99" i="51"/>
  <c r="BI96" i="51"/>
  <c r="F36" i="51" s="1"/>
  <c r="BD108" i="1" s="1"/>
  <c r="BH96" i="51"/>
  <c r="BG96" i="51"/>
  <c r="BF96" i="51"/>
  <c r="T96" i="51"/>
  <c r="T92" i="51" s="1"/>
  <c r="R96" i="51"/>
  <c r="P96" i="51"/>
  <c r="BK96" i="51"/>
  <c r="J96" i="51"/>
  <c r="BE96" i="51" s="1"/>
  <c r="BI93" i="51"/>
  <c r="BH93" i="51"/>
  <c r="BG93" i="51"/>
  <c r="BF93" i="51"/>
  <c r="T93" i="51"/>
  <c r="R93" i="51"/>
  <c r="R92" i="51" s="1"/>
  <c r="P93" i="51"/>
  <c r="BK93" i="51"/>
  <c r="BK92" i="51" s="1"/>
  <c r="J92" i="51" s="1"/>
  <c r="J63" i="51" s="1"/>
  <c r="J93" i="51"/>
  <c r="BE93" i="51"/>
  <c r="BI90" i="51"/>
  <c r="BH90" i="51"/>
  <c r="F35" i="51" s="1"/>
  <c r="BC108" i="1" s="1"/>
  <c r="BG90" i="51"/>
  <c r="F34" i="51" s="1"/>
  <c r="BB108" i="1" s="1"/>
  <c r="BF90" i="51"/>
  <c r="F33" i="51" s="1"/>
  <c r="BA108" i="1" s="1"/>
  <c r="J33" i="51"/>
  <c r="AW108" i="1" s="1"/>
  <c r="T90" i="51"/>
  <c r="T89" i="51" s="1"/>
  <c r="T88" i="51" s="1"/>
  <c r="T87" i="51" s="1"/>
  <c r="R90" i="51"/>
  <c r="R89" i="51" s="1"/>
  <c r="P90" i="51"/>
  <c r="P89" i="51" s="1"/>
  <c r="P88" i="51" s="1"/>
  <c r="P87" i="51" s="1"/>
  <c r="AU108" i="1" s="1"/>
  <c r="BK90" i="51"/>
  <c r="BK89" i="51" s="1"/>
  <c r="J90" i="51"/>
  <c r="BE90" i="51"/>
  <c r="F32" i="51" s="1"/>
  <c r="AZ108" i="1" s="1"/>
  <c r="J83" i="51"/>
  <c r="F83" i="51"/>
  <c r="F81" i="51"/>
  <c r="E79" i="51"/>
  <c r="J55" i="51"/>
  <c r="F55" i="51"/>
  <c r="F53" i="51"/>
  <c r="E51" i="51"/>
  <c r="J20" i="51"/>
  <c r="E20" i="51"/>
  <c r="F84" i="51" s="1"/>
  <c r="F56" i="51"/>
  <c r="J19" i="51"/>
  <c r="J14" i="51"/>
  <c r="J81" i="51" s="1"/>
  <c r="J53" i="51"/>
  <c r="E7" i="51"/>
  <c r="E47" i="51" s="1"/>
  <c r="E75" i="51"/>
  <c r="AY107" i="1"/>
  <c r="AX107" i="1"/>
  <c r="BI142" i="50"/>
  <c r="BH142" i="50"/>
  <c r="BG142" i="50"/>
  <c r="BF142" i="50"/>
  <c r="T142" i="50"/>
  <c r="R142" i="50"/>
  <c r="P142" i="50"/>
  <c r="BK142" i="50"/>
  <c r="J142" i="50"/>
  <c r="BE142" i="50" s="1"/>
  <c r="BI140" i="50"/>
  <c r="BH140" i="50"/>
  <c r="BG140" i="50"/>
  <c r="BF140" i="50"/>
  <c r="T140" i="50"/>
  <c r="R140" i="50"/>
  <c r="P140" i="50"/>
  <c r="BK140" i="50"/>
  <c r="J140" i="50"/>
  <c r="BE140" i="50" s="1"/>
  <c r="BI138" i="50"/>
  <c r="BH138" i="50"/>
  <c r="BG138" i="50"/>
  <c r="BF138" i="50"/>
  <c r="T138" i="50"/>
  <c r="R138" i="50"/>
  <c r="P138" i="50"/>
  <c r="BK138" i="50"/>
  <c r="J138" i="50"/>
  <c r="BE138" i="50" s="1"/>
  <c r="BI136" i="50"/>
  <c r="BH136" i="50"/>
  <c r="BG136" i="50"/>
  <c r="BF136" i="50"/>
  <c r="T136" i="50"/>
  <c r="R136" i="50"/>
  <c r="P136" i="50"/>
  <c r="BK136" i="50"/>
  <c r="J136" i="50"/>
  <c r="BE136" i="50" s="1"/>
  <c r="BI134" i="50"/>
  <c r="BH134" i="50"/>
  <c r="BG134" i="50"/>
  <c r="BF134" i="50"/>
  <c r="T134" i="50"/>
  <c r="R134" i="50"/>
  <c r="P134" i="50"/>
  <c r="BK134" i="50"/>
  <c r="J134" i="50"/>
  <c r="BE134" i="50" s="1"/>
  <c r="BI132" i="50"/>
  <c r="BH132" i="50"/>
  <c r="BG132" i="50"/>
  <c r="BF132" i="50"/>
  <c r="T132" i="50"/>
  <c r="R132" i="50"/>
  <c r="P132" i="50"/>
  <c r="BK132" i="50"/>
  <c r="J132" i="50"/>
  <c r="BE132" i="50" s="1"/>
  <c r="BI130" i="50"/>
  <c r="BH130" i="50"/>
  <c r="BG130" i="50"/>
  <c r="BF130" i="50"/>
  <c r="T130" i="50"/>
  <c r="R130" i="50"/>
  <c r="P130" i="50"/>
  <c r="BK130" i="50"/>
  <c r="J130" i="50"/>
  <c r="BE130" i="50" s="1"/>
  <c r="BI128" i="50"/>
  <c r="BH128" i="50"/>
  <c r="BG128" i="50"/>
  <c r="BF128" i="50"/>
  <c r="T128" i="50"/>
  <c r="R128" i="50"/>
  <c r="P128" i="50"/>
  <c r="BK128" i="50"/>
  <c r="J128" i="50"/>
  <c r="BE128" i="50" s="1"/>
  <c r="BI126" i="50"/>
  <c r="BH126" i="50"/>
  <c r="BG126" i="50"/>
  <c r="BF126" i="50"/>
  <c r="T126" i="50"/>
  <c r="R126" i="50"/>
  <c r="P126" i="50"/>
  <c r="BK126" i="50"/>
  <c r="J126" i="50"/>
  <c r="BE126" i="50" s="1"/>
  <c r="BI124" i="50"/>
  <c r="BH124" i="50"/>
  <c r="BG124" i="50"/>
  <c r="BF124" i="50"/>
  <c r="T124" i="50"/>
  <c r="T123" i="50" s="1"/>
  <c r="R124" i="50"/>
  <c r="R123" i="50" s="1"/>
  <c r="P124" i="50"/>
  <c r="BK124" i="50"/>
  <c r="BK123" i="50" s="1"/>
  <c r="J123" i="50"/>
  <c r="J67" i="50" s="1"/>
  <c r="J124" i="50"/>
  <c r="BE124" i="50"/>
  <c r="BI121" i="50"/>
  <c r="BH121" i="50"/>
  <c r="BG121" i="50"/>
  <c r="BF121" i="50"/>
  <c r="T121" i="50"/>
  <c r="R121" i="50"/>
  <c r="P121" i="50"/>
  <c r="BK121" i="50"/>
  <c r="J121" i="50"/>
  <c r="BE121" i="50" s="1"/>
  <c r="BI118" i="50"/>
  <c r="BH118" i="50"/>
  <c r="BG118" i="50"/>
  <c r="BF118" i="50"/>
  <c r="T118" i="50"/>
  <c r="T117" i="50" s="1"/>
  <c r="R118" i="50"/>
  <c r="R117" i="50" s="1"/>
  <c r="P118" i="50"/>
  <c r="BK118" i="50"/>
  <c r="BK117" i="50" s="1"/>
  <c r="J117" i="50"/>
  <c r="J66" i="50" s="1"/>
  <c r="J118" i="50"/>
  <c r="BE118" i="50"/>
  <c r="BI114" i="50"/>
  <c r="BH114" i="50"/>
  <c r="BG114" i="50"/>
  <c r="BF114" i="50"/>
  <c r="T114" i="50"/>
  <c r="R114" i="50"/>
  <c r="P114" i="50"/>
  <c r="BK114" i="50"/>
  <c r="J114" i="50"/>
  <c r="BE114" i="50" s="1"/>
  <c r="BI111" i="50"/>
  <c r="BH111" i="50"/>
  <c r="BG111" i="50"/>
  <c r="BF111" i="50"/>
  <c r="T111" i="50"/>
  <c r="R111" i="50"/>
  <c r="P111" i="50"/>
  <c r="BK111" i="50"/>
  <c r="J111" i="50"/>
  <c r="BE111" i="50" s="1"/>
  <c r="BI108" i="50"/>
  <c r="BH108" i="50"/>
  <c r="BG108" i="50"/>
  <c r="BF108" i="50"/>
  <c r="T108" i="50"/>
  <c r="R108" i="50"/>
  <c r="P108" i="50"/>
  <c r="BK108" i="50"/>
  <c r="J108" i="50"/>
  <c r="BE108" i="50" s="1"/>
  <c r="BI105" i="50"/>
  <c r="BH105" i="50"/>
  <c r="BG105" i="50"/>
  <c r="BF105" i="50"/>
  <c r="T105" i="50"/>
  <c r="R105" i="50"/>
  <c r="P105" i="50"/>
  <c r="BK105" i="50"/>
  <c r="J105" i="50"/>
  <c r="BE105" i="50" s="1"/>
  <c r="BI102" i="50"/>
  <c r="BH102" i="50"/>
  <c r="BG102" i="50"/>
  <c r="BF102" i="50"/>
  <c r="T102" i="50"/>
  <c r="R102" i="50"/>
  <c r="P102" i="50"/>
  <c r="BK102" i="50"/>
  <c r="J102" i="50"/>
  <c r="BE102" i="50" s="1"/>
  <c r="BI99" i="50"/>
  <c r="BH99" i="50"/>
  <c r="BG99" i="50"/>
  <c r="BF99" i="50"/>
  <c r="T99" i="50"/>
  <c r="R99" i="50"/>
  <c r="P99" i="50"/>
  <c r="BK99" i="50"/>
  <c r="J99" i="50"/>
  <c r="BE99" i="50" s="1"/>
  <c r="F34" i="50" s="1"/>
  <c r="AZ107" i="1" s="1"/>
  <c r="BI96" i="50"/>
  <c r="BH96" i="50"/>
  <c r="BG96" i="50"/>
  <c r="BF96" i="50"/>
  <c r="T96" i="50"/>
  <c r="R96" i="50"/>
  <c r="P96" i="50"/>
  <c r="BK96" i="50"/>
  <c r="J96" i="50"/>
  <c r="BE96" i="50" s="1"/>
  <c r="BI93" i="50"/>
  <c r="BH93" i="50"/>
  <c r="F37" i="50"/>
  <c r="BC107" i="1" s="1"/>
  <c r="BG93" i="50"/>
  <c r="BF93" i="50"/>
  <c r="J35" i="50"/>
  <c r="AW107" i="1" s="1"/>
  <c r="F35" i="50"/>
  <c r="BA107" i="1" s="1"/>
  <c r="T93" i="50"/>
  <c r="R93" i="50"/>
  <c r="R92" i="50"/>
  <c r="R91" i="50" s="1"/>
  <c r="P93" i="50"/>
  <c r="BK93" i="50"/>
  <c r="BK92" i="50" s="1"/>
  <c r="J92" i="50" s="1"/>
  <c r="J93" i="50"/>
  <c r="BE93" i="50" s="1"/>
  <c r="J65" i="50"/>
  <c r="J87" i="50"/>
  <c r="F87" i="50"/>
  <c r="F85" i="50"/>
  <c r="E83" i="50"/>
  <c r="J59" i="50"/>
  <c r="F59" i="50"/>
  <c r="F57" i="50"/>
  <c r="E55" i="50"/>
  <c r="J22" i="50"/>
  <c r="E22" i="50"/>
  <c r="F60" i="50" s="1"/>
  <c r="F88" i="50"/>
  <c r="J21" i="50"/>
  <c r="J16" i="50"/>
  <c r="J57" i="50" s="1"/>
  <c r="J85" i="50"/>
  <c r="E7" i="50"/>
  <c r="E77" i="50" s="1"/>
  <c r="AY106" i="1"/>
  <c r="AX106" i="1"/>
  <c r="BI128" i="49"/>
  <c r="BH128" i="49"/>
  <c r="BG128" i="49"/>
  <c r="BF128" i="49"/>
  <c r="T128" i="49"/>
  <c r="R128" i="49"/>
  <c r="P128" i="49"/>
  <c r="BK128" i="49"/>
  <c r="J128" i="49"/>
  <c r="BE128" i="49"/>
  <c r="BI126" i="49"/>
  <c r="BH126" i="49"/>
  <c r="BG126" i="49"/>
  <c r="BF126" i="49"/>
  <c r="T126" i="49"/>
  <c r="R126" i="49"/>
  <c r="P126" i="49"/>
  <c r="BK126" i="49"/>
  <c r="J126" i="49"/>
  <c r="BE126" i="49"/>
  <c r="BI124" i="49"/>
  <c r="BH124" i="49"/>
  <c r="BG124" i="49"/>
  <c r="BF124" i="49"/>
  <c r="T124" i="49"/>
  <c r="R124" i="49"/>
  <c r="P124" i="49"/>
  <c r="BK124" i="49"/>
  <c r="J124" i="49"/>
  <c r="BE124" i="49"/>
  <c r="BI122" i="49"/>
  <c r="BH122" i="49"/>
  <c r="BG122" i="49"/>
  <c r="BF122" i="49"/>
  <c r="T122" i="49"/>
  <c r="R122" i="49"/>
  <c r="P122" i="49"/>
  <c r="BK122" i="49"/>
  <c r="J122" i="49"/>
  <c r="BE122" i="49"/>
  <c r="BI120" i="49"/>
  <c r="BH120" i="49"/>
  <c r="BG120" i="49"/>
  <c r="BF120" i="49"/>
  <c r="T120" i="49"/>
  <c r="R120" i="49"/>
  <c r="P120" i="49"/>
  <c r="BK120" i="49"/>
  <c r="J120" i="49"/>
  <c r="BE120" i="49"/>
  <c r="BI118" i="49"/>
  <c r="BH118" i="49"/>
  <c r="BG118" i="49"/>
  <c r="BF118" i="49"/>
  <c r="T118" i="49"/>
  <c r="R118" i="49"/>
  <c r="P118" i="49"/>
  <c r="BK118" i="49"/>
  <c r="J118" i="49"/>
  <c r="BE118" i="49"/>
  <c r="BI116" i="49"/>
  <c r="BH116" i="49"/>
  <c r="BG116" i="49"/>
  <c r="BF116" i="49"/>
  <c r="T116" i="49"/>
  <c r="R116" i="49"/>
  <c r="P116" i="49"/>
  <c r="BK116" i="49"/>
  <c r="J116" i="49"/>
  <c r="BE116" i="49"/>
  <c r="BI114" i="49"/>
  <c r="BH114" i="49"/>
  <c r="BG114" i="49"/>
  <c r="BF114" i="49"/>
  <c r="T114" i="49"/>
  <c r="R114" i="49"/>
  <c r="P114" i="49"/>
  <c r="BK114" i="49"/>
  <c r="J114" i="49"/>
  <c r="BE114" i="49"/>
  <c r="BI112" i="49"/>
  <c r="BH112" i="49"/>
  <c r="BG112" i="49"/>
  <c r="BF112" i="49"/>
  <c r="T112" i="49"/>
  <c r="R112" i="49"/>
  <c r="P112" i="49"/>
  <c r="BK112" i="49"/>
  <c r="J112" i="49"/>
  <c r="BE112" i="49"/>
  <c r="BI110" i="49"/>
  <c r="BH110" i="49"/>
  <c r="BG110" i="49"/>
  <c r="BF110" i="49"/>
  <c r="T110" i="49"/>
  <c r="T109" i="49"/>
  <c r="R110" i="49"/>
  <c r="R109" i="49"/>
  <c r="P110" i="49"/>
  <c r="P109" i="49"/>
  <c r="BK110" i="49"/>
  <c r="BK109" i="49"/>
  <c r="J109" i="49" s="1"/>
  <c r="J67" i="49" s="1"/>
  <c r="J110" i="49"/>
  <c r="BE110" i="49" s="1"/>
  <c r="BI106" i="49"/>
  <c r="BH106" i="49"/>
  <c r="BG106" i="49"/>
  <c r="BF106" i="49"/>
  <c r="T106" i="49"/>
  <c r="R106" i="49"/>
  <c r="P106" i="49"/>
  <c r="BK106" i="49"/>
  <c r="J106" i="49"/>
  <c r="BE106" i="49"/>
  <c r="BI103" i="49"/>
  <c r="BH103" i="49"/>
  <c r="BG103" i="49"/>
  <c r="BF103" i="49"/>
  <c r="T103" i="49"/>
  <c r="T102" i="49"/>
  <c r="R103" i="49"/>
  <c r="R102" i="49"/>
  <c r="P103" i="49"/>
  <c r="P102" i="49"/>
  <c r="BK103" i="49"/>
  <c r="BK102" i="49"/>
  <c r="J102" i="49" s="1"/>
  <c r="J66" i="49" s="1"/>
  <c r="J103" i="49"/>
  <c r="BE103" i="49" s="1"/>
  <c r="BI99" i="49"/>
  <c r="BH99" i="49"/>
  <c r="BG99" i="49"/>
  <c r="BF99" i="49"/>
  <c r="T99" i="49"/>
  <c r="R99" i="49"/>
  <c r="P99" i="49"/>
  <c r="BK99" i="49"/>
  <c r="J99" i="49"/>
  <c r="BE99" i="49"/>
  <c r="BI96" i="49"/>
  <c r="BH96" i="49"/>
  <c r="BG96" i="49"/>
  <c r="BF96" i="49"/>
  <c r="T96" i="49"/>
  <c r="R96" i="49"/>
  <c r="P96" i="49"/>
  <c r="BK96" i="49"/>
  <c r="BK92" i="49" s="1"/>
  <c r="J96" i="49"/>
  <c r="BE96" i="49"/>
  <c r="BI93" i="49"/>
  <c r="F38" i="49"/>
  <c r="BD106" i="1" s="1"/>
  <c r="BH93" i="49"/>
  <c r="BG93" i="49"/>
  <c r="F36" i="49"/>
  <c r="BB106" i="1" s="1"/>
  <c r="BF93" i="49"/>
  <c r="T93" i="49"/>
  <c r="T92" i="49"/>
  <c r="T91" i="49" s="1"/>
  <c r="R93" i="49"/>
  <c r="P93" i="49"/>
  <c r="P92" i="49"/>
  <c r="P91" i="49" s="1"/>
  <c r="AU106" i="1"/>
  <c r="BK93" i="49"/>
  <c r="J93" i="49"/>
  <c r="BE93" i="49"/>
  <c r="J87" i="49"/>
  <c r="F87" i="49"/>
  <c r="F85" i="49"/>
  <c r="E83" i="49"/>
  <c r="J59" i="49"/>
  <c r="F59" i="49"/>
  <c r="F57" i="49"/>
  <c r="E55" i="49"/>
  <c r="J22" i="49"/>
  <c r="E22" i="49"/>
  <c r="F88" i="49" s="1"/>
  <c r="F60" i="49"/>
  <c r="J21" i="49"/>
  <c r="J16" i="49"/>
  <c r="J85" i="49" s="1"/>
  <c r="J57" i="49"/>
  <c r="E7" i="49"/>
  <c r="E49" i="49" s="1"/>
  <c r="E77" i="49"/>
  <c r="AY105" i="1"/>
  <c r="AX105" i="1"/>
  <c r="BI154" i="48"/>
  <c r="BH154" i="48"/>
  <c r="BG154" i="48"/>
  <c r="BF154" i="48"/>
  <c r="T154" i="48"/>
  <c r="R154" i="48"/>
  <c r="P154" i="48"/>
  <c r="BK154" i="48"/>
  <c r="J154" i="48"/>
  <c r="BE154" i="48" s="1"/>
  <c r="BI152" i="48"/>
  <c r="BH152" i="48"/>
  <c r="BG152" i="48"/>
  <c r="BF152" i="48"/>
  <c r="T152" i="48"/>
  <c r="R152" i="48"/>
  <c r="P152" i="48"/>
  <c r="BK152" i="48"/>
  <c r="J152" i="48"/>
  <c r="BE152" i="48" s="1"/>
  <c r="BI150" i="48"/>
  <c r="BH150" i="48"/>
  <c r="BG150" i="48"/>
  <c r="BF150" i="48"/>
  <c r="T150" i="48"/>
  <c r="R150" i="48"/>
  <c r="P150" i="48"/>
  <c r="BK150" i="48"/>
  <c r="J150" i="48"/>
  <c r="BE150" i="48" s="1"/>
  <c r="BI148" i="48"/>
  <c r="BH148" i="48"/>
  <c r="BG148" i="48"/>
  <c r="BF148" i="48"/>
  <c r="T148" i="48"/>
  <c r="R148" i="48"/>
  <c r="P148" i="48"/>
  <c r="BK148" i="48"/>
  <c r="J148" i="48"/>
  <c r="BE148" i="48" s="1"/>
  <c r="BI146" i="48"/>
  <c r="BH146" i="48"/>
  <c r="BG146" i="48"/>
  <c r="BF146" i="48"/>
  <c r="T146" i="48"/>
  <c r="R146" i="48"/>
  <c r="P146" i="48"/>
  <c r="BK146" i="48"/>
  <c r="J146" i="48"/>
  <c r="BE146" i="48" s="1"/>
  <c r="BI144" i="48"/>
  <c r="BH144" i="48"/>
  <c r="BG144" i="48"/>
  <c r="BF144" i="48"/>
  <c r="T144" i="48"/>
  <c r="R144" i="48"/>
  <c r="P144" i="48"/>
  <c r="BK144" i="48"/>
  <c r="J144" i="48"/>
  <c r="BE144" i="48" s="1"/>
  <c r="BI142" i="48"/>
  <c r="BH142" i="48"/>
  <c r="BG142" i="48"/>
  <c r="BF142" i="48"/>
  <c r="T142" i="48"/>
  <c r="R142" i="48"/>
  <c r="P142" i="48"/>
  <c r="BK142" i="48"/>
  <c r="J142" i="48"/>
  <c r="BE142" i="48" s="1"/>
  <c r="BI140" i="48"/>
  <c r="BH140" i="48"/>
  <c r="BG140" i="48"/>
  <c r="BF140" i="48"/>
  <c r="T140" i="48"/>
  <c r="R140" i="48"/>
  <c r="P140" i="48"/>
  <c r="BK140" i="48"/>
  <c r="J140" i="48"/>
  <c r="BE140" i="48" s="1"/>
  <c r="BI138" i="48"/>
  <c r="BH138" i="48"/>
  <c r="BG138" i="48"/>
  <c r="BF138" i="48"/>
  <c r="T138" i="48"/>
  <c r="R138" i="48"/>
  <c r="P138" i="48"/>
  <c r="BK138" i="48"/>
  <c r="J138" i="48"/>
  <c r="BE138" i="48" s="1"/>
  <c r="BI136" i="48"/>
  <c r="BH136" i="48"/>
  <c r="BG136" i="48"/>
  <c r="BF136" i="48"/>
  <c r="T136" i="48"/>
  <c r="T135" i="48" s="1"/>
  <c r="R136" i="48"/>
  <c r="R135" i="48" s="1"/>
  <c r="P136" i="48"/>
  <c r="BK136" i="48"/>
  <c r="BK135" i="48" s="1"/>
  <c r="J135" i="48"/>
  <c r="J67" i="48" s="1"/>
  <c r="J136" i="48"/>
  <c r="BE136" i="48"/>
  <c r="BI133" i="48"/>
  <c r="BH133" i="48"/>
  <c r="BG133" i="48"/>
  <c r="BF133" i="48"/>
  <c r="T133" i="48"/>
  <c r="R133" i="48"/>
  <c r="P133" i="48"/>
  <c r="BK133" i="48"/>
  <c r="J133" i="48"/>
  <c r="BE133" i="48" s="1"/>
  <c r="BI130" i="48"/>
  <c r="BH130" i="48"/>
  <c r="BG130" i="48"/>
  <c r="BF130" i="48"/>
  <c r="T130" i="48"/>
  <c r="T129" i="48" s="1"/>
  <c r="R130" i="48"/>
  <c r="R129" i="48" s="1"/>
  <c r="P130" i="48"/>
  <c r="P129" i="48" s="1"/>
  <c r="BK130" i="48"/>
  <c r="BK129" i="48" s="1"/>
  <c r="J129" i="48"/>
  <c r="J66" i="48" s="1"/>
  <c r="J130" i="48"/>
  <c r="BE130" i="48"/>
  <c r="BI126" i="48"/>
  <c r="BH126" i="48"/>
  <c r="BG126" i="48"/>
  <c r="BF126" i="48"/>
  <c r="T126" i="48"/>
  <c r="R126" i="48"/>
  <c r="P126" i="48"/>
  <c r="BK126" i="48"/>
  <c r="J126" i="48"/>
  <c r="BE126" i="48" s="1"/>
  <c r="BI123" i="48"/>
  <c r="BH123" i="48"/>
  <c r="BG123" i="48"/>
  <c r="BF123" i="48"/>
  <c r="T123" i="48"/>
  <c r="R123" i="48"/>
  <c r="P123" i="48"/>
  <c r="BK123" i="48"/>
  <c r="J123" i="48"/>
  <c r="BE123" i="48" s="1"/>
  <c r="BI120" i="48"/>
  <c r="BH120" i="48"/>
  <c r="BG120" i="48"/>
  <c r="BF120" i="48"/>
  <c r="T120" i="48"/>
  <c r="R120" i="48"/>
  <c r="P120" i="48"/>
  <c r="BK120" i="48"/>
  <c r="J120" i="48"/>
  <c r="BE120" i="48" s="1"/>
  <c r="BI117" i="48"/>
  <c r="BH117" i="48"/>
  <c r="BG117" i="48"/>
  <c r="BF117" i="48"/>
  <c r="T117" i="48"/>
  <c r="R117" i="48"/>
  <c r="P117" i="48"/>
  <c r="BK117" i="48"/>
  <c r="J117" i="48"/>
  <c r="BE117" i="48" s="1"/>
  <c r="BI114" i="48"/>
  <c r="BH114" i="48"/>
  <c r="BG114" i="48"/>
  <c r="BF114" i="48"/>
  <c r="T114" i="48"/>
  <c r="R114" i="48"/>
  <c r="P114" i="48"/>
  <c r="BK114" i="48"/>
  <c r="J114" i="48"/>
  <c r="BE114" i="48" s="1"/>
  <c r="BI111" i="48"/>
  <c r="BH111" i="48"/>
  <c r="BG111" i="48"/>
  <c r="BF111" i="48"/>
  <c r="T111" i="48"/>
  <c r="R111" i="48"/>
  <c r="P111" i="48"/>
  <c r="BK111" i="48"/>
  <c r="J111" i="48"/>
  <c r="BE111" i="48" s="1"/>
  <c r="BI108" i="48"/>
  <c r="BH108" i="48"/>
  <c r="BG108" i="48"/>
  <c r="BF108" i="48"/>
  <c r="T108" i="48"/>
  <c r="R108" i="48"/>
  <c r="P108" i="48"/>
  <c r="BK108" i="48"/>
  <c r="J108" i="48"/>
  <c r="BE108" i="48" s="1"/>
  <c r="BI105" i="48"/>
  <c r="BH105" i="48"/>
  <c r="BG105" i="48"/>
  <c r="BF105" i="48"/>
  <c r="T105" i="48"/>
  <c r="R105" i="48"/>
  <c r="P105" i="48"/>
  <c r="BK105" i="48"/>
  <c r="J105" i="48"/>
  <c r="BE105" i="48" s="1"/>
  <c r="BI102" i="48"/>
  <c r="BH102" i="48"/>
  <c r="BG102" i="48"/>
  <c r="BF102" i="48"/>
  <c r="T102" i="48"/>
  <c r="R102" i="48"/>
  <c r="P102" i="48"/>
  <c r="BK102" i="48"/>
  <c r="J102" i="48"/>
  <c r="BE102" i="48" s="1"/>
  <c r="BI99" i="48"/>
  <c r="BH99" i="48"/>
  <c r="BG99" i="48"/>
  <c r="BF99" i="48"/>
  <c r="T99" i="48"/>
  <c r="R99" i="48"/>
  <c r="P99" i="48"/>
  <c r="BK99" i="48"/>
  <c r="J99" i="48"/>
  <c r="BE99" i="48" s="1"/>
  <c r="F34" i="48" s="1"/>
  <c r="AZ105" i="1" s="1"/>
  <c r="BI96" i="48"/>
  <c r="BH96" i="48"/>
  <c r="BG96" i="48"/>
  <c r="BF96" i="48"/>
  <c r="T96" i="48"/>
  <c r="R96" i="48"/>
  <c r="P96" i="48"/>
  <c r="BK96" i="48"/>
  <c r="J96" i="48"/>
  <c r="BE96" i="48" s="1"/>
  <c r="BI93" i="48"/>
  <c r="BH93" i="48"/>
  <c r="F37" i="48"/>
  <c r="BC105" i="1" s="1"/>
  <c r="BG93" i="48"/>
  <c r="BF93" i="48"/>
  <c r="J35" i="48"/>
  <c r="AW105" i="1" s="1"/>
  <c r="F35" i="48"/>
  <c r="BA105" i="1" s="1"/>
  <c r="T93" i="48"/>
  <c r="R93" i="48"/>
  <c r="R92" i="48"/>
  <c r="R91" i="48" s="1"/>
  <c r="P93" i="48"/>
  <c r="BK93" i="48"/>
  <c r="BK92" i="48" s="1"/>
  <c r="J92" i="48"/>
  <c r="J93" i="48"/>
  <c r="BE93" i="48" s="1"/>
  <c r="J65" i="48"/>
  <c r="J87" i="48"/>
  <c r="F87" i="48"/>
  <c r="F85" i="48"/>
  <c r="E83" i="48"/>
  <c r="J59" i="48"/>
  <c r="F59" i="48"/>
  <c r="F57" i="48"/>
  <c r="E55" i="48"/>
  <c r="J22" i="48"/>
  <c r="E22" i="48"/>
  <c r="F60" i="48" s="1"/>
  <c r="F88" i="48"/>
  <c r="J21" i="48"/>
  <c r="J16" i="48"/>
  <c r="J57" i="48" s="1"/>
  <c r="J85" i="48"/>
  <c r="E7" i="48"/>
  <c r="E77" i="48" s="1"/>
  <c r="E49" i="48"/>
  <c r="AY104" i="1"/>
  <c r="AX104" i="1"/>
  <c r="BI212" i="47"/>
  <c r="BH212" i="47"/>
  <c r="BG212" i="47"/>
  <c r="BF212" i="47"/>
  <c r="T212" i="47"/>
  <c r="R212" i="47"/>
  <c r="P212" i="47"/>
  <c r="BK212" i="47"/>
  <c r="J212" i="47"/>
  <c r="BE212" i="47"/>
  <c r="BI210" i="47"/>
  <c r="BH210" i="47"/>
  <c r="BG210" i="47"/>
  <c r="BF210" i="47"/>
  <c r="T210" i="47"/>
  <c r="R210" i="47"/>
  <c r="P210" i="47"/>
  <c r="BK210" i="47"/>
  <c r="J210" i="47"/>
  <c r="BE210" i="47"/>
  <c r="BI208" i="47"/>
  <c r="BH208" i="47"/>
  <c r="BG208" i="47"/>
  <c r="BF208" i="47"/>
  <c r="T208" i="47"/>
  <c r="R208" i="47"/>
  <c r="P208" i="47"/>
  <c r="BK208" i="47"/>
  <c r="J208" i="47"/>
  <c r="BE208" i="47"/>
  <c r="BI206" i="47"/>
  <c r="BH206" i="47"/>
  <c r="BG206" i="47"/>
  <c r="BF206" i="47"/>
  <c r="T206" i="47"/>
  <c r="R206" i="47"/>
  <c r="P206" i="47"/>
  <c r="BK206" i="47"/>
  <c r="J206" i="47"/>
  <c r="BE206" i="47"/>
  <c r="BI204" i="47"/>
  <c r="BH204" i="47"/>
  <c r="BG204" i="47"/>
  <c r="BF204" i="47"/>
  <c r="T204" i="47"/>
  <c r="R204" i="47"/>
  <c r="P204" i="47"/>
  <c r="BK204" i="47"/>
  <c r="J204" i="47"/>
  <c r="BE204" i="47"/>
  <c r="BI202" i="47"/>
  <c r="BH202" i="47"/>
  <c r="BG202" i="47"/>
  <c r="BF202" i="47"/>
  <c r="T202" i="47"/>
  <c r="R202" i="47"/>
  <c r="P202" i="47"/>
  <c r="BK202" i="47"/>
  <c r="J202" i="47"/>
  <c r="BE202" i="47"/>
  <c r="BI200" i="47"/>
  <c r="BH200" i="47"/>
  <c r="BG200" i="47"/>
  <c r="BF200" i="47"/>
  <c r="T200" i="47"/>
  <c r="R200" i="47"/>
  <c r="R195" i="47" s="1"/>
  <c r="P200" i="47"/>
  <c r="BK200" i="47"/>
  <c r="J200" i="47"/>
  <c r="BE200" i="47"/>
  <c r="BI198" i="47"/>
  <c r="BH198" i="47"/>
  <c r="BG198" i="47"/>
  <c r="BF198" i="47"/>
  <c r="T198" i="47"/>
  <c r="R198" i="47"/>
  <c r="P198" i="47"/>
  <c r="BK198" i="47"/>
  <c r="BK195" i="47" s="1"/>
  <c r="J195" i="47" s="1"/>
  <c r="J198" i="47"/>
  <c r="BE198" i="47"/>
  <c r="BI196" i="47"/>
  <c r="BH196" i="47"/>
  <c r="BG196" i="47"/>
  <c r="BF196" i="47"/>
  <c r="T196" i="47"/>
  <c r="T195" i="47"/>
  <c r="R196" i="47"/>
  <c r="P196" i="47"/>
  <c r="P195" i="47"/>
  <c r="BK196" i="47"/>
  <c r="J196" i="47"/>
  <c r="BE196" i="47" s="1"/>
  <c r="J67" i="47"/>
  <c r="BI192" i="47"/>
  <c r="BH192" i="47"/>
  <c r="BG192" i="47"/>
  <c r="BF192" i="47"/>
  <c r="T192" i="47"/>
  <c r="R192" i="47"/>
  <c r="P192" i="47"/>
  <c r="BK192" i="47"/>
  <c r="J192" i="47"/>
  <c r="BE192" i="47"/>
  <c r="BI189" i="47"/>
  <c r="BH189" i="47"/>
  <c r="BG189" i="47"/>
  <c r="BF189" i="47"/>
  <c r="T189" i="47"/>
  <c r="R189" i="47"/>
  <c r="P189" i="47"/>
  <c r="BK189" i="47"/>
  <c r="J189" i="47"/>
  <c r="BE189" i="47"/>
  <c r="BI186" i="47"/>
  <c r="BH186" i="47"/>
  <c r="BG186" i="47"/>
  <c r="BF186" i="47"/>
  <c r="T186" i="47"/>
  <c r="R186" i="47"/>
  <c r="P186" i="47"/>
  <c r="BK186" i="47"/>
  <c r="J186" i="47"/>
  <c r="BE186" i="47"/>
  <c r="BI183" i="47"/>
  <c r="BH183" i="47"/>
  <c r="BG183" i="47"/>
  <c r="BF183" i="47"/>
  <c r="T183" i="47"/>
  <c r="R183" i="47"/>
  <c r="P183" i="47"/>
  <c r="BK183" i="47"/>
  <c r="J183" i="47"/>
  <c r="BE183" i="47"/>
  <c r="BI180" i="47"/>
  <c r="BH180" i="47"/>
  <c r="BG180" i="47"/>
  <c r="BF180" i="47"/>
  <c r="T180" i="47"/>
  <c r="R180" i="47"/>
  <c r="P180" i="47"/>
  <c r="BK180" i="47"/>
  <c r="J180" i="47"/>
  <c r="BE180" i="47"/>
  <c r="BI177" i="47"/>
  <c r="BH177" i="47"/>
  <c r="BG177" i="47"/>
  <c r="BF177" i="47"/>
  <c r="T177" i="47"/>
  <c r="R177" i="47"/>
  <c r="P177" i="47"/>
  <c r="BK177" i="47"/>
  <c r="J177" i="47"/>
  <c r="BE177" i="47"/>
  <c r="BI174" i="47"/>
  <c r="BH174" i="47"/>
  <c r="BG174" i="47"/>
  <c r="BF174" i="47"/>
  <c r="T174" i="47"/>
  <c r="R174" i="47"/>
  <c r="P174" i="47"/>
  <c r="BK174" i="47"/>
  <c r="J174" i="47"/>
  <c r="BE174" i="47"/>
  <c r="BI171" i="47"/>
  <c r="BH171" i="47"/>
  <c r="BG171" i="47"/>
  <c r="BF171" i="47"/>
  <c r="T171" i="47"/>
  <c r="R171" i="47"/>
  <c r="P171" i="47"/>
  <c r="BK171" i="47"/>
  <c r="J171" i="47"/>
  <c r="BE171" i="47"/>
  <c r="BI168" i="47"/>
  <c r="BH168" i="47"/>
  <c r="BG168" i="47"/>
  <c r="BF168" i="47"/>
  <c r="T168" i="47"/>
  <c r="R168" i="47"/>
  <c r="P168" i="47"/>
  <c r="BK168" i="47"/>
  <c r="J168" i="47"/>
  <c r="BE168" i="47"/>
  <c r="BI165" i="47"/>
  <c r="BH165" i="47"/>
  <c r="BG165" i="47"/>
  <c r="BF165" i="47"/>
  <c r="T165" i="47"/>
  <c r="R165" i="47"/>
  <c r="R159" i="47" s="1"/>
  <c r="P165" i="47"/>
  <c r="BK165" i="47"/>
  <c r="J165" i="47"/>
  <c r="BE165" i="47"/>
  <c r="BI162" i="47"/>
  <c r="BH162" i="47"/>
  <c r="BG162" i="47"/>
  <c r="BF162" i="47"/>
  <c r="F35" i="47" s="1"/>
  <c r="BA104" i="1" s="1"/>
  <c r="T162" i="47"/>
  <c r="R162" i="47"/>
  <c r="P162" i="47"/>
  <c r="BK162" i="47"/>
  <c r="BK159" i="47" s="1"/>
  <c r="J159" i="47" s="1"/>
  <c r="J66" i="47" s="1"/>
  <c r="J162" i="47"/>
  <c r="BE162" i="47"/>
  <c r="BI160" i="47"/>
  <c r="BH160" i="47"/>
  <c r="BG160" i="47"/>
  <c r="BF160" i="47"/>
  <c r="T160" i="47"/>
  <c r="T159" i="47"/>
  <c r="T91" i="47" s="1"/>
  <c r="R160" i="47"/>
  <c r="P160" i="47"/>
  <c r="P159" i="47"/>
  <c r="BK160" i="47"/>
  <c r="J160" i="47"/>
  <c r="BE160" i="47" s="1"/>
  <c r="BI157" i="47"/>
  <c r="BH157" i="47"/>
  <c r="BG157" i="47"/>
  <c r="BF157" i="47"/>
  <c r="T157" i="47"/>
  <c r="R157" i="47"/>
  <c r="P157" i="47"/>
  <c r="BK157" i="47"/>
  <c r="J157" i="47"/>
  <c r="BE157" i="47"/>
  <c r="BI154" i="47"/>
  <c r="BH154" i="47"/>
  <c r="BG154" i="47"/>
  <c r="BF154" i="47"/>
  <c r="T154" i="47"/>
  <c r="R154" i="47"/>
  <c r="P154" i="47"/>
  <c r="BK154" i="47"/>
  <c r="J154" i="47"/>
  <c r="BE154" i="47"/>
  <c r="BI151" i="47"/>
  <c r="BH151" i="47"/>
  <c r="BG151" i="47"/>
  <c r="BF151" i="47"/>
  <c r="T151" i="47"/>
  <c r="R151" i="47"/>
  <c r="P151" i="47"/>
  <c r="BK151" i="47"/>
  <c r="J151" i="47"/>
  <c r="BE151" i="47"/>
  <c r="BI148" i="47"/>
  <c r="BH148" i="47"/>
  <c r="BG148" i="47"/>
  <c r="BF148" i="47"/>
  <c r="T148" i="47"/>
  <c r="R148" i="47"/>
  <c r="P148" i="47"/>
  <c r="BK148" i="47"/>
  <c r="J148" i="47"/>
  <c r="BE148" i="47"/>
  <c r="BI145" i="47"/>
  <c r="BH145" i="47"/>
  <c r="BG145" i="47"/>
  <c r="BF145" i="47"/>
  <c r="T145" i="47"/>
  <c r="R145" i="47"/>
  <c r="P145" i="47"/>
  <c r="BK145" i="47"/>
  <c r="J145" i="47"/>
  <c r="BE145" i="47"/>
  <c r="BI143" i="47"/>
  <c r="BH143" i="47"/>
  <c r="BG143" i="47"/>
  <c r="BF143" i="47"/>
  <c r="T143" i="47"/>
  <c r="R143" i="47"/>
  <c r="P143" i="47"/>
  <c r="BK143" i="47"/>
  <c r="J143" i="47"/>
  <c r="BE143" i="47"/>
  <c r="BI140" i="47"/>
  <c r="BH140" i="47"/>
  <c r="BG140" i="47"/>
  <c r="BF140" i="47"/>
  <c r="T140" i="47"/>
  <c r="R140" i="47"/>
  <c r="P140" i="47"/>
  <c r="BK140" i="47"/>
  <c r="J140" i="47"/>
  <c r="BE140" i="47"/>
  <c r="BI137" i="47"/>
  <c r="BH137" i="47"/>
  <c r="BG137" i="47"/>
  <c r="BF137" i="47"/>
  <c r="T137" i="47"/>
  <c r="R137" i="47"/>
  <c r="P137" i="47"/>
  <c r="BK137" i="47"/>
  <c r="J137" i="47"/>
  <c r="BE137" i="47"/>
  <c r="BI134" i="47"/>
  <c r="BH134" i="47"/>
  <c r="BG134" i="47"/>
  <c r="BF134" i="47"/>
  <c r="T134" i="47"/>
  <c r="R134" i="47"/>
  <c r="P134" i="47"/>
  <c r="BK134" i="47"/>
  <c r="J134" i="47"/>
  <c r="BE134" i="47"/>
  <c r="BI131" i="47"/>
  <c r="BH131" i="47"/>
  <c r="BG131" i="47"/>
  <c r="BF131" i="47"/>
  <c r="T131" i="47"/>
  <c r="R131" i="47"/>
  <c r="P131" i="47"/>
  <c r="BK131" i="47"/>
  <c r="J131" i="47"/>
  <c r="BE131" i="47"/>
  <c r="BI129" i="47"/>
  <c r="BH129" i="47"/>
  <c r="BG129" i="47"/>
  <c r="BF129" i="47"/>
  <c r="T129" i="47"/>
  <c r="R129" i="47"/>
  <c r="P129" i="47"/>
  <c r="BK129" i="47"/>
  <c r="J129" i="47"/>
  <c r="BE129" i="47"/>
  <c r="BI126" i="47"/>
  <c r="BH126" i="47"/>
  <c r="BG126" i="47"/>
  <c r="BF126" i="47"/>
  <c r="T126" i="47"/>
  <c r="R126" i="47"/>
  <c r="P126" i="47"/>
  <c r="BK126" i="47"/>
  <c r="J126" i="47"/>
  <c r="BE126" i="47"/>
  <c r="BI123" i="47"/>
  <c r="BH123" i="47"/>
  <c r="BG123" i="47"/>
  <c r="BF123" i="47"/>
  <c r="T123" i="47"/>
  <c r="R123" i="47"/>
  <c r="P123" i="47"/>
  <c r="BK123" i="47"/>
  <c r="J123" i="47"/>
  <c r="BE123" i="47"/>
  <c r="BI120" i="47"/>
  <c r="BH120" i="47"/>
  <c r="BG120" i="47"/>
  <c r="BF120" i="47"/>
  <c r="T120" i="47"/>
  <c r="R120" i="47"/>
  <c r="P120" i="47"/>
  <c r="BK120" i="47"/>
  <c r="J120" i="47"/>
  <c r="BE120" i="47"/>
  <c r="BI117" i="47"/>
  <c r="BH117" i="47"/>
  <c r="BG117" i="47"/>
  <c r="BF117" i="47"/>
  <c r="T117" i="47"/>
  <c r="R117" i="47"/>
  <c r="P117" i="47"/>
  <c r="BK117" i="47"/>
  <c r="J117" i="47"/>
  <c r="BE117" i="47"/>
  <c r="BI114" i="47"/>
  <c r="BH114" i="47"/>
  <c r="BG114" i="47"/>
  <c r="BF114" i="47"/>
  <c r="T114" i="47"/>
  <c r="R114" i="47"/>
  <c r="P114" i="47"/>
  <c r="BK114" i="47"/>
  <c r="J114" i="47"/>
  <c r="BE114" i="47"/>
  <c r="BI111" i="47"/>
  <c r="BH111" i="47"/>
  <c r="BG111" i="47"/>
  <c r="BF111" i="47"/>
  <c r="T111" i="47"/>
  <c r="R111" i="47"/>
  <c r="P111" i="47"/>
  <c r="BK111" i="47"/>
  <c r="J111" i="47"/>
  <c r="BE111" i="47"/>
  <c r="BI108" i="47"/>
  <c r="BH108" i="47"/>
  <c r="BG108" i="47"/>
  <c r="BF108" i="47"/>
  <c r="T108" i="47"/>
  <c r="R108" i="47"/>
  <c r="P108" i="47"/>
  <c r="BK108" i="47"/>
  <c r="J108" i="47"/>
  <c r="BE108" i="47"/>
  <c r="BI105" i="47"/>
  <c r="BH105" i="47"/>
  <c r="BG105" i="47"/>
  <c r="BF105" i="47"/>
  <c r="T105" i="47"/>
  <c r="R105" i="47"/>
  <c r="P105" i="47"/>
  <c r="BK105" i="47"/>
  <c r="J105" i="47"/>
  <c r="BE105" i="47"/>
  <c r="BI102" i="47"/>
  <c r="BH102" i="47"/>
  <c r="BG102" i="47"/>
  <c r="BF102" i="47"/>
  <c r="T102" i="47"/>
  <c r="R102" i="47"/>
  <c r="P102" i="47"/>
  <c r="BK102" i="47"/>
  <c r="J102" i="47"/>
  <c r="BE102" i="47"/>
  <c r="BI99" i="47"/>
  <c r="BH99" i="47"/>
  <c r="BG99" i="47"/>
  <c r="BF99" i="47"/>
  <c r="T99" i="47"/>
  <c r="R99" i="47"/>
  <c r="P99" i="47"/>
  <c r="BK99" i="47"/>
  <c r="J99" i="47"/>
  <c r="BE99" i="47"/>
  <c r="BI96" i="47"/>
  <c r="BH96" i="47"/>
  <c r="BG96" i="47"/>
  <c r="BF96" i="47"/>
  <c r="T96" i="47"/>
  <c r="R96" i="47"/>
  <c r="P96" i="47"/>
  <c r="BK96" i="47"/>
  <c r="J96" i="47"/>
  <c r="BE96" i="47"/>
  <c r="BI93" i="47"/>
  <c r="F38" i="47"/>
  <c r="BD104" i="1" s="1"/>
  <c r="BH93" i="47"/>
  <c r="BG93" i="47"/>
  <c r="F36" i="47"/>
  <c r="BB104" i="1"/>
  <c r="BF93" i="47"/>
  <c r="T93" i="47"/>
  <c r="T92" i="47"/>
  <c r="R93" i="47"/>
  <c r="R92" i="47" s="1"/>
  <c r="R91" i="47" s="1"/>
  <c r="P93" i="47"/>
  <c r="P92" i="47"/>
  <c r="BK93" i="47"/>
  <c r="BK92" i="47"/>
  <c r="J93" i="47"/>
  <c r="BE93" i="47" s="1"/>
  <c r="J87" i="47"/>
  <c r="F87" i="47"/>
  <c r="F85" i="47"/>
  <c r="E83" i="47"/>
  <c r="J59" i="47"/>
  <c r="F59" i="47"/>
  <c r="F57" i="47"/>
  <c r="E55" i="47"/>
  <c r="J22" i="47"/>
  <c r="E22" i="47"/>
  <c r="J21" i="47"/>
  <c r="J16" i="47"/>
  <c r="E7" i="47"/>
  <c r="E49" i="47" s="1"/>
  <c r="E77" i="47"/>
  <c r="AY103" i="1"/>
  <c r="AX103" i="1"/>
  <c r="BI141" i="46"/>
  <c r="BH141" i="46"/>
  <c r="BG141" i="46"/>
  <c r="BF141" i="46"/>
  <c r="T141" i="46"/>
  <c r="R141" i="46"/>
  <c r="P141" i="46"/>
  <c r="BK141" i="46"/>
  <c r="J141" i="46"/>
  <c r="BE141" i="46" s="1"/>
  <c r="BI139" i="46"/>
  <c r="BH139" i="46"/>
  <c r="BG139" i="46"/>
  <c r="BF139" i="46"/>
  <c r="T139" i="46"/>
  <c r="R139" i="46"/>
  <c r="P139" i="46"/>
  <c r="BK139" i="46"/>
  <c r="J139" i="46"/>
  <c r="BE139" i="46"/>
  <c r="BI137" i="46"/>
  <c r="BH137" i="46"/>
  <c r="BG137" i="46"/>
  <c r="BF137" i="46"/>
  <c r="T137" i="46"/>
  <c r="R137" i="46"/>
  <c r="P137" i="46"/>
  <c r="BK137" i="46"/>
  <c r="J137" i="46"/>
  <c r="BE137" i="46" s="1"/>
  <c r="BI135" i="46"/>
  <c r="BH135" i="46"/>
  <c r="BG135" i="46"/>
  <c r="BF135" i="46"/>
  <c r="T135" i="46"/>
  <c r="R135" i="46"/>
  <c r="P135" i="46"/>
  <c r="BK135" i="46"/>
  <c r="J135" i="46"/>
  <c r="BE135" i="46"/>
  <c r="BI133" i="46"/>
  <c r="BH133" i="46"/>
  <c r="BG133" i="46"/>
  <c r="BF133" i="46"/>
  <c r="F35" i="46" s="1"/>
  <c r="BA103" i="1" s="1"/>
  <c r="T133" i="46"/>
  <c r="R133" i="46"/>
  <c r="P133" i="46"/>
  <c r="BK133" i="46"/>
  <c r="BK120" i="46" s="1"/>
  <c r="J120" i="46" s="1"/>
  <c r="J67" i="46" s="1"/>
  <c r="J133" i="46"/>
  <c r="BE133" i="46" s="1"/>
  <c r="BI131" i="46"/>
  <c r="BH131" i="46"/>
  <c r="BG131" i="46"/>
  <c r="F36" i="46" s="1"/>
  <c r="BB103" i="1" s="1"/>
  <c r="BF131" i="46"/>
  <c r="T131" i="46"/>
  <c r="R131" i="46"/>
  <c r="P131" i="46"/>
  <c r="BK131" i="46"/>
  <c r="J131" i="46"/>
  <c r="BE131" i="46"/>
  <c r="BI129" i="46"/>
  <c r="BH129" i="46"/>
  <c r="BG129" i="46"/>
  <c r="BF129" i="46"/>
  <c r="T129" i="46"/>
  <c r="R129" i="46"/>
  <c r="P129" i="46"/>
  <c r="BK129" i="46"/>
  <c r="J129" i="46"/>
  <c r="BE129" i="46" s="1"/>
  <c r="BI127" i="46"/>
  <c r="BH127" i="46"/>
  <c r="BG127" i="46"/>
  <c r="BF127" i="46"/>
  <c r="T127" i="46"/>
  <c r="R127" i="46"/>
  <c r="P127" i="46"/>
  <c r="BK127" i="46"/>
  <c r="J127" i="46"/>
  <c r="BE127" i="46"/>
  <c r="BI125" i="46"/>
  <c r="BH125" i="46"/>
  <c r="BG125" i="46"/>
  <c r="BF125" i="46"/>
  <c r="T125" i="46"/>
  <c r="R125" i="46"/>
  <c r="P125" i="46"/>
  <c r="BK125" i="46"/>
  <c r="J125" i="46"/>
  <c r="BE125" i="46" s="1"/>
  <c r="BI123" i="46"/>
  <c r="BH123" i="46"/>
  <c r="BG123" i="46"/>
  <c r="BF123" i="46"/>
  <c r="T123" i="46"/>
  <c r="R123" i="46"/>
  <c r="P123" i="46"/>
  <c r="BK123" i="46"/>
  <c r="J123" i="46"/>
  <c r="BE123" i="46"/>
  <c r="BI121" i="46"/>
  <c r="BH121" i="46"/>
  <c r="BG121" i="46"/>
  <c r="BF121" i="46"/>
  <c r="T121" i="46"/>
  <c r="R121" i="46"/>
  <c r="R120" i="46"/>
  <c r="P121" i="46"/>
  <c r="BK121" i="46"/>
  <c r="J121" i="46"/>
  <c r="BE121" i="46"/>
  <c r="BI118" i="46"/>
  <c r="BH118" i="46"/>
  <c r="BG118" i="46"/>
  <c r="BF118" i="46"/>
  <c r="T118" i="46"/>
  <c r="R118" i="46"/>
  <c r="P118" i="46"/>
  <c r="BK118" i="46"/>
  <c r="J118" i="46"/>
  <c r="BE118" i="46" s="1"/>
  <c r="BI116" i="46"/>
  <c r="BH116" i="46"/>
  <c r="BG116" i="46"/>
  <c r="BF116" i="46"/>
  <c r="T116" i="46"/>
  <c r="R116" i="46"/>
  <c r="P116" i="46"/>
  <c r="BK116" i="46"/>
  <c r="J116" i="46"/>
  <c r="BE116" i="46"/>
  <c r="BI114" i="46"/>
  <c r="BH114" i="46"/>
  <c r="BG114" i="46"/>
  <c r="BF114" i="46"/>
  <c r="T114" i="46"/>
  <c r="R114" i="46"/>
  <c r="P114" i="46"/>
  <c r="BK114" i="46"/>
  <c r="J114" i="46"/>
  <c r="BE114" i="46" s="1"/>
  <c r="BI111" i="46"/>
  <c r="BH111" i="46"/>
  <c r="BG111" i="46"/>
  <c r="BF111" i="46"/>
  <c r="T111" i="46"/>
  <c r="R111" i="46"/>
  <c r="R110" i="46" s="1"/>
  <c r="P111" i="46"/>
  <c r="P110" i="46"/>
  <c r="BK111" i="46"/>
  <c r="J111" i="46"/>
  <c r="BE111" i="46"/>
  <c r="BI107" i="46"/>
  <c r="BH107" i="46"/>
  <c r="BG107" i="46"/>
  <c r="BF107" i="46"/>
  <c r="T107" i="46"/>
  <c r="R107" i="46"/>
  <c r="P107" i="46"/>
  <c r="BK107" i="46"/>
  <c r="J107" i="46"/>
  <c r="BE107" i="46"/>
  <c r="BI104" i="46"/>
  <c r="BH104" i="46"/>
  <c r="BG104" i="46"/>
  <c r="BF104" i="46"/>
  <c r="T104" i="46"/>
  <c r="R104" i="46"/>
  <c r="P104" i="46"/>
  <c r="BK104" i="46"/>
  <c r="J104" i="46"/>
  <c r="BE104" i="46" s="1"/>
  <c r="BI101" i="46"/>
  <c r="BH101" i="46"/>
  <c r="BG101" i="46"/>
  <c r="BF101" i="46"/>
  <c r="T101" i="46"/>
  <c r="R101" i="46"/>
  <c r="P101" i="46"/>
  <c r="BK101" i="46"/>
  <c r="J101" i="46"/>
  <c r="BE101" i="46"/>
  <c r="BI98" i="46"/>
  <c r="BH98" i="46"/>
  <c r="BG98" i="46"/>
  <c r="BF98" i="46"/>
  <c r="T98" i="46"/>
  <c r="R98" i="46"/>
  <c r="P98" i="46"/>
  <c r="BK98" i="46"/>
  <c r="J98" i="46"/>
  <c r="BE98" i="46" s="1"/>
  <c r="BI96" i="46"/>
  <c r="BH96" i="46"/>
  <c r="BG96" i="46"/>
  <c r="BF96" i="46"/>
  <c r="T96" i="46"/>
  <c r="R96" i="46"/>
  <c r="R92" i="46" s="1"/>
  <c r="P96" i="46"/>
  <c r="BK96" i="46"/>
  <c r="J96" i="46"/>
  <c r="BE96" i="46"/>
  <c r="BI93" i="46"/>
  <c r="BH93" i="46"/>
  <c r="BG93" i="46"/>
  <c r="BF93" i="46"/>
  <c r="T93" i="46"/>
  <c r="T92" i="46"/>
  <c r="R93" i="46"/>
  <c r="P93" i="46"/>
  <c r="BK93" i="46"/>
  <c r="BK92" i="46" s="1"/>
  <c r="J93" i="46"/>
  <c r="BE93" i="46" s="1"/>
  <c r="J87" i="46"/>
  <c r="F87" i="46"/>
  <c r="F85" i="46"/>
  <c r="E83" i="46"/>
  <c r="J59" i="46"/>
  <c r="F59" i="46"/>
  <c r="F57" i="46"/>
  <c r="E55" i="46"/>
  <c r="J22" i="46"/>
  <c r="E22" i="46"/>
  <c r="F88" i="46"/>
  <c r="F60" i="46"/>
  <c r="J21" i="46"/>
  <c r="J16" i="46"/>
  <c r="J85" i="46"/>
  <c r="J57" i="46"/>
  <c r="E7" i="46"/>
  <c r="AY102" i="1"/>
  <c r="AX102" i="1"/>
  <c r="BI143" i="45"/>
  <c r="BH143" i="45"/>
  <c r="BG143" i="45"/>
  <c r="BF143" i="45"/>
  <c r="T143" i="45"/>
  <c r="R143" i="45"/>
  <c r="P143" i="45"/>
  <c r="BK143" i="45"/>
  <c r="J143" i="45"/>
  <c r="BE143" i="45"/>
  <c r="BI141" i="45"/>
  <c r="BH141" i="45"/>
  <c r="BG141" i="45"/>
  <c r="BF141" i="45"/>
  <c r="T141" i="45"/>
  <c r="R141" i="45"/>
  <c r="P141" i="45"/>
  <c r="BK141" i="45"/>
  <c r="J141" i="45"/>
  <c r="BE141" i="45"/>
  <c r="BI139" i="45"/>
  <c r="BH139" i="45"/>
  <c r="BG139" i="45"/>
  <c r="BF139" i="45"/>
  <c r="T139" i="45"/>
  <c r="R139" i="45"/>
  <c r="P139" i="45"/>
  <c r="BK139" i="45"/>
  <c r="J139" i="45"/>
  <c r="BE139" i="45"/>
  <c r="BI137" i="45"/>
  <c r="BH137" i="45"/>
  <c r="BG137" i="45"/>
  <c r="BF137" i="45"/>
  <c r="T137" i="45"/>
  <c r="R137" i="45"/>
  <c r="P137" i="45"/>
  <c r="BK137" i="45"/>
  <c r="J137" i="45"/>
  <c r="BE137" i="45"/>
  <c r="BI135" i="45"/>
  <c r="BH135" i="45"/>
  <c r="BG135" i="45"/>
  <c r="BF135" i="45"/>
  <c r="T135" i="45"/>
  <c r="R135" i="45"/>
  <c r="P135" i="45"/>
  <c r="BK135" i="45"/>
  <c r="J135" i="45"/>
  <c r="BE135" i="45"/>
  <c r="BI133" i="45"/>
  <c r="BH133" i="45"/>
  <c r="BG133" i="45"/>
  <c r="BF133" i="45"/>
  <c r="T133" i="45"/>
  <c r="R133" i="45"/>
  <c r="P133" i="45"/>
  <c r="BK133" i="45"/>
  <c r="J133" i="45"/>
  <c r="BE133" i="45"/>
  <c r="BI131" i="45"/>
  <c r="BH131" i="45"/>
  <c r="BG131" i="45"/>
  <c r="BF131" i="45"/>
  <c r="T131" i="45"/>
  <c r="R131" i="45"/>
  <c r="P131" i="45"/>
  <c r="BK131" i="45"/>
  <c r="J131" i="45"/>
  <c r="BE131" i="45"/>
  <c r="BI129" i="45"/>
  <c r="BH129" i="45"/>
  <c r="BG129" i="45"/>
  <c r="BF129" i="45"/>
  <c r="T129" i="45"/>
  <c r="R129" i="45"/>
  <c r="R124" i="45" s="1"/>
  <c r="P129" i="45"/>
  <c r="BK129" i="45"/>
  <c r="J129" i="45"/>
  <c r="BE129" i="45"/>
  <c r="BI127" i="45"/>
  <c r="BH127" i="45"/>
  <c r="BG127" i="45"/>
  <c r="BF127" i="45"/>
  <c r="T127" i="45"/>
  <c r="R127" i="45"/>
  <c r="P127" i="45"/>
  <c r="BK127" i="45"/>
  <c r="BK124" i="45" s="1"/>
  <c r="J127" i="45"/>
  <c r="BE127" i="45"/>
  <c r="BI125" i="45"/>
  <c r="BH125" i="45"/>
  <c r="BG125" i="45"/>
  <c r="BF125" i="45"/>
  <c r="T125" i="45"/>
  <c r="T124" i="45"/>
  <c r="R125" i="45"/>
  <c r="P125" i="45"/>
  <c r="P124" i="45" s="1"/>
  <c r="BK125" i="45"/>
  <c r="J124" i="45"/>
  <c r="J67" i="45" s="1"/>
  <c r="J125" i="45"/>
  <c r="BE125" i="45" s="1"/>
  <c r="BI121" i="45"/>
  <c r="BH121" i="45"/>
  <c r="BG121" i="45"/>
  <c r="BF121" i="45"/>
  <c r="T121" i="45"/>
  <c r="R121" i="45"/>
  <c r="P121" i="45"/>
  <c r="BK121" i="45"/>
  <c r="J121" i="45"/>
  <c r="BE121" i="45"/>
  <c r="BI118" i="45"/>
  <c r="BH118" i="45"/>
  <c r="BG118" i="45"/>
  <c r="BF118" i="45"/>
  <c r="T118" i="45"/>
  <c r="R118" i="45"/>
  <c r="P118" i="45"/>
  <c r="P111" i="45" s="1"/>
  <c r="BK118" i="45"/>
  <c r="J118" i="45"/>
  <c r="BE118" i="45"/>
  <c r="BI115" i="45"/>
  <c r="BH115" i="45"/>
  <c r="BG115" i="45"/>
  <c r="BF115" i="45"/>
  <c r="T115" i="45"/>
  <c r="T111" i="45" s="1"/>
  <c r="R115" i="45"/>
  <c r="P115" i="45"/>
  <c r="BK115" i="45"/>
  <c r="J115" i="45"/>
  <c r="BE115" i="45"/>
  <c r="BI112" i="45"/>
  <c r="BH112" i="45"/>
  <c r="BG112" i="45"/>
  <c r="BF112" i="45"/>
  <c r="T112" i="45"/>
  <c r="R112" i="45"/>
  <c r="R111" i="45" s="1"/>
  <c r="P112" i="45"/>
  <c r="BK112" i="45"/>
  <c r="BK111" i="45" s="1"/>
  <c r="J111" i="45" s="1"/>
  <c r="J66" i="45" s="1"/>
  <c r="J112" i="45"/>
  <c r="BE112" i="45"/>
  <c r="BI108" i="45"/>
  <c r="BH108" i="45"/>
  <c r="BG108" i="45"/>
  <c r="BF108" i="45"/>
  <c r="T108" i="45"/>
  <c r="R108" i="45"/>
  <c r="P108" i="45"/>
  <c r="BK108" i="45"/>
  <c r="J108" i="45"/>
  <c r="BE108" i="45"/>
  <c r="BI105" i="45"/>
  <c r="BH105" i="45"/>
  <c r="BG105" i="45"/>
  <c r="BF105" i="45"/>
  <c r="T105" i="45"/>
  <c r="R105" i="45"/>
  <c r="P105" i="45"/>
  <c r="BK105" i="45"/>
  <c r="J105" i="45"/>
  <c r="BE105" i="45"/>
  <c r="BI102" i="45"/>
  <c r="BH102" i="45"/>
  <c r="BG102" i="45"/>
  <c r="BF102" i="45"/>
  <c r="T102" i="45"/>
  <c r="R102" i="45"/>
  <c r="P102" i="45"/>
  <c r="BK102" i="45"/>
  <c r="J102" i="45"/>
  <c r="BE102" i="45"/>
  <c r="BI99" i="45"/>
  <c r="BH99" i="45"/>
  <c r="F37" i="45" s="1"/>
  <c r="BC102" i="1" s="1"/>
  <c r="BG99" i="45"/>
  <c r="BF99" i="45"/>
  <c r="T99" i="45"/>
  <c r="T92" i="45" s="1"/>
  <c r="T91" i="45" s="1"/>
  <c r="R99" i="45"/>
  <c r="P99" i="45"/>
  <c r="BK99" i="45"/>
  <c r="J99" i="45"/>
  <c r="BE99" i="45"/>
  <c r="BI96" i="45"/>
  <c r="BH96" i="45"/>
  <c r="BG96" i="45"/>
  <c r="F36" i="45" s="1"/>
  <c r="BF96" i="45"/>
  <c r="F35" i="45" s="1"/>
  <c r="BA102" i="1" s="1"/>
  <c r="T96" i="45"/>
  <c r="R96" i="45"/>
  <c r="P96" i="45"/>
  <c r="BK96" i="45"/>
  <c r="BK92" i="45" s="1"/>
  <c r="J96" i="45"/>
  <c r="BE96" i="45"/>
  <c r="BI93" i="45"/>
  <c r="F38" i="45"/>
  <c r="BD102" i="1" s="1"/>
  <c r="BH93" i="45"/>
  <c r="BG93" i="45"/>
  <c r="BB102" i="1"/>
  <c r="BF93" i="45"/>
  <c r="T93" i="45"/>
  <c r="R93" i="45"/>
  <c r="P93" i="45"/>
  <c r="P92" i="45" s="1"/>
  <c r="P91" i="45" s="1"/>
  <c r="AU102" i="1" s="1"/>
  <c r="BK93" i="45"/>
  <c r="J93" i="45"/>
  <c r="BE93" i="45"/>
  <c r="F34" i="45"/>
  <c r="AZ102" i="1"/>
  <c r="J87" i="45"/>
  <c r="F87" i="45"/>
  <c r="F85" i="45"/>
  <c r="E83" i="45"/>
  <c r="J59" i="45"/>
  <c r="F59" i="45"/>
  <c r="F57" i="45"/>
  <c r="E55" i="45"/>
  <c r="J22" i="45"/>
  <c r="E22" i="45"/>
  <c r="J21" i="45"/>
  <c r="J16" i="45"/>
  <c r="E7" i="45"/>
  <c r="E49" i="45" s="1"/>
  <c r="E77" i="45"/>
  <c r="AY100" i="1"/>
  <c r="AX100" i="1"/>
  <c r="BI463" i="44"/>
  <c r="BH463" i="44"/>
  <c r="BG463" i="44"/>
  <c r="BF463" i="44"/>
  <c r="T463" i="44"/>
  <c r="R463" i="44"/>
  <c r="P463" i="44"/>
  <c r="BK463" i="44"/>
  <c r="J463" i="44"/>
  <c r="BE463" i="44" s="1"/>
  <c r="BI461" i="44"/>
  <c r="BH461" i="44"/>
  <c r="BG461" i="44"/>
  <c r="BF461" i="44"/>
  <c r="T461" i="44"/>
  <c r="R461" i="44"/>
  <c r="P461" i="44"/>
  <c r="BK461" i="44"/>
  <c r="J461" i="44"/>
  <c r="BE461" i="44"/>
  <c r="BI459" i="44"/>
  <c r="BH459" i="44"/>
  <c r="BG459" i="44"/>
  <c r="BF459" i="44"/>
  <c r="T459" i="44"/>
  <c r="T444" i="44" s="1"/>
  <c r="R459" i="44"/>
  <c r="P459" i="44"/>
  <c r="BK459" i="44"/>
  <c r="J459" i="44"/>
  <c r="BE459" i="44" s="1"/>
  <c r="BI457" i="44"/>
  <c r="BH457" i="44"/>
  <c r="BG457" i="44"/>
  <c r="BF457" i="44"/>
  <c r="T457" i="44"/>
  <c r="R457" i="44"/>
  <c r="P457" i="44"/>
  <c r="BK457" i="44"/>
  <c r="J457" i="44"/>
  <c r="BE457" i="44"/>
  <c r="BI455" i="44"/>
  <c r="BH455" i="44"/>
  <c r="BG455" i="44"/>
  <c r="BF455" i="44"/>
  <c r="T455" i="44"/>
  <c r="R455" i="44"/>
  <c r="P455" i="44"/>
  <c r="BK455" i="44"/>
  <c r="J455" i="44"/>
  <c r="BE455" i="44" s="1"/>
  <c r="BI453" i="44"/>
  <c r="BH453" i="44"/>
  <c r="BG453" i="44"/>
  <c r="BF453" i="44"/>
  <c r="T453" i="44"/>
  <c r="R453" i="44"/>
  <c r="P453" i="44"/>
  <c r="BK453" i="44"/>
  <c r="J453" i="44"/>
  <c r="BE453" i="44"/>
  <c r="BI451" i="44"/>
  <c r="BH451" i="44"/>
  <c r="BG451" i="44"/>
  <c r="BF451" i="44"/>
  <c r="T451" i="44"/>
  <c r="R451" i="44"/>
  <c r="P451" i="44"/>
  <c r="BK451" i="44"/>
  <c r="J451" i="44"/>
  <c r="BE451" i="44" s="1"/>
  <c r="BI449" i="44"/>
  <c r="BH449" i="44"/>
  <c r="BG449" i="44"/>
  <c r="BF449" i="44"/>
  <c r="T449" i="44"/>
  <c r="R449" i="44"/>
  <c r="P449" i="44"/>
  <c r="BK449" i="44"/>
  <c r="J449" i="44"/>
  <c r="BE449" i="44"/>
  <c r="BI447" i="44"/>
  <c r="BH447" i="44"/>
  <c r="BG447" i="44"/>
  <c r="BF447" i="44"/>
  <c r="T447" i="44"/>
  <c r="R447" i="44"/>
  <c r="P447" i="44"/>
  <c r="BK447" i="44"/>
  <c r="J447" i="44"/>
  <c r="BE447" i="44" s="1"/>
  <c r="BI445" i="44"/>
  <c r="BH445" i="44"/>
  <c r="BG445" i="44"/>
  <c r="BF445" i="44"/>
  <c r="T445" i="44"/>
  <c r="R445" i="44"/>
  <c r="R444" i="44" s="1"/>
  <c r="P445" i="44"/>
  <c r="BK445" i="44"/>
  <c r="J445" i="44"/>
  <c r="BE445" i="44" s="1"/>
  <c r="BI442" i="44"/>
  <c r="BH442" i="44"/>
  <c r="BG442" i="44"/>
  <c r="BF442" i="44"/>
  <c r="T442" i="44"/>
  <c r="T441" i="44"/>
  <c r="R442" i="44"/>
  <c r="R441" i="44" s="1"/>
  <c r="P442" i="44"/>
  <c r="P441" i="44"/>
  <c r="BK442" i="44"/>
  <c r="BK441" i="44" s="1"/>
  <c r="J441" i="44" s="1"/>
  <c r="J74" i="44" s="1"/>
  <c r="J442" i="44"/>
  <c r="BE442" i="44" s="1"/>
  <c r="BI439" i="44"/>
  <c r="BH439" i="44"/>
  <c r="BG439" i="44"/>
  <c r="BF439" i="44"/>
  <c r="T439" i="44"/>
  <c r="R439" i="44"/>
  <c r="P439" i="44"/>
  <c r="BK439" i="44"/>
  <c r="J439" i="44"/>
  <c r="BE439" i="44"/>
  <c r="BI437" i="44"/>
  <c r="BH437" i="44"/>
  <c r="BG437" i="44"/>
  <c r="BF437" i="44"/>
  <c r="T437" i="44"/>
  <c r="R437" i="44"/>
  <c r="P437" i="44"/>
  <c r="BK437" i="44"/>
  <c r="J437" i="44"/>
  <c r="BE437" i="44" s="1"/>
  <c r="BI435" i="44"/>
  <c r="BH435" i="44"/>
  <c r="BG435" i="44"/>
  <c r="BF435" i="44"/>
  <c r="T435" i="44"/>
  <c r="R435" i="44"/>
  <c r="P435" i="44"/>
  <c r="BK435" i="44"/>
  <c r="J435" i="44"/>
  <c r="BE435" i="44"/>
  <c r="BI433" i="44"/>
  <c r="BH433" i="44"/>
  <c r="BG433" i="44"/>
  <c r="BF433" i="44"/>
  <c r="T433" i="44"/>
  <c r="T430" i="44" s="1"/>
  <c r="R433" i="44"/>
  <c r="P433" i="44"/>
  <c r="BK433" i="44"/>
  <c r="J433" i="44"/>
  <c r="BE433" i="44" s="1"/>
  <c r="BI431" i="44"/>
  <c r="BH431" i="44"/>
  <c r="BG431" i="44"/>
  <c r="BF431" i="44"/>
  <c r="T431" i="44"/>
  <c r="R431" i="44"/>
  <c r="P431" i="44"/>
  <c r="P430" i="44"/>
  <c r="BK431" i="44"/>
  <c r="J431" i="44"/>
  <c r="BE431" i="44"/>
  <c r="BI428" i="44"/>
  <c r="BH428" i="44"/>
  <c r="BG428" i="44"/>
  <c r="BF428" i="44"/>
  <c r="T428" i="44"/>
  <c r="R428" i="44"/>
  <c r="P428" i="44"/>
  <c r="BK428" i="44"/>
  <c r="J428" i="44"/>
  <c r="BE428" i="44"/>
  <c r="BI426" i="44"/>
  <c r="BH426" i="44"/>
  <c r="BG426" i="44"/>
  <c r="BF426" i="44"/>
  <c r="T426" i="44"/>
  <c r="R426" i="44"/>
  <c r="P426" i="44"/>
  <c r="BK426" i="44"/>
  <c r="J426" i="44"/>
  <c r="BE426" i="44" s="1"/>
  <c r="BI424" i="44"/>
  <c r="BH424" i="44"/>
  <c r="BG424" i="44"/>
  <c r="BF424" i="44"/>
  <c r="T424" i="44"/>
  <c r="R424" i="44"/>
  <c r="P424" i="44"/>
  <c r="BK424" i="44"/>
  <c r="J424" i="44"/>
  <c r="BE424" i="44"/>
  <c r="BI422" i="44"/>
  <c r="BH422" i="44"/>
  <c r="BG422" i="44"/>
  <c r="BF422" i="44"/>
  <c r="T422" i="44"/>
  <c r="R422" i="44"/>
  <c r="P422" i="44"/>
  <c r="BK422" i="44"/>
  <c r="J422" i="44"/>
  <c r="BE422" i="44" s="1"/>
  <c r="BI420" i="44"/>
  <c r="BH420" i="44"/>
  <c r="BG420" i="44"/>
  <c r="BF420" i="44"/>
  <c r="T420" i="44"/>
  <c r="R420" i="44"/>
  <c r="P420" i="44"/>
  <c r="BK420" i="44"/>
  <c r="J420" i="44"/>
  <c r="BE420" i="44"/>
  <c r="BI418" i="44"/>
  <c r="BH418" i="44"/>
  <c r="BG418" i="44"/>
  <c r="BF418" i="44"/>
  <c r="T418" i="44"/>
  <c r="T403" i="44" s="1"/>
  <c r="R418" i="44"/>
  <c r="P418" i="44"/>
  <c r="BK418" i="44"/>
  <c r="J418" i="44"/>
  <c r="BE418" i="44" s="1"/>
  <c r="BI416" i="44"/>
  <c r="BH416" i="44"/>
  <c r="BG416" i="44"/>
  <c r="BF416" i="44"/>
  <c r="T416" i="44"/>
  <c r="R416" i="44"/>
  <c r="P416" i="44"/>
  <c r="BK416" i="44"/>
  <c r="J416" i="44"/>
  <c r="BE416" i="44"/>
  <c r="BI414" i="44"/>
  <c r="BH414" i="44"/>
  <c r="BG414" i="44"/>
  <c r="BF414" i="44"/>
  <c r="T414" i="44"/>
  <c r="R414" i="44"/>
  <c r="P414" i="44"/>
  <c r="BK414" i="44"/>
  <c r="J414" i="44"/>
  <c r="BE414" i="44" s="1"/>
  <c r="BI412" i="44"/>
  <c r="BH412" i="44"/>
  <c r="BG412" i="44"/>
  <c r="BF412" i="44"/>
  <c r="T412" i="44"/>
  <c r="R412" i="44"/>
  <c r="P412" i="44"/>
  <c r="BK412" i="44"/>
  <c r="J412" i="44"/>
  <c r="BE412" i="44"/>
  <c r="BI410" i="44"/>
  <c r="BH410" i="44"/>
  <c r="BG410" i="44"/>
  <c r="BF410" i="44"/>
  <c r="T410" i="44"/>
  <c r="R410" i="44"/>
  <c r="P410" i="44"/>
  <c r="BK410" i="44"/>
  <c r="J410" i="44"/>
  <c r="BE410" i="44" s="1"/>
  <c r="BI408" i="44"/>
  <c r="BH408" i="44"/>
  <c r="BG408" i="44"/>
  <c r="BF408" i="44"/>
  <c r="T408" i="44"/>
  <c r="R408" i="44"/>
  <c r="P408" i="44"/>
  <c r="BK408" i="44"/>
  <c r="J408" i="44"/>
  <c r="BE408" i="44"/>
  <c r="BI406" i="44"/>
  <c r="BH406" i="44"/>
  <c r="BG406" i="44"/>
  <c r="BF406" i="44"/>
  <c r="T406" i="44"/>
  <c r="R406" i="44"/>
  <c r="P406" i="44"/>
  <c r="BK406" i="44"/>
  <c r="J406" i="44"/>
  <c r="BE406" i="44" s="1"/>
  <c r="BI404" i="44"/>
  <c r="BH404" i="44"/>
  <c r="BG404" i="44"/>
  <c r="BF404" i="44"/>
  <c r="T404" i="44"/>
  <c r="R404" i="44"/>
  <c r="P404" i="44"/>
  <c r="BK404" i="44"/>
  <c r="J404" i="44"/>
  <c r="BE404" i="44" s="1"/>
  <c r="BI401" i="44"/>
  <c r="BH401" i="44"/>
  <c r="BG401" i="44"/>
  <c r="BF401" i="44"/>
  <c r="T401" i="44"/>
  <c r="R401" i="44"/>
  <c r="P401" i="44"/>
  <c r="BK401" i="44"/>
  <c r="J401" i="44"/>
  <c r="BE401" i="44"/>
  <c r="BI399" i="44"/>
  <c r="BH399" i="44"/>
  <c r="BG399" i="44"/>
  <c r="BF399" i="44"/>
  <c r="T399" i="44"/>
  <c r="R399" i="44"/>
  <c r="P399" i="44"/>
  <c r="BK399" i="44"/>
  <c r="BK386" i="44" s="1"/>
  <c r="J399" i="44"/>
  <c r="BE399" i="44" s="1"/>
  <c r="BI397" i="44"/>
  <c r="BH397" i="44"/>
  <c r="BG397" i="44"/>
  <c r="BF397" i="44"/>
  <c r="T397" i="44"/>
  <c r="R397" i="44"/>
  <c r="P397" i="44"/>
  <c r="BK397" i="44"/>
  <c r="J397" i="44"/>
  <c r="BE397" i="44"/>
  <c r="BI395" i="44"/>
  <c r="BH395" i="44"/>
  <c r="BG395" i="44"/>
  <c r="BF395" i="44"/>
  <c r="T395" i="44"/>
  <c r="R395" i="44"/>
  <c r="P395" i="44"/>
  <c r="BK395" i="44"/>
  <c r="J395" i="44"/>
  <c r="BE395" i="44" s="1"/>
  <c r="BI393" i="44"/>
  <c r="BH393" i="44"/>
  <c r="BG393" i="44"/>
  <c r="BF393" i="44"/>
  <c r="T393" i="44"/>
  <c r="R393" i="44"/>
  <c r="P393" i="44"/>
  <c r="BK393" i="44"/>
  <c r="J393" i="44"/>
  <c r="BE393" i="44"/>
  <c r="BI391" i="44"/>
  <c r="BH391" i="44"/>
  <c r="BG391" i="44"/>
  <c r="BF391" i="44"/>
  <c r="T391" i="44"/>
  <c r="R391" i="44"/>
  <c r="P391" i="44"/>
  <c r="BK391" i="44"/>
  <c r="J391" i="44"/>
  <c r="BE391" i="44" s="1"/>
  <c r="BI389" i="44"/>
  <c r="BH389" i="44"/>
  <c r="BG389" i="44"/>
  <c r="BF389" i="44"/>
  <c r="T389" i="44"/>
  <c r="R389" i="44"/>
  <c r="P389" i="44"/>
  <c r="BK389" i="44"/>
  <c r="J389" i="44"/>
  <c r="BE389" i="44"/>
  <c r="BI387" i="44"/>
  <c r="BH387" i="44"/>
  <c r="BG387" i="44"/>
  <c r="BF387" i="44"/>
  <c r="T387" i="44"/>
  <c r="R387" i="44"/>
  <c r="R386" i="44"/>
  <c r="P387" i="44"/>
  <c r="BK387" i="44"/>
  <c r="J386" i="44"/>
  <c r="J71" i="44" s="1"/>
  <c r="J387" i="44"/>
  <c r="BE387" i="44"/>
  <c r="BI384" i="44"/>
  <c r="BH384" i="44"/>
  <c r="BG384" i="44"/>
  <c r="BF384" i="44"/>
  <c r="T384" i="44"/>
  <c r="R384" i="44"/>
  <c r="P384" i="44"/>
  <c r="BK384" i="44"/>
  <c r="J384" i="44"/>
  <c r="BE384" i="44" s="1"/>
  <c r="BI382" i="44"/>
  <c r="BH382" i="44"/>
  <c r="BG382" i="44"/>
  <c r="BF382" i="44"/>
  <c r="T382" i="44"/>
  <c r="R382" i="44"/>
  <c r="P382" i="44"/>
  <c r="BK382" i="44"/>
  <c r="J382" i="44"/>
  <c r="BE382" i="44"/>
  <c r="BI380" i="44"/>
  <c r="BH380" i="44"/>
  <c r="BG380" i="44"/>
  <c r="BF380" i="44"/>
  <c r="T380" i="44"/>
  <c r="R380" i="44"/>
  <c r="P380" i="44"/>
  <c r="BK380" i="44"/>
  <c r="J380" i="44"/>
  <c r="BE380" i="44" s="1"/>
  <c r="BI377" i="44"/>
  <c r="BH377" i="44"/>
  <c r="BG377" i="44"/>
  <c r="BF377" i="44"/>
  <c r="T377" i="44"/>
  <c r="R377" i="44"/>
  <c r="P377" i="44"/>
  <c r="BK377" i="44"/>
  <c r="J377" i="44"/>
  <c r="BE377" i="44"/>
  <c r="BI375" i="44"/>
  <c r="BH375" i="44"/>
  <c r="BG375" i="44"/>
  <c r="BF375" i="44"/>
  <c r="T375" i="44"/>
  <c r="R375" i="44"/>
  <c r="P375" i="44"/>
  <c r="BK375" i="44"/>
  <c r="J375" i="44"/>
  <c r="BE375" i="44" s="1"/>
  <c r="BI373" i="44"/>
  <c r="BH373" i="44"/>
  <c r="BG373" i="44"/>
  <c r="BF373" i="44"/>
  <c r="T373" i="44"/>
  <c r="R373" i="44"/>
  <c r="P373" i="44"/>
  <c r="BK373" i="44"/>
  <c r="J373" i="44"/>
  <c r="BE373" i="44"/>
  <c r="BI371" i="44"/>
  <c r="BH371" i="44"/>
  <c r="BG371" i="44"/>
  <c r="BF371" i="44"/>
  <c r="T371" i="44"/>
  <c r="R371" i="44"/>
  <c r="P371" i="44"/>
  <c r="BK371" i="44"/>
  <c r="J371" i="44"/>
  <c r="BE371" i="44" s="1"/>
  <c r="BI369" i="44"/>
  <c r="BH369" i="44"/>
  <c r="BG369" i="44"/>
  <c r="BF369" i="44"/>
  <c r="T369" i="44"/>
  <c r="R369" i="44"/>
  <c r="P369" i="44"/>
  <c r="BK369" i="44"/>
  <c r="J369" i="44"/>
  <c r="BE369" i="44"/>
  <c r="BI367" i="44"/>
  <c r="BH367" i="44"/>
  <c r="BG367" i="44"/>
  <c r="BF367" i="44"/>
  <c r="T367" i="44"/>
  <c r="R367" i="44"/>
  <c r="P367" i="44"/>
  <c r="BK367" i="44"/>
  <c r="J367" i="44"/>
  <c r="BE367" i="44" s="1"/>
  <c r="BI365" i="44"/>
  <c r="BH365" i="44"/>
  <c r="BG365" i="44"/>
  <c r="BF365" i="44"/>
  <c r="T365" i="44"/>
  <c r="R365" i="44"/>
  <c r="P365" i="44"/>
  <c r="BK365" i="44"/>
  <c r="J365" i="44"/>
  <c r="BE365" i="44"/>
  <c r="BI363" i="44"/>
  <c r="BH363" i="44"/>
  <c r="BG363" i="44"/>
  <c r="BF363" i="44"/>
  <c r="T363" i="44"/>
  <c r="R363" i="44"/>
  <c r="P363" i="44"/>
  <c r="BK363" i="44"/>
  <c r="J363" i="44"/>
  <c r="BE363" i="44" s="1"/>
  <c r="BI361" i="44"/>
  <c r="BH361" i="44"/>
  <c r="BG361" i="44"/>
  <c r="BF361" i="44"/>
  <c r="T361" i="44"/>
  <c r="R361" i="44"/>
  <c r="P361" i="44"/>
  <c r="BK361" i="44"/>
  <c r="J361" i="44"/>
  <c r="BE361" i="44"/>
  <c r="BI358" i="44"/>
  <c r="BH358" i="44"/>
  <c r="BG358" i="44"/>
  <c r="BF358" i="44"/>
  <c r="T358" i="44"/>
  <c r="R358" i="44"/>
  <c r="P358" i="44"/>
  <c r="BK358" i="44"/>
  <c r="J358" i="44"/>
  <c r="BE358" i="44" s="1"/>
  <c r="BI356" i="44"/>
  <c r="BH356" i="44"/>
  <c r="BG356" i="44"/>
  <c r="BF356" i="44"/>
  <c r="T356" i="44"/>
  <c r="R356" i="44"/>
  <c r="P356" i="44"/>
  <c r="BK356" i="44"/>
  <c r="J356" i="44"/>
  <c r="BE356" i="44"/>
  <c r="BI354" i="44"/>
  <c r="BH354" i="44"/>
  <c r="BG354" i="44"/>
  <c r="BF354" i="44"/>
  <c r="T354" i="44"/>
  <c r="R354" i="44"/>
  <c r="P354" i="44"/>
  <c r="BK354" i="44"/>
  <c r="J354" i="44"/>
  <c r="BE354" i="44" s="1"/>
  <c r="BI352" i="44"/>
  <c r="BH352" i="44"/>
  <c r="BG352" i="44"/>
  <c r="BF352" i="44"/>
  <c r="T352" i="44"/>
  <c r="R352" i="44"/>
  <c r="P352" i="44"/>
  <c r="BK352" i="44"/>
  <c r="J352" i="44"/>
  <c r="BE352" i="44"/>
  <c r="BI350" i="44"/>
  <c r="BH350" i="44"/>
  <c r="BG350" i="44"/>
  <c r="BF350" i="44"/>
  <c r="T350" i="44"/>
  <c r="R350" i="44"/>
  <c r="P350" i="44"/>
  <c r="BK350" i="44"/>
  <c r="J350" i="44"/>
  <c r="BE350" i="44" s="1"/>
  <c r="BI348" i="44"/>
  <c r="BH348" i="44"/>
  <c r="BG348" i="44"/>
  <c r="BF348" i="44"/>
  <c r="T348" i="44"/>
  <c r="R348" i="44"/>
  <c r="P348" i="44"/>
  <c r="BK348" i="44"/>
  <c r="J348" i="44"/>
  <c r="BE348" i="44"/>
  <c r="BI346" i="44"/>
  <c r="BH346" i="44"/>
  <c r="BG346" i="44"/>
  <c r="BF346" i="44"/>
  <c r="T346" i="44"/>
  <c r="R346" i="44"/>
  <c r="P346" i="44"/>
  <c r="BK346" i="44"/>
  <c r="J346" i="44"/>
  <c r="BE346" i="44" s="1"/>
  <c r="BI344" i="44"/>
  <c r="BH344" i="44"/>
  <c r="BG344" i="44"/>
  <c r="BF344" i="44"/>
  <c r="T344" i="44"/>
  <c r="R344" i="44"/>
  <c r="P344" i="44"/>
  <c r="BK344" i="44"/>
  <c r="J344" i="44"/>
  <c r="BE344" i="44"/>
  <c r="BI342" i="44"/>
  <c r="BH342" i="44"/>
  <c r="BG342" i="44"/>
  <c r="BF342" i="44"/>
  <c r="T342" i="44"/>
  <c r="R342" i="44"/>
  <c r="P342" i="44"/>
  <c r="BK342" i="44"/>
  <c r="J342" i="44"/>
  <c r="BE342" i="44" s="1"/>
  <c r="BI340" i="44"/>
  <c r="BH340" i="44"/>
  <c r="BG340" i="44"/>
  <c r="BF340" i="44"/>
  <c r="T340" i="44"/>
  <c r="R340" i="44"/>
  <c r="P340" i="44"/>
  <c r="BK340" i="44"/>
  <c r="J340" i="44"/>
  <c r="BE340" i="44"/>
  <c r="BI338" i="44"/>
  <c r="BH338" i="44"/>
  <c r="BG338" i="44"/>
  <c r="BF338" i="44"/>
  <c r="T338" i="44"/>
  <c r="R338" i="44"/>
  <c r="P338" i="44"/>
  <c r="BK338" i="44"/>
  <c r="J338" i="44"/>
  <c r="BE338" i="44" s="1"/>
  <c r="BI336" i="44"/>
  <c r="BH336" i="44"/>
  <c r="BG336" i="44"/>
  <c r="BF336" i="44"/>
  <c r="T336" i="44"/>
  <c r="R336" i="44"/>
  <c r="P336" i="44"/>
  <c r="BK336" i="44"/>
  <c r="J336" i="44"/>
  <c r="BE336" i="44"/>
  <c r="BI334" i="44"/>
  <c r="BH334" i="44"/>
  <c r="BG334" i="44"/>
  <c r="BF334" i="44"/>
  <c r="T334" i="44"/>
  <c r="R334" i="44"/>
  <c r="P334" i="44"/>
  <c r="BK334" i="44"/>
  <c r="J334" i="44"/>
  <c r="BE334" i="44" s="1"/>
  <c r="BI332" i="44"/>
  <c r="BH332" i="44"/>
  <c r="BG332" i="44"/>
  <c r="BF332" i="44"/>
  <c r="T332" i="44"/>
  <c r="R332" i="44"/>
  <c r="P332" i="44"/>
  <c r="BK332" i="44"/>
  <c r="J332" i="44"/>
  <c r="BE332" i="44"/>
  <c r="BI330" i="44"/>
  <c r="BH330" i="44"/>
  <c r="BG330" i="44"/>
  <c r="BF330" i="44"/>
  <c r="T330" i="44"/>
  <c r="R330" i="44"/>
  <c r="P330" i="44"/>
  <c r="BK330" i="44"/>
  <c r="J330" i="44"/>
  <c r="BE330" i="44" s="1"/>
  <c r="BI328" i="44"/>
  <c r="BH328" i="44"/>
  <c r="BG328" i="44"/>
  <c r="BF328" i="44"/>
  <c r="T328" i="44"/>
  <c r="R328" i="44"/>
  <c r="P328" i="44"/>
  <c r="BK328" i="44"/>
  <c r="J328" i="44"/>
  <c r="BE328" i="44"/>
  <c r="BI326" i="44"/>
  <c r="BH326" i="44"/>
  <c r="BG326" i="44"/>
  <c r="BF326" i="44"/>
  <c r="T326" i="44"/>
  <c r="R326" i="44"/>
  <c r="P326" i="44"/>
  <c r="BK326" i="44"/>
  <c r="J326" i="44"/>
  <c r="BE326" i="44" s="1"/>
  <c r="BI324" i="44"/>
  <c r="BH324" i="44"/>
  <c r="BG324" i="44"/>
  <c r="BF324" i="44"/>
  <c r="T324" i="44"/>
  <c r="R324" i="44"/>
  <c r="P324" i="44"/>
  <c r="BK324" i="44"/>
  <c r="J324" i="44"/>
  <c r="BE324" i="44"/>
  <c r="BI322" i="44"/>
  <c r="BH322" i="44"/>
  <c r="BG322" i="44"/>
  <c r="BF322" i="44"/>
  <c r="T322" i="44"/>
  <c r="R322" i="44"/>
  <c r="P322" i="44"/>
  <c r="BK322" i="44"/>
  <c r="J322" i="44"/>
  <c r="BE322" i="44" s="1"/>
  <c r="BI320" i="44"/>
  <c r="BH320" i="44"/>
  <c r="BG320" i="44"/>
  <c r="BF320" i="44"/>
  <c r="T320" i="44"/>
  <c r="R320" i="44"/>
  <c r="P320" i="44"/>
  <c r="BK320" i="44"/>
  <c r="J320" i="44"/>
  <c r="BE320" i="44"/>
  <c r="BI318" i="44"/>
  <c r="BH318" i="44"/>
  <c r="BG318" i="44"/>
  <c r="BF318" i="44"/>
  <c r="T318" i="44"/>
  <c r="R318" i="44"/>
  <c r="P318" i="44"/>
  <c r="BK318" i="44"/>
  <c r="J318" i="44"/>
  <c r="BE318" i="44" s="1"/>
  <c r="BI316" i="44"/>
  <c r="BH316" i="44"/>
  <c r="BG316" i="44"/>
  <c r="BF316" i="44"/>
  <c r="T316" i="44"/>
  <c r="R316" i="44"/>
  <c r="P316" i="44"/>
  <c r="BK316" i="44"/>
  <c r="J316" i="44"/>
  <c r="BE316" i="44"/>
  <c r="BI314" i="44"/>
  <c r="BH314" i="44"/>
  <c r="BG314" i="44"/>
  <c r="BF314" i="44"/>
  <c r="T314" i="44"/>
  <c r="R314" i="44"/>
  <c r="P314" i="44"/>
  <c r="BK314" i="44"/>
  <c r="J314" i="44"/>
  <c r="BE314" i="44" s="1"/>
  <c r="BI312" i="44"/>
  <c r="BH312" i="44"/>
  <c r="BG312" i="44"/>
  <c r="BF312" i="44"/>
  <c r="T312" i="44"/>
  <c r="R312" i="44"/>
  <c r="P312" i="44"/>
  <c r="BK312" i="44"/>
  <c r="J312" i="44"/>
  <c r="BE312" i="44"/>
  <c r="BI310" i="44"/>
  <c r="BH310" i="44"/>
  <c r="BG310" i="44"/>
  <c r="BF310" i="44"/>
  <c r="T310" i="44"/>
  <c r="R310" i="44"/>
  <c r="P310" i="44"/>
  <c r="BK310" i="44"/>
  <c r="J310" i="44"/>
  <c r="BE310" i="44" s="1"/>
  <c r="BI308" i="44"/>
  <c r="BH308" i="44"/>
  <c r="BG308" i="44"/>
  <c r="BF308" i="44"/>
  <c r="T308" i="44"/>
  <c r="R308" i="44"/>
  <c r="P308" i="44"/>
  <c r="P299" i="44" s="1"/>
  <c r="BK308" i="44"/>
  <c r="J308" i="44"/>
  <c r="BE308" i="44"/>
  <c r="BI306" i="44"/>
  <c r="BH306" i="44"/>
  <c r="BG306" i="44"/>
  <c r="BF306" i="44"/>
  <c r="T306" i="44"/>
  <c r="R306" i="44"/>
  <c r="P306" i="44"/>
  <c r="BK306" i="44"/>
  <c r="J306" i="44"/>
  <c r="BE306" i="44" s="1"/>
  <c r="BI304" i="44"/>
  <c r="BH304" i="44"/>
  <c r="BG304" i="44"/>
  <c r="BF304" i="44"/>
  <c r="T304" i="44"/>
  <c r="R304" i="44"/>
  <c r="P304" i="44"/>
  <c r="BK304" i="44"/>
  <c r="J304" i="44"/>
  <c r="BE304" i="44"/>
  <c r="BI302" i="44"/>
  <c r="BH302" i="44"/>
  <c r="BG302" i="44"/>
  <c r="BF302" i="44"/>
  <c r="T302" i="44"/>
  <c r="R302" i="44"/>
  <c r="P302" i="44"/>
  <c r="BK302" i="44"/>
  <c r="J302" i="44"/>
  <c r="BE302" i="44" s="1"/>
  <c r="BI300" i="44"/>
  <c r="BH300" i="44"/>
  <c r="BG300" i="44"/>
  <c r="BF300" i="44"/>
  <c r="T300" i="44"/>
  <c r="R300" i="44"/>
  <c r="P300" i="44"/>
  <c r="BK300" i="44"/>
  <c r="J300" i="44"/>
  <c r="BE300" i="44"/>
  <c r="BI297" i="44"/>
  <c r="BH297" i="44"/>
  <c r="BG297" i="44"/>
  <c r="BF297" i="44"/>
  <c r="T297" i="44"/>
  <c r="R297" i="44"/>
  <c r="P297" i="44"/>
  <c r="BK297" i="44"/>
  <c r="J297" i="44"/>
  <c r="BE297" i="44"/>
  <c r="BI295" i="44"/>
  <c r="BH295" i="44"/>
  <c r="BG295" i="44"/>
  <c r="BF295" i="44"/>
  <c r="T295" i="44"/>
  <c r="R295" i="44"/>
  <c r="P295" i="44"/>
  <c r="BK295" i="44"/>
  <c r="J295" i="44"/>
  <c r="BE295" i="44" s="1"/>
  <c r="BI293" i="44"/>
  <c r="BH293" i="44"/>
  <c r="BG293" i="44"/>
  <c r="BF293" i="44"/>
  <c r="T293" i="44"/>
  <c r="R293" i="44"/>
  <c r="P293" i="44"/>
  <c r="BK293" i="44"/>
  <c r="J293" i="44"/>
  <c r="BE293" i="44"/>
  <c r="BI291" i="44"/>
  <c r="BH291" i="44"/>
  <c r="BG291" i="44"/>
  <c r="BF291" i="44"/>
  <c r="T291" i="44"/>
  <c r="R291" i="44"/>
  <c r="P291" i="44"/>
  <c r="BK291" i="44"/>
  <c r="J291" i="44"/>
  <c r="BE291" i="44" s="1"/>
  <c r="BI289" i="44"/>
  <c r="BH289" i="44"/>
  <c r="BG289" i="44"/>
  <c r="BF289" i="44"/>
  <c r="T289" i="44"/>
  <c r="R289" i="44"/>
  <c r="P289" i="44"/>
  <c r="BK289" i="44"/>
  <c r="J289" i="44"/>
  <c r="BE289" i="44"/>
  <c r="BI287" i="44"/>
  <c r="BH287" i="44"/>
  <c r="BG287" i="44"/>
  <c r="BF287" i="44"/>
  <c r="T287" i="44"/>
  <c r="R287" i="44"/>
  <c r="P287" i="44"/>
  <c r="BK287" i="44"/>
  <c r="J287" i="44"/>
  <c r="BE287" i="44" s="1"/>
  <c r="BI285" i="44"/>
  <c r="BH285" i="44"/>
  <c r="BG285" i="44"/>
  <c r="BF285" i="44"/>
  <c r="T285" i="44"/>
  <c r="R285" i="44"/>
  <c r="P285" i="44"/>
  <c r="BK285" i="44"/>
  <c r="J285" i="44"/>
  <c r="BE285" i="44"/>
  <c r="BI283" i="44"/>
  <c r="BH283" i="44"/>
  <c r="BG283" i="44"/>
  <c r="BF283" i="44"/>
  <c r="T283" i="44"/>
  <c r="R283" i="44"/>
  <c r="P283" i="44"/>
  <c r="BK283" i="44"/>
  <c r="J283" i="44"/>
  <c r="BE283" i="44" s="1"/>
  <c r="BI281" i="44"/>
  <c r="BH281" i="44"/>
  <c r="BG281" i="44"/>
  <c r="BF281" i="44"/>
  <c r="T281" i="44"/>
  <c r="R281" i="44"/>
  <c r="P281" i="44"/>
  <c r="BK281" i="44"/>
  <c r="J281" i="44"/>
  <c r="BE281" i="44"/>
  <c r="BI279" i="44"/>
  <c r="BH279" i="44"/>
  <c r="BG279" i="44"/>
  <c r="BF279" i="44"/>
  <c r="T279" i="44"/>
  <c r="R279" i="44"/>
  <c r="P279" i="44"/>
  <c r="BK279" i="44"/>
  <c r="J279" i="44"/>
  <c r="BE279" i="44" s="1"/>
  <c r="BI277" i="44"/>
  <c r="BH277" i="44"/>
  <c r="BG277" i="44"/>
  <c r="BF277" i="44"/>
  <c r="T277" i="44"/>
  <c r="R277" i="44"/>
  <c r="P277" i="44"/>
  <c r="BK277" i="44"/>
  <c r="J277" i="44"/>
  <c r="BE277" i="44"/>
  <c r="BI275" i="44"/>
  <c r="BH275" i="44"/>
  <c r="BG275" i="44"/>
  <c r="BF275" i="44"/>
  <c r="T275" i="44"/>
  <c r="R275" i="44"/>
  <c r="P275" i="44"/>
  <c r="BK275" i="44"/>
  <c r="J275" i="44"/>
  <c r="BE275" i="44" s="1"/>
  <c r="BI273" i="44"/>
  <c r="BH273" i="44"/>
  <c r="BG273" i="44"/>
  <c r="BF273" i="44"/>
  <c r="T273" i="44"/>
  <c r="R273" i="44"/>
  <c r="P273" i="44"/>
  <c r="P270" i="44" s="1"/>
  <c r="BK273" i="44"/>
  <c r="J273" i="44"/>
  <c r="BE273" i="44"/>
  <c r="BI271" i="44"/>
  <c r="BH271" i="44"/>
  <c r="BG271" i="44"/>
  <c r="BF271" i="44"/>
  <c r="T271" i="44"/>
  <c r="T270" i="44" s="1"/>
  <c r="R271" i="44"/>
  <c r="P271" i="44"/>
  <c r="BK271" i="44"/>
  <c r="J271" i="44"/>
  <c r="BE271" i="44"/>
  <c r="BI267" i="44"/>
  <c r="BH267" i="44"/>
  <c r="BG267" i="44"/>
  <c r="BF267" i="44"/>
  <c r="T267" i="44"/>
  <c r="R267" i="44"/>
  <c r="P267" i="44"/>
  <c r="BK267" i="44"/>
  <c r="J267" i="44"/>
  <c r="BE267" i="44"/>
  <c r="BI264" i="44"/>
  <c r="BH264" i="44"/>
  <c r="BG264" i="44"/>
  <c r="BF264" i="44"/>
  <c r="T264" i="44"/>
  <c r="R264" i="44"/>
  <c r="P264" i="44"/>
  <c r="BK264" i="44"/>
  <c r="J264" i="44"/>
  <c r="BE264" i="44"/>
  <c r="BI261" i="44"/>
  <c r="BH261" i="44"/>
  <c r="BG261" i="44"/>
  <c r="BF261" i="44"/>
  <c r="T261" i="44"/>
  <c r="R261" i="44"/>
  <c r="P261" i="44"/>
  <c r="BK261" i="44"/>
  <c r="J261" i="44"/>
  <c r="BE261" i="44" s="1"/>
  <c r="BI259" i="44"/>
  <c r="BH259" i="44"/>
  <c r="BG259" i="44"/>
  <c r="BF259" i="44"/>
  <c r="T259" i="44"/>
  <c r="R259" i="44"/>
  <c r="P259" i="44"/>
  <c r="BK259" i="44"/>
  <c r="J259" i="44"/>
  <c r="BE259" i="44"/>
  <c r="BI257" i="44"/>
  <c r="BH257" i="44"/>
  <c r="BG257" i="44"/>
  <c r="BF257" i="44"/>
  <c r="T257" i="44"/>
  <c r="R257" i="44"/>
  <c r="P257" i="44"/>
  <c r="BK257" i="44"/>
  <c r="J257" i="44"/>
  <c r="BE257" i="44" s="1"/>
  <c r="BI255" i="44"/>
  <c r="BH255" i="44"/>
  <c r="BG255" i="44"/>
  <c r="BF255" i="44"/>
  <c r="T255" i="44"/>
  <c r="R255" i="44"/>
  <c r="P255" i="44"/>
  <c r="BK255" i="44"/>
  <c r="J255" i="44"/>
  <c r="BE255" i="44"/>
  <c r="BI253" i="44"/>
  <c r="BH253" i="44"/>
  <c r="BG253" i="44"/>
  <c r="BF253" i="44"/>
  <c r="T253" i="44"/>
  <c r="R253" i="44"/>
  <c r="P253" i="44"/>
  <c r="BK253" i="44"/>
  <c r="J253" i="44"/>
  <c r="BE253" i="44" s="1"/>
  <c r="BI251" i="44"/>
  <c r="BH251" i="44"/>
  <c r="BG251" i="44"/>
  <c r="BF251" i="44"/>
  <c r="T251" i="44"/>
  <c r="R251" i="44"/>
  <c r="P251" i="44"/>
  <c r="BK251" i="44"/>
  <c r="J251" i="44"/>
  <c r="BE251" i="44"/>
  <c r="BI249" i="44"/>
  <c r="BH249" i="44"/>
  <c r="BG249" i="44"/>
  <c r="BF249" i="44"/>
  <c r="T249" i="44"/>
  <c r="R249" i="44"/>
  <c r="P249" i="44"/>
  <c r="BK249" i="44"/>
  <c r="J249" i="44"/>
  <c r="BE249" i="44" s="1"/>
  <c r="BI246" i="44"/>
  <c r="BH246" i="44"/>
  <c r="BG246" i="44"/>
  <c r="BF246" i="44"/>
  <c r="T246" i="44"/>
  <c r="R246" i="44"/>
  <c r="P246" i="44"/>
  <c r="BK246" i="44"/>
  <c r="J246" i="44"/>
  <c r="BE246" i="44"/>
  <c r="BI243" i="44"/>
  <c r="BH243" i="44"/>
  <c r="BG243" i="44"/>
  <c r="BF243" i="44"/>
  <c r="T243" i="44"/>
  <c r="R243" i="44"/>
  <c r="P243" i="44"/>
  <c r="BK243" i="44"/>
  <c r="J243" i="44"/>
  <c r="BE243" i="44" s="1"/>
  <c r="BI241" i="44"/>
  <c r="BH241" i="44"/>
  <c r="BG241" i="44"/>
  <c r="BF241" i="44"/>
  <c r="T241" i="44"/>
  <c r="R241" i="44"/>
  <c r="P241" i="44"/>
  <c r="BK241" i="44"/>
  <c r="J241" i="44"/>
  <c r="BE241" i="44"/>
  <c r="BI239" i="44"/>
  <c r="BH239" i="44"/>
  <c r="BG239" i="44"/>
  <c r="BF239" i="44"/>
  <c r="T239" i="44"/>
  <c r="R239" i="44"/>
  <c r="P239" i="44"/>
  <c r="BK239" i="44"/>
  <c r="J239" i="44"/>
  <c r="BE239" i="44" s="1"/>
  <c r="BI237" i="44"/>
  <c r="BH237" i="44"/>
  <c r="BG237" i="44"/>
  <c r="BF237" i="44"/>
  <c r="T237" i="44"/>
  <c r="R237" i="44"/>
  <c r="P237" i="44"/>
  <c r="BK237" i="44"/>
  <c r="J237" i="44"/>
  <c r="BE237" i="44"/>
  <c r="BI235" i="44"/>
  <c r="BH235" i="44"/>
  <c r="BG235" i="44"/>
  <c r="BF235" i="44"/>
  <c r="T235" i="44"/>
  <c r="R235" i="44"/>
  <c r="P235" i="44"/>
  <c r="BK235" i="44"/>
  <c r="J235" i="44"/>
  <c r="BE235" i="44" s="1"/>
  <c r="BI233" i="44"/>
  <c r="BH233" i="44"/>
  <c r="BG233" i="44"/>
  <c r="BF233" i="44"/>
  <c r="T233" i="44"/>
  <c r="R233" i="44"/>
  <c r="P233" i="44"/>
  <c r="BK233" i="44"/>
  <c r="J233" i="44"/>
  <c r="BE233" i="44"/>
  <c r="BI230" i="44"/>
  <c r="BH230" i="44"/>
  <c r="BG230" i="44"/>
  <c r="BF230" i="44"/>
  <c r="T230" i="44"/>
  <c r="R230" i="44"/>
  <c r="P230" i="44"/>
  <c r="BK230" i="44"/>
  <c r="J230" i="44"/>
  <c r="BE230" i="44"/>
  <c r="BI227" i="44"/>
  <c r="BH227" i="44"/>
  <c r="BG227" i="44"/>
  <c r="BF227" i="44"/>
  <c r="T227" i="44"/>
  <c r="R227" i="44"/>
  <c r="P227" i="44"/>
  <c r="BK227" i="44"/>
  <c r="J227" i="44"/>
  <c r="BE227" i="44" s="1"/>
  <c r="BI225" i="44"/>
  <c r="BH225" i="44"/>
  <c r="BG225" i="44"/>
  <c r="BF225" i="44"/>
  <c r="T225" i="44"/>
  <c r="R225" i="44"/>
  <c r="P225" i="44"/>
  <c r="BK225" i="44"/>
  <c r="J225" i="44"/>
  <c r="BE225" i="44"/>
  <c r="BI223" i="44"/>
  <c r="BH223" i="44"/>
  <c r="BG223" i="44"/>
  <c r="BF223" i="44"/>
  <c r="T223" i="44"/>
  <c r="R223" i="44"/>
  <c r="P223" i="44"/>
  <c r="BK223" i="44"/>
  <c r="J223" i="44"/>
  <c r="BE223" i="44" s="1"/>
  <c r="BI221" i="44"/>
  <c r="BH221" i="44"/>
  <c r="BG221" i="44"/>
  <c r="BF221" i="44"/>
  <c r="T221" i="44"/>
  <c r="R221" i="44"/>
  <c r="P221" i="44"/>
  <c r="BK221" i="44"/>
  <c r="J221" i="44"/>
  <c r="BE221" i="44"/>
  <c r="BI219" i="44"/>
  <c r="BH219" i="44"/>
  <c r="BG219" i="44"/>
  <c r="BF219" i="44"/>
  <c r="T219" i="44"/>
  <c r="R219" i="44"/>
  <c r="P219" i="44"/>
  <c r="BK219" i="44"/>
  <c r="J219" i="44"/>
  <c r="BE219" i="44" s="1"/>
  <c r="BI217" i="44"/>
  <c r="BH217" i="44"/>
  <c r="BG217" i="44"/>
  <c r="BF217" i="44"/>
  <c r="T217" i="44"/>
  <c r="R217" i="44"/>
  <c r="P217" i="44"/>
  <c r="BK217" i="44"/>
  <c r="J217" i="44"/>
  <c r="BE217" i="44"/>
  <c r="BI215" i="44"/>
  <c r="BH215" i="44"/>
  <c r="BG215" i="44"/>
  <c r="BF215" i="44"/>
  <c r="T215" i="44"/>
  <c r="R215" i="44"/>
  <c r="P215" i="44"/>
  <c r="BK215" i="44"/>
  <c r="J215" i="44"/>
  <c r="BE215" i="44" s="1"/>
  <c r="BI213" i="44"/>
  <c r="BH213" i="44"/>
  <c r="BG213" i="44"/>
  <c r="BF213" i="44"/>
  <c r="T213" i="44"/>
  <c r="R213" i="44"/>
  <c r="P213" i="44"/>
  <c r="BK213" i="44"/>
  <c r="J213" i="44"/>
  <c r="BE213" i="44"/>
  <c r="BI211" i="44"/>
  <c r="BH211" i="44"/>
  <c r="BG211" i="44"/>
  <c r="BF211" i="44"/>
  <c r="T211" i="44"/>
  <c r="R211" i="44"/>
  <c r="P211" i="44"/>
  <c r="BK211" i="44"/>
  <c r="J211" i="44"/>
  <c r="BE211" i="44" s="1"/>
  <c r="BI209" i="44"/>
  <c r="BH209" i="44"/>
  <c r="BG209" i="44"/>
  <c r="BF209" i="44"/>
  <c r="T209" i="44"/>
  <c r="R209" i="44"/>
  <c r="P209" i="44"/>
  <c r="BK209" i="44"/>
  <c r="J209" i="44"/>
  <c r="BE209" i="44"/>
  <c r="BI207" i="44"/>
  <c r="BH207" i="44"/>
  <c r="BG207" i="44"/>
  <c r="BF207" i="44"/>
  <c r="T207" i="44"/>
  <c r="R207" i="44"/>
  <c r="P207" i="44"/>
  <c r="BK207" i="44"/>
  <c r="J207" i="44"/>
  <c r="BE207" i="44" s="1"/>
  <c r="BI205" i="44"/>
  <c r="BH205" i="44"/>
  <c r="BG205" i="44"/>
  <c r="BF205" i="44"/>
  <c r="T205" i="44"/>
  <c r="R205" i="44"/>
  <c r="P205" i="44"/>
  <c r="BK205" i="44"/>
  <c r="J205" i="44"/>
  <c r="BE205" i="44"/>
  <c r="BI203" i="44"/>
  <c r="BH203" i="44"/>
  <c r="BG203" i="44"/>
  <c r="BF203" i="44"/>
  <c r="T203" i="44"/>
  <c r="R203" i="44"/>
  <c r="P203" i="44"/>
  <c r="BK203" i="44"/>
  <c r="J203" i="44"/>
  <c r="BE203" i="44" s="1"/>
  <c r="BI201" i="44"/>
  <c r="BH201" i="44"/>
  <c r="BG201" i="44"/>
  <c r="BF201" i="44"/>
  <c r="T201" i="44"/>
  <c r="R201" i="44"/>
  <c r="P201" i="44"/>
  <c r="BK201" i="44"/>
  <c r="J201" i="44"/>
  <c r="BE201" i="44"/>
  <c r="BI199" i="44"/>
  <c r="BH199" i="44"/>
  <c r="BG199" i="44"/>
  <c r="BF199" i="44"/>
  <c r="T199" i="44"/>
  <c r="R199" i="44"/>
  <c r="P199" i="44"/>
  <c r="BK199" i="44"/>
  <c r="J199" i="44"/>
  <c r="BE199" i="44" s="1"/>
  <c r="BI197" i="44"/>
  <c r="BH197" i="44"/>
  <c r="BG197" i="44"/>
  <c r="BF197" i="44"/>
  <c r="T197" i="44"/>
  <c r="R197" i="44"/>
  <c r="P197" i="44"/>
  <c r="BK197" i="44"/>
  <c r="J197" i="44"/>
  <c r="BE197" i="44"/>
  <c r="BI195" i="44"/>
  <c r="BH195" i="44"/>
  <c r="BG195" i="44"/>
  <c r="BF195" i="44"/>
  <c r="T195" i="44"/>
  <c r="R195" i="44"/>
  <c r="P195" i="44"/>
  <c r="BK195" i="44"/>
  <c r="J195" i="44"/>
  <c r="BE195" i="44" s="1"/>
  <c r="BI193" i="44"/>
  <c r="BH193" i="44"/>
  <c r="BG193" i="44"/>
  <c r="BF193" i="44"/>
  <c r="T193" i="44"/>
  <c r="R193" i="44"/>
  <c r="P193" i="44"/>
  <c r="BK193" i="44"/>
  <c r="J193" i="44"/>
  <c r="BE193" i="44"/>
  <c r="BI191" i="44"/>
  <c r="BH191" i="44"/>
  <c r="BG191" i="44"/>
  <c r="BF191" i="44"/>
  <c r="T191" i="44"/>
  <c r="R191" i="44"/>
  <c r="P191" i="44"/>
  <c r="BK191" i="44"/>
  <c r="J191" i="44"/>
  <c r="BE191" i="44" s="1"/>
  <c r="BI189" i="44"/>
  <c r="BH189" i="44"/>
  <c r="BG189" i="44"/>
  <c r="BF189" i="44"/>
  <c r="T189" i="44"/>
  <c r="R189" i="44"/>
  <c r="P189" i="44"/>
  <c r="BK189" i="44"/>
  <c r="J189" i="44"/>
  <c r="BE189" i="44"/>
  <c r="BI187" i="44"/>
  <c r="BH187" i="44"/>
  <c r="BG187" i="44"/>
  <c r="BF187" i="44"/>
  <c r="T187" i="44"/>
  <c r="R187" i="44"/>
  <c r="P187" i="44"/>
  <c r="BK187" i="44"/>
  <c r="J187" i="44"/>
  <c r="BE187" i="44" s="1"/>
  <c r="BI185" i="44"/>
  <c r="BH185" i="44"/>
  <c r="BG185" i="44"/>
  <c r="BF185" i="44"/>
  <c r="T185" i="44"/>
  <c r="R185" i="44"/>
  <c r="P185" i="44"/>
  <c r="BK185" i="44"/>
  <c r="J185" i="44"/>
  <c r="BE185" i="44"/>
  <c r="BI183" i="44"/>
  <c r="BH183" i="44"/>
  <c r="BG183" i="44"/>
  <c r="BF183" i="44"/>
  <c r="T183" i="44"/>
  <c r="R183" i="44"/>
  <c r="P183" i="44"/>
  <c r="BK183" i="44"/>
  <c r="J183" i="44"/>
  <c r="BE183" i="44" s="1"/>
  <c r="BI180" i="44"/>
  <c r="BH180" i="44"/>
  <c r="BG180" i="44"/>
  <c r="BF180" i="44"/>
  <c r="T180" i="44"/>
  <c r="R180" i="44"/>
  <c r="P180" i="44"/>
  <c r="BK180" i="44"/>
  <c r="J180" i="44"/>
  <c r="BE180" i="44"/>
  <c r="BI178" i="44"/>
  <c r="BH178" i="44"/>
  <c r="BG178" i="44"/>
  <c r="BF178" i="44"/>
  <c r="T178" i="44"/>
  <c r="R178" i="44"/>
  <c r="P178" i="44"/>
  <c r="BK178" i="44"/>
  <c r="J178" i="44"/>
  <c r="BE178" i="44" s="1"/>
  <c r="BI176" i="44"/>
  <c r="BH176" i="44"/>
  <c r="BG176" i="44"/>
  <c r="BF176" i="44"/>
  <c r="T176" i="44"/>
  <c r="R176" i="44"/>
  <c r="P176" i="44"/>
  <c r="BK176" i="44"/>
  <c r="J176" i="44"/>
  <c r="BE176" i="44"/>
  <c r="BI174" i="44"/>
  <c r="BH174" i="44"/>
  <c r="BG174" i="44"/>
  <c r="BF174" i="44"/>
  <c r="T174" i="44"/>
  <c r="R174" i="44"/>
  <c r="P174" i="44"/>
  <c r="BK174" i="44"/>
  <c r="J174" i="44"/>
  <c r="BE174" i="44" s="1"/>
  <c r="BI172" i="44"/>
  <c r="BH172" i="44"/>
  <c r="BG172" i="44"/>
  <c r="BF172" i="44"/>
  <c r="T172" i="44"/>
  <c r="R172" i="44"/>
  <c r="P172" i="44"/>
  <c r="BK172" i="44"/>
  <c r="J172" i="44"/>
  <c r="BE172" i="44"/>
  <c r="BI170" i="44"/>
  <c r="BH170" i="44"/>
  <c r="BG170" i="44"/>
  <c r="BF170" i="44"/>
  <c r="T170" i="44"/>
  <c r="R170" i="44"/>
  <c r="P170" i="44"/>
  <c r="BK170" i="44"/>
  <c r="J170" i="44"/>
  <c r="BE170" i="44" s="1"/>
  <c r="BI168" i="44"/>
  <c r="BH168" i="44"/>
  <c r="BG168" i="44"/>
  <c r="BF168" i="44"/>
  <c r="T168" i="44"/>
  <c r="R168" i="44"/>
  <c r="P168" i="44"/>
  <c r="BK168" i="44"/>
  <c r="J168" i="44"/>
  <c r="BE168" i="44"/>
  <c r="BI166" i="44"/>
  <c r="BH166" i="44"/>
  <c r="BG166" i="44"/>
  <c r="BF166" i="44"/>
  <c r="T166" i="44"/>
  <c r="R166" i="44"/>
  <c r="P166" i="44"/>
  <c r="BK166" i="44"/>
  <c r="J166" i="44"/>
  <c r="BE166" i="44" s="1"/>
  <c r="BI164" i="44"/>
  <c r="BH164" i="44"/>
  <c r="BG164" i="44"/>
  <c r="BF164" i="44"/>
  <c r="T164" i="44"/>
  <c r="R164" i="44"/>
  <c r="P164" i="44"/>
  <c r="BK164" i="44"/>
  <c r="J164" i="44"/>
  <c r="BE164" i="44"/>
  <c r="BI162" i="44"/>
  <c r="BH162" i="44"/>
  <c r="BG162" i="44"/>
  <c r="BF162" i="44"/>
  <c r="T162" i="44"/>
  <c r="R162" i="44"/>
  <c r="P162" i="44"/>
  <c r="BK162" i="44"/>
  <c r="J162" i="44"/>
  <c r="BE162" i="44" s="1"/>
  <c r="BI160" i="44"/>
  <c r="BH160" i="44"/>
  <c r="BG160" i="44"/>
  <c r="BF160" i="44"/>
  <c r="T160" i="44"/>
  <c r="R160" i="44"/>
  <c r="P160" i="44"/>
  <c r="BK160" i="44"/>
  <c r="J160" i="44"/>
  <c r="BE160" i="44"/>
  <c r="BI158" i="44"/>
  <c r="BH158" i="44"/>
  <c r="BG158" i="44"/>
  <c r="BF158" i="44"/>
  <c r="T158" i="44"/>
  <c r="R158" i="44"/>
  <c r="P158" i="44"/>
  <c r="BK158" i="44"/>
  <c r="J158" i="44"/>
  <c r="BE158" i="44" s="1"/>
  <c r="BI156" i="44"/>
  <c r="BH156" i="44"/>
  <c r="BG156" i="44"/>
  <c r="BF156" i="44"/>
  <c r="T156" i="44"/>
  <c r="R156" i="44"/>
  <c r="P156" i="44"/>
  <c r="BK156" i="44"/>
  <c r="J156" i="44"/>
  <c r="BE156" i="44"/>
  <c r="BI154" i="44"/>
  <c r="BH154" i="44"/>
  <c r="BG154" i="44"/>
  <c r="BF154" i="44"/>
  <c r="T154" i="44"/>
  <c r="R154" i="44"/>
  <c r="P154" i="44"/>
  <c r="BK154" i="44"/>
  <c r="J154" i="44"/>
  <c r="BE154" i="44" s="1"/>
  <c r="BI152" i="44"/>
  <c r="BH152" i="44"/>
  <c r="BG152" i="44"/>
  <c r="BF152" i="44"/>
  <c r="T152" i="44"/>
  <c r="R152" i="44"/>
  <c r="P152" i="44"/>
  <c r="BK152" i="44"/>
  <c r="J152" i="44"/>
  <c r="BE152" i="44"/>
  <c r="BI150" i="44"/>
  <c r="BH150" i="44"/>
  <c r="BG150" i="44"/>
  <c r="BF150" i="44"/>
  <c r="T150" i="44"/>
  <c r="R150" i="44"/>
  <c r="P150" i="44"/>
  <c r="BK150" i="44"/>
  <c r="J150" i="44"/>
  <c r="BE150" i="44" s="1"/>
  <c r="BI148" i="44"/>
  <c r="BH148" i="44"/>
  <c r="BG148" i="44"/>
  <c r="BF148" i="44"/>
  <c r="T148" i="44"/>
  <c r="R148" i="44"/>
  <c r="R145" i="44" s="1"/>
  <c r="P148" i="44"/>
  <c r="BK148" i="44"/>
  <c r="J148" i="44"/>
  <c r="BE148" i="44"/>
  <c r="BI146" i="44"/>
  <c r="BH146" i="44"/>
  <c r="BG146" i="44"/>
  <c r="BF146" i="44"/>
  <c r="T146" i="44"/>
  <c r="T145" i="44" s="1"/>
  <c r="R146" i="44"/>
  <c r="P146" i="44"/>
  <c r="BK146" i="44"/>
  <c r="BK145" i="44"/>
  <c r="J145" i="44" s="1"/>
  <c r="J146" i="44"/>
  <c r="BE146" i="44" s="1"/>
  <c r="J65" i="44"/>
  <c r="BI143" i="44"/>
  <c r="BH143" i="44"/>
  <c r="BG143" i="44"/>
  <c r="BF143" i="44"/>
  <c r="T143" i="44"/>
  <c r="R143" i="44"/>
  <c r="P143" i="44"/>
  <c r="BK143" i="44"/>
  <c r="J143" i="44"/>
  <c r="BE143" i="44" s="1"/>
  <c r="BI141" i="44"/>
  <c r="BH141" i="44"/>
  <c r="BG141" i="44"/>
  <c r="BF141" i="44"/>
  <c r="T141" i="44"/>
  <c r="R141" i="44"/>
  <c r="P141" i="44"/>
  <c r="BK141" i="44"/>
  <c r="J141" i="44"/>
  <c r="BE141" i="44"/>
  <c r="BI139" i="44"/>
  <c r="BH139" i="44"/>
  <c r="BG139" i="44"/>
  <c r="BF139" i="44"/>
  <c r="T139" i="44"/>
  <c r="R139" i="44"/>
  <c r="P139" i="44"/>
  <c r="BK139" i="44"/>
  <c r="J139" i="44"/>
  <c r="BE139" i="44" s="1"/>
  <c r="BI137" i="44"/>
  <c r="BH137" i="44"/>
  <c r="BG137" i="44"/>
  <c r="BF137" i="44"/>
  <c r="T137" i="44"/>
  <c r="R137" i="44"/>
  <c r="P137" i="44"/>
  <c r="BK137" i="44"/>
  <c r="J137" i="44"/>
  <c r="BE137" i="44"/>
  <c r="BI135" i="44"/>
  <c r="BH135" i="44"/>
  <c r="BG135" i="44"/>
  <c r="BF135" i="44"/>
  <c r="T135" i="44"/>
  <c r="R135" i="44"/>
  <c r="P135" i="44"/>
  <c r="BK135" i="44"/>
  <c r="J135" i="44"/>
  <c r="BE135" i="44" s="1"/>
  <c r="BI133" i="44"/>
  <c r="BH133" i="44"/>
  <c r="BG133" i="44"/>
  <c r="BF133" i="44"/>
  <c r="T133" i="44"/>
  <c r="R133" i="44"/>
  <c r="P133" i="44"/>
  <c r="BK133" i="44"/>
  <c r="J133" i="44"/>
  <c r="BE133" i="44"/>
  <c r="BI131" i="44"/>
  <c r="BH131" i="44"/>
  <c r="BG131" i="44"/>
  <c r="BF131" i="44"/>
  <c r="T131" i="44"/>
  <c r="R131" i="44"/>
  <c r="P131" i="44"/>
  <c r="BK131" i="44"/>
  <c r="J131" i="44"/>
  <c r="BE131" i="44" s="1"/>
  <c r="BI129" i="44"/>
  <c r="BH129" i="44"/>
  <c r="BG129" i="44"/>
  <c r="BF129" i="44"/>
  <c r="T129" i="44"/>
  <c r="R129" i="44"/>
  <c r="P129" i="44"/>
  <c r="BK129" i="44"/>
  <c r="J129" i="44"/>
  <c r="BE129" i="44"/>
  <c r="BI127" i="44"/>
  <c r="BH127" i="44"/>
  <c r="BG127" i="44"/>
  <c r="BF127" i="44"/>
  <c r="T127" i="44"/>
  <c r="R127" i="44"/>
  <c r="P127" i="44"/>
  <c r="BK127" i="44"/>
  <c r="BK116" i="44" s="1"/>
  <c r="J127" i="44"/>
  <c r="BE127" i="44" s="1"/>
  <c r="BI125" i="44"/>
  <c r="BH125" i="44"/>
  <c r="BG125" i="44"/>
  <c r="BF125" i="44"/>
  <c r="T125" i="44"/>
  <c r="R125" i="44"/>
  <c r="P125" i="44"/>
  <c r="BK125" i="44"/>
  <c r="J125" i="44"/>
  <c r="BE125" i="44"/>
  <c r="BI123" i="44"/>
  <c r="BH123" i="44"/>
  <c r="BG123" i="44"/>
  <c r="BF123" i="44"/>
  <c r="T123" i="44"/>
  <c r="T116" i="44" s="1"/>
  <c r="T115" i="44" s="1"/>
  <c r="R123" i="44"/>
  <c r="P123" i="44"/>
  <c r="BK123" i="44"/>
  <c r="J123" i="44"/>
  <c r="BE123" i="44" s="1"/>
  <c r="BI121" i="44"/>
  <c r="BH121" i="44"/>
  <c r="BG121" i="44"/>
  <c r="BF121" i="44"/>
  <c r="T121" i="44"/>
  <c r="R121" i="44"/>
  <c r="P121" i="44"/>
  <c r="BK121" i="44"/>
  <c r="J121" i="44"/>
  <c r="BE121" i="44"/>
  <c r="BI119" i="44"/>
  <c r="BH119" i="44"/>
  <c r="BG119" i="44"/>
  <c r="BF119" i="44"/>
  <c r="T119" i="44"/>
  <c r="R119" i="44"/>
  <c r="P119" i="44"/>
  <c r="BK119" i="44"/>
  <c r="J119" i="44"/>
  <c r="BE119" i="44" s="1"/>
  <c r="BI117" i="44"/>
  <c r="BH117" i="44"/>
  <c r="BG117" i="44"/>
  <c r="BF117" i="44"/>
  <c r="T117" i="44"/>
  <c r="R117" i="44"/>
  <c r="P117" i="44"/>
  <c r="P116" i="44" s="1"/>
  <c r="BK117" i="44"/>
  <c r="J117" i="44"/>
  <c r="BE117" i="44" s="1"/>
  <c r="BI113" i="44"/>
  <c r="BH113" i="44"/>
  <c r="BG113" i="44"/>
  <c r="BF113" i="44"/>
  <c r="T113" i="44"/>
  <c r="R113" i="44"/>
  <c r="P113" i="44"/>
  <c r="BK113" i="44"/>
  <c r="J113" i="44"/>
  <c r="BE113" i="44" s="1"/>
  <c r="BI111" i="44"/>
  <c r="BH111" i="44"/>
  <c r="BG111" i="44"/>
  <c r="BF111" i="44"/>
  <c r="T111" i="44"/>
  <c r="R111" i="44"/>
  <c r="P111" i="44"/>
  <c r="BK111" i="44"/>
  <c r="J111" i="44"/>
  <c r="BE111" i="44"/>
  <c r="BI108" i="44"/>
  <c r="BH108" i="44"/>
  <c r="BG108" i="44"/>
  <c r="BF108" i="44"/>
  <c r="T108" i="44"/>
  <c r="R108" i="44"/>
  <c r="P108" i="44"/>
  <c r="BK108" i="44"/>
  <c r="J108" i="44"/>
  <c r="BE108" i="44"/>
  <c r="BI106" i="44"/>
  <c r="BH106" i="44"/>
  <c r="BG106" i="44"/>
  <c r="BF106" i="44"/>
  <c r="T106" i="44"/>
  <c r="R106" i="44"/>
  <c r="P106" i="44"/>
  <c r="BK106" i="44"/>
  <c r="J106" i="44"/>
  <c r="BE106" i="44" s="1"/>
  <c r="BI103" i="44"/>
  <c r="BH103" i="44"/>
  <c r="BG103" i="44"/>
  <c r="BF103" i="44"/>
  <c r="T103" i="44"/>
  <c r="R103" i="44"/>
  <c r="P103" i="44"/>
  <c r="P98" i="44" s="1"/>
  <c r="BK103" i="44"/>
  <c r="J103" i="44"/>
  <c r="BE103" i="44"/>
  <c r="BI101" i="44"/>
  <c r="BH101" i="44"/>
  <c r="BG101" i="44"/>
  <c r="BF101" i="44"/>
  <c r="T101" i="44"/>
  <c r="R101" i="44"/>
  <c r="P101" i="44"/>
  <c r="BK101" i="44"/>
  <c r="BK98" i="44" s="1"/>
  <c r="J101" i="44"/>
  <c r="BE101" i="44" s="1"/>
  <c r="BI99" i="44"/>
  <c r="BH99" i="44"/>
  <c r="BG99" i="44"/>
  <c r="BF99" i="44"/>
  <c r="T99" i="44"/>
  <c r="R99" i="44"/>
  <c r="P99" i="44"/>
  <c r="BK99" i="44"/>
  <c r="J99" i="44"/>
  <c r="BE99" i="44"/>
  <c r="J93" i="44"/>
  <c r="F93" i="44"/>
  <c r="F91" i="44"/>
  <c r="E89" i="44"/>
  <c r="J55" i="44"/>
  <c r="F55" i="44"/>
  <c r="F53" i="44"/>
  <c r="E51" i="44"/>
  <c r="J20" i="44"/>
  <c r="E20" i="44"/>
  <c r="J19" i="44"/>
  <c r="J14" i="44"/>
  <c r="E7" i="44"/>
  <c r="E85" i="44"/>
  <c r="E47" i="44"/>
  <c r="AY99" i="1"/>
  <c r="AX99" i="1"/>
  <c r="BI147" i="43"/>
  <c r="BH147" i="43"/>
  <c r="BG147" i="43"/>
  <c r="BF147" i="43"/>
  <c r="T147" i="43"/>
  <c r="R147" i="43"/>
  <c r="P147" i="43"/>
  <c r="BK147" i="43"/>
  <c r="J147" i="43"/>
  <c r="BE147" i="43" s="1"/>
  <c r="BI145" i="43"/>
  <c r="BH145" i="43"/>
  <c r="BG145" i="43"/>
  <c r="BF145" i="43"/>
  <c r="T145" i="43"/>
  <c r="R145" i="43"/>
  <c r="P145" i="43"/>
  <c r="BK145" i="43"/>
  <c r="J145" i="43"/>
  <c r="BE145" i="43" s="1"/>
  <c r="BI143" i="43"/>
  <c r="BH143" i="43"/>
  <c r="BG143" i="43"/>
  <c r="BF143" i="43"/>
  <c r="T143" i="43"/>
  <c r="R143" i="43"/>
  <c r="P143" i="43"/>
  <c r="BK143" i="43"/>
  <c r="J143" i="43"/>
  <c r="BE143" i="43" s="1"/>
  <c r="BI141" i="43"/>
  <c r="BH141" i="43"/>
  <c r="BG141" i="43"/>
  <c r="BF141" i="43"/>
  <c r="T141" i="43"/>
  <c r="R141" i="43"/>
  <c r="P141" i="43"/>
  <c r="BK141" i="43"/>
  <c r="J141" i="43"/>
  <c r="BE141" i="43" s="1"/>
  <c r="BI139" i="43"/>
  <c r="BH139" i="43"/>
  <c r="BG139" i="43"/>
  <c r="BF139" i="43"/>
  <c r="T139" i="43"/>
  <c r="R139" i="43"/>
  <c r="P139" i="43"/>
  <c r="BK139" i="43"/>
  <c r="J139" i="43"/>
  <c r="BE139" i="43"/>
  <c r="BI137" i="43"/>
  <c r="BH137" i="43"/>
  <c r="BG137" i="43"/>
  <c r="BF137" i="43"/>
  <c r="T137" i="43"/>
  <c r="R137" i="43"/>
  <c r="P137" i="43"/>
  <c r="BK137" i="43"/>
  <c r="J137" i="43"/>
  <c r="BE137" i="43" s="1"/>
  <c r="BI135" i="43"/>
  <c r="BH135" i="43"/>
  <c r="BG135" i="43"/>
  <c r="BF135" i="43"/>
  <c r="T135" i="43"/>
  <c r="R135" i="43"/>
  <c r="P135" i="43"/>
  <c r="P130" i="43" s="1"/>
  <c r="BK135" i="43"/>
  <c r="J135" i="43"/>
  <c r="BE135" i="43"/>
  <c r="BI133" i="43"/>
  <c r="BH133" i="43"/>
  <c r="BG133" i="43"/>
  <c r="BF133" i="43"/>
  <c r="T133" i="43"/>
  <c r="R133" i="43"/>
  <c r="P133" i="43"/>
  <c r="BK133" i="43"/>
  <c r="J133" i="43"/>
  <c r="BE133" i="43" s="1"/>
  <c r="BI131" i="43"/>
  <c r="BH131" i="43"/>
  <c r="BG131" i="43"/>
  <c r="BF131" i="43"/>
  <c r="T131" i="43"/>
  <c r="R131" i="43"/>
  <c r="R130" i="43" s="1"/>
  <c r="P131" i="43"/>
  <c r="BK131" i="43"/>
  <c r="BK130" i="43" s="1"/>
  <c r="J130" i="43" s="1"/>
  <c r="J131" i="43"/>
  <c r="BE131" i="43"/>
  <c r="J63" i="43"/>
  <c r="BI128" i="43"/>
  <c r="BH128" i="43"/>
  <c r="BG128" i="43"/>
  <c r="BF128" i="43"/>
  <c r="T128" i="43"/>
  <c r="R128" i="43"/>
  <c r="P128" i="43"/>
  <c r="BK128" i="43"/>
  <c r="J128" i="43"/>
  <c r="BE128" i="43"/>
  <c r="BI126" i="43"/>
  <c r="BH126" i="43"/>
  <c r="BG126" i="43"/>
  <c r="BF126" i="43"/>
  <c r="T126" i="43"/>
  <c r="R126" i="43"/>
  <c r="P126" i="43"/>
  <c r="BK126" i="43"/>
  <c r="J126" i="43"/>
  <c r="BE126" i="43"/>
  <c r="BI124" i="43"/>
  <c r="BH124" i="43"/>
  <c r="BG124" i="43"/>
  <c r="BF124" i="43"/>
  <c r="T124" i="43"/>
  <c r="R124" i="43"/>
  <c r="P124" i="43"/>
  <c r="BK124" i="43"/>
  <c r="J124" i="43"/>
  <c r="BE124" i="43"/>
  <c r="BI122" i="43"/>
  <c r="BH122" i="43"/>
  <c r="BG122" i="43"/>
  <c r="BF122" i="43"/>
  <c r="T122" i="43"/>
  <c r="R122" i="43"/>
  <c r="P122" i="43"/>
  <c r="BK122" i="43"/>
  <c r="J122" i="43"/>
  <c r="BE122" i="43"/>
  <c r="BI120" i="43"/>
  <c r="BH120" i="43"/>
  <c r="BG120" i="43"/>
  <c r="BF120" i="43"/>
  <c r="T120" i="43"/>
  <c r="R120" i="43"/>
  <c r="P120" i="43"/>
  <c r="BK120" i="43"/>
  <c r="J120" i="43"/>
  <c r="BE120" i="43"/>
  <c r="BI118" i="43"/>
  <c r="BH118" i="43"/>
  <c r="BG118" i="43"/>
  <c r="BF118" i="43"/>
  <c r="T118" i="43"/>
  <c r="R118" i="43"/>
  <c r="P118" i="43"/>
  <c r="BK118" i="43"/>
  <c r="J118" i="43"/>
  <c r="BE118" i="43"/>
  <c r="BI116" i="43"/>
  <c r="BH116" i="43"/>
  <c r="BG116" i="43"/>
  <c r="BF116" i="43"/>
  <c r="T116" i="43"/>
  <c r="R116" i="43"/>
  <c r="P116" i="43"/>
  <c r="BK116" i="43"/>
  <c r="J116" i="43"/>
  <c r="BE116" i="43"/>
  <c r="BI114" i="43"/>
  <c r="BH114" i="43"/>
  <c r="BG114" i="43"/>
  <c r="BF114" i="43"/>
  <c r="T114" i="43"/>
  <c r="R114" i="43"/>
  <c r="P114" i="43"/>
  <c r="BK114" i="43"/>
  <c r="J114" i="43"/>
  <c r="BE114" i="43"/>
  <c r="BI112" i="43"/>
  <c r="BH112" i="43"/>
  <c r="BG112" i="43"/>
  <c r="BF112" i="43"/>
  <c r="T112" i="43"/>
  <c r="R112" i="43"/>
  <c r="P112" i="43"/>
  <c r="BK112" i="43"/>
  <c r="J112" i="43"/>
  <c r="BE112" i="43"/>
  <c r="BI110" i="43"/>
  <c r="BH110" i="43"/>
  <c r="BG110" i="43"/>
  <c r="BF110" i="43"/>
  <c r="T110" i="43"/>
  <c r="R110" i="43"/>
  <c r="P110" i="43"/>
  <c r="BK110" i="43"/>
  <c r="J110" i="43"/>
  <c r="BE110" i="43"/>
  <c r="BI108" i="43"/>
  <c r="BH108" i="43"/>
  <c r="BG108" i="43"/>
  <c r="BF108" i="43"/>
  <c r="T108" i="43"/>
  <c r="R108" i="43"/>
  <c r="P108" i="43"/>
  <c r="P103" i="43" s="1"/>
  <c r="BK108" i="43"/>
  <c r="J108" i="43"/>
  <c r="BE108" i="43"/>
  <c r="BI106" i="43"/>
  <c r="BH106" i="43"/>
  <c r="BG106" i="43"/>
  <c r="BF106" i="43"/>
  <c r="T106" i="43"/>
  <c r="T103" i="43" s="1"/>
  <c r="R106" i="43"/>
  <c r="R103" i="43" s="1"/>
  <c r="P106" i="43"/>
  <c r="BK106" i="43"/>
  <c r="J106" i="43"/>
  <c r="BE106" i="43"/>
  <c r="BI104" i="43"/>
  <c r="BH104" i="43"/>
  <c r="BG104" i="43"/>
  <c r="BF104" i="43"/>
  <c r="F33" i="43" s="1"/>
  <c r="BA99" i="1" s="1"/>
  <c r="T104" i="43"/>
  <c r="R104" i="43"/>
  <c r="P104" i="43"/>
  <c r="BK104" i="43"/>
  <c r="BK103" i="43" s="1"/>
  <c r="J103" i="43" s="1"/>
  <c r="J62" i="43" s="1"/>
  <c r="J104" i="43"/>
  <c r="BE104" i="43"/>
  <c r="BI101" i="43"/>
  <c r="BH101" i="43"/>
  <c r="BG101" i="43"/>
  <c r="BF101" i="43"/>
  <c r="T101" i="43"/>
  <c r="R101" i="43"/>
  <c r="P101" i="43"/>
  <c r="BK101" i="43"/>
  <c r="J101" i="43"/>
  <c r="BE101" i="43"/>
  <c r="BI99" i="43"/>
  <c r="BH99" i="43"/>
  <c r="BG99" i="43"/>
  <c r="BF99" i="43"/>
  <c r="T99" i="43"/>
  <c r="R99" i="43"/>
  <c r="P99" i="43"/>
  <c r="BK99" i="43"/>
  <c r="J99" i="43"/>
  <c r="BE99" i="43" s="1"/>
  <c r="BI97" i="43"/>
  <c r="BH97" i="43"/>
  <c r="BG97" i="43"/>
  <c r="BF97" i="43"/>
  <c r="T97" i="43"/>
  <c r="R97" i="43"/>
  <c r="P97" i="43"/>
  <c r="BK97" i="43"/>
  <c r="J97" i="43"/>
  <c r="BE97" i="43"/>
  <c r="BI95" i="43"/>
  <c r="BH95" i="43"/>
  <c r="BG95" i="43"/>
  <c r="BF95" i="43"/>
  <c r="T95" i="43"/>
  <c r="R95" i="43"/>
  <c r="P95" i="43"/>
  <c r="BK95" i="43"/>
  <c r="J95" i="43"/>
  <c r="BE95" i="43" s="1"/>
  <c r="BI93" i="43"/>
  <c r="BH93" i="43"/>
  <c r="BG93" i="43"/>
  <c r="BF93" i="43"/>
  <c r="T93" i="43"/>
  <c r="R93" i="43"/>
  <c r="P93" i="43"/>
  <c r="BK93" i="43"/>
  <c r="J93" i="43"/>
  <c r="BE93" i="43"/>
  <c r="BI91" i="43"/>
  <c r="BH91" i="43"/>
  <c r="BG91" i="43"/>
  <c r="BF91" i="43"/>
  <c r="T91" i="43"/>
  <c r="T86" i="43" s="1"/>
  <c r="R91" i="43"/>
  <c r="P91" i="43"/>
  <c r="BK91" i="43"/>
  <c r="J91" i="43"/>
  <c r="BE91" i="43" s="1"/>
  <c r="BI89" i="43"/>
  <c r="BH89" i="43"/>
  <c r="BG89" i="43"/>
  <c r="F34" i="43" s="1"/>
  <c r="BB99" i="1" s="1"/>
  <c r="BF89" i="43"/>
  <c r="T89" i="43"/>
  <c r="R89" i="43"/>
  <c r="P89" i="43"/>
  <c r="BK89" i="43"/>
  <c r="J89" i="43"/>
  <c r="BE89" i="43"/>
  <c r="BI87" i="43"/>
  <c r="F36" i="43" s="1"/>
  <c r="BD99" i="1" s="1"/>
  <c r="BH87" i="43"/>
  <c r="BG87" i="43"/>
  <c r="BF87" i="43"/>
  <c r="T87" i="43"/>
  <c r="R87" i="43"/>
  <c r="R86" i="43" s="1"/>
  <c r="P87" i="43"/>
  <c r="P86" i="43" s="1"/>
  <c r="P85" i="43" s="1"/>
  <c r="AU99" i="1" s="1"/>
  <c r="BK87" i="43"/>
  <c r="BK86" i="43"/>
  <c r="J87" i="43"/>
  <c r="BE87" i="43"/>
  <c r="J81" i="43"/>
  <c r="F81" i="43"/>
  <c r="F79" i="43"/>
  <c r="E77" i="43"/>
  <c r="J55" i="43"/>
  <c r="F55" i="43"/>
  <c r="F53" i="43"/>
  <c r="E51" i="43"/>
  <c r="J20" i="43"/>
  <c r="E20" i="43"/>
  <c r="J19" i="43"/>
  <c r="J14" i="43"/>
  <c r="E7" i="43"/>
  <c r="E47" i="43" s="1"/>
  <c r="E73" i="43"/>
  <c r="AY98" i="1"/>
  <c r="AX98" i="1"/>
  <c r="BI149" i="42"/>
  <c r="BH149" i="42"/>
  <c r="BG149" i="42"/>
  <c r="BF149" i="42"/>
  <c r="T149" i="42"/>
  <c r="R149" i="42"/>
  <c r="P149" i="42"/>
  <c r="BK149" i="42"/>
  <c r="J149" i="42"/>
  <c r="BE149" i="42" s="1"/>
  <c r="BI147" i="42"/>
  <c r="BH147" i="42"/>
  <c r="BG147" i="42"/>
  <c r="BF147" i="42"/>
  <c r="T147" i="42"/>
  <c r="R147" i="42"/>
  <c r="P147" i="42"/>
  <c r="BK147" i="42"/>
  <c r="J147" i="42"/>
  <c r="BE147" i="42"/>
  <c r="BI145" i="42"/>
  <c r="BH145" i="42"/>
  <c r="BG145" i="42"/>
  <c r="BF145" i="42"/>
  <c r="T145" i="42"/>
  <c r="R145" i="42"/>
  <c r="R144" i="42"/>
  <c r="P145" i="42"/>
  <c r="P144" i="42" s="1"/>
  <c r="BK145" i="42"/>
  <c r="BK144" i="42"/>
  <c r="J144" i="42"/>
  <c r="J69" i="42" s="1"/>
  <c r="J145" i="42"/>
  <c r="BE145" i="42"/>
  <c r="BI141" i="42"/>
  <c r="BH141" i="42"/>
  <c r="BG141" i="42"/>
  <c r="BF141" i="42"/>
  <c r="T141" i="42"/>
  <c r="T138" i="42" s="1"/>
  <c r="R141" i="42"/>
  <c r="P141" i="42"/>
  <c r="BK141" i="42"/>
  <c r="J141" i="42"/>
  <c r="BE141" i="42" s="1"/>
  <c r="BI139" i="42"/>
  <c r="BH139" i="42"/>
  <c r="BG139" i="42"/>
  <c r="BF139" i="42"/>
  <c r="T139" i="42"/>
  <c r="R139" i="42"/>
  <c r="R138" i="42" s="1"/>
  <c r="P139" i="42"/>
  <c r="P138" i="42"/>
  <c r="BK139" i="42"/>
  <c r="J139" i="42"/>
  <c r="BE139" i="42"/>
  <c r="BI136" i="42"/>
  <c r="BH136" i="42"/>
  <c r="BG136" i="42"/>
  <c r="BF136" i="42"/>
  <c r="T136" i="42"/>
  <c r="R136" i="42"/>
  <c r="P136" i="42"/>
  <c r="BK136" i="42"/>
  <c r="J136" i="42"/>
  <c r="BE136" i="42"/>
  <c r="BI133" i="42"/>
  <c r="BH133" i="42"/>
  <c r="BG133" i="42"/>
  <c r="BF133" i="42"/>
  <c r="T133" i="42"/>
  <c r="T132" i="42" s="1"/>
  <c r="R133" i="42"/>
  <c r="R132" i="42"/>
  <c r="P133" i="42"/>
  <c r="BK133" i="42"/>
  <c r="BK132" i="42"/>
  <c r="J132" i="42" s="1"/>
  <c r="J67" i="42" s="1"/>
  <c r="J133" i="42"/>
  <c r="BE133" i="42"/>
  <c r="BI128" i="42"/>
  <c r="BH128" i="42"/>
  <c r="BG128" i="42"/>
  <c r="BF128" i="42"/>
  <c r="T128" i="42"/>
  <c r="T125" i="42" s="1"/>
  <c r="R128" i="42"/>
  <c r="P128" i="42"/>
  <c r="BK128" i="42"/>
  <c r="J128" i="42"/>
  <c r="BE128" i="42" s="1"/>
  <c r="BI126" i="42"/>
  <c r="BH126" i="42"/>
  <c r="BG126" i="42"/>
  <c r="BF126" i="42"/>
  <c r="T126" i="42"/>
  <c r="R126" i="42"/>
  <c r="R125" i="42" s="1"/>
  <c r="P126" i="42"/>
  <c r="P125" i="42"/>
  <c r="BK126" i="42"/>
  <c r="J126" i="42"/>
  <c r="BE126" i="42" s="1"/>
  <c r="BI122" i="42"/>
  <c r="BH122" i="42"/>
  <c r="BG122" i="42"/>
  <c r="BF122" i="42"/>
  <c r="T122" i="42"/>
  <c r="R122" i="42"/>
  <c r="P122" i="42"/>
  <c r="BK122" i="42"/>
  <c r="J122" i="42"/>
  <c r="BE122" i="42"/>
  <c r="BI120" i="42"/>
  <c r="BH120" i="42"/>
  <c r="BG120" i="42"/>
  <c r="BF120" i="42"/>
  <c r="T120" i="42"/>
  <c r="R120" i="42"/>
  <c r="P120" i="42"/>
  <c r="BK120" i="42"/>
  <c r="J120" i="42"/>
  <c r="BE120" i="42" s="1"/>
  <c r="BI117" i="42"/>
  <c r="BH117" i="42"/>
  <c r="BG117" i="42"/>
  <c r="BF117" i="42"/>
  <c r="T117" i="42"/>
  <c r="R117" i="42"/>
  <c r="P117" i="42"/>
  <c r="BK117" i="42"/>
  <c r="J117" i="42"/>
  <c r="BE117" i="42"/>
  <c r="BI115" i="42"/>
  <c r="BH115" i="42"/>
  <c r="BG115" i="42"/>
  <c r="BF115" i="42"/>
  <c r="T115" i="42"/>
  <c r="R115" i="42"/>
  <c r="R114" i="42"/>
  <c r="P115" i="42"/>
  <c r="BK115" i="42"/>
  <c r="BK114" i="42"/>
  <c r="J114" i="42" s="1"/>
  <c r="J65" i="42" s="1"/>
  <c r="J115" i="42"/>
  <c r="BE115" i="42"/>
  <c r="BI111" i="42"/>
  <c r="BH111" i="42"/>
  <c r="BG111" i="42"/>
  <c r="BF111" i="42"/>
  <c r="F33" i="42" s="1"/>
  <c r="BA98" i="1" s="1"/>
  <c r="T111" i="42"/>
  <c r="T108" i="42" s="1"/>
  <c r="R111" i="42"/>
  <c r="P111" i="42"/>
  <c r="BK111" i="42"/>
  <c r="J111" i="42"/>
  <c r="BE111" i="42" s="1"/>
  <c r="BI109" i="42"/>
  <c r="BH109" i="42"/>
  <c r="BG109" i="42"/>
  <c r="BF109" i="42"/>
  <c r="T109" i="42"/>
  <c r="R109" i="42"/>
  <c r="R108" i="42" s="1"/>
  <c r="R92" i="42" s="1"/>
  <c r="P109" i="42"/>
  <c r="P108" i="42"/>
  <c r="BK109" i="42"/>
  <c r="J109" i="42"/>
  <c r="BE109" i="42" s="1"/>
  <c r="BI106" i="42"/>
  <c r="BH106" i="42"/>
  <c r="BG106" i="42"/>
  <c r="F34" i="42" s="1"/>
  <c r="BB98" i="1" s="1"/>
  <c r="BF106" i="42"/>
  <c r="T106" i="42"/>
  <c r="R106" i="42"/>
  <c r="P106" i="42"/>
  <c r="BK106" i="42"/>
  <c r="J106" i="42"/>
  <c r="BE106" i="42"/>
  <c r="BI103" i="42"/>
  <c r="BH103" i="42"/>
  <c r="BG103" i="42"/>
  <c r="BF103" i="42"/>
  <c r="T103" i="42"/>
  <c r="T99" i="42" s="1"/>
  <c r="R103" i="42"/>
  <c r="P103" i="42"/>
  <c r="BK103" i="42"/>
  <c r="J103" i="42"/>
  <c r="BE103" i="42" s="1"/>
  <c r="BI100" i="42"/>
  <c r="BH100" i="42"/>
  <c r="BG100" i="42"/>
  <c r="BF100" i="42"/>
  <c r="T100" i="42"/>
  <c r="R100" i="42"/>
  <c r="R99" i="42" s="1"/>
  <c r="P100" i="42"/>
  <c r="P99" i="42"/>
  <c r="BK100" i="42"/>
  <c r="J100" i="42"/>
  <c r="BE100" i="42"/>
  <c r="BI96" i="42"/>
  <c r="BH96" i="42"/>
  <c r="BG96" i="42"/>
  <c r="BF96" i="42"/>
  <c r="T96" i="42"/>
  <c r="R96" i="42"/>
  <c r="P96" i="42"/>
  <c r="BK96" i="42"/>
  <c r="J96" i="42"/>
  <c r="BE96" i="42"/>
  <c r="BI94" i="42"/>
  <c r="BH94" i="42"/>
  <c r="F35" i="42"/>
  <c r="BC98" i="1" s="1"/>
  <c r="BG94" i="42"/>
  <c r="BF94" i="42"/>
  <c r="T94" i="42"/>
  <c r="T93" i="42"/>
  <c r="R94" i="42"/>
  <c r="R93" i="42"/>
  <c r="P94" i="42"/>
  <c r="P93" i="42"/>
  <c r="BK94" i="42"/>
  <c r="BK93" i="42" s="1"/>
  <c r="J94" i="42"/>
  <c r="BE94" i="42"/>
  <c r="J87" i="42"/>
  <c r="F87" i="42"/>
  <c r="F85" i="42"/>
  <c r="E83" i="42"/>
  <c r="J55" i="42"/>
  <c r="F55" i="42"/>
  <c r="F53" i="42"/>
  <c r="E51" i="42"/>
  <c r="J20" i="42"/>
  <c r="E20" i="42"/>
  <c r="F56" i="42" s="1"/>
  <c r="F88" i="42"/>
  <c r="J19" i="42"/>
  <c r="J14" i="42"/>
  <c r="E7" i="42"/>
  <c r="E79" i="42"/>
  <c r="E47" i="42"/>
  <c r="AY97" i="1"/>
  <c r="AX97" i="1"/>
  <c r="BI338" i="41"/>
  <c r="BH338" i="41"/>
  <c r="BG338" i="41"/>
  <c r="BF338" i="41"/>
  <c r="T338" i="41"/>
  <c r="R338" i="41"/>
  <c r="P338" i="41"/>
  <c r="BK338" i="41"/>
  <c r="J338" i="41"/>
  <c r="BE338" i="41" s="1"/>
  <c r="BI335" i="41"/>
  <c r="BH335" i="41"/>
  <c r="BG335" i="41"/>
  <c r="BF335" i="41"/>
  <c r="T335" i="41"/>
  <c r="R335" i="41"/>
  <c r="P335" i="41"/>
  <c r="BK335" i="41"/>
  <c r="J335" i="41"/>
  <c r="BE335" i="41"/>
  <c r="BI332" i="41"/>
  <c r="BH332" i="41"/>
  <c r="BG332" i="41"/>
  <c r="BF332" i="41"/>
  <c r="T332" i="41"/>
  <c r="R332" i="41"/>
  <c r="P332" i="41"/>
  <c r="BK332" i="41"/>
  <c r="J332" i="41"/>
  <c r="BE332" i="41" s="1"/>
  <c r="BI329" i="41"/>
  <c r="BH329" i="41"/>
  <c r="BG329" i="41"/>
  <c r="BF329" i="41"/>
  <c r="T329" i="41"/>
  <c r="R329" i="41"/>
  <c r="P329" i="41"/>
  <c r="P318" i="41" s="1"/>
  <c r="BK329" i="41"/>
  <c r="J329" i="41"/>
  <c r="BE329" i="41"/>
  <c r="BI327" i="41"/>
  <c r="BH327" i="41"/>
  <c r="BG327" i="41"/>
  <c r="BF327" i="41"/>
  <c r="T327" i="41"/>
  <c r="R327" i="41"/>
  <c r="P327" i="41"/>
  <c r="BK327" i="41"/>
  <c r="J327" i="41"/>
  <c r="BE327" i="41" s="1"/>
  <c r="BI325" i="41"/>
  <c r="BH325" i="41"/>
  <c r="BG325" i="41"/>
  <c r="BF325" i="41"/>
  <c r="T325" i="41"/>
  <c r="R325" i="41"/>
  <c r="P325" i="41"/>
  <c r="BK325" i="41"/>
  <c r="J325" i="41"/>
  <c r="BE325" i="41"/>
  <c r="BI323" i="41"/>
  <c r="BH323" i="41"/>
  <c r="BG323" i="41"/>
  <c r="BF323" i="41"/>
  <c r="T323" i="41"/>
  <c r="R323" i="41"/>
  <c r="R318" i="41" s="1"/>
  <c r="P323" i="41"/>
  <c r="BK323" i="41"/>
  <c r="J323" i="41"/>
  <c r="BE323" i="41" s="1"/>
  <c r="BI321" i="41"/>
  <c r="BH321" i="41"/>
  <c r="BG321" i="41"/>
  <c r="BF321" i="41"/>
  <c r="T321" i="41"/>
  <c r="R321" i="41"/>
  <c r="P321" i="41"/>
  <c r="BK321" i="41"/>
  <c r="BK318" i="41" s="1"/>
  <c r="J318" i="41" s="1"/>
  <c r="J72" i="41" s="1"/>
  <c r="J321" i="41"/>
  <c r="BE321" i="41"/>
  <c r="BI319" i="41"/>
  <c r="BH319" i="41"/>
  <c r="BG319" i="41"/>
  <c r="BF319" i="41"/>
  <c r="T319" i="41"/>
  <c r="R319" i="41"/>
  <c r="P319" i="41"/>
  <c r="BK319" i="41"/>
  <c r="J319" i="41"/>
  <c r="BE319" i="41" s="1"/>
  <c r="BI315" i="41"/>
  <c r="BH315" i="41"/>
  <c r="BG315" i="41"/>
  <c r="BF315" i="41"/>
  <c r="T315" i="41"/>
  <c r="R315" i="41"/>
  <c r="P315" i="41"/>
  <c r="BK315" i="41"/>
  <c r="J315" i="41"/>
  <c r="BE315" i="41" s="1"/>
  <c r="BI312" i="41"/>
  <c r="BH312" i="41"/>
  <c r="BG312" i="41"/>
  <c r="BF312" i="41"/>
  <c r="T312" i="41"/>
  <c r="R312" i="41"/>
  <c r="P312" i="41"/>
  <c r="P306" i="41" s="1"/>
  <c r="BK312" i="41"/>
  <c r="BK306" i="41" s="1"/>
  <c r="J306" i="41" s="1"/>
  <c r="J71" i="41" s="1"/>
  <c r="J312" i="41"/>
  <c r="BE312" i="41"/>
  <c r="BI310" i="41"/>
  <c r="BH310" i="41"/>
  <c r="BG310" i="41"/>
  <c r="BF310" i="41"/>
  <c r="T310" i="41"/>
  <c r="T306" i="41" s="1"/>
  <c r="R310" i="41"/>
  <c r="P310" i="41"/>
  <c r="BK310" i="41"/>
  <c r="J310" i="41"/>
  <c r="BE310" i="41" s="1"/>
  <c r="BI307" i="41"/>
  <c r="BH307" i="41"/>
  <c r="BG307" i="41"/>
  <c r="BF307" i="41"/>
  <c r="T307" i="41"/>
  <c r="R307" i="41"/>
  <c r="R306" i="41"/>
  <c r="P307" i="41"/>
  <c r="BK307" i="41"/>
  <c r="J307" i="41"/>
  <c r="BE307" i="41"/>
  <c r="BI304" i="41"/>
  <c r="BH304" i="41"/>
  <c r="BG304" i="41"/>
  <c r="BF304" i="41"/>
  <c r="T304" i="41"/>
  <c r="R304" i="41"/>
  <c r="P304" i="41"/>
  <c r="BK304" i="41"/>
  <c r="J304" i="41"/>
  <c r="BE304" i="41"/>
  <c r="BI301" i="41"/>
  <c r="BH301" i="41"/>
  <c r="BG301" i="41"/>
  <c r="BF301" i="41"/>
  <c r="T301" i="41"/>
  <c r="R301" i="41"/>
  <c r="P301" i="41"/>
  <c r="BK301" i="41"/>
  <c r="J301" i="41"/>
  <c r="BE301" i="41" s="1"/>
  <c r="BI298" i="41"/>
  <c r="BH298" i="41"/>
  <c r="BG298" i="41"/>
  <c r="BF298" i="41"/>
  <c r="T298" i="41"/>
  <c r="R298" i="41"/>
  <c r="P298" i="41"/>
  <c r="BK298" i="41"/>
  <c r="J298" i="41"/>
  <c r="BE298" i="41"/>
  <c r="BI296" i="41"/>
  <c r="BH296" i="41"/>
  <c r="BG296" i="41"/>
  <c r="BF296" i="41"/>
  <c r="T296" i="41"/>
  <c r="R296" i="41"/>
  <c r="P296" i="41"/>
  <c r="BK296" i="41"/>
  <c r="J296" i="41"/>
  <c r="BE296" i="41" s="1"/>
  <c r="BI294" i="41"/>
  <c r="BH294" i="41"/>
  <c r="BG294" i="41"/>
  <c r="BF294" i="41"/>
  <c r="T294" i="41"/>
  <c r="R294" i="41"/>
  <c r="P294" i="41"/>
  <c r="BK294" i="41"/>
  <c r="J294" i="41"/>
  <c r="BE294" i="41"/>
  <c r="BI292" i="41"/>
  <c r="BH292" i="41"/>
  <c r="BG292" i="41"/>
  <c r="BF292" i="41"/>
  <c r="T292" i="41"/>
  <c r="R292" i="41"/>
  <c r="P292" i="41"/>
  <c r="BK292" i="41"/>
  <c r="J292" i="41"/>
  <c r="BE292" i="41" s="1"/>
  <c r="BI290" i="41"/>
  <c r="BH290" i="41"/>
  <c r="BG290" i="41"/>
  <c r="BF290" i="41"/>
  <c r="T290" i="41"/>
  <c r="R290" i="41"/>
  <c r="P290" i="41"/>
  <c r="BK290" i="41"/>
  <c r="J290" i="41"/>
  <c r="BE290" i="41"/>
  <c r="BI288" i="41"/>
  <c r="BH288" i="41"/>
  <c r="BG288" i="41"/>
  <c r="BF288" i="41"/>
  <c r="T288" i="41"/>
  <c r="R288" i="41"/>
  <c r="P288" i="41"/>
  <c r="BK288" i="41"/>
  <c r="J288" i="41"/>
  <c r="BE288" i="41" s="1"/>
  <c r="BI286" i="41"/>
  <c r="BH286" i="41"/>
  <c r="BG286" i="41"/>
  <c r="BF286" i="41"/>
  <c r="T286" i="41"/>
  <c r="R286" i="41"/>
  <c r="P286" i="41"/>
  <c r="BK286" i="41"/>
  <c r="J286" i="41"/>
  <c r="BE286" i="41"/>
  <c r="BI284" i="41"/>
  <c r="BH284" i="41"/>
  <c r="BG284" i="41"/>
  <c r="BF284" i="41"/>
  <c r="T284" i="41"/>
  <c r="R284" i="41"/>
  <c r="P284" i="41"/>
  <c r="BK284" i="41"/>
  <c r="J284" i="41"/>
  <c r="BE284" i="41" s="1"/>
  <c r="BI282" i="41"/>
  <c r="BH282" i="41"/>
  <c r="BG282" i="41"/>
  <c r="BF282" i="41"/>
  <c r="T282" i="41"/>
  <c r="R282" i="41"/>
  <c r="P282" i="41"/>
  <c r="BK282" i="41"/>
  <c r="J282" i="41"/>
  <c r="BE282" i="41"/>
  <c r="BI280" i="41"/>
  <c r="BH280" i="41"/>
  <c r="BG280" i="41"/>
  <c r="BF280" i="41"/>
  <c r="T280" i="41"/>
  <c r="R280" i="41"/>
  <c r="P280" i="41"/>
  <c r="BK280" i="41"/>
  <c r="J280" i="41"/>
  <c r="BE280" i="41" s="1"/>
  <c r="BI278" i="41"/>
  <c r="BH278" i="41"/>
  <c r="BG278" i="41"/>
  <c r="BF278" i="41"/>
  <c r="T278" i="41"/>
  <c r="R278" i="41"/>
  <c r="P278" i="41"/>
  <c r="BK278" i="41"/>
  <c r="J278" i="41"/>
  <c r="BE278" i="41"/>
  <c r="BI276" i="41"/>
  <c r="BH276" i="41"/>
  <c r="BG276" i="41"/>
  <c r="BF276" i="41"/>
  <c r="T276" i="41"/>
  <c r="R276" i="41"/>
  <c r="P276" i="41"/>
  <c r="BK276" i="41"/>
  <c r="J276" i="41"/>
  <c r="BE276" i="41" s="1"/>
  <c r="BI273" i="41"/>
  <c r="BH273" i="41"/>
  <c r="BG273" i="41"/>
  <c r="BF273" i="41"/>
  <c r="T273" i="41"/>
  <c r="R273" i="41"/>
  <c r="P273" i="41"/>
  <c r="BK273" i="41"/>
  <c r="J273" i="41"/>
  <c r="BE273" i="41"/>
  <c r="BI271" i="41"/>
  <c r="BH271" i="41"/>
  <c r="BG271" i="41"/>
  <c r="BF271" i="41"/>
  <c r="T271" i="41"/>
  <c r="R271" i="41"/>
  <c r="P271" i="41"/>
  <c r="BK271" i="41"/>
  <c r="J271" i="41"/>
  <c r="BE271" i="41" s="1"/>
  <c r="BI269" i="41"/>
  <c r="BH269" i="41"/>
  <c r="BG269" i="41"/>
  <c r="BF269" i="41"/>
  <c r="T269" i="41"/>
  <c r="R269" i="41"/>
  <c r="P269" i="41"/>
  <c r="BK269" i="41"/>
  <c r="J269" i="41"/>
  <c r="BE269" i="41"/>
  <c r="BI267" i="41"/>
  <c r="BH267" i="41"/>
  <c r="BG267" i="41"/>
  <c r="BF267" i="41"/>
  <c r="T267" i="41"/>
  <c r="R267" i="41"/>
  <c r="P267" i="41"/>
  <c r="BK267" i="41"/>
  <c r="J267" i="41"/>
  <c r="BE267" i="41" s="1"/>
  <c r="BI265" i="41"/>
  <c r="BH265" i="41"/>
  <c r="BG265" i="41"/>
  <c r="BF265" i="41"/>
  <c r="T265" i="41"/>
  <c r="R265" i="41"/>
  <c r="P265" i="41"/>
  <c r="BK265" i="41"/>
  <c r="J265" i="41"/>
  <c r="BE265" i="41"/>
  <c r="BI263" i="41"/>
  <c r="BH263" i="41"/>
  <c r="BG263" i="41"/>
  <c r="BF263" i="41"/>
  <c r="T263" i="41"/>
  <c r="R263" i="41"/>
  <c r="P263" i="41"/>
  <c r="BK263" i="41"/>
  <c r="J263" i="41"/>
  <c r="BE263" i="41" s="1"/>
  <c r="BI261" i="41"/>
  <c r="BH261" i="41"/>
  <c r="BG261" i="41"/>
  <c r="BF261" i="41"/>
  <c r="T261" i="41"/>
  <c r="R261" i="41"/>
  <c r="P261" i="41"/>
  <c r="BK261" i="41"/>
  <c r="J261" i="41"/>
  <c r="BE261" i="41"/>
  <c r="BI259" i="41"/>
  <c r="BH259" i="41"/>
  <c r="BG259" i="41"/>
  <c r="BF259" i="41"/>
  <c r="T259" i="41"/>
  <c r="R259" i="41"/>
  <c r="R252" i="41" s="1"/>
  <c r="P259" i="41"/>
  <c r="BK259" i="41"/>
  <c r="J259" i="41"/>
  <c r="BE259" i="41" s="1"/>
  <c r="BI257" i="41"/>
  <c r="BH257" i="41"/>
  <c r="BG257" i="41"/>
  <c r="BF257" i="41"/>
  <c r="T257" i="41"/>
  <c r="R257" i="41"/>
  <c r="P257" i="41"/>
  <c r="BK257" i="41"/>
  <c r="BK252" i="41" s="1"/>
  <c r="J252" i="41" s="1"/>
  <c r="J70" i="41" s="1"/>
  <c r="J257" i="41"/>
  <c r="BE257" i="41"/>
  <c r="BI253" i="41"/>
  <c r="BH253" i="41"/>
  <c r="BG253" i="41"/>
  <c r="BF253" i="41"/>
  <c r="T253" i="41"/>
  <c r="T252" i="41" s="1"/>
  <c r="R253" i="41"/>
  <c r="P253" i="41"/>
  <c r="BK253" i="41"/>
  <c r="J253" i="41"/>
  <c r="BE253" i="41" s="1"/>
  <c r="BI250" i="41"/>
  <c r="BH250" i="41"/>
  <c r="BG250" i="41"/>
  <c r="BF250" i="41"/>
  <c r="T250" i="41"/>
  <c r="R250" i="41"/>
  <c r="P250" i="41"/>
  <c r="BK250" i="41"/>
  <c r="J250" i="41"/>
  <c r="BE250" i="41" s="1"/>
  <c r="BI246" i="41"/>
  <c r="BH246" i="41"/>
  <c r="BG246" i="41"/>
  <c r="BF246" i="41"/>
  <c r="T246" i="41"/>
  <c r="R246" i="41"/>
  <c r="P246" i="41"/>
  <c r="BK246" i="41"/>
  <c r="J246" i="41"/>
  <c r="BE246" i="41"/>
  <c r="BI243" i="41"/>
  <c r="BH243" i="41"/>
  <c r="BG243" i="41"/>
  <c r="BF243" i="41"/>
  <c r="T243" i="41"/>
  <c r="R243" i="41"/>
  <c r="P243" i="41"/>
  <c r="BK243" i="41"/>
  <c r="J243" i="41"/>
  <c r="BE243" i="41" s="1"/>
  <c r="BI241" i="41"/>
  <c r="BH241" i="41"/>
  <c r="BG241" i="41"/>
  <c r="BF241" i="41"/>
  <c r="T241" i="41"/>
  <c r="R241" i="41"/>
  <c r="P241" i="41"/>
  <c r="BK241" i="41"/>
  <c r="J241" i="41"/>
  <c r="BE241" i="41"/>
  <c r="BI239" i="41"/>
  <c r="BH239" i="41"/>
  <c r="BG239" i="41"/>
  <c r="BF239" i="41"/>
  <c r="T239" i="41"/>
  <c r="R239" i="41"/>
  <c r="P239" i="41"/>
  <c r="BK239" i="41"/>
  <c r="J239" i="41"/>
  <c r="BE239" i="41" s="1"/>
  <c r="BI235" i="41"/>
  <c r="BH235" i="41"/>
  <c r="BG235" i="41"/>
  <c r="BF235" i="41"/>
  <c r="T235" i="41"/>
  <c r="R235" i="41"/>
  <c r="P235" i="41"/>
  <c r="BK235" i="41"/>
  <c r="J235" i="41"/>
  <c r="BE235" i="41"/>
  <c r="BI231" i="41"/>
  <c r="BH231" i="41"/>
  <c r="BG231" i="41"/>
  <c r="BF231" i="41"/>
  <c r="T231" i="41"/>
  <c r="R231" i="41"/>
  <c r="P231" i="41"/>
  <c r="BK231" i="41"/>
  <c r="J231" i="41"/>
  <c r="BE231" i="41" s="1"/>
  <c r="BI229" i="41"/>
  <c r="BH229" i="41"/>
  <c r="BG229" i="41"/>
  <c r="BF229" i="41"/>
  <c r="T229" i="41"/>
  <c r="R229" i="41"/>
  <c r="P229" i="41"/>
  <c r="BK229" i="41"/>
  <c r="J229" i="41"/>
  <c r="BE229" i="41"/>
  <c r="BI226" i="41"/>
  <c r="BH226" i="41"/>
  <c r="BG226" i="41"/>
  <c r="BF226" i="41"/>
  <c r="T226" i="41"/>
  <c r="R226" i="41"/>
  <c r="P226" i="41"/>
  <c r="BK226" i="41"/>
  <c r="J226" i="41"/>
  <c r="BE226" i="41" s="1"/>
  <c r="BI224" i="41"/>
  <c r="BH224" i="41"/>
  <c r="BG224" i="41"/>
  <c r="BF224" i="41"/>
  <c r="T224" i="41"/>
  <c r="R224" i="41"/>
  <c r="P224" i="41"/>
  <c r="BK224" i="41"/>
  <c r="J224" i="41"/>
  <c r="BE224" i="41"/>
  <c r="BI220" i="41"/>
  <c r="BH220" i="41"/>
  <c r="BG220" i="41"/>
  <c r="BF220" i="41"/>
  <c r="T220" i="41"/>
  <c r="R220" i="41"/>
  <c r="P220" i="41"/>
  <c r="BK220" i="41"/>
  <c r="J220" i="41"/>
  <c r="BE220" i="41" s="1"/>
  <c r="BI218" i="41"/>
  <c r="BH218" i="41"/>
  <c r="BG218" i="41"/>
  <c r="BF218" i="41"/>
  <c r="T218" i="41"/>
  <c r="R218" i="41"/>
  <c r="P218" i="41"/>
  <c r="BK218" i="41"/>
  <c r="J218" i="41"/>
  <c r="BE218" i="41"/>
  <c r="BI216" i="41"/>
  <c r="BH216" i="41"/>
  <c r="BG216" i="41"/>
  <c r="BF216" i="41"/>
  <c r="T216" i="41"/>
  <c r="R216" i="41"/>
  <c r="P216" i="41"/>
  <c r="BK216" i="41"/>
  <c r="J216" i="41"/>
  <c r="BE216" i="41" s="1"/>
  <c r="BI213" i="41"/>
  <c r="BH213" i="41"/>
  <c r="BG213" i="41"/>
  <c r="BF213" i="41"/>
  <c r="T213" i="41"/>
  <c r="R213" i="41"/>
  <c r="P213" i="41"/>
  <c r="BK213" i="41"/>
  <c r="J213" i="41"/>
  <c r="BE213" i="41"/>
  <c r="BI211" i="41"/>
  <c r="BH211" i="41"/>
  <c r="BG211" i="41"/>
  <c r="BF211" i="41"/>
  <c r="T211" i="41"/>
  <c r="R211" i="41"/>
  <c r="P211" i="41"/>
  <c r="BK211" i="41"/>
  <c r="J211" i="41"/>
  <c r="BE211" i="41" s="1"/>
  <c r="BI207" i="41"/>
  <c r="BH207" i="41"/>
  <c r="BG207" i="41"/>
  <c r="BF207" i="41"/>
  <c r="T207" i="41"/>
  <c r="R207" i="41"/>
  <c r="P207" i="41"/>
  <c r="BK207" i="41"/>
  <c r="J207" i="41"/>
  <c r="BE207" i="41"/>
  <c r="BI204" i="41"/>
  <c r="BH204" i="41"/>
  <c r="BG204" i="41"/>
  <c r="BF204" i="41"/>
  <c r="T204" i="41"/>
  <c r="R204" i="41"/>
  <c r="P204" i="41"/>
  <c r="BK204" i="41"/>
  <c r="J204" i="41"/>
  <c r="BE204" i="41" s="1"/>
  <c r="BI202" i="41"/>
  <c r="BH202" i="41"/>
  <c r="BG202" i="41"/>
  <c r="BF202" i="41"/>
  <c r="T202" i="41"/>
  <c r="R202" i="41"/>
  <c r="P202" i="41"/>
  <c r="BK202" i="41"/>
  <c r="J202" i="41"/>
  <c r="BE202" i="41"/>
  <c r="BI200" i="41"/>
  <c r="BH200" i="41"/>
  <c r="BG200" i="41"/>
  <c r="BF200" i="41"/>
  <c r="T200" i="41"/>
  <c r="R200" i="41"/>
  <c r="P200" i="41"/>
  <c r="BK200" i="41"/>
  <c r="J200" i="41"/>
  <c r="BE200" i="41" s="1"/>
  <c r="BI196" i="41"/>
  <c r="BH196" i="41"/>
  <c r="BG196" i="41"/>
  <c r="BF196" i="41"/>
  <c r="T196" i="41"/>
  <c r="R196" i="41"/>
  <c r="P196" i="41"/>
  <c r="BK196" i="41"/>
  <c r="J196" i="41"/>
  <c r="BE196" i="41"/>
  <c r="BI194" i="41"/>
  <c r="BH194" i="41"/>
  <c r="BG194" i="41"/>
  <c r="BF194" i="41"/>
  <c r="T194" i="41"/>
  <c r="R194" i="41"/>
  <c r="P194" i="41"/>
  <c r="BK194" i="41"/>
  <c r="J194" i="41"/>
  <c r="BE194" i="41" s="1"/>
  <c r="BI192" i="41"/>
  <c r="BH192" i="41"/>
  <c r="BG192" i="41"/>
  <c r="BF192" i="41"/>
  <c r="T192" i="41"/>
  <c r="R192" i="41"/>
  <c r="P192" i="41"/>
  <c r="BK192" i="41"/>
  <c r="J192" i="41"/>
  <c r="BE192" i="41"/>
  <c r="BI190" i="41"/>
  <c r="BH190" i="41"/>
  <c r="BG190" i="41"/>
  <c r="BF190" i="41"/>
  <c r="T190" i="41"/>
  <c r="R190" i="41"/>
  <c r="P190" i="41"/>
  <c r="BK190" i="41"/>
  <c r="J190" i="41"/>
  <c r="BE190" i="41" s="1"/>
  <c r="BI188" i="41"/>
  <c r="BH188" i="41"/>
  <c r="BG188" i="41"/>
  <c r="BF188" i="41"/>
  <c r="T188" i="41"/>
  <c r="R188" i="41"/>
  <c r="R187" i="41" s="1"/>
  <c r="P188" i="41"/>
  <c r="BK188" i="41"/>
  <c r="BK187" i="41"/>
  <c r="J187" i="41" s="1"/>
  <c r="J69" i="41" s="1"/>
  <c r="J188" i="41"/>
  <c r="BE188" i="41" s="1"/>
  <c r="BI185" i="41"/>
  <c r="BH185" i="41"/>
  <c r="BG185" i="41"/>
  <c r="BF185" i="41"/>
  <c r="T185" i="41"/>
  <c r="R185" i="41"/>
  <c r="P185" i="41"/>
  <c r="BK185" i="41"/>
  <c r="J185" i="41"/>
  <c r="BE185" i="41"/>
  <c r="BI183" i="41"/>
  <c r="BH183" i="41"/>
  <c r="BG183" i="41"/>
  <c r="BF183" i="41"/>
  <c r="T183" i="41"/>
  <c r="R183" i="41"/>
  <c r="P183" i="41"/>
  <c r="BK183" i="41"/>
  <c r="J183" i="41"/>
  <c r="BE183" i="41" s="1"/>
  <c r="BI179" i="41"/>
  <c r="BH179" i="41"/>
  <c r="BG179" i="41"/>
  <c r="BF179" i="41"/>
  <c r="T179" i="41"/>
  <c r="R179" i="41"/>
  <c r="P179" i="41"/>
  <c r="BK179" i="41"/>
  <c r="J179" i="41"/>
  <c r="BE179" i="41"/>
  <c r="BI175" i="41"/>
  <c r="BH175" i="41"/>
  <c r="BG175" i="41"/>
  <c r="BF175" i="41"/>
  <c r="T175" i="41"/>
  <c r="R175" i="41"/>
  <c r="P175" i="41"/>
  <c r="BK175" i="41"/>
  <c r="J175" i="41"/>
  <c r="BE175" i="41" s="1"/>
  <c r="BI171" i="41"/>
  <c r="BH171" i="41"/>
  <c r="BG171" i="41"/>
  <c r="BF171" i="41"/>
  <c r="T171" i="41"/>
  <c r="R171" i="41"/>
  <c r="P171" i="41"/>
  <c r="BK171" i="41"/>
  <c r="J171" i="41"/>
  <c r="BE171" i="41"/>
  <c r="BI167" i="41"/>
  <c r="BH167" i="41"/>
  <c r="BG167" i="41"/>
  <c r="BF167" i="41"/>
  <c r="T167" i="41"/>
  <c r="R167" i="41"/>
  <c r="P167" i="41"/>
  <c r="BK167" i="41"/>
  <c r="J167" i="41"/>
  <c r="BE167" i="41" s="1"/>
  <c r="BI163" i="41"/>
  <c r="BH163" i="41"/>
  <c r="BG163" i="41"/>
  <c r="BF163" i="41"/>
  <c r="T163" i="41"/>
  <c r="R163" i="41"/>
  <c r="P163" i="41"/>
  <c r="BK163" i="41"/>
  <c r="J163" i="41"/>
  <c r="BE163" i="41"/>
  <c r="BI161" i="41"/>
  <c r="BH161" i="41"/>
  <c r="BG161" i="41"/>
  <c r="BF161" i="41"/>
  <c r="T161" i="41"/>
  <c r="R161" i="41"/>
  <c r="P161" i="41"/>
  <c r="BK161" i="41"/>
  <c r="J161" i="41"/>
  <c r="BE161" i="41" s="1"/>
  <c r="BI157" i="41"/>
  <c r="BH157" i="41"/>
  <c r="BG157" i="41"/>
  <c r="BF157" i="41"/>
  <c r="T157" i="41"/>
  <c r="R157" i="41"/>
  <c r="P157" i="41"/>
  <c r="BK157" i="41"/>
  <c r="J157" i="41"/>
  <c r="BE157" i="41"/>
  <c r="BI155" i="41"/>
  <c r="BH155" i="41"/>
  <c r="BG155" i="41"/>
  <c r="BF155" i="41"/>
  <c r="T155" i="41"/>
  <c r="R155" i="41"/>
  <c r="P155" i="41"/>
  <c r="BK155" i="41"/>
  <c r="J155" i="41"/>
  <c r="BE155" i="41" s="1"/>
  <c r="BI153" i="41"/>
  <c r="BH153" i="41"/>
  <c r="BG153" i="41"/>
  <c r="BF153" i="41"/>
  <c r="T153" i="41"/>
  <c r="R153" i="41"/>
  <c r="P153" i="41"/>
  <c r="BK153" i="41"/>
  <c r="J153" i="41"/>
  <c r="BE153" i="41"/>
  <c r="BI151" i="41"/>
  <c r="BH151" i="41"/>
  <c r="BG151" i="41"/>
  <c r="BF151" i="41"/>
  <c r="T151" i="41"/>
  <c r="R151" i="41"/>
  <c r="P151" i="41"/>
  <c r="BK151" i="41"/>
  <c r="J151" i="41"/>
  <c r="BE151" i="41" s="1"/>
  <c r="BI149" i="41"/>
  <c r="BH149" i="41"/>
  <c r="BG149" i="41"/>
  <c r="BF149" i="41"/>
  <c r="T149" i="41"/>
  <c r="R149" i="41"/>
  <c r="P149" i="41"/>
  <c r="BK149" i="41"/>
  <c r="J149" i="41"/>
  <c r="BE149" i="41"/>
  <c r="BI147" i="41"/>
  <c r="BH147" i="41"/>
  <c r="BG147" i="41"/>
  <c r="BF147" i="41"/>
  <c r="T147" i="41"/>
  <c r="R147" i="41"/>
  <c r="P147" i="41"/>
  <c r="BK147" i="41"/>
  <c r="J147" i="41"/>
  <c r="BE147" i="41" s="1"/>
  <c r="BI145" i="41"/>
  <c r="BH145" i="41"/>
  <c r="BG145" i="41"/>
  <c r="BF145" i="41"/>
  <c r="T145" i="41"/>
  <c r="R145" i="41"/>
  <c r="P145" i="41"/>
  <c r="BK145" i="41"/>
  <c r="J145" i="41"/>
  <c r="BE145" i="41"/>
  <c r="BI143" i="41"/>
  <c r="BH143" i="41"/>
  <c r="BG143" i="41"/>
  <c r="BF143" i="41"/>
  <c r="T143" i="41"/>
  <c r="R143" i="41"/>
  <c r="P143" i="41"/>
  <c r="BK143" i="41"/>
  <c r="BK134" i="41" s="1"/>
  <c r="J134" i="41" s="1"/>
  <c r="J68" i="41" s="1"/>
  <c r="J143" i="41"/>
  <c r="BE143" i="41" s="1"/>
  <c r="BI141" i="41"/>
  <c r="BH141" i="41"/>
  <c r="BG141" i="41"/>
  <c r="BF141" i="41"/>
  <c r="T141" i="41"/>
  <c r="R141" i="41"/>
  <c r="P141" i="41"/>
  <c r="BK141" i="41"/>
  <c r="J141" i="41"/>
  <c r="BE141" i="41"/>
  <c r="BI139" i="41"/>
  <c r="BH139" i="41"/>
  <c r="BG139" i="41"/>
  <c r="BF139" i="41"/>
  <c r="T139" i="41"/>
  <c r="R139" i="41"/>
  <c r="P139" i="41"/>
  <c r="BK139" i="41"/>
  <c r="J139" i="41"/>
  <c r="BE139" i="41" s="1"/>
  <c r="BI137" i="41"/>
  <c r="BH137" i="41"/>
  <c r="BG137" i="41"/>
  <c r="BF137" i="41"/>
  <c r="T137" i="41"/>
  <c r="R137" i="41"/>
  <c r="P137" i="41"/>
  <c r="BK137" i="41"/>
  <c r="J137" i="41"/>
  <c r="BE137" i="41"/>
  <c r="BI135" i="41"/>
  <c r="BH135" i="41"/>
  <c r="BG135" i="41"/>
  <c r="BF135" i="41"/>
  <c r="T135" i="41"/>
  <c r="T134" i="41" s="1"/>
  <c r="R135" i="41"/>
  <c r="P135" i="41"/>
  <c r="P134" i="41" s="1"/>
  <c r="BK135" i="41"/>
  <c r="J135" i="41"/>
  <c r="BE135" i="41" s="1"/>
  <c r="BI132" i="41"/>
  <c r="BH132" i="41"/>
  <c r="BG132" i="41"/>
  <c r="BF132" i="41"/>
  <c r="T132" i="41"/>
  <c r="R132" i="41"/>
  <c r="P132" i="41"/>
  <c r="BK132" i="41"/>
  <c r="J132" i="41"/>
  <c r="BE132" i="41" s="1"/>
  <c r="BI128" i="41"/>
  <c r="BH128" i="41"/>
  <c r="BG128" i="41"/>
  <c r="BF128" i="41"/>
  <c r="T128" i="41"/>
  <c r="R128" i="41"/>
  <c r="P128" i="41"/>
  <c r="BK128" i="41"/>
  <c r="J128" i="41"/>
  <c r="BE128" i="41"/>
  <c r="BI126" i="41"/>
  <c r="BH126" i="41"/>
  <c r="BG126" i="41"/>
  <c r="BF126" i="41"/>
  <c r="T126" i="41"/>
  <c r="R126" i="41"/>
  <c r="P126" i="41"/>
  <c r="BK126" i="41"/>
  <c r="J126" i="41"/>
  <c r="BE126" i="41" s="1"/>
  <c r="BI122" i="41"/>
  <c r="BH122" i="41"/>
  <c r="BG122" i="41"/>
  <c r="BF122" i="41"/>
  <c r="T122" i="41"/>
  <c r="R122" i="41"/>
  <c r="P122" i="41"/>
  <c r="BK122" i="41"/>
  <c r="J122" i="41"/>
  <c r="BE122" i="41"/>
  <c r="BI119" i="41"/>
  <c r="BH119" i="41"/>
  <c r="BG119" i="41"/>
  <c r="BF119" i="41"/>
  <c r="T119" i="41"/>
  <c r="R119" i="41"/>
  <c r="P119" i="41"/>
  <c r="BK119" i="41"/>
  <c r="J119" i="41"/>
  <c r="BE119" i="41" s="1"/>
  <c r="BI116" i="41"/>
  <c r="BH116" i="41"/>
  <c r="BG116" i="41"/>
  <c r="BF116" i="41"/>
  <c r="T116" i="41"/>
  <c r="T115" i="41"/>
  <c r="R116" i="41"/>
  <c r="P116" i="41"/>
  <c r="P115" i="41"/>
  <c r="BK116" i="41"/>
  <c r="BK115" i="41" s="1"/>
  <c r="J116" i="41"/>
  <c r="BE116" i="41" s="1"/>
  <c r="BI112" i="41"/>
  <c r="BH112" i="41"/>
  <c r="BG112" i="41"/>
  <c r="BF112" i="41"/>
  <c r="T112" i="41"/>
  <c r="T111" i="41" s="1"/>
  <c r="R112" i="41"/>
  <c r="R111" i="41"/>
  <c r="P112" i="41"/>
  <c r="P111" i="41" s="1"/>
  <c r="BK112" i="41"/>
  <c r="BK111" i="41"/>
  <c r="J111" i="41"/>
  <c r="J65" i="41" s="1"/>
  <c r="J112" i="41"/>
  <c r="BE112" i="41" s="1"/>
  <c r="BI108" i="41"/>
  <c r="BH108" i="41"/>
  <c r="BG108" i="41"/>
  <c r="BF108" i="41"/>
  <c r="T108" i="41"/>
  <c r="R108" i="41"/>
  <c r="R100" i="41" s="1"/>
  <c r="P108" i="41"/>
  <c r="BK108" i="41"/>
  <c r="J108" i="41"/>
  <c r="BE108" i="41" s="1"/>
  <c r="BI104" i="41"/>
  <c r="BH104" i="41"/>
  <c r="BG104" i="41"/>
  <c r="BF104" i="41"/>
  <c r="T104" i="41"/>
  <c r="R104" i="41"/>
  <c r="P104" i="41"/>
  <c r="BK104" i="41"/>
  <c r="BK100" i="41" s="1"/>
  <c r="J104" i="41"/>
  <c r="BE104" i="41"/>
  <c r="BI101" i="41"/>
  <c r="BH101" i="41"/>
  <c r="BG101" i="41"/>
  <c r="BF101" i="41"/>
  <c r="T101" i="41"/>
  <c r="T100" i="41" s="1"/>
  <c r="R101" i="41"/>
  <c r="P101" i="41"/>
  <c r="P100" i="41" s="1"/>
  <c r="BK101" i="41"/>
  <c r="J100" i="41"/>
  <c r="J64" i="41" s="1"/>
  <c r="J101" i="41"/>
  <c r="BE101" i="41" s="1"/>
  <c r="BI98" i="41"/>
  <c r="BH98" i="41"/>
  <c r="BG98" i="41"/>
  <c r="BF98" i="41"/>
  <c r="T98" i="41"/>
  <c r="T97" i="41"/>
  <c r="T96" i="41"/>
  <c r="T95" i="41" s="1"/>
  <c r="R98" i="41"/>
  <c r="R97" i="41"/>
  <c r="R96" i="41" s="1"/>
  <c r="R95" i="41" s="1"/>
  <c r="P98" i="41"/>
  <c r="P97" i="41"/>
  <c r="BK98" i="41"/>
  <c r="BK97" i="41"/>
  <c r="J98" i="41"/>
  <c r="BE98" i="41"/>
  <c r="J90" i="41"/>
  <c r="F90" i="41"/>
  <c r="F88" i="41"/>
  <c r="E86" i="41"/>
  <c r="J55" i="41"/>
  <c r="F55" i="41"/>
  <c r="F53" i="41"/>
  <c r="E51" i="41"/>
  <c r="J20" i="41"/>
  <c r="E20" i="41"/>
  <c r="F91" i="41" s="1"/>
  <c r="F56" i="41"/>
  <c r="J19" i="41"/>
  <c r="J14" i="41"/>
  <c r="J88" i="41" s="1"/>
  <c r="E7" i="41"/>
  <c r="E47" i="41" s="1"/>
  <c r="E82" i="41"/>
  <c r="AY96" i="1"/>
  <c r="AX96" i="1"/>
  <c r="BI509" i="40"/>
  <c r="BH509" i="40"/>
  <c r="BG509" i="40"/>
  <c r="BF509" i="40"/>
  <c r="T509" i="40"/>
  <c r="R509" i="40"/>
  <c r="P509" i="40"/>
  <c r="BK509" i="40"/>
  <c r="J509" i="40"/>
  <c r="BE509" i="40" s="1"/>
  <c r="BI507" i="40"/>
  <c r="BH507" i="40"/>
  <c r="BG507" i="40"/>
  <c r="BF507" i="40"/>
  <c r="T507" i="40"/>
  <c r="R507" i="40"/>
  <c r="P507" i="40"/>
  <c r="BK507" i="40"/>
  <c r="J507" i="40"/>
  <c r="BE507" i="40" s="1"/>
  <c r="BI504" i="40"/>
  <c r="BH504" i="40"/>
  <c r="BG504" i="40"/>
  <c r="BF504" i="40"/>
  <c r="T504" i="40"/>
  <c r="R504" i="40"/>
  <c r="P504" i="40"/>
  <c r="BK504" i="40"/>
  <c r="J504" i="40"/>
  <c r="BE504" i="40" s="1"/>
  <c r="BI501" i="40"/>
  <c r="BH501" i="40"/>
  <c r="BG501" i="40"/>
  <c r="BF501" i="40"/>
  <c r="T501" i="40"/>
  <c r="R501" i="40"/>
  <c r="R497" i="40" s="1"/>
  <c r="P501" i="40"/>
  <c r="BK501" i="40"/>
  <c r="J501" i="40"/>
  <c r="BE501" i="40"/>
  <c r="BI498" i="40"/>
  <c r="BH498" i="40"/>
  <c r="BG498" i="40"/>
  <c r="BF498" i="40"/>
  <c r="T498" i="40"/>
  <c r="R498" i="40"/>
  <c r="P498" i="40"/>
  <c r="BK498" i="40"/>
  <c r="BK497" i="40" s="1"/>
  <c r="J497" i="40" s="1"/>
  <c r="J79" i="40" s="1"/>
  <c r="J498" i="40"/>
  <c r="BE498" i="40"/>
  <c r="BI494" i="40"/>
  <c r="BH494" i="40"/>
  <c r="BG494" i="40"/>
  <c r="BF494" i="40"/>
  <c r="T494" i="40"/>
  <c r="R494" i="40"/>
  <c r="P494" i="40"/>
  <c r="BK494" i="40"/>
  <c r="J494" i="40"/>
  <c r="BE494" i="40" s="1"/>
  <c r="BI491" i="40"/>
  <c r="BH491" i="40"/>
  <c r="BG491" i="40"/>
  <c r="BF491" i="40"/>
  <c r="T491" i="40"/>
  <c r="R491" i="40"/>
  <c r="R490" i="40" s="1"/>
  <c r="P491" i="40"/>
  <c r="P490" i="40" s="1"/>
  <c r="BK491" i="40"/>
  <c r="BK490" i="40" s="1"/>
  <c r="J490" i="40" s="1"/>
  <c r="J78" i="40" s="1"/>
  <c r="J491" i="40"/>
  <c r="BE491" i="40"/>
  <c r="BI488" i="40"/>
  <c r="BH488" i="40"/>
  <c r="BG488" i="40"/>
  <c r="BF488" i="40"/>
  <c r="T488" i="40"/>
  <c r="R488" i="40"/>
  <c r="P488" i="40"/>
  <c r="BK488" i="40"/>
  <c r="J488" i="40"/>
  <c r="BE488" i="40" s="1"/>
  <c r="BI485" i="40"/>
  <c r="BH485" i="40"/>
  <c r="BG485" i="40"/>
  <c r="BF485" i="40"/>
  <c r="T485" i="40"/>
  <c r="R485" i="40"/>
  <c r="P485" i="40"/>
  <c r="BK485" i="40"/>
  <c r="J485" i="40"/>
  <c r="BE485" i="40" s="1"/>
  <c r="BI482" i="40"/>
  <c r="BH482" i="40"/>
  <c r="BG482" i="40"/>
  <c r="BF482" i="40"/>
  <c r="T482" i="40"/>
  <c r="R482" i="40"/>
  <c r="P482" i="40"/>
  <c r="BK482" i="40"/>
  <c r="J482" i="40"/>
  <c r="BE482" i="40" s="1"/>
  <c r="BI479" i="40"/>
  <c r="BH479" i="40"/>
  <c r="BG479" i="40"/>
  <c r="BF479" i="40"/>
  <c r="T479" i="40"/>
  <c r="R479" i="40"/>
  <c r="R478" i="40" s="1"/>
  <c r="P479" i="40"/>
  <c r="BK479" i="40"/>
  <c r="BK478" i="40"/>
  <c r="J478" i="40" s="1"/>
  <c r="J479" i="40"/>
  <c r="BE479" i="40"/>
  <c r="J77" i="40"/>
  <c r="BI476" i="40"/>
  <c r="BH476" i="40"/>
  <c r="BG476" i="40"/>
  <c r="BF476" i="40"/>
  <c r="T476" i="40"/>
  <c r="R476" i="40"/>
  <c r="P476" i="40"/>
  <c r="BK476" i="40"/>
  <c r="J476" i="40"/>
  <c r="BE476" i="40" s="1"/>
  <c r="BI473" i="40"/>
  <c r="BH473" i="40"/>
  <c r="BG473" i="40"/>
  <c r="BF473" i="40"/>
  <c r="T473" i="40"/>
  <c r="R473" i="40"/>
  <c r="P473" i="40"/>
  <c r="BK473" i="40"/>
  <c r="J473" i="40"/>
  <c r="BE473" i="40" s="1"/>
  <c r="BI470" i="40"/>
  <c r="BH470" i="40"/>
  <c r="BG470" i="40"/>
  <c r="BF470" i="40"/>
  <c r="T470" i="40"/>
  <c r="R470" i="40"/>
  <c r="P470" i="40"/>
  <c r="BK470" i="40"/>
  <c r="J470" i="40"/>
  <c r="BE470" i="40" s="1"/>
  <c r="BI466" i="40"/>
  <c r="BH466" i="40"/>
  <c r="BG466" i="40"/>
  <c r="BF466" i="40"/>
  <c r="T466" i="40"/>
  <c r="R466" i="40"/>
  <c r="P466" i="40"/>
  <c r="BK466" i="40"/>
  <c r="J466" i="40"/>
  <c r="BE466" i="40" s="1"/>
  <c r="BI463" i="40"/>
  <c r="BH463" i="40"/>
  <c r="BG463" i="40"/>
  <c r="BF463" i="40"/>
  <c r="T463" i="40"/>
  <c r="R463" i="40"/>
  <c r="P463" i="40"/>
  <c r="BK463" i="40"/>
  <c r="J463" i="40"/>
  <c r="BE463" i="40" s="1"/>
  <c r="BI461" i="40"/>
  <c r="BH461" i="40"/>
  <c r="BG461" i="40"/>
  <c r="BF461" i="40"/>
  <c r="T461" i="40"/>
  <c r="R461" i="40"/>
  <c r="P461" i="40"/>
  <c r="BK461" i="40"/>
  <c r="J461" i="40"/>
  <c r="BE461" i="40"/>
  <c r="BI459" i="40"/>
  <c r="BH459" i="40"/>
  <c r="BG459" i="40"/>
  <c r="BF459" i="40"/>
  <c r="T459" i="40"/>
  <c r="R459" i="40"/>
  <c r="P459" i="40"/>
  <c r="BK459" i="40"/>
  <c r="J459" i="40"/>
  <c r="BE459" i="40" s="1"/>
  <c r="BI457" i="40"/>
  <c r="BH457" i="40"/>
  <c r="BG457" i="40"/>
  <c r="BF457" i="40"/>
  <c r="T457" i="40"/>
  <c r="R457" i="40"/>
  <c r="P457" i="40"/>
  <c r="BK457" i="40"/>
  <c r="J457" i="40"/>
  <c r="BE457" i="40"/>
  <c r="BI454" i="40"/>
  <c r="BH454" i="40"/>
  <c r="BG454" i="40"/>
  <c r="BF454" i="40"/>
  <c r="T454" i="40"/>
  <c r="R454" i="40"/>
  <c r="P454" i="40"/>
  <c r="BK454" i="40"/>
  <c r="J454" i="40"/>
  <c r="BE454" i="40" s="1"/>
  <c r="BI452" i="40"/>
  <c r="BH452" i="40"/>
  <c r="BG452" i="40"/>
  <c r="BF452" i="40"/>
  <c r="T452" i="40"/>
  <c r="R452" i="40"/>
  <c r="P452" i="40"/>
  <c r="BK452" i="40"/>
  <c r="J452" i="40"/>
  <c r="BE452" i="40" s="1"/>
  <c r="BI450" i="40"/>
  <c r="BH450" i="40"/>
  <c r="BG450" i="40"/>
  <c r="BF450" i="40"/>
  <c r="T450" i="40"/>
  <c r="R450" i="40"/>
  <c r="P450" i="40"/>
  <c r="BK450" i="40"/>
  <c r="J450" i="40"/>
  <c r="BE450" i="40" s="1"/>
  <c r="BI448" i="40"/>
  <c r="BH448" i="40"/>
  <c r="BG448" i="40"/>
  <c r="BF448" i="40"/>
  <c r="T448" i="40"/>
  <c r="R448" i="40"/>
  <c r="P448" i="40"/>
  <c r="BK448" i="40"/>
  <c r="J448" i="40"/>
  <c r="BE448" i="40" s="1"/>
  <c r="BI445" i="40"/>
  <c r="BH445" i="40"/>
  <c r="BG445" i="40"/>
  <c r="BF445" i="40"/>
  <c r="T445" i="40"/>
  <c r="R445" i="40"/>
  <c r="P445" i="40"/>
  <c r="BK445" i="40"/>
  <c r="J445" i="40"/>
  <c r="BE445" i="40" s="1"/>
  <c r="BI442" i="40"/>
  <c r="BH442" i="40"/>
  <c r="BG442" i="40"/>
  <c r="BF442" i="40"/>
  <c r="T442" i="40"/>
  <c r="R442" i="40"/>
  <c r="P442" i="40"/>
  <c r="BK442" i="40"/>
  <c r="J442" i="40"/>
  <c r="BE442" i="40" s="1"/>
  <c r="BI439" i="40"/>
  <c r="BH439" i="40"/>
  <c r="BG439" i="40"/>
  <c r="BF439" i="40"/>
  <c r="T439" i="40"/>
  <c r="R439" i="40"/>
  <c r="P439" i="40"/>
  <c r="BK439" i="40"/>
  <c r="J439" i="40"/>
  <c r="BE439" i="40" s="1"/>
  <c r="BI437" i="40"/>
  <c r="BH437" i="40"/>
  <c r="BG437" i="40"/>
  <c r="BF437" i="40"/>
  <c r="T437" i="40"/>
  <c r="R437" i="40"/>
  <c r="P437" i="40"/>
  <c r="BK437" i="40"/>
  <c r="J437" i="40"/>
  <c r="BE437" i="40" s="1"/>
  <c r="BI435" i="40"/>
  <c r="BH435" i="40"/>
  <c r="BG435" i="40"/>
  <c r="BF435" i="40"/>
  <c r="T435" i="40"/>
  <c r="R435" i="40"/>
  <c r="P435" i="40"/>
  <c r="BK435" i="40"/>
  <c r="J435" i="40"/>
  <c r="BE435" i="40"/>
  <c r="BI433" i="40"/>
  <c r="BH433" i="40"/>
  <c r="BG433" i="40"/>
  <c r="BF433" i="40"/>
  <c r="T433" i="40"/>
  <c r="R433" i="40"/>
  <c r="P433" i="40"/>
  <c r="BK433" i="40"/>
  <c r="BK400" i="40" s="1"/>
  <c r="J400" i="40" s="1"/>
  <c r="J76" i="40" s="1"/>
  <c r="J433" i="40"/>
  <c r="BE433" i="40" s="1"/>
  <c r="BI429" i="40"/>
  <c r="BH429" i="40"/>
  <c r="BG429" i="40"/>
  <c r="BF429" i="40"/>
  <c r="T429" i="40"/>
  <c r="R429" i="40"/>
  <c r="P429" i="40"/>
  <c r="BK429" i="40"/>
  <c r="J429" i="40"/>
  <c r="BE429" i="40" s="1"/>
  <c r="BI426" i="40"/>
  <c r="BH426" i="40"/>
  <c r="BG426" i="40"/>
  <c r="BF426" i="40"/>
  <c r="T426" i="40"/>
  <c r="R426" i="40"/>
  <c r="P426" i="40"/>
  <c r="BK426" i="40"/>
  <c r="J426" i="40"/>
  <c r="BE426" i="40" s="1"/>
  <c r="BI423" i="40"/>
  <c r="BH423" i="40"/>
  <c r="BG423" i="40"/>
  <c r="BF423" i="40"/>
  <c r="T423" i="40"/>
  <c r="R423" i="40"/>
  <c r="P423" i="40"/>
  <c r="BK423" i="40"/>
  <c r="J423" i="40"/>
  <c r="BE423" i="40" s="1"/>
  <c r="BI419" i="40"/>
  <c r="BH419" i="40"/>
  <c r="BG419" i="40"/>
  <c r="BF419" i="40"/>
  <c r="T419" i="40"/>
  <c r="R419" i="40"/>
  <c r="P419" i="40"/>
  <c r="BK419" i="40"/>
  <c r="J419" i="40"/>
  <c r="BE419" i="40" s="1"/>
  <c r="BI417" i="40"/>
  <c r="BH417" i="40"/>
  <c r="BG417" i="40"/>
  <c r="BF417" i="40"/>
  <c r="T417" i="40"/>
  <c r="R417" i="40"/>
  <c r="P417" i="40"/>
  <c r="BK417" i="40"/>
  <c r="J417" i="40"/>
  <c r="BE417" i="40"/>
  <c r="BI415" i="40"/>
  <c r="BH415" i="40"/>
  <c r="BG415" i="40"/>
  <c r="BF415" i="40"/>
  <c r="T415" i="40"/>
  <c r="R415" i="40"/>
  <c r="P415" i="40"/>
  <c r="BK415" i="40"/>
  <c r="J415" i="40"/>
  <c r="BE415" i="40" s="1"/>
  <c r="BI413" i="40"/>
  <c r="BH413" i="40"/>
  <c r="BG413" i="40"/>
  <c r="BF413" i="40"/>
  <c r="T413" i="40"/>
  <c r="R413" i="40"/>
  <c r="P413" i="40"/>
  <c r="BK413" i="40"/>
  <c r="J413" i="40"/>
  <c r="BE413" i="40"/>
  <c r="BI410" i="40"/>
  <c r="BH410" i="40"/>
  <c r="BG410" i="40"/>
  <c r="BF410" i="40"/>
  <c r="T410" i="40"/>
  <c r="R410" i="40"/>
  <c r="P410" i="40"/>
  <c r="BK410" i="40"/>
  <c r="J410" i="40"/>
  <c r="BE410" i="40" s="1"/>
  <c r="BI408" i="40"/>
  <c r="BH408" i="40"/>
  <c r="BG408" i="40"/>
  <c r="BF408" i="40"/>
  <c r="T408" i="40"/>
  <c r="R408" i="40"/>
  <c r="P408" i="40"/>
  <c r="BK408" i="40"/>
  <c r="J408" i="40"/>
  <c r="BE408" i="40" s="1"/>
  <c r="BI406" i="40"/>
  <c r="BH406" i="40"/>
  <c r="BG406" i="40"/>
  <c r="BF406" i="40"/>
  <c r="T406" i="40"/>
  <c r="R406" i="40"/>
  <c r="P406" i="40"/>
  <c r="BK406" i="40"/>
  <c r="J406" i="40"/>
  <c r="BE406" i="40" s="1"/>
  <c r="BI404" i="40"/>
  <c r="BH404" i="40"/>
  <c r="BG404" i="40"/>
  <c r="BF404" i="40"/>
  <c r="T404" i="40"/>
  <c r="R404" i="40"/>
  <c r="P404" i="40"/>
  <c r="BK404" i="40"/>
  <c r="J404" i="40"/>
  <c r="BE404" i="40" s="1"/>
  <c r="BI401" i="40"/>
  <c r="BH401" i="40"/>
  <c r="BG401" i="40"/>
  <c r="BF401" i="40"/>
  <c r="T401" i="40"/>
  <c r="R401" i="40"/>
  <c r="R400" i="40" s="1"/>
  <c r="P401" i="40"/>
  <c r="BK401" i="40"/>
  <c r="J401" i="40"/>
  <c r="BE401" i="40"/>
  <c r="BI398" i="40"/>
  <c r="BH398" i="40"/>
  <c r="BG398" i="40"/>
  <c r="BF398" i="40"/>
  <c r="T398" i="40"/>
  <c r="R398" i="40"/>
  <c r="P398" i="40"/>
  <c r="BK398" i="40"/>
  <c r="J398" i="40"/>
  <c r="BE398" i="40" s="1"/>
  <c r="BI396" i="40"/>
  <c r="BH396" i="40"/>
  <c r="BG396" i="40"/>
  <c r="BF396" i="40"/>
  <c r="T396" i="40"/>
  <c r="R396" i="40"/>
  <c r="P396" i="40"/>
  <c r="BK396" i="40"/>
  <c r="J396" i="40"/>
  <c r="BE396" i="40" s="1"/>
  <c r="BI394" i="40"/>
  <c r="BH394" i="40"/>
  <c r="BG394" i="40"/>
  <c r="BF394" i="40"/>
  <c r="T394" i="40"/>
  <c r="R394" i="40"/>
  <c r="P394" i="40"/>
  <c r="BK394" i="40"/>
  <c r="J394" i="40"/>
  <c r="BE394" i="40" s="1"/>
  <c r="BI392" i="40"/>
  <c r="BH392" i="40"/>
  <c r="BG392" i="40"/>
  <c r="BF392" i="40"/>
  <c r="T392" i="40"/>
  <c r="R392" i="40"/>
  <c r="P392" i="40"/>
  <c r="BK392" i="40"/>
  <c r="J392" i="40"/>
  <c r="BE392" i="40"/>
  <c r="BI390" i="40"/>
  <c r="BH390" i="40"/>
  <c r="BG390" i="40"/>
  <c r="BF390" i="40"/>
  <c r="T390" i="40"/>
  <c r="R390" i="40"/>
  <c r="P390" i="40"/>
  <c r="BK390" i="40"/>
  <c r="J390" i="40"/>
  <c r="BE390" i="40" s="1"/>
  <c r="BI388" i="40"/>
  <c r="BH388" i="40"/>
  <c r="BG388" i="40"/>
  <c r="BF388" i="40"/>
  <c r="T388" i="40"/>
  <c r="R388" i="40"/>
  <c r="P388" i="40"/>
  <c r="BK388" i="40"/>
  <c r="J388" i="40"/>
  <c r="BE388" i="40"/>
  <c r="BI386" i="40"/>
  <c r="BH386" i="40"/>
  <c r="BG386" i="40"/>
  <c r="BF386" i="40"/>
  <c r="T386" i="40"/>
  <c r="R386" i="40"/>
  <c r="R385" i="40" s="1"/>
  <c r="P386" i="40"/>
  <c r="BK386" i="40"/>
  <c r="J386" i="40"/>
  <c r="BE386" i="40"/>
  <c r="BI383" i="40"/>
  <c r="BH383" i="40"/>
  <c r="BG383" i="40"/>
  <c r="BF383" i="40"/>
  <c r="T383" i="40"/>
  <c r="R383" i="40"/>
  <c r="P383" i="40"/>
  <c r="BK383" i="40"/>
  <c r="J383" i="40"/>
  <c r="BE383" i="40" s="1"/>
  <c r="BI381" i="40"/>
  <c r="BH381" i="40"/>
  <c r="BG381" i="40"/>
  <c r="BF381" i="40"/>
  <c r="T381" i="40"/>
  <c r="R381" i="40"/>
  <c r="P381" i="40"/>
  <c r="BK381" i="40"/>
  <c r="J381" i="40"/>
  <c r="BE381" i="40"/>
  <c r="BI379" i="40"/>
  <c r="BH379" i="40"/>
  <c r="BG379" i="40"/>
  <c r="BF379" i="40"/>
  <c r="T379" i="40"/>
  <c r="R379" i="40"/>
  <c r="P379" i="40"/>
  <c r="BK379" i="40"/>
  <c r="J379" i="40"/>
  <c r="BE379" i="40" s="1"/>
  <c r="BI377" i="40"/>
  <c r="BH377" i="40"/>
  <c r="BG377" i="40"/>
  <c r="BF377" i="40"/>
  <c r="T377" i="40"/>
  <c r="R377" i="40"/>
  <c r="P377" i="40"/>
  <c r="BK377" i="40"/>
  <c r="J377" i="40"/>
  <c r="BE377" i="40" s="1"/>
  <c r="BI373" i="40"/>
  <c r="BH373" i="40"/>
  <c r="BG373" i="40"/>
  <c r="BF373" i="40"/>
  <c r="T373" i="40"/>
  <c r="R373" i="40"/>
  <c r="P373" i="40"/>
  <c r="BK373" i="40"/>
  <c r="J373" i="40"/>
  <c r="BE373" i="40" s="1"/>
  <c r="BI369" i="40"/>
  <c r="BH369" i="40"/>
  <c r="BG369" i="40"/>
  <c r="BF369" i="40"/>
  <c r="T369" i="40"/>
  <c r="R369" i="40"/>
  <c r="P369" i="40"/>
  <c r="BK369" i="40"/>
  <c r="J369" i="40"/>
  <c r="BE369" i="40" s="1"/>
  <c r="BI367" i="40"/>
  <c r="BH367" i="40"/>
  <c r="BG367" i="40"/>
  <c r="BF367" i="40"/>
  <c r="T367" i="40"/>
  <c r="R367" i="40"/>
  <c r="P367" i="40"/>
  <c r="BK367" i="40"/>
  <c r="J367" i="40"/>
  <c r="BE367" i="40" s="1"/>
  <c r="BI365" i="40"/>
  <c r="BH365" i="40"/>
  <c r="BG365" i="40"/>
  <c r="BF365" i="40"/>
  <c r="T365" i="40"/>
  <c r="R365" i="40"/>
  <c r="P365" i="40"/>
  <c r="BK365" i="40"/>
  <c r="J365" i="40"/>
  <c r="BE365" i="40"/>
  <c r="BI362" i="40"/>
  <c r="BH362" i="40"/>
  <c r="BG362" i="40"/>
  <c r="BF362" i="40"/>
  <c r="T362" i="40"/>
  <c r="R362" i="40"/>
  <c r="P362" i="40"/>
  <c r="BK362" i="40"/>
  <c r="J362" i="40"/>
  <c r="BE362" i="40" s="1"/>
  <c r="BI360" i="40"/>
  <c r="BH360" i="40"/>
  <c r="BG360" i="40"/>
  <c r="BF360" i="40"/>
  <c r="T360" i="40"/>
  <c r="R360" i="40"/>
  <c r="P360" i="40"/>
  <c r="BK360" i="40"/>
  <c r="J360" i="40"/>
  <c r="BE360" i="40"/>
  <c r="BI357" i="40"/>
  <c r="BH357" i="40"/>
  <c r="BG357" i="40"/>
  <c r="BF357" i="40"/>
  <c r="T357" i="40"/>
  <c r="R357" i="40"/>
  <c r="P357" i="40"/>
  <c r="BK357" i="40"/>
  <c r="J357" i="40"/>
  <c r="BE357" i="40" s="1"/>
  <c r="BI355" i="40"/>
  <c r="BH355" i="40"/>
  <c r="BG355" i="40"/>
  <c r="BF355" i="40"/>
  <c r="T355" i="40"/>
  <c r="R355" i="40"/>
  <c r="P355" i="40"/>
  <c r="BK355" i="40"/>
  <c r="J355" i="40"/>
  <c r="BE355" i="40" s="1"/>
  <c r="BI353" i="40"/>
  <c r="BH353" i="40"/>
  <c r="BG353" i="40"/>
  <c r="BF353" i="40"/>
  <c r="T353" i="40"/>
  <c r="R353" i="40"/>
  <c r="P353" i="40"/>
  <c r="BK353" i="40"/>
  <c r="J353" i="40"/>
  <c r="BE353" i="40" s="1"/>
  <c r="BI350" i="40"/>
  <c r="BH350" i="40"/>
  <c r="BG350" i="40"/>
  <c r="BF350" i="40"/>
  <c r="T350" i="40"/>
  <c r="R350" i="40"/>
  <c r="P350" i="40"/>
  <c r="BK350" i="40"/>
  <c r="J350" i="40"/>
  <c r="BE350" i="40" s="1"/>
  <c r="BI348" i="40"/>
  <c r="BH348" i="40"/>
  <c r="BG348" i="40"/>
  <c r="BF348" i="40"/>
  <c r="T348" i="40"/>
  <c r="R348" i="40"/>
  <c r="P348" i="40"/>
  <c r="BK348" i="40"/>
  <c r="J348" i="40"/>
  <c r="BE348" i="40" s="1"/>
  <c r="BI344" i="40"/>
  <c r="BH344" i="40"/>
  <c r="BG344" i="40"/>
  <c r="BF344" i="40"/>
  <c r="T344" i="40"/>
  <c r="R344" i="40"/>
  <c r="P344" i="40"/>
  <c r="BK344" i="40"/>
  <c r="J344" i="40"/>
  <c r="BE344" i="40" s="1"/>
  <c r="BI341" i="40"/>
  <c r="BH341" i="40"/>
  <c r="BG341" i="40"/>
  <c r="BF341" i="40"/>
  <c r="T341" i="40"/>
  <c r="R341" i="40"/>
  <c r="P341" i="40"/>
  <c r="BK341" i="40"/>
  <c r="J341" i="40"/>
  <c r="BE341" i="40" s="1"/>
  <c r="BI339" i="40"/>
  <c r="BH339" i="40"/>
  <c r="BG339" i="40"/>
  <c r="BF339" i="40"/>
  <c r="T339" i="40"/>
  <c r="R339" i="40"/>
  <c r="P339" i="40"/>
  <c r="BK339" i="40"/>
  <c r="J339" i="40"/>
  <c r="BE339" i="40"/>
  <c r="BI336" i="40"/>
  <c r="BH336" i="40"/>
  <c r="BG336" i="40"/>
  <c r="BF336" i="40"/>
  <c r="T336" i="40"/>
  <c r="R336" i="40"/>
  <c r="P336" i="40"/>
  <c r="BK336" i="40"/>
  <c r="J336" i="40"/>
  <c r="BE336" i="40" s="1"/>
  <c r="BI334" i="40"/>
  <c r="BH334" i="40"/>
  <c r="BG334" i="40"/>
  <c r="BF334" i="40"/>
  <c r="T334" i="40"/>
  <c r="R334" i="40"/>
  <c r="P334" i="40"/>
  <c r="BK334" i="40"/>
  <c r="J334" i="40"/>
  <c r="BE334" i="40" s="1"/>
  <c r="BI332" i="40"/>
  <c r="BH332" i="40"/>
  <c r="BG332" i="40"/>
  <c r="BF332" i="40"/>
  <c r="T332" i="40"/>
  <c r="R332" i="40"/>
  <c r="P332" i="40"/>
  <c r="BK332" i="40"/>
  <c r="J332" i="40"/>
  <c r="BE332" i="40" s="1"/>
  <c r="BI330" i="40"/>
  <c r="BH330" i="40"/>
  <c r="BG330" i="40"/>
  <c r="BF330" i="40"/>
  <c r="T330" i="40"/>
  <c r="R330" i="40"/>
  <c r="P330" i="40"/>
  <c r="BK330" i="40"/>
  <c r="J330" i="40"/>
  <c r="BE330" i="40" s="1"/>
  <c r="BI328" i="40"/>
  <c r="BH328" i="40"/>
  <c r="BG328" i="40"/>
  <c r="BF328" i="40"/>
  <c r="T328" i="40"/>
  <c r="R328" i="40"/>
  <c r="P328" i="40"/>
  <c r="BK328" i="40"/>
  <c r="J328" i="40"/>
  <c r="BE328" i="40" s="1"/>
  <c r="BI326" i="40"/>
  <c r="BH326" i="40"/>
  <c r="BG326" i="40"/>
  <c r="BF326" i="40"/>
  <c r="T326" i="40"/>
  <c r="R326" i="40"/>
  <c r="P326" i="40"/>
  <c r="BK326" i="40"/>
  <c r="J326" i="40"/>
  <c r="BE326" i="40"/>
  <c r="BI324" i="40"/>
  <c r="BH324" i="40"/>
  <c r="BG324" i="40"/>
  <c r="BF324" i="40"/>
  <c r="T324" i="40"/>
  <c r="R324" i="40"/>
  <c r="P324" i="40"/>
  <c r="BK324" i="40"/>
  <c r="J324" i="40"/>
  <c r="BE324" i="40" s="1"/>
  <c r="BI322" i="40"/>
  <c r="BH322" i="40"/>
  <c r="BG322" i="40"/>
  <c r="BF322" i="40"/>
  <c r="T322" i="40"/>
  <c r="R322" i="40"/>
  <c r="P322" i="40"/>
  <c r="BK322" i="40"/>
  <c r="J322" i="40"/>
  <c r="BE322" i="40"/>
  <c r="BI320" i="40"/>
  <c r="BH320" i="40"/>
  <c r="BG320" i="40"/>
  <c r="BF320" i="40"/>
  <c r="T320" i="40"/>
  <c r="R320" i="40"/>
  <c r="P320" i="40"/>
  <c r="BK320" i="40"/>
  <c r="J320" i="40"/>
  <c r="BE320" i="40" s="1"/>
  <c r="BI317" i="40"/>
  <c r="BH317" i="40"/>
  <c r="BG317" i="40"/>
  <c r="BF317" i="40"/>
  <c r="T317" i="40"/>
  <c r="T316" i="40" s="1"/>
  <c r="R317" i="40"/>
  <c r="P317" i="40"/>
  <c r="BK317" i="40"/>
  <c r="J317" i="40"/>
  <c r="BE317" i="40" s="1"/>
  <c r="BI314" i="40"/>
  <c r="BH314" i="40"/>
  <c r="BG314" i="40"/>
  <c r="BF314" i="40"/>
  <c r="T314" i="40"/>
  <c r="R314" i="40"/>
  <c r="P314" i="40"/>
  <c r="BK314" i="40"/>
  <c r="J314" i="40"/>
  <c r="BE314" i="40" s="1"/>
  <c r="BI310" i="40"/>
  <c r="BH310" i="40"/>
  <c r="BG310" i="40"/>
  <c r="BF310" i="40"/>
  <c r="T310" i="40"/>
  <c r="R310" i="40"/>
  <c r="P310" i="40"/>
  <c r="BK310" i="40"/>
  <c r="J310" i="40"/>
  <c r="BE310" i="40" s="1"/>
  <c r="BI307" i="40"/>
  <c r="BH307" i="40"/>
  <c r="BG307" i="40"/>
  <c r="BF307" i="40"/>
  <c r="T307" i="40"/>
  <c r="R307" i="40"/>
  <c r="P307" i="40"/>
  <c r="BK307" i="40"/>
  <c r="J307" i="40"/>
  <c r="BE307" i="40" s="1"/>
  <c r="BI305" i="40"/>
  <c r="BH305" i="40"/>
  <c r="BG305" i="40"/>
  <c r="BF305" i="40"/>
  <c r="T305" i="40"/>
  <c r="R305" i="40"/>
  <c r="P305" i="40"/>
  <c r="BK305" i="40"/>
  <c r="J305" i="40"/>
  <c r="BE305" i="40" s="1"/>
  <c r="BI301" i="40"/>
  <c r="BH301" i="40"/>
  <c r="BG301" i="40"/>
  <c r="BF301" i="40"/>
  <c r="T301" i="40"/>
  <c r="R301" i="40"/>
  <c r="P301" i="40"/>
  <c r="BK301" i="40"/>
  <c r="J301" i="40"/>
  <c r="BE301" i="40"/>
  <c r="BI297" i="40"/>
  <c r="BH297" i="40"/>
  <c r="BG297" i="40"/>
  <c r="BF297" i="40"/>
  <c r="T297" i="40"/>
  <c r="R297" i="40"/>
  <c r="P297" i="40"/>
  <c r="BK297" i="40"/>
  <c r="J297" i="40"/>
  <c r="BE297" i="40" s="1"/>
  <c r="BI293" i="40"/>
  <c r="BH293" i="40"/>
  <c r="BG293" i="40"/>
  <c r="BF293" i="40"/>
  <c r="T293" i="40"/>
  <c r="R293" i="40"/>
  <c r="P293" i="40"/>
  <c r="BK293" i="40"/>
  <c r="J293" i="40"/>
  <c r="BE293" i="40"/>
  <c r="BI291" i="40"/>
  <c r="BH291" i="40"/>
  <c r="BG291" i="40"/>
  <c r="BF291" i="40"/>
  <c r="T291" i="40"/>
  <c r="R291" i="40"/>
  <c r="P291" i="40"/>
  <c r="BK291" i="40"/>
  <c r="J291" i="40"/>
  <c r="BE291" i="40" s="1"/>
  <c r="BI289" i="40"/>
  <c r="BH289" i="40"/>
  <c r="BG289" i="40"/>
  <c r="BF289" i="40"/>
  <c r="T289" i="40"/>
  <c r="R289" i="40"/>
  <c r="P289" i="40"/>
  <c r="BK289" i="40"/>
  <c r="J289" i="40"/>
  <c r="BE289" i="40" s="1"/>
  <c r="BI287" i="40"/>
  <c r="BH287" i="40"/>
  <c r="BG287" i="40"/>
  <c r="BF287" i="40"/>
  <c r="T287" i="40"/>
  <c r="R287" i="40"/>
  <c r="P287" i="40"/>
  <c r="BK287" i="40"/>
  <c r="J287" i="40"/>
  <c r="BE287" i="40" s="1"/>
  <c r="BI284" i="40"/>
  <c r="BH284" i="40"/>
  <c r="BG284" i="40"/>
  <c r="BF284" i="40"/>
  <c r="T284" i="40"/>
  <c r="R284" i="40"/>
  <c r="P284" i="40"/>
  <c r="BK284" i="40"/>
  <c r="J284" i="40"/>
  <c r="BE284" i="40" s="1"/>
  <c r="BI279" i="40"/>
  <c r="BH279" i="40"/>
  <c r="BG279" i="40"/>
  <c r="BF279" i="40"/>
  <c r="T279" i="40"/>
  <c r="R279" i="40"/>
  <c r="P279" i="40"/>
  <c r="BK279" i="40"/>
  <c r="J279" i="40"/>
  <c r="BE279" i="40" s="1"/>
  <c r="BI276" i="40"/>
  <c r="BH276" i="40"/>
  <c r="BG276" i="40"/>
  <c r="BF276" i="40"/>
  <c r="T276" i="40"/>
  <c r="R276" i="40"/>
  <c r="P276" i="40"/>
  <c r="BK276" i="40"/>
  <c r="J276" i="40"/>
  <c r="BE276" i="40" s="1"/>
  <c r="BI273" i="40"/>
  <c r="BH273" i="40"/>
  <c r="BG273" i="40"/>
  <c r="BF273" i="40"/>
  <c r="T273" i="40"/>
  <c r="R273" i="40"/>
  <c r="P273" i="40"/>
  <c r="BK273" i="40"/>
  <c r="J273" i="40"/>
  <c r="BE273" i="40" s="1"/>
  <c r="BI270" i="40"/>
  <c r="BH270" i="40"/>
  <c r="BG270" i="40"/>
  <c r="BF270" i="40"/>
  <c r="T270" i="40"/>
  <c r="R270" i="40"/>
  <c r="P270" i="40"/>
  <c r="BK270" i="40"/>
  <c r="J270" i="40"/>
  <c r="BE270" i="40"/>
  <c r="BI268" i="40"/>
  <c r="BH268" i="40"/>
  <c r="BG268" i="40"/>
  <c r="BF268" i="40"/>
  <c r="T268" i="40"/>
  <c r="R268" i="40"/>
  <c r="P268" i="40"/>
  <c r="BK268" i="40"/>
  <c r="BK267" i="40" s="1"/>
  <c r="J267" i="40" s="1"/>
  <c r="J73" i="40" s="1"/>
  <c r="J268" i="40"/>
  <c r="BE268" i="40"/>
  <c r="BI265" i="40"/>
  <c r="BH265" i="40"/>
  <c r="BG265" i="40"/>
  <c r="BF265" i="40"/>
  <c r="T265" i="40"/>
  <c r="R265" i="40"/>
  <c r="P265" i="40"/>
  <c r="BK265" i="40"/>
  <c r="J265" i="40"/>
  <c r="BE265" i="40" s="1"/>
  <c r="BI263" i="40"/>
  <c r="BH263" i="40"/>
  <c r="BG263" i="40"/>
  <c r="BF263" i="40"/>
  <c r="T263" i="40"/>
  <c r="R263" i="40"/>
  <c r="P263" i="40"/>
  <c r="BK263" i="40"/>
  <c r="J263" i="40"/>
  <c r="BE263" i="40"/>
  <c r="BI261" i="40"/>
  <c r="BH261" i="40"/>
  <c r="BG261" i="40"/>
  <c r="BF261" i="40"/>
  <c r="T261" i="40"/>
  <c r="R261" i="40"/>
  <c r="P261" i="40"/>
  <c r="BK261" i="40"/>
  <c r="J261" i="40"/>
  <c r="BE261" i="40" s="1"/>
  <c r="BI259" i="40"/>
  <c r="BH259" i="40"/>
  <c r="BG259" i="40"/>
  <c r="BF259" i="40"/>
  <c r="T259" i="40"/>
  <c r="R259" i="40"/>
  <c r="P259" i="40"/>
  <c r="BK259" i="40"/>
  <c r="J259" i="40"/>
  <c r="BE259" i="40" s="1"/>
  <c r="BI257" i="40"/>
  <c r="BH257" i="40"/>
  <c r="BG257" i="40"/>
  <c r="BF257" i="40"/>
  <c r="T257" i="40"/>
  <c r="R257" i="40"/>
  <c r="P257" i="40"/>
  <c r="BK257" i="40"/>
  <c r="J257" i="40"/>
  <c r="BE257" i="40" s="1"/>
  <c r="BI250" i="40"/>
  <c r="BH250" i="40"/>
  <c r="BG250" i="40"/>
  <c r="BF250" i="40"/>
  <c r="T250" i="40"/>
  <c r="R250" i="40"/>
  <c r="P250" i="40"/>
  <c r="BK250" i="40"/>
  <c r="J250" i="40"/>
  <c r="BE250" i="40" s="1"/>
  <c r="BI248" i="40"/>
  <c r="BH248" i="40"/>
  <c r="BG248" i="40"/>
  <c r="BF248" i="40"/>
  <c r="T248" i="40"/>
  <c r="R248" i="40"/>
  <c r="P248" i="40"/>
  <c r="BK248" i="40"/>
  <c r="J248" i="40"/>
  <c r="BE248" i="40" s="1"/>
  <c r="BI246" i="40"/>
  <c r="BH246" i="40"/>
  <c r="BG246" i="40"/>
  <c r="BF246" i="40"/>
  <c r="T246" i="40"/>
  <c r="R246" i="40"/>
  <c r="P246" i="40"/>
  <c r="BK246" i="40"/>
  <c r="J246" i="40"/>
  <c r="BE246" i="40" s="1"/>
  <c r="BI244" i="40"/>
  <c r="BH244" i="40"/>
  <c r="BG244" i="40"/>
  <c r="BF244" i="40"/>
  <c r="T244" i="40"/>
  <c r="R244" i="40"/>
  <c r="P244" i="40"/>
  <c r="BK244" i="40"/>
  <c r="J244" i="40"/>
  <c r="BE244" i="40" s="1"/>
  <c r="BI242" i="40"/>
  <c r="BH242" i="40"/>
  <c r="BG242" i="40"/>
  <c r="BF242" i="40"/>
  <c r="T242" i="40"/>
  <c r="R242" i="40"/>
  <c r="P242" i="40"/>
  <c r="BK242" i="40"/>
  <c r="J242" i="40"/>
  <c r="BE242" i="40"/>
  <c r="BI240" i="40"/>
  <c r="BH240" i="40"/>
  <c r="BG240" i="40"/>
  <c r="BF240" i="40"/>
  <c r="T240" i="40"/>
  <c r="R240" i="40"/>
  <c r="P240" i="40"/>
  <c r="BK240" i="40"/>
  <c r="J240" i="40"/>
  <c r="BE240" i="40" s="1"/>
  <c r="BI233" i="40"/>
  <c r="BH233" i="40"/>
  <c r="BG233" i="40"/>
  <c r="BF233" i="40"/>
  <c r="T233" i="40"/>
  <c r="R233" i="40"/>
  <c r="P233" i="40"/>
  <c r="P232" i="40" s="1"/>
  <c r="BK233" i="40"/>
  <c r="J233" i="40"/>
  <c r="BE233" i="40" s="1"/>
  <c r="BI229" i="40"/>
  <c r="BH229" i="40"/>
  <c r="BG229" i="40"/>
  <c r="BF229" i="40"/>
  <c r="T229" i="40"/>
  <c r="R229" i="40"/>
  <c r="P229" i="40"/>
  <c r="BK229" i="40"/>
  <c r="J229" i="40"/>
  <c r="BE229" i="40" s="1"/>
  <c r="BI226" i="40"/>
  <c r="BH226" i="40"/>
  <c r="BG226" i="40"/>
  <c r="BF226" i="40"/>
  <c r="T226" i="40"/>
  <c r="R226" i="40"/>
  <c r="P226" i="40"/>
  <c r="BK226" i="40"/>
  <c r="J226" i="40"/>
  <c r="BE226" i="40" s="1"/>
  <c r="BI222" i="40"/>
  <c r="BH222" i="40"/>
  <c r="BG222" i="40"/>
  <c r="BF222" i="40"/>
  <c r="T222" i="40"/>
  <c r="R222" i="40"/>
  <c r="R214" i="40" s="1"/>
  <c r="P222" i="40"/>
  <c r="BK222" i="40"/>
  <c r="J222" i="40"/>
  <c r="BE222" i="40" s="1"/>
  <c r="BI219" i="40"/>
  <c r="BH219" i="40"/>
  <c r="BG219" i="40"/>
  <c r="BF219" i="40"/>
  <c r="T219" i="40"/>
  <c r="R219" i="40"/>
  <c r="P219" i="40"/>
  <c r="BK219" i="40"/>
  <c r="J219" i="40"/>
  <c r="BE219" i="40" s="1"/>
  <c r="BI215" i="40"/>
  <c r="BH215" i="40"/>
  <c r="BG215" i="40"/>
  <c r="BF215" i="40"/>
  <c r="T215" i="40"/>
  <c r="T214" i="40" s="1"/>
  <c r="R215" i="40"/>
  <c r="P215" i="40"/>
  <c r="P214" i="40" s="1"/>
  <c r="BK215" i="40"/>
  <c r="J215" i="40"/>
  <c r="BE215" i="40" s="1"/>
  <c r="BI211" i="40"/>
  <c r="BH211" i="40"/>
  <c r="BG211" i="40"/>
  <c r="BF211" i="40"/>
  <c r="T211" i="40"/>
  <c r="T210" i="40" s="1"/>
  <c r="R211" i="40"/>
  <c r="R210" i="40" s="1"/>
  <c r="P211" i="40"/>
  <c r="P210" i="40" s="1"/>
  <c r="BK211" i="40"/>
  <c r="BK210" i="40" s="1"/>
  <c r="J210" i="40" s="1"/>
  <c r="J211" i="40"/>
  <c r="BE211" i="40"/>
  <c r="J69" i="40"/>
  <c r="BI204" i="40"/>
  <c r="BH204" i="40"/>
  <c r="BG204" i="40"/>
  <c r="BF204" i="40"/>
  <c r="T204" i="40"/>
  <c r="R204" i="40"/>
  <c r="P204" i="40"/>
  <c r="BK204" i="40"/>
  <c r="J204" i="40"/>
  <c r="BE204" i="40" s="1"/>
  <c r="BI198" i="40"/>
  <c r="BH198" i="40"/>
  <c r="BG198" i="40"/>
  <c r="BF198" i="40"/>
  <c r="T198" i="40"/>
  <c r="R198" i="40"/>
  <c r="P198" i="40"/>
  <c r="BK198" i="40"/>
  <c r="J198" i="40"/>
  <c r="BE198" i="40"/>
  <c r="BI194" i="40"/>
  <c r="BH194" i="40"/>
  <c r="BG194" i="40"/>
  <c r="BF194" i="40"/>
  <c r="T194" i="40"/>
  <c r="R194" i="40"/>
  <c r="P194" i="40"/>
  <c r="BK194" i="40"/>
  <c r="J194" i="40"/>
  <c r="BE194" i="40" s="1"/>
  <c r="BI192" i="40"/>
  <c r="BH192" i="40"/>
  <c r="BG192" i="40"/>
  <c r="BF192" i="40"/>
  <c r="T192" i="40"/>
  <c r="R192" i="40"/>
  <c r="P192" i="40"/>
  <c r="BK192" i="40"/>
  <c r="J192" i="40"/>
  <c r="BE192" i="40" s="1"/>
  <c r="BI185" i="40"/>
  <c r="BH185" i="40"/>
  <c r="BG185" i="40"/>
  <c r="BF185" i="40"/>
  <c r="T185" i="40"/>
  <c r="T184" i="40" s="1"/>
  <c r="R185" i="40"/>
  <c r="R184" i="40" s="1"/>
  <c r="P185" i="40"/>
  <c r="BK185" i="40"/>
  <c r="J185" i="40"/>
  <c r="BE185" i="40"/>
  <c r="BI182" i="40"/>
  <c r="BH182" i="40"/>
  <c r="BG182" i="40"/>
  <c r="BF182" i="40"/>
  <c r="T182" i="40"/>
  <c r="R182" i="40"/>
  <c r="P182" i="40"/>
  <c r="BK182" i="40"/>
  <c r="J182" i="40"/>
  <c r="BE182" i="40" s="1"/>
  <c r="BI180" i="40"/>
  <c r="BH180" i="40"/>
  <c r="BG180" i="40"/>
  <c r="BF180" i="40"/>
  <c r="T180" i="40"/>
  <c r="R180" i="40"/>
  <c r="P180" i="40"/>
  <c r="BK180" i="40"/>
  <c r="J180" i="40"/>
  <c r="BE180" i="40" s="1"/>
  <c r="BI178" i="40"/>
  <c r="BH178" i="40"/>
  <c r="BG178" i="40"/>
  <c r="BF178" i="40"/>
  <c r="T178" i="40"/>
  <c r="R178" i="40"/>
  <c r="P178" i="40"/>
  <c r="BK178" i="40"/>
  <c r="J178" i="40"/>
  <c r="BE178" i="40"/>
  <c r="BI176" i="40"/>
  <c r="BH176" i="40"/>
  <c r="BG176" i="40"/>
  <c r="BF176" i="40"/>
  <c r="T176" i="40"/>
  <c r="R176" i="40"/>
  <c r="P176" i="40"/>
  <c r="BK176" i="40"/>
  <c r="J176" i="40"/>
  <c r="BE176" i="40" s="1"/>
  <c r="BI174" i="40"/>
  <c r="BH174" i="40"/>
  <c r="BG174" i="40"/>
  <c r="BF174" i="40"/>
  <c r="T174" i="40"/>
  <c r="R174" i="40"/>
  <c r="P174" i="40"/>
  <c r="BK174" i="40"/>
  <c r="J174" i="40"/>
  <c r="BE174" i="40"/>
  <c r="BI172" i="40"/>
  <c r="BH172" i="40"/>
  <c r="BG172" i="40"/>
  <c r="BF172" i="40"/>
  <c r="T172" i="40"/>
  <c r="R172" i="40"/>
  <c r="P172" i="40"/>
  <c r="BK172" i="40"/>
  <c r="J172" i="40"/>
  <c r="BE172" i="40" s="1"/>
  <c r="BI169" i="40"/>
  <c r="BH169" i="40"/>
  <c r="BG169" i="40"/>
  <c r="BF169" i="40"/>
  <c r="T169" i="40"/>
  <c r="R169" i="40"/>
  <c r="P169" i="40"/>
  <c r="BK169" i="40"/>
  <c r="J169" i="40"/>
  <c r="BE169" i="40"/>
  <c r="BI167" i="40"/>
  <c r="BH167" i="40"/>
  <c r="BG167" i="40"/>
  <c r="BF167" i="40"/>
  <c r="T167" i="40"/>
  <c r="R167" i="40"/>
  <c r="R162" i="40" s="1"/>
  <c r="P167" i="40"/>
  <c r="BK167" i="40"/>
  <c r="J167" i="40"/>
  <c r="BE167" i="40" s="1"/>
  <c r="BI165" i="40"/>
  <c r="BH165" i="40"/>
  <c r="BG165" i="40"/>
  <c r="BF165" i="40"/>
  <c r="T165" i="40"/>
  <c r="R165" i="40"/>
  <c r="P165" i="40"/>
  <c r="BK165" i="40"/>
  <c r="J165" i="40"/>
  <c r="BE165" i="40"/>
  <c r="BI163" i="40"/>
  <c r="BH163" i="40"/>
  <c r="BG163" i="40"/>
  <c r="BF163" i="40"/>
  <c r="T163" i="40"/>
  <c r="T162" i="40" s="1"/>
  <c r="T146" i="40" s="1"/>
  <c r="T102" i="40" s="1"/>
  <c r="R163" i="40"/>
  <c r="P163" i="40"/>
  <c r="P162" i="40" s="1"/>
  <c r="BK163" i="40"/>
  <c r="J163" i="40"/>
  <c r="BE163" i="40" s="1"/>
  <c r="BI160" i="40"/>
  <c r="BH160" i="40"/>
  <c r="BG160" i="40"/>
  <c r="BF160" i="40"/>
  <c r="T160" i="40"/>
  <c r="R160" i="40"/>
  <c r="P160" i="40"/>
  <c r="BK160" i="40"/>
  <c r="J160" i="40"/>
  <c r="BE160" i="40" s="1"/>
  <c r="BI157" i="40"/>
  <c r="BH157" i="40"/>
  <c r="BG157" i="40"/>
  <c r="BF157" i="40"/>
  <c r="T157" i="40"/>
  <c r="R157" i="40"/>
  <c r="P157" i="40"/>
  <c r="BK157" i="40"/>
  <c r="J157" i="40"/>
  <c r="BE157" i="40"/>
  <c r="BI155" i="40"/>
  <c r="BH155" i="40"/>
  <c r="BG155" i="40"/>
  <c r="BF155" i="40"/>
  <c r="T155" i="40"/>
  <c r="R155" i="40"/>
  <c r="P155" i="40"/>
  <c r="BK155" i="40"/>
  <c r="J155" i="40"/>
  <c r="BE155" i="40" s="1"/>
  <c r="BI153" i="40"/>
  <c r="BH153" i="40"/>
  <c r="BG153" i="40"/>
  <c r="BF153" i="40"/>
  <c r="T153" i="40"/>
  <c r="R153" i="40"/>
  <c r="P153" i="40"/>
  <c r="BK153" i="40"/>
  <c r="J153" i="40"/>
  <c r="BE153" i="40"/>
  <c r="BI150" i="40"/>
  <c r="BH150" i="40"/>
  <c r="BG150" i="40"/>
  <c r="BF150" i="40"/>
  <c r="T150" i="40"/>
  <c r="T147" i="40" s="1"/>
  <c r="R150" i="40"/>
  <c r="P150" i="40"/>
  <c r="BK150" i="40"/>
  <c r="J150" i="40"/>
  <c r="BE150" i="40" s="1"/>
  <c r="BI148" i="40"/>
  <c r="BH148" i="40"/>
  <c r="BG148" i="40"/>
  <c r="BF148" i="40"/>
  <c r="T148" i="40"/>
  <c r="R148" i="40"/>
  <c r="R147" i="40" s="1"/>
  <c r="R146" i="40" s="1"/>
  <c r="P148" i="40"/>
  <c r="P147" i="40"/>
  <c r="P146" i="40" s="1"/>
  <c r="BK148" i="40"/>
  <c r="BK147" i="40"/>
  <c r="J147" i="40" s="1"/>
  <c r="J66" i="40" s="1"/>
  <c r="J148" i="40"/>
  <c r="BE148" i="40"/>
  <c r="BI143" i="40"/>
  <c r="BH143" i="40"/>
  <c r="BG143" i="40"/>
  <c r="BF143" i="40"/>
  <c r="T143" i="40"/>
  <c r="T137" i="40" s="1"/>
  <c r="R143" i="40"/>
  <c r="P143" i="40"/>
  <c r="BK143" i="40"/>
  <c r="J143" i="40"/>
  <c r="BE143" i="40" s="1"/>
  <c r="BI138" i="40"/>
  <c r="BH138" i="40"/>
  <c r="BG138" i="40"/>
  <c r="BF138" i="40"/>
  <c r="T138" i="40"/>
  <c r="R138" i="40"/>
  <c r="R137" i="40" s="1"/>
  <c r="P138" i="40"/>
  <c r="P137" i="40"/>
  <c r="BK138" i="40"/>
  <c r="BK137" i="40" s="1"/>
  <c r="J137" i="40" s="1"/>
  <c r="J64" i="40" s="1"/>
  <c r="J138" i="40"/>
  <c r="BE138" i="40"/>
  <c r="BI135" i="40"/>
  <c r="BH135" i="40"/>
  <c r="BG135" i="40"/>
  <c r="BF135" i="40"/>
  <c r="T135" i="40"/>
  <c r="T134" i="40"/>
  <c r="R135" i="40"/>
  <c r="R134" i="40" s="1"/>
  <c r="P135" i="40"/>
  <c r="P134" i="40"/>
  <c r="BK135" i="40"/>
  <c r="BK134" i="40" s="1"/>
  <c r="J134" i="40" s="1"/>
  <c r="J135" i="40"/>
  <c r="BE135" i="40"/>
  <c r="J63" i="40"/>
  <c r="BI131" i="40"/>
  <c r="BH131" i="40"/>
  <c r="BG131" i="40"/>
  <c r="BF131" i="40"/>
  <c r="T131" i="40"/>
  <c r="R131" i="40"/>
  <c r="P131" i="40"/>
  <c r="BK131" i="40"/>
  <c r="J131" i="40"/>
  <c r="BE131" i="40"/>
  <c r="BI128" i="40"/>
  <c r="BH128" i="40"/>
  <c r="BG128" i="40"/>
  <c r="BF128" i="40"/>
  <c r="T128" i="40"/>
  <c r="R128" i="40"/>
  <c r="P128" i="40"/>
  <c r="BK128" i="40"/>
  <c r="J128" i="40"/>
  <c r="BE128" i="40"/>
  <c r="BI124" i="40"/>
  <c r="BH124" i="40"/>
  <c r="BG124" i="40"/>
  <c r="BF124" i="40"/>
  <c r="T124" i="40"/>
  <c r="R124" i="40"/>
  <c r="P124" i="40"/>
  <c r="BK124" i="40"/>
  <c r="J124" i="40"/>
  <c r="BE124" i="40"/>
  <c r="BI121" i="40"/>
  <c r="BH121" i="40"/>
  <c r="BG121" i="40"/>
  <c r="BF121" i="40"/>
  <c r="T121" i="40"/>
  <c r="R121" i="40"/>
  <c r="P121" i="40"/>
  <c r="BK121" i="40"/>
  <c r="J121" i="40"/>
  <c r="BE121" i="40"/>
  <c r="BI119" i="40"/>
  <c r="BH119" i="40"/>
  <c r="BG119" i="40"/>
  <c r="BF119" i="40"/>
  <c r="T119" i="40"/>
  <c r="R119" i="40"/>
  <c r="P119" i="40"/>
  <c r="BK119" i="40"/>
  <c r="J119" i="40"/>
  <c r="BE119" i="40"/>
  <c r="BI115" i="40"/>
  <c r="BH115" i="40"/>
  <c r="BG115" i="40"/>
  <c r="BF115" i="40"/>
  <c r="T115" i="40"/>
  <c r="T103" i="40" s="1"/>
  <c r="R115" i="40"/>
  <c r="R103" i="40" s="1"/>
  <c r="P115" i="40"/>
  <c r="BK115" i="40"/>
  <c r="J115" i="40"/>
  <c r="BE115" i="40"/>
  <c r="BI108" i="40"/>
  <c r="BH108" i="40"/>
  <c r="BG108" i="40"/>
  <c r="BF108" i="40"/>
  <c r="T108" i="40"/>
  <c r="R108" i="40"/>
  <c r="P108" i="40"/>
  <c r="P103" i="40" s="1"/>
  <c r="BK108" i="40"/>
  <c r="BK103" i="40" s="1"/>
  <c r="J108" i="40"/>
  <c r="BE108" i="40"/>
  <c r="BI104" i="40"/>
  <c r="BH104" i="40"/>
  <c r="BG104" i="40"/>
  <c r="BF104" i="40"/>
  <c r="T104" i="40"/>
  <c r="R104" i="40"/>
  <c r="R102" i="40"/>
  <c r="P104" i="40"/>
  <c r="BK104" i="40"/>
  <c r="J104" i="40"/>
  <c r="BE104" i="40" s="1"/>
  <c r="J97" i="40"/>
  <c r="F97" i="40"/>
  <c r="F95" i="40"/>
  <c r="E93" i="40"/>
  <c r="J55" i="40"/>
  <c r="F55" i="40"/>
  <c r="F53" i="40"/>
  <c r="E51" i="40"/>
  <c r="J20" i="40"/>
  <c r="E20" i="40"/>
  <c r="F98" i="40"/>
  <c r="F56" i="40"/>
  <c r="J19" i="40"/>
  <c r="J14" i="40"/>
  <c r="J95" i="40"/>
  <c r="J53" i="40"/>
  <c r="E7" i="40"/>
  <c r="E89" i="40" s="1"/>
  <c r="E47" i="40"/>
  <c r="AY95" i="1"/>
  <c r="AX95" i="1"/>
  <c r="BI376" i="39"/>
  <c r="BH376" i="39"/>
  <c r="BG376" i="39"/>
  <c r="BF376" i="39"/>
  <c r="T376" i="39"/>
  <c r="R376" i="39"/>
  <c r="P376" i="39"/>
  <c r="BK376" i="39"/>
  <c r="J376" i="39"/>
  <c r="BE376" i="39"/>
  <c r="BI373" i="39"/>
  <c r="BH373" i="39"/>
  <c r="BG373" i="39"/>
  <c r="BF373" i="39"/>
  <c r="T373" i="39"/>
  <c r="R373" i="39"/>
  <c r="P373" i="39"/>
  <c r="BK373" i="39"/>
  <c r="J373" i="39"/>
  <c r="BE373" i="39" s="1"/>
  <c r="BI369" i="39"/>
  <c r="BH369" i="39"/>
  <c r="BG369" i="39"/>
  <c r="BF369" i="39"/>
  <c r="T369" i="39"/>
  <c r="R369" i="39"/>
  <c r="P369" i="39"/>
  <c r="BK369" i="39"/>
  <c r="J369" i="39"/>
  <c r="BE369" i="39"/>
  <c r="BI367" i="39"/>
  <c r="BH367" i="39"/>
  <c r="BG367" i="39"/>
  <c r="BF367" i="39"/>
  <c r="T367" i="39"/>
  <c r="R367" i="39"/>
  <c r="P367" i="39"/>
  <c r="BK367" i="39"/>
  <c r="J367" i="39"/>
  <c r="BE367" i="39" s="1"/>
  <c r="BI365" i="39"/>
  <c r="BH365" i="39"/>
  <c r="BG365" i="39"/>
  <c r="BF365" i="39"/>
  <c r="T365" i="39"/>
  <c r="R365" i="39"/>
  <c r="P365" i="39"/>
  <c r="BK365" i="39"/>
  <c r="J365" i="39"/>
  <c r="BE365" i="39"/>
  <c r="BI363" i="39"/>
  <c r="BH363" i="39"/>
  <c r="BG363" i="39"/>
  <c r="BF363" i="39"/>
  <c r="T363" i="39"/>
  <c r="R363" i="39"/>
  <c r="P363" i="39"/>
  <c r="BK363" i="39"/>
  <c r="J363" i="39"/>
  <c r="BE363" i="39" s="1"/>
  <c r="BI360" i="39"/>
  <c r="BH360" i="39"/>
  <c r="BG360" i="39"/>
  <c r="BF360" i="39"/>
  <c r="T360" i="39"/>
  <c r="R360" i="39"/>
  <c r="P360" i="39"/>
  <c r="BK360" i="39"/>
  <c r="J360" i="39"/>
  <c r="BE360" i="39"/>
  <c r="BI352" i="39"/>
  <c r="BH352" i="39"/>
  <c r="BG352" i="39"/>
  <c r="BF352" i="39"/>
  <c r="T352" i="39"/>
  <c r="R352" i="39"/>
  <c r="P352" i="39"/>
  <c r="BK352" i="39"/>
  <c r="J352" i="39"/>
  <c r="BE352" i="39" s="1"/>
  <c r="BI349" i="39"/>
  <c r="BH349" i="39"/>
  <c r="BG349" i="39"/>
  <c r="BF349" i="39"/>
  <c r="T349" i="39"/>
  <c r="R349" i="39"/>
  <c r="P349" i="39"/>
  <c r="BK349" i="39"/>
  <c r="J349" i="39"/>
  <c r="BE349" i="39"/>
  <c r="BI346" i="39"/>
  <c r="BH346" i="39"/>
  <c r="BG346" i="39"/>
  <c r="BF346" i="39"/>
  <c r="T346" i="39"/>
  <c r="R346" i="39"/>
  <c r="P346" i="39"/>
  <c r="BK346" i="39"/>
  <c r="BK335" i="39" s="1"/>
  <c r="J346" i="39"/>
  <c r="BE346" i="39" s="1"/>
  <c r="BI343" i="39"/>
  <c r="BH343" i="39"/>
  <c r="BG343" i="39"/>
  <c r="BF343" i="39"/>
  <c r="T343" i="39"/>
  <c r="R343" i="39"/>
  <c r="R335" i="39" s="1"/>
  <c r="P343" i="39"/>
  <c r="BK343" i="39"/>
  <c r="J343" i="39"/>
  <c r="BE343" i="39"/>
  <c r="BI336" i="39"/>
  <c r="BH336" i="39"/>
  <c r="BG336" i="39"/>
  <c r="BF336" i="39"/>
  <c r="T336" i="39"/>
  <c r="R336" i="39"/>
  <c r="P336" i="39"/>
  <c r="P335" i="39" s="1"/>
  <c r="BK336" i="39"/>
  <c r="J335" i="39"/>
  <c r="J80" i="39" s="1"/>
  <c r="J336" i="39"/>
  <c r="BE336" i="39" s="1"/>
  <c r="BI331" i="39"/>
  <c r="BH331" i="39"/>
  <c r="BG331" i="39"/>
  <c r="BF331" i="39"/>
  <c r="T331" i="39"/>
  <c r="T330" i="39" s="1"/>
  <c r="R331" i="39"/>
  <c r="R330" i="39"/>
  <c r="P331" i="39"/>
  <c r="P330" i="39" s="1"/>
  <c r="BK331" i="39"/>
  <c r="BK330" i="39"/>
  <c r="J330" i="39"/>
  <c r="J79" i="39" s="1"/>
  <c r="J331" i="39"/>
  <c r="BE331" i="39"/>
  <c r="BI328" i="39"/>
  <c r="BH328" i="39"/>
  <c r="BG328" i="39"/>
  <c r="BF328" i="39"/>
  <c r="T328" i="39"/>
  <c r="R328" i="39"/>
  <c r="P328" i="39"/>
  <c r="BK328" i="39"/>
  <c r="J328" i="39"/>
  <c r="BE328" i="39" s="1"/>
  <c r="BI324" i="39"/>
  <c r="BH324" i="39"/>
  <c r="BG324" i="39"/>
  <c r="BF324" i="39"/>
  <c r="T324" i="39"/>
  <c r="R324" i="39"/>
  <c r="P324" i="39"/>
  <c r="BK324" i="39"/>
  <c r="J324" i="39"/>
  <c r="BE324" i="39"/>
  <c r="BI319" i="39"/>
  <c r="BH319" i="39"/>
  <c r="BG319" i="39"/>
  <c r="BF319" i="39"/>
  <c r="T319" i="39"/>
  <c r="R319" i="39"/>
  <c r="P319" i="39"/>
  <c r="BK319" i="39"/>
  <c r="J319" i="39"/>
  <c r="BE319" i="39" s="1"/>
  <c r="BI317" i="39"/>
  <c r="BH317" i="39"/>
  <c r="BG317" i="39"/>
  <c r="BF317" i="39"/>
  <c r="T317" i="39"/>
  <c r="R317" i="39"/>
  <c r="P317" i="39"/>
  <c r="BK317" i="39"/>
  <c r="J317" i="39"/>
  <c r="BE317" i="39"/>
  <c r="BI314" i="39"/>
  <c r="BH314" i="39"/>
  <c r="BG314" i="39"/>
  <c r="BF314" i="39"/>
  <c r="T314" i="39"/>
  <c r="R314" i="39"/>
  <c r="P314" i="39"/>
  <c r="BK314" i="39"/>
  <c r="J314" i="39"/>
  <c r="BE314" i="39" s="1"/>
  <c r="BI306" i="39"/>
  <c r="BH306" i="39"/>
  <c r="BG306" i="39"/>
  <c r="BF306" i="39"/>
  <c r="T306" i="39"/>
  <c r="T305" i="39"/>
  <c r="R306" i="39"/>
  <c r="R305" i="39" s="1"/>
  <c r="P306" i="39"/>
  <c r="P305" i="39"/>
  <c r="BK306" i="39"/>
  <c r="BK305" i="39" s="1"/>
  <c r="J305" i="39" s="1"/>
  <c r="J78" i="39" s="1"/>
  <c r="J306" i="39"/>
  <c r="BE306" i="39" s="1"/>
  <c r="BI303" i="39"/>
  <c r="BH303" i="39"/>
  <c r="BG303" i="39"/>
  <c r="BF303" i="39"/>
  <c r="T303" i="39"/>
  <c r="R303" i="39"/>
  <c r="P303" i="39"/>
  <c r="BK303" i="39"/>
  <c r="J303" i="39"/>
  <c r="BE303" i="39"/>
  <c r="BI300" i="39"/>
  <c r="BH300" i="39"/>
  <c r="BG300" i="39"/>
  <c r="BF300" i="39"/>
  <c r="T300" i="39"/>
  <c r="R300" i="39"/>
  <c r="P300" i="39"/>
  <c r="BK300" i="39"/>
  <c r="BK287" i="39" s="1"/>
  <c r="J287" i="39" s="1"/>
  <c r="J300" i="39"/>
  <c r="BE300" i="39" s="1"/>
  <c r="BI298" i="39"/>
  <c r="BH298" i="39"/>
  <c r="BG298" i="39"/>
  <c r="BF298" i="39"/>
  <c r="T298" i="39"/>
  <c r="R298" i="39"/>
  <c r="P298" i="39"/>
  <c r="BK298" i="39"/>
  <c r="J298" i="39"/>
  <c r="BE298" i="39"/>
  <c r="BI296" i="39"/>
  <c r="BH296" i="39"/>
  <c r="BG296" i="39"/>
  <c r="BF296" i="39"/>
  <c r="T296" i="39"/>
  <c r="R296" i="39"/>
  <c r="P296" i="39"/>
  <c r="BK296" i="39"/>
  <c r="J296" i="39"/>
  <c r="BE296" i="39" s="1"/>
  <c r="BI293" i="39"/>
  <c r="BH293" i="39"/>
  <c r="BG293" i="39"/>
  <c r="BF293" i="39"/>
  <c r="T293" i="39"/>
  <c r="R293" i="39"/>
  <c r="P293" i="39"/>
  <c r="BK293" i="39"/>
  <c r="J293" i="39"/>
  <c r="BE293" i="39"/>
  <c r="BI288" i="39"/>
  <c r="BH288" i="39"/>
  <c r="BG288" i="39"/>
  <c r="BF288" i="39"/>
  <c r="T288" i="39"/>
  <c r="R288" i="39"/>
  <c r="P288" i="39"/>
  <c r="BK288" i="39"/>
  <c r="J288" i="39"/>
  <c r="BE288" i="39" s="1"/>
  <c r="J77" i="39"/>
  <c r="BI283" i="39"/>
  <c r="BH283" i="39"/>
  <c r="BG283" i="39"/>
  <c r="BF283" i="39"/>
  <c r="T283" i="39"/>
  <c r="T282" i="39" s="1"/>
  <c r="R283" i="39"/>
  <c r="R282" i="39"/>
  <c r="P283" i="39"/>
  <c r="P282" i="39" s="1"/>
  <c r="BK283" i="39"/>
  <c r="BK282" i="39"/>
  <c r="J282" i="39" s="1"/>
  <c r="J76" i="39" s="1"/>
  <c r="J283" i="39"/>
  <c r="BE283" i="39"/>
  <c r="BI280" i="39"/>
  <c r="BH280" i="39"/>
  <c r="BG280" i="39"/>
  <c r="BF280" i="39"/>
  <c r="T280" i="39"/>
  <c r="R280" i="39"/>
  <c r="P280" i="39"/>
  <c r="BK280" i="39"/>
  <c r="BK273" i="39" s="1"/>
  <c r="J273" i="39" s="1"/>
  <c r="J75" i="39" s="1"/>
  <c r="J280" i="39"/>
  <c r="BE280" i="39" s="1"/>
  <c r="BI278" i="39"/>
  <c r="BH278" i="39"/>
  <c r="BG278" i="39"/>
  <c r="BF278" i="39"/>
  <c r="T278" i="39"/>
  <c r="R278" i="39"/>
  <c r="R273" i="39" s="1"/>
  <c r="P278" i="39"/>
  <c r="BK278" i="39"/>
  <c r="J278" i="39"/>
  <c r="BE278" i="39"/>
  <c r="BI274" i="39"/>
  <c r="BH274" i="39"/>
  <c r="BG274" i="39"/>
  <c r="BF274" i="39"/>
  <c r="T274" i="39"/>
  <c r="T273" i="39" s="1"/>
  <c r="R274" i="39"/>
  <c r="P274" i="39"/>
  <c r="P273" i="39" s="1"/>
  <c r="BK274" i="39"/>
  <c r="J274" i="39"/>
  <c r="BE274" i="39"/>
  <c r="BI271" i="39"/>
  <c r="BH271" i="39"/>
  <c r="BG271" i="39"/>
  <c r="BF271" i="39"/>
  <c r="T271" i="39"/>
  <c r="R271" i="39"/>
  <c r="P271" i="39"/>
  <c r="BK271" i="39"/>
  <c r="J271" i="39"/>
  <c r="BE271" i="39" s="1"/>
  <c r="BI268" i="39"/>
  <c r="BH268" i="39"/>
  <c r="BG268" i="39"/>
  <c r="BF268" i="39"/>
  <c r="T268" i="39"/>
  <c r="R268" i="39"/>
  <c r="P268" i="39"/>
  <c r="BK268" i="39"/>
  <c r="J268" i="39"/>
  <c r="BE268" i="39"/>
  <c r="BI265" i="39"/>
  <c r="BH265" i="39"/>
  <c r="BG265" i="39"/>
  <c r="BF265" i="39"/>
  <c r="T265" i="39"/>
  <c r="R265" i="39"/>
  <c r="R264" i="39" s="1"/>
  <c r="P265" i="39"/>
  <c r="P264" i="39"/>
  <c r="BK265" i="39"/>
  <c r="BK264" i="39" s="1"/>
  <c r="J265" i="39"/>
  <c r="BE265" i="39"/>
  <c r="BI261" i="39"/>
  <c r="BH261" i="39"/>
  <c r="BG261" i="39"/>
  <c r="BF261" i="39"/>
  <c r="T261" i="39"/>
  <c r="T260" i="39"/>
  <c r="R261" i="39"/>
  <c r="R260" i="39" s="1"/>
  <c r="P261" i="39"/>
  <c r="P260" i="39"/>
  <c r="BK261" i="39"/>
  <c r="BK260" i="39" s="1"/>
  <c r="J260" i="39" s="1"/>
  <c r="J72" i="39" s="1"/>
  <c r="J261" i="39"/>
  <c r="BE261" i="39" s="1"/>
  <c r="BI258" i="39"/>
  <c r="BH258" i="39"/>
  <c r="BG258" i="39"/>
  <c r="BF258" i="39"/>
  <c r="T258" i="39"/>
  <c r="R258" i="39"/>
  <c r="R249" i="39" s="1"/>
  <c r="P258" i="39"/>
  <c r="BK258" i="39"/>
  <c r="J258" i="39"/>
  <c r="BE258" i="39"/>
  <c r="BI254" i="39"/>
  <c r="BH254" i="39"/>
  <c r="BG254" i="39"/>
  <c r="BF254" i="39"/>
  <c r="T254" i="39"/>
  <c r="R254" i="39"/>
  <c r="P254" i="39"/>
  <c r="BK254" i="39"/>
  <c r="J254" i="39"/>
  <c r="BE254" i="39" s="1"/>
  <c r="BI252" i="39"/>
  <c r="BH252" i="39"/>
  <c r="BG252" i="39"/>
  <c r="BF252" i="39"/>
  <c r="T252" i="39"/>
  <c r="R252" i="39"/>
  <c r="P252" i="39"/>
  <c r="BK252" i="39"/>
  <c r="J252" i="39"/>
  <c r="BE252" i="39"/>
  <c r="BI250" i="39"/>
  <c r="BH250" i="39"/>
  <c r="BG250" i="39"/>
  <c r="BF250" i="39"/>
  <c r="T250" i="39"/>
  <c r="T249" i="39" s="1"/>
  <c r="R250" i="39"/>
  <c r="P250" i="39"/>
  <c r="BK250" i="39"/>
  <c r="BK249" i="39"/>
  <c r="J249" i="39" s="1"/>
  <c r="J71" i="39" s="1"/>
  <c r="J250" i="39"/>
  <c r="BE250" i="39"/>
  <c r="BI240" i="39"/>
  <c r="BH240" i="39"/>
  <c r="BG240" i="39"/>
  <c r="BF240" i="39"/>
  <c r="T240" i="39"/>
  <c r="R240" i="39"/>
  <c r="P240" i="39"/>
  <c r="BK240" i="39"/>
  <c r="J240" i="39"/>
  <c r="BE240" i="39" s="1"/>
  <c r="BI235" i="39"/>
  <c r="BH235" i="39"/>
  <c r="BG235" i="39"/>
  <c r="BF235" i="39"/>
  <c r="T235" i="39"/>
  <c r="R235" i="39"/>
  <c r="P235" i="39"/>
  <c r="P218" i="39" s="1"/>
  <c r="BK235" i="39"/>
  <c r="J235" i="39"/>
  <c r="BE235" i="39"/>
  <c r="BI230" i="39"/>
  <c r="BH230" i="39"/>
  <c r="BG230" i="39"/>
  <c r="BF230" i="39"/>
  <c r="T230" i="39"/>
  <c r="R230" i="39"/>
  <c r="P230" i="39"/>
  <c r="BK230" i="39"/>
  <c r="J230" i="39"/>
  <c r="BE230" i="39" s="1"/>
  <c r="BI225" i="39"/>
  <c r="BH225" i="39"/>
  <c r="BG225" i="39"/>
  <c r="BF225" i="39"/>
  <c r="T225" i="39"/>
  <c r="R225" i="39"/>
  <c r="P225" i="39"/>
  <c r="BK225" i="39"/>
  <c r="J225" i="39"/>
  <c r="BE225" i="39"/>
  <c r="BI222" i="39"/>
  <c r="BH222" i="39"/>
  <c r="BG222" i="39"/>
  <c r="BF222" i="39"/>
  <c r="T222" i="39"/>
  <c r="R222" i="39"/>
  <c r="P222" i="39"/>
  <c r="BK222" i="39"/>
  <c r="J222" i="39"/>
  <c r="BE222" i="39" s="1"/>
  <c r="BI219" i="39"/>
  <c r="BH219" i="39"/>
  <c r="BG219" i="39"/>
  <c r="BF219" i="39"/>
  <c r="T219" i="39"/>
  <c r="R219" i="39"/>
  <c r="P219" i="39"/>
  <c r="BK219" i="39"/>
  <c r="J219" i="39"/>
  <c r="BE219" i="39"/>
  <c r="BI212" i="39"/>
  <c r="BH212" i="39"/>
  <c r="BG212" i="39"/>
  <c r="BF212" i="39"/>
  <c r="T212" i="39"/>
  <c r="T211" i="39"/>
  <c r="R212" i="39"/>
  <c r="R211" i="39" s="1"/>
  <c r="P212" i="39"/>
  <c r="P211" i="39"/>
  <c r="BK212" i="39"/>
  <c r="BK211" i="39" s="1"/>
  <c r="J211" i="39" s="1"/>
  <c r="J69" i="39" s="1"/>
  <c r="J212" i="39"/>
  <c r="BE212" i="39"/>
  <c r="BI208" i="39"/>
  <c r="BH208" i="39"/>
  <c r="BG208" i="39"/>
  <c r="BF208" i="39"/>
  <c r="T208" i="39"/>
  <c r="R208" i="39"/>
  <c r="P208" i="39"/>
  <c r="BK208" i="39"/>
  <c r="J208" i="39"/>
  <c r="BE208" i="39"/>
  <c r="BI204" i="39"/>
  <c r="BH204" i="39"/>
  <c r="BG204" i="39"/>
  <c r="BF204" i="39"/>
  <c r="T204" i="39"/>
  <c r="R204" i="39"/>
  <c r="P204" i="39"/>
  <c r="BK204" i="39"/>
  <c r="J204" i="39"/>
  <c r="BE204" i="39" s="1"/>
  <c r="BI200" i="39"/>
  <c r="BH200" i="39"/>
  <c r="BG200" i="39"/>
  <c r="BF200" i="39"/>
  <c r="T200" i="39"/>
  <c r="R200" i="39"/>
  <c r="R194" i="39" s="1"/>
  <c r="P200" i="39"/>
  <c r="BK200" i="39"/>
  <c r="J200" i="39"/>
  <c r="BE200" i="39"/>
  <c r="BI195" i="39"/>
  <c r="BH195" i="39"/>
  <c r="BG195" i="39"/>
  <c r="BF195" i="39"/>
  <c r="T195" i="39"/>
  <c r="T194" i="39" s="1"/>
  <c r="R195" i="39"/>
  <c r="P195" i="39"/>
  <c r="P194" i="39"/>
  <c r="P193" i="39" s="1"/>
  <c r="BK195" i="39"/>
  <c r="BK194" i="39" s="1"/>
  <c r="J195" i="39"/>
  <c r="BE195" i="39"/>
  <c r="BI187" i="39"/>
  <c r="BH187" i="39"/>
  <c r="BG187" i="39"/>
  <c r="BF187" i="39"/>
  <c r="T187" i="39"/>
  <c r="R187" i="39"/>
  <c r="P187" i="39"/>
  <c r="BK187" i="39"/>
  <c r="J187" i="39"/>
  <c r="BE187" i="39"/>
  <c r="BI182" i="39"/>
  <c r="BH182" i="39"/>
  <c r="BG182" i="39"/>
  <c r="BF182" i="39"/>
  <c r="T182" i="39"/>
  <c r="R182" i="39"/>
  <c r="P182" i="39"/>
  <c r="BK182" i="39"/>
  <c r="J182" i="39"/>
  <c r="BE182" i="39" s="1"/>
  <c r="BI180" i="39"/>
  <c r="BH180" i="39"/>
  <c r="BG180" i="39"/>
  <c r="BF180" i="39"/>
  <c r="T180" i="39"/>
  <c r="R180" i="39"/>
  <c r="P180" i="39"/>
  <c r="BK180" i="39"/>
  <c r="J180" i="39"/>
  <c r="BE180" i="39"/>
  <c r="BI175" i="39"/>
  <c r="BH175" i="39"/>
  <c r="BG175" i="39"/>
  <c r="BF175" i="39"/>
  <c r="T175" i="39"/>
  <c r="R175" i="39"/>
  <c r="P175" i="39"/>
  <c r="BK175" i="39"/>
  <c r="J175" i="39"/>
  <c r="BE175" i="39" s="1"/>
  <c r="BI170" i="39"/>
  <c r="BH170" i="39"/>
  <c r="BG170" i="39"/>
  <c r="BF170" i="39"/>
  <c r="T170" i="39"/>
  <c r="R170" i="39"/>
  <c r="P170" i="39"/>
  <c r="BK170" i="39"/>
  <c r="J170" i="39"/>
  <c r="BE170" i="39"/>
  <c r="BI165" i="39"/>
  <c r="BH165" i="39"/>
  <c r="BG165" i="39"/>
  <c r="BF165" i="39"/>
  <c r="T165" i="39"/>
  <c r="R165" i="39"/>
  <c r="P165" i="39"/>
  <c r="BK165" i="39"/>
  <c r="J165" i="39"/>
  <c r="BE165" i="39" s="1"/>
  <c r="BI160" i="39"/>
  <c r="BH160" i="39"/>
  <c r="BG160" i="39"/>
  <c r="BF160" i="39"/>
  <c r="T160" i="39"/>
  <c r="R160" i="39"/>
  <c r="R146" i="39" s="1"/>
  <c r="P160" i="39"/>
  <c r="BK160" i="39"/>
  <c r="J160" i="39"/>
  <c r="BE160" i="39"/>
  <c r="BI156" i="39"/>
  <c r="BH156" i="39"/>
  <c r="BG156" i="39"/>
  <c r="BF156" i="39"/>
  <c r="J33" i="39" s="1"/>
  <c r="AW95" i="1" s="1"/>
  <c r="T156" i="39"/>
  <c r="R156" i="39"/>
  <c r="P156" i="39"/>
  <c r="BK156" i="39"/>
  <c r="J156" i="39"/>
  <c r="BE156" i="39" s="1"/>
  <c r="BI152" i="39"/>
  <c r="BH152" i="39"/>
  <c r="BG152" i="39"/>
  <c r="BF152" i="39"/>
  <c r="T152" i="39"/>
  <c r="R152" i="39"/>
  <c r="P152" i="39"/>
  <c r="BK152" i="39"/>
  <c r="J152" i="39"/>
  <c r="BE152" i="39"/>
  <c r="BI147" i="39"/>
  <c r="BH147" i="39"/>
  <c r="BG147" i="39"/>
  <c r="BF147" i="39"/>
  <c r="T147" i="39"/>
  <c r="T146" i="39" s="1"/>
  <c r="T108" i="39" s="1"/>
  <c r="R147" i="39"/>
  <c r="P147" i="39"/>
  <c r="BK147" i="39"/>
  <c r="BK146" i="39"/>
  <c r="J146" i="39" s="1"/>
  <c r="J66" i="39" s="1"/>
  <c r="J147" i="39"/>
  <c r="BE147" i="39" s="1"/>
  <c r="BI141" i="39"/>
  <c r="BH141" i="39"/>
  <c r="BG141" i="39"/>
  <c r="BF141" i="39"/>
  <c r="T141" i="39"/>
  <c r="T140" i="39" s="1"/>
  <c r="R141" i="39"/>
  <c r="R140" i="39"/>
  <c r="P141" i="39"/>
  <c r="P140" i="39" s="1"/>
  <c r="BK141" i="39"/>
  <c r="BK140" i="39"/>
  <c r="J140" i="39" s="1"/>
  <c r="J65" i="39" s="1"/>
  <c r="J141" i="39"/>
  <c r="BE141" i="39" s="1"/>
  <c r="J32" i="39" s="1"/>
  <c r="AV95" i="1" s="1"/>
  <c r="BI133" i="39"/>
  <c r="BH133" i="39"/>
  <c r="BG133" i="39"/>
  <c r="BF133" i="39"/>
  <c r="T133" i="39"/>
  <c r="R133" i="39"/>
  <c r="P133" i="39"/>
  <c r="BK133" i="39"/>
  <c r="J133" i="39"/>
  <c r="BE133" i="39" s="1"/>
  <c r="BI130" i="39"/>
  <c r="BH130" i="39"/>
  <c r="BG130" i="39"/>
  <c r="BF130" i="39"/>
  <c r="T130" i="39"/>
  <c r="R130" i="39"/>
  <c r="P130" i="39"/>
  <c r="BK130" i="39"/>
  <c r="J130" i="39"/>
  <c r="BE130" i="39"/>
  <c r="BI124" i="39"/>
  <c r="BH124" i="39"/>
  <c r="BG124" i="39"/>
  <c r="BF124" i="39"/>
  <c r="T124" i="39"/>
  <c r="R124" i="39"/>
  <c r="P124" i="39"/>
  <c r="BK124" i="39"/>
  <c r="J124" i="39"/>
  <c r="BE124" i="39" s="1"/>
  <c r="BI121" i="39"/>
  <c r="BH121" i="39"/>
  <c r="BG121" i="39"/>
  <c r="BF121" i="39"/>
  <c r="T121" i="39"/>
  <c r="R121" i="39"/>
  <c r="P121" i="39"/>
  <c r="P109" i="39" s="1"/>
  <c r="BK121" i="39"/>
  <c r="J121" i="39"/>
  <c r="BE121" i="39"/>
  <c r="BI114" i="39"/>
  <c r="BH114" i="39"/>
  <c r="BG114" i="39"/>
  <c r="BF114" i="39"/>
  <c r="T114" i="39"/>
  <c r="T109" i="39" s="1"/>
  <c r="R114" i="39"/>
  <c r="P114" i="39"/>
  <c r="BK114" i="39"/>
  <c r="J114" i="39"/>
  <c r="BE114" i="39" s="1"/>
  <c r="BI110" i="39"/>
  <c r="BH110" i="39"/>
  <c r="BG110" i="39"/>
  <c r="BF110" i="39"/>
  <c r="T110" i="39"/>
  <c r="R110" i="39"/>
  <c r="R109" i="39" s="1"/>
  <c r="P110" i="39"/>
  <c r="BK110" i="39"/>
  <c r="BK109" i="39" s="1"/>
  <c r="J110" i="39"/>
  <c r="BE110" i="39" s="1"/>
  <c r="BI105" i="39"/>
  <c r="BH105" i="39"/>
  <c r="BG105" i="39"/>
  <c r="BF105" i="39"/>
  <c r="T105" i="39"/>
  <c r="T104" i="39"/>
  <c r="R105" i="39"/>
  <c r="R104" i="39" s="1"/>
  <c r="P105" i="39"/>
  <c r="P104" i="39"/>
  <c r="BK105" i="39"/>
  <c r="BK104" i="39" s="1"/>
  <c r="J105" i="39"/>
  <c r="BE105" i="39"/>
  <c r="J98" i="39"/>
  <c r="F98" i="39"/>
  <c r="F96" i="39"/>
  <c r="E94" i="39"/>
  <c r="J55" i="39"/>
  <c r="F55" i="39"/>
  <c r="F53" i="39"/>
  <c r="E51" i="39"/>
  <c r="J20" i="39"/>
  <c r="E20" i="39"/>
  <c r="J19" i="39"/>
  <c r="J14" i="39"/>
  <c r="E7" i="39"/>
  <c r="E47" i="39" s="1"/>
  <c r="E90" i="39"/>
  <c r="AY93" i="1"/>
  <c r="AX93" i="1"/>
  <c r="BI110" i="38"/>
  <c r="BH110" i="38"/>
  <c r="BG110" i="38"/>
  <c r="BF110" i="38"/>
  <c r="T110" i="38"/>
  <c r="R110" i="38"/>
  <c r="P110" i="38"/>
  <c r="BK110" i="38"/>
  <c r="J110" i="38"/>
  <c r="BE110" i="38" s="1"/>
  <c r="BI107" i="38"/>
  <c r="BH107" i="38"/>
  <c r="BG107" i="38"/>
  <c r="BF107" i="38"/>
  <c r="T107" i="38"/>
  <c r="T106" i="38"/>
  <c r="R107" i="38"/>
  <c r="R106" i="38" s="1"/>
  <c r="P107" i="38"/>
  <c r="P106" i="38"/>
  <c r="BK107" i="38"/>
  <c r="BK106" i="38" s="1"/>
  <c r="J106" i="38" s="1"/>
  <c r="J65" i="38" s="1"/>
  <c r="J107" i="38"/>
  <c r="BE107" i="38"/>
  <c r="BI103" i="38"/>
  <c r="BH103" i="38"/>
  <c r="BG103" i="38"/>
  <c r="BF103" i="38"/>
  <c r="T103" i="38"/>
  <c r="T102" i="38"/>
  <c r="R103" i="38"/>
  <c r="R102" i="38" s="1"/>
  <c r="P103" i="38"/>
  <c r="P102" i="38"/>
  <c r="BK103" i="38"/>
  <c r="BK102" i="38" s="1"/>
  <c r="J102" i="38" s="1"/>
  <c r="J64" i="38" s="1"/>
  <c r="J103" i="38"/>
  <c r="BE103" i="38"/>
  <c r="BI99" i="38"/>
  <c r="BH99" i="38"/>
  <c r="BG99" i="38"/>
  <c r="BF99" i="38"/>
  <c r="T99" i="38"/>
  <c r="R99" i="38"/>
  <c r="P99" i="38"/>
  <c r="BK99" i="38"/>
  <c r="J99" i="38"/>
  <c r="BE99" i="38"/>
  <c r="BI96" i="38"/>
  <c r="BH96" i="38"/>
  <c r="BG96" i="38"/>
  <c r="BF96" i="38"/>
  <c r="T96" i="38"/>
  <c r="R96" i="38"/>
  <c r="P96" i="38"/>
  <c r="BK96" i="38"/>
  <c r="J96" i="38"/>
  <c r="BE96" i="38" s="1"/>
  <c r="BI93" i="38"/>
  <c r="BH93" i="38"/>
  <c r="BG93" i="38"/>
  <c r="BF93" i="38"/>
  <c r="T93" i="38"/>
  <c r="T92" i="38"/>
  <c r="R93" i="38"/>
  <c r="R92" i="38" s="1"/>
  <c r="P93" i="38"/>
  <c r="P92" i="38"/>
  <c r="BK93" i="38"/>
  <c r="BK92" i="38" s="1"/>
  <c r="J92" i="38" s="1"/>
  <c r="J63" i="38" s="1"/>
  <c r="J93" i="38"/>
  <c r="BE93" i="38" s="1"/>
  <c r="BI90" i="38"/>
  <c r="F36" i="38"/>
  <c r="BD93" i="1" s="1"/>
  <c r="BH90" i="38"/>
  <c r="BG90" i="38"/>
  <c r="F34" i="38" s="1"/>
  <c r="BB93" i="1" s="1"/>
  <c r="BF90" i="38"/>
  <c r="T90" i="38"/>
  <c r="T89" i="38" s="1"/>
  <c r="T88" i="38" s="1"/>
  <c r="T87" i="38" s="1"/>
  <c r="R90" i="38"/>
  <c r="R89" i="38" s="1"/>
  <c r="P90" i="38"/>
  <c r="P89" i="38" s="1"/>
  <c r="P88" i="38" s="1"/>
  <c r="P87" i="38" s="1"/>
  <c r="AU93" i="1" s="1"/>
  <c r="BK90" i="38"/>
  <c r="BK89" i="38" s="1"/>
  <c r="J89" i="38"/>
  <c r="J62" i="38" s="1"/>
  <c r="BK88" i="38"/>
  <c r="J90" i="38"/>
  <c r="BE90" i="38" s="1"/>
  <c r="J83" i="38"/>
  <c r="F83" i="38"/>
  <c r="F81" i="38"/>
  <c r="E79" i="38"/>
  <c r="J55" i="38"/>
  <c r="F55" i="38"/>
  <c r="F53" i="38"/>
  <c r="E51" i="38"/>
  <c r="J20" i="38"/>
  <c r="E20" i="38"/>
  <c r="F84" i="38" s="1"/>
  <c r="F56" i="38"/>
  <c r="J19" i="38"/>
  <c r="J14" i="38"/>
  <c r="J81" i="38" s="1"/>
  <c r="J53" i="38"/>
  <c r="E7" i="38"/>
  <c r="AY92" i="1"/>
  <c r="AX92" i="1"/>
  <c r="BI147" i="37"/>
  <c r="BH147" i="37"/>
  <c r="BG147" i="37"/>
  <c r="BF147" i="37"/>
  <c r="T147" i="37"/>
  <c r="R147" i="37"/>
  <c r="P147" i="37"/>
  <c r="BK147" i="37"/>
  <c r="J147" i="37"/>
  <c r="BE147" i="37" s="1"/>
  <c r="BI145" i="37"/>
  <c r="BH145" i="37"/>
  <c r="BG145" i="37"/>
  <c r="BF145" i="37"/>
  <c r="T145" i="37"/>
  <c r="R145" i="37"/>
  <c r="P145" i="37"/>
  <c r="BK145" i="37"/>
  <c r="J145" i="37"/>
  <c r="BE145" i="37"/>
  <c r="BI143" i="37"/>
  <c r="BH143" i="37"/>
  <c r="BG143" i="37"/>
  <c r="BF143" i="37"/>
  <c r="T143" i="37"/>
  <c r="R143" i="37"/>
  <c r="P143" i="37"/>
  <c r="BK143" i="37"/>
  <c r="J143" i="37"/>
  <c r="BE143" i="37" s="1"/>
  <c r="BI141" i="37"/>
  <c r="BH141" i="37"/>
  <c r="BG141" i="37"/>
  <c r="BF141" i="37"/>
  <c r="T141" i="37"/>
  <c r="R141" i="37"/>
  <c r="P141" i="37"/>
  <c r="BK141" i="37"/>
  <c r="J141" i="37"/>
  <c r="BE141" i="37"/>
  <c r="BI139" i="37"/>
  <c r="BH139" i="37"/>
  <c r="BG139" i="37"/>
  <c r="BF139" i="37"/>
  <c r="T139" i="37"/>
  <c r="R139" i="37"/>
  <c r="P139" i="37"/>
  <c r="BK139" i="37"/>
  <c r="J139" i="37"/>
  <c r="BE139" i="37" s="1"/>
  <c r="BI137" i="37"/>
  <c r="BH137" i="37"/>
  <c r="BG137" i="37"/>
  <c r="BF137" i="37"/>
  <c r="T137" i="37"/>
  <c r="R137" i="37"/>
  <c r="P137" i="37"/>
  <c r="BK137" i="37"/>
  <c r="J137" i="37"/>
  <c r="BE137" i="37" s="1"/>
  <c r="BI135" i="37"/>
  <c r="BH135" i="37"/>
  <c r="BG135" i="37"/>
  <c r="BF135" i="37"/>
  <c r="T135" i="37"/>
  <c r="R135" i="37"/>
  <c r="P135" i="37"/>
  <c r="BK135" i="37"/>
  <c r="J135" i="37"/>
  <c r="BE135" i="37" s="1"/>
  <c r="BI133" i="37"/>
  <c r="BH133" i="37"/>
  <c r="BG133" i="37"/>
  <c r="BF133" i="37"/>
  <c r="T133" i="37"/>
  <c r="R133" i="37"/>
  <c r="P133" i="37"/>
  <c r="BK133" i="37"/>
  <c r="J133" i="37"/>
  <c r="BE133" i="37"/>
  <c r="BI131" i="37"/>
  <c r="BH131" i="37"/>
  <c r="BG131" i="37"/>
  <c r="BF131" i="37"/>
  <c r="T131" i="37"/>
  <c r="R131" i="37"/>
  <c r="P131" i="37"/>
  <c r="BK131" i="37"/>
  <c r="J131" i="37"/>
  <c r="BE131" i="37" s="1"/>
  <c r="BI129" i="37"/>
  <c r="BH129" i="37"/>
  <c r="BG129" i="37"/>
  <c r="BF129" i="37"/>
  <c r="T129" i="37"/>
  <c r="R129" i="37"/>
  <c r="P129" i="37"/>
  <c r="BK129" i="37"/>
  <c r="J129" i="37"/>
  <c r="BE129" i="37"/>
  <c r="BI127" i="37"/>
  <c r="BH127" i="37"/>
  <c r="BG127" i="37"/>
  <c r="BF127" i="37"/>
  <c r="T127" i="37"/>
  <c r="R127" i="37"/>
  <c r="P127" i="37"/>
  <c r="BK127" i="37"/>
  <c r="J127" i="37"/>
  <c r="BE127" i="37"/>
  <c r="BI124" i="37"/>
  <c r="BH124" i="37"/>
  <c r="BG124" i="37"/>
  <c r="BF124" i="37"/>
  <c r="T124" i="37"/>
  <c r="R124" i="37"/>
  <c r="P124" i="37"/>
  <c r="P120" i="37" s="1"/>
  <c r="BK124" i="37"/>
  <c r="J124" i="37"/>
  <c r="BE124" i="37" s="1"/>
  <c r="BI121" i="37"/>
  <c r="BH121" i="37"/>
  <c r="F37" i="37" s="1"/>
  <c r="BC92" i="1" s="1"/>
  <c r="BG121" i="37"/>
  <c r="BF121" i="37"/>
  <c r="T121" i="37"/>
  <c r="T120" i="37"/>
  <c r="R121" i="37"/>
  <c r="R120" i="37" s="1"/>
  <c r="P121" i="37"/>
  <c r="BK121" i="37"/>
  <c r="BK120" i="37" s="1"/>
  <c r="J120" i="37"/>
  <c r="J66" i="37" s="1"/>
  <c r="J121" i="37"/>
  <c r="BE121" i="37" s="1"/>
  <c r="BI117" i="37"/>
  <c r="BH117" i="37"/>
  <c r="BG117" i="37"/>
  <c r="BF117" i="37"/>
  <c r="T117" i="37"/>
  <c r="R117" i="37"/>
  <c r="P117" i="37"/>
  <c r="BK117" i="37"/>
  <c r="J117" i="37"/>
  <c r="BE117" i="37"/>
  <c r="BI114" i="37"/>
  <c r="BH114" i="37"/>
  <c r="BG114" i="37"/>
  <c r="BF114" i="37"/>
  <c r="T114" i="37"/>
  <c r="R114" i="37"/>
  <c r="P114" i="37"/>
  <c r="BK114" i="37"/>
  <c r="J114" i="37"/>
  <c r="BE114" i="37" s="1"/>
  <c r="BI111" i="37"/>
  <c r="BH111" i="37"/>
  <c r="BG111" i="37"/>
  <c r="BF111" i="37"/>
  <c r="T111" i="37"/>
  <c r="R111" i="37"/>
  <c r="P111" i="37"/>
  <c r="BK111" i="37"/>
  <c r="J111" i="37"/>
  <c r="BE111" i="37"/>
  <c r="BI108" i="37"/>
  <c r="BH108" i="37"/>
  <c r="BG108" i="37"/>
  <c r="BF108" i="37"/>
  <c r="T108" i="37"/>
  <c r="R108" i="37"/>
  <c r="P108" i="37"/>
  <c r="BK108" i="37"/>
  <c r="J108" i="37"/>
  <c r="BE108" i="37"/>
  <c r="BI105" i="37"/>
  <c r="BH105" i="37"/>
  <c r="BG105" i="37"/>
  <c r="BF105" i="37"/>
  <c r="T105" i="37"/>
  <c r="R105" i="37"/>
  <c r="P105" i="37"/>
  <c r="BK105" i="37"/>
  <c r="J105" i="37"/>
  <c r="BE105" i="37"/>
  <c r="BI102" i="37"/>
  <c r="BH102" i="37"/>
  <c r="BG102" i="37"/>
  <c r="BF102" i="37"/>
  <c r="T102" i="37"/>
  <c r="R102" i="37"/>
  <c r="P102" i="37"/>
  <c r="BK102" i="37"/>
  <c r="J102" i="37"/>
  <c r="BE102" i="37"/>
  <c r="BI99" i="37"/>
  <c r="BH99" i="37"/>
  <c r="BG99" i="37"/>
  <c r="BF99" i="37"/>
  <c r="T99" i="37"/>
  <c r="R99" i="37"/>
  <c r="P99" i="37"/>
  <c r="BK99" i="37"/>
  <c r="J99" i="37"/>
  <c r="BE99" i="37"/>
  <c r="BI96" i="37"/>
  <c r="BH96" i="37"/>
  <c r="BG96" i="37"/>
  <c r="BF96" i="37"/>
  <c r="T96" i="37"/>
  <c r="R96" i="37"/>
  <c r="P96" i="37"/>
  <c r="BK96" i="37"/>
  <c r="J96" i="37"/>
  <c r="BE96" i="37"/>
  <c r="BI93" i="37"/>
  <c r="BH93" i="37"/>
  <c r="BG93" i="37"/>
  <c r="BF93" i="37"/>
  <c r="T93" i="37"/>
  <c r="T92" i="37" s="1"/>
  <c r="R93" i="37"/>
  <c r="P93" i="37"/>
  <c r="P92" i="37"/>
  <c r="BK93" i="37"/>
  <c r="BK92" i="37" s="1"/>
  <c r="J93" i="37"/>
  <c r="BE93" i="37" s="1"/>
  <c r="J87" i="37"/>
  <c r="F87" i="37"/>
  <c r="F85" i="37"/>
  <c r="E83" i="37"/>
  <c r="J59" i="37"/>
  <c r="F59" i="37"/>
  <c r="F57" i="37"/>
  <c r="E55" i="37"/>
  <c r="J22" i="37"/>
  <c r="E22" i="37"/>
  <c r="J21" i="37"/>
  <c r="J16" i="37"/>
  <c r="E7" i="37"/>
  <c r="AY91" i="1"/>
  <c r="AX91" i="1"/>
  <c r="BI148" i="36"/>
  <c r="BH148" i="36"/>
  <c r="BG148" i="36"/>
  <c r="BF148" i="36"/>
  <c r="T148" i="36"/>
  <c r="R148" i="36"/>
  <c r="P148" i="36"/>
  <c r="BK148" i="36"/>
  <c r="J148" i="36"/>
  <c r="BE148" i="36" s="1"/>
  <c r="BI146" i="36"/>
  <c r="BH146" i="36"/>
  <c r="BG146" i="36"/>
  <c r="BF146" i="36"/>
  <c r="T146" i="36"/>
  <c r="R146" i="36"/>
  <c r="P146" i="36"/>
  <c r="BK146" i="36"/>
  <c r="J146" i="36"/>
  <c r="BE146" i="36"/>
  <c r="BI144" i="36"/>
  <c r="BH144" i="36"/>
  <c r="BG144" i="36"/>
  <c r="BF144" i="36"/>
  <c r="T144" i="36"/>
  <c r="R144" i="36"/>
  <c r="P144" i="36"/>
  <c r="BK144" i="36"/>
  <c r="J144" i="36"/>
  <c r="BE144" i="36" s="1"/>
  <c r="BI142" i="36"/>
  <c r="BH142" i="36"/>
  <c r="BG142" i="36"/>
  <c r="BF142" i="36"/>
  <c r="T142" i="36"/>
  <c r="R142" i="36"/>
  <c r="P142" i="36"/>
  <c r="BK142" i="36"/>
  <c r="J142" i="36"/>
  <c r="BE142" i="36"/>
  <c r="BI140" i="36"/>
  <c r="BH140" i="36"/>
  <c r="BG140" i="36"/>
  <c r="BF140" i="36"/>
  <c r="T140" i="36"/>
  <c r="R140" i="36"/>
  <c r="P140" i="36"/>
  <c r="BK140" i="36"/>
  <c r="J140" i="36"/>
  <c r="BE140" i="36" s="1"/>
  <c r="BI138" i="36"/>
  <c r="BH138" i="36"/>
  <c r="BG138" i="36"/>
  <c r="BF138" i="36"/>
  <c r="T138" i="36"/>
  <c r="R138" i="36"/>
  <c r="P138" i="36"/>
  <c r="BK138" i="36"/>
  <c r="J138" i="36"/>
  <c r="BE138" i="36"/>
  <c r="BI136" i="36"/>
  <c r="BH136" i="36"/>
  <c r="BG136" i="36"/>
  <c r="BF136" i="36"/>
  <c r="T136" i="36"/>
  <c r="R136" i="36"/>
  <c r="P136" i="36"/>
  <c r="BK136" i="36"/>
  <c r="J136" i="36"/>
  <c r="BE136" i="36" s="1"/>
  <c r="BI134" i="36"/>
  <c r="BH134" i="36"/>
  <c r="BG134" i="36"/>
  <c r="BF134" i="36"/>
  <c r="T134" i="36"/>
  <c r="R134" i="36"/>
  <c r="P134" i="36"/>
  <c r="P129" i="36" s="1"/>
  <c r="BK134" i="36"/>
  <c r="J134" i="36"/>
  <c r="BE134" i="36"/>
  <c r="BI132" i="36"/>
  <c r="BH132" i="36"/>
  <c r="BG132" i="36"/>
  <c r="BF132" i="36"/>
  <c r="T132" i="36"/>
  <c r="T129" i="36" s="1"/>
  <c r="R132" i="36"/>
  <c r="P132" i="36"/>
  <c r="BK132" i="36"/>
  <c r="J132" i="36"/>
  <c r="BE132" i="36" s="1"/>
  <c r="BI130" i="36"/>
  <c r="BH130" i="36"/>
  <c r="BG130" i="36"/>
  <c r="BF130" i="36"/>
  <c r="T130" i="36"/>
  <c r="R130" i="36"/>
  <c r="P130" i="36"/>
  <c r="BK130" i="36"/>
  <c r="J130" i="36"/>
  <c r="BE130" i="36" s="1"/>
  <c r="BI127" i="36"/>
  <c r="BH127" i="36"/>
  <c r="BG127" i="36"/>
  <c r="BF127" i="36"/>
  <c r="T127" i="36"/>
  <c r="R127" i="36"/>
  <c r="R123" i="36" s="1"/>
  <c r="P127" i="36"/>
  <c r="BK127" i="36"/>
  <c r="J127" i="36"/>
  <c r="BE127" i="36"/>
  <c r="BI124" i="36"/>
  <c r="BH124" i="36"/>
  <c r="BG124" i="36"/>
  <c r="BF124" i="36"/>
  <c r="T124" i="36"/>
  <c r="T123" i="36" s="1"/>
  <c r="R124" i="36"/>
  <c r="P124" i="36"/>
  <c r="BK124" i="36"/>
  <c r="BK123" i="36"/>
  <c r="J123" i="36" s="1"/>
  <c r="J66" i="36" s="1"/>
  <c r="J124" i="36"/>
  <c r="BE124" i="36"/>
  <c r="BI120" i="36"/>
  <c r="BH120" i="36"/>
  <c r="BG120" i="36"/>
  <c r="BF120" i="36"/>
  <c r="T120" i="36"/>
  <c r="R120" i="36"/>
  <c r="P120" i="36"/>
  <c r="BK120" i="36"/>
  <c r="J120" i="36"/>
  <c r="BE120" i="36" s="1"/>
  <c r="BI117" i="36"/>
  <c r="BH117" i="36"/>
  <c r="BG117" i="36"/>
  <c r="BF117" i="36"/>
  <c r="T117" i="36"/>
  <c r="R117" i="36"/>
  <c r="P117" i="36"/>
  <c r="P92" i="36" s="1"/>
  <c r="BK117" i="36"/>
  <c r="J117" i="36"/>
  <c r="BE117" i="36"/>
  <c r="BI114" i="36"/>
  <c r="BH114" i="36"/>
  <c r="BG114" i="36"/>
  <c r="BF114" i="36"/>
  <c r="T114" i="36"/>
  <c r="R114" i="36"/>
  <c r="P114" i="36"/>
  <c r="BK114" i="36"/>
  <c r="J114" i="36"/>
  <c r="BE114" i="36" s="1"/>
  <c r="BI111" i="36"/>
  <c r="BH111" i="36"/>
  <c r="BG111" i="36"/>
  <c r="BF111" i="36"/>
  <c r="T111" i="36"/>
  <c r="R111" i="36"/>
  <c r="P111" i="36"/>
  <c r="BK111" i="36"/>
  <c r="J111" i="36"/>
  <c r="BE111" i="36"/>
  <c r="BI108" i="36"/>
  <c r="BH108" i="36"/>
  <c r="BG108" i="36"/>
  <c r="BF108" i="36"/>
  <c r="T108" i="36"/>
  <c r="R108" i="36"/>
  <c r="P108" i="36"/>
  <c r="BK108" i="36"/>
  <c r="J108" i="36"/>
  <c r="BE108" i="36" s="1"/>
  <c r="BI105" i="36"/>
  <c r="BH105" i="36"/>
  <c r="BG105" i="36"/>
  <c r="BF105" i="36"/>
  <c r="T105" i="36"/>
  <c r="R105" i="36"/>
  <c r="P105" i="36"/>
  <c r="BK105" i="36"/>
  <c r="J105" i="36"/>
  <c r="BE105" i="36"/>
  <c r="BI102" i="36"/>
  <c r="BH102" i="36"/>
  <c r="BG102" i="36"/>
  <c r="BF102" i="36"/>
  <c r="T102" i="36"/>
  <c r="R102" i="36"/>
  <c r="P102" i="36"/>
  <c r="BK102" i="36"/>
  <c r="J102" i="36"/>
  <c r="BE102" i="36" s="1"/>
  <c r="BI99" i="36"/>
  <c r="BH99" i="36"/>
  <c r="BG99" i="36"/>
  <c r="BF99" i="36"/>
  <c r="T99" i="36"/>
  <c r="R99" i="36"/>
  <c r="P99" i="36"/>
  <c r="BK99" i="36"/>
  <c r="J99" i="36"/>
  <c r="BE99" i="36"/>
  <c r="BI96" i="36"/>
  <c r="BH96" i="36"/>
  <c r="BG96" i="36"/>
  <c r="BF96" i="36"/>
  <c r="T96" i="36"/>
  <c r="R96" i="36"/>
  <c r="P96" i="36"/>
  <c r="BK96" i="36"/>
  <c r="BK92" i="36" s="1"/>
  <c r="J96" i="36"/>
  <c r="BE96" i="36" s="1"/>
  <c r="BI93" i="36"/>
  <c r="BH93" i="36"/>
  <c r="BG93" i="36"/>
  <c r="BF93" i="36"/>
  <c r="T93" i="36"/>
  <c r="R93" i="36"/>
  <c r="R92" i="36" s="1"/>
  <c r="P93" i="36"/>
  <c r="BK93" i="36"/>
  <c r="J93" i="36"/>
  <c r="BE93" i="36"/>
  <c r="J87" i="36"/>
  <c r="F87" i="36"/>
  <c r="F85" i="36"/>
  <c r="E83" i="36"/>
  <c r="J59" i="36"/>
  <c r="F59" i="36"/>
  <c r="F57" i="36"/>
  <c r="E55" i="36"/>
  <c r="J22" i="36"/>
  <c r="E22" i="36"/>
  <c r="J21" i="36"/>
  <c r="J16" i="36"/>
  <c r="J57" i="36" s="1"/>
  <c r="J85" i="36"/>
  <c r="E7" i="36"/>
  <c r="E77" i="36"/>
  <c r="E49" i="36"/>
  <c r="AY90" i="1"/>
  <c r="AX90" i="1"/>
  <c r="BI151" i="35"/>
  <c r="BH151" i="35"/>
  <c r="BG151" i="35"/>
  <c r="BF151" i="35"/>
  <c r="T151" i="35"/>
  <c r="R151" i="35"/>
  <c r="P151" i="35"/>
  <c r="BK151" i="35"/>
  <c r="J151" i="35"/>
  <c r="BE151" i="35"/>
  <c r="BI149" i="35"/>
  <c r="BH149" i="35"/>
  <c r="BG149" i="35"/>
  <c r="BF149" i="35"/>
  <c r="T149" i="35"/>
  <c r="R149" i="35"/>
  <c r="P149" i="35"/>
  <c r="BK149" i="35"/>
  <c r="J149" i="35"/>
  <c r="BE149" i="35"/>
  <c r="BI147" i="35"/>
  <c r="BH147" i="35"/>
  <c r="BG147" i="35"/>
  <c r="BF147" i="35"/>
  <c r="T147" i="35"/>
  <c r="R147" i="35"/>
  <c r="P147" i="35"/>
  <c r="BK147" i="35"/>
  <c r="J147" i="35"/>
  <c r="BE147" i="35"/>
  <c r="BI145" i="35"/>
  <c r="BH145" i="35"/>
  <c r="BG145" i="35"/>
  <c r="BF145" i="35"/>
  <c r="T145" i="35"/>
  <c r="R145" i="35"/>
  <c r="P145" i="35"/>
  <c r="BK145" i="35"/>
  <c r="J145" i="35"/>
  <c r="BE145" i="35"/>
  <c r="BI143" i="35"/>
  <c r="BH143" i="35"/>
  <c r="BG143" i="35"/>
  <c r="BF143" i="35"/>
  <c r="T143" i="35"/>
  <c r="R143" i="35"/>
  <c r="P143" i="35"/>
  <c r="BK143" i="35"/>
  <c r="J143" i="35"/>
  <c r="BE143" i="35"/>
  <c r="BI141" i="35"/>
  <c r="BH141" i="35"/>
  <c r="BG141" i="35"/>
  <c r="BF141" i="35"/>
  <c r="T141" i="35"/>
  <c r="R141" i="35"/>
  <c r="P141" i="35"/>
  <c r="BK141" i="35"/>
  <c r="J141" i="35"/>
  <c r="BE141" i="35"/>
  <c r="BI139" i="35"/>
  <c r="BH139" i="35"/>
  <c r="BG139" i="35"/>
  <c r="BF139" i="35"/>
  <c r="T139" i="35"/>
  <c r="R139" i="35"/>
  <c r="P139" i="35"/>
  <c r="BK139" i="35"/>
  <c r="J139" i="35"/>
  <c r="BE139" i="35"/>
  <c r="BI137" i="35"/>
  <c r="BH137" i="35"/>
  <c r="BG137" i="35"/>
  <c r="BF137" i="35"/>
  <c r="T137" i="35"/>
  <c r="R137" i="35"/>
  <c r="P137" i="35"/>
  <c r="P132" i="35" s="1"/>
  <c r="BK137" i="35"/>
  <c r="J137" i="35"/>
  <c r="BE137" i="35"/>
  <c r="BI135" i="35"/>
  <c r="BH135" i="35"/>
  <c r="BG135" i="35"/>
  <c r="BF135" i="35"/>
  <c r="T135" i="35"/>
  <c r="T132" i="35" s="1"/>
  <c r="R135" i="35"/>
  <c r="R132" i="35" s="1"/>
  <c r="P135" i="35"/>
  <c r="BK135" i="35"/>
  <c r="J135" i="35"/>
  <c r="BE135" i="35"/>
  <c r="BI133" i="35"/>
  <c r="BH133" i="35"/>
  <c r="BG133" i="35"/>
  <c r="BF133" i="35"/>
  <c r="T133" i="35"/>
  <c r="R133" i="35"/>
  <c r="P133" i="35"/>
  <c r="BK133" i="35"/>
  <c r="BK132" i="35" s="1"/>
  <c r="J132" i="35" s="1"/>
  <c r="J133" i="35"/>
  <c r="BE133" i="35"/>
  <c r="J67" i="35"/>
  <c r="BI130" i="35"/>
  <c r="BH130" i="35"/>
  <c r="BG130" i="35"/>
  <c r="BF130" i="35"/>
  <c r="T130" i="35"/>
  <c r="R130" i="35"/>
  <c r="P130" i="35"/>
  <c r="P124" i="35" s="1"/>
  <c r="BK130" i="35"/>
  <c r="BK124" i="35" s="1"/>
  <c r="J124" i="35" s="1"/>
  <c r="J66" i="35" s="1"/>
  <c r="J130" i="35"/>
  <c r="BE130" i="35"/>
  <c r="BI127" i="35"/>
  <c r="BH127" i="35"/>
  <c r="F37" i="35" s="1"/>
  <c r="BC90" i="1" s="1"/>
  <c r="BG127" i="35"/>
  <c r="BF127" i="35"/>
  <c r="T127" i="35"/>
  <c r="T124" i="35" s="1"/>
  <c r="R127" i="35"/>
  <c r="R124" i="35" s="1"/>
  <c r="P127" i="35"/>
  <c r="BK127" i="35"/>
  <c r="J127" i="35"/>
  <c r="BE127" i="35"/>
  <c r="BI125" i="35"/>
  <c r="BH125" i="35"/>
  <c r="BG125" i="35"/>
  <c r="BF125" i="35"/>
  <c r="T125" i="35"/>
  <c r="R125" i="35"/>
  <c r="P125" i="35"/>
  <c r="BK125" i="35"/>
  <c r="J125" i="35"/>
  <c r="BE125" i="35"/>
  <c r="BI122" i="35"/>
  <c r="BH122" i="35"/>
  <c r="BG122" i="35"/>
  <c r="BF122" i="35"/>
  <c r="T122" i="35"/>
  <c r="R122" i="35"/>
  <c r="P122" i="35"/>
  <c r="BK122" i="35"/>
  <c r="J122" i="35"/>
  <c r="BE122" i="35"/>
  <c r="BI119" i="35"/>
  <c r="BH119" i="35"/>
  <c r="BG119" i="35"/>
  <c r="BF119" i="35"/>
  <c r="T119" i="35"/>
  <c r="R119" i="35"/>
  <c r="P119" i="35"/>
  <c r="BK119" i="35"/>
  <c r="J119" i="35"/>
  <c r="BE119" i="35" s="1"/>
  <c r="BI116" i="35"/>
  <c r="BH116" i="35"/>
  <c r="BG116" i="35"/>
  <c r="BF116" i="35"/>
  <c r="T116" i="35"/>
  <c r="R116" i="35"/>
  <c r="P116" i="35"/>
  <c r="BK116" i="35"/>
  <c r="J116" i="35"/>
  <c r="BE116" i="35"/>
  <c r="BI113" i="35"/>
  <c r="BH113" i="35"/>
  <c r="BG113" i="35"/>
  <c r="BF113" i="35"/>
  <c r="T113" i="35"/>
  <c r="R113" i="35"/>
  <c r="P113" i="35"/>
  <c r="BK113" i="35"/>
  <c r="J113" i="35"/>
  <c r="BE113" i="35" s="1"/>
  <c r="BI111" i="35"/>
  <c r="BH111" i="35"/>
  <c r="BG111" i="35"/>
  <c r="BF111" i="35"/>
  <c r="T111" i="35"/>
  <c r="R111" i="35"/>
  <c r="P111" i="35"/>
  <c r="BK111" i="35"/>
  <c r="J111" i="35"/>
  <c r="BE111" i="35"/>
  <c r="BI109" i="35"/>
  <c r="BH109" i="35"/>
  <c r="BG109" i="35"/>
  <c r="BF109" i="35"/>
  <c r="T109" i="35"/>
  <c r="R109" i="35"/>
  <c r="P109" i="35"/>
  <c r="BK109" i="35"/>
  <c r="J109" i="35"/>
  <c r="BE109" i="35" s="1"/>
  <c r="BI107" i="35"/>
  <c r="BH107" i="35"/>
  <c r="BG107" i="35"/>
  <c r="BF107" i="35"/>
  <c r="T107" i="35"/>
  <c r="R107" i="35"/>
  <c r="P107" i="35"/>
  <c r="BK107" i="35"/>
  <c r="J107" i="35"/>
  <c r="BE107" i="35"/>
  <c r="BI105" i="35"/>
  <c r="BH105" i="35"/>
  <c r="BG105" i="35"/>
  <c r="BF105" i="35"/>
  <c r="T105" i="35"/>
  <c r="R105" i="35"/>
  <c r="P105" i="35"/>
  <c r="BK105" i="35"/>
  <c r="J105" i="35"/>
  <c r="BE105" i="35" s="1"/>
  <c r="BI103" i="35"/>
  <c r="BH103" i="35"/>
  <c r="BG103" i="35"/>
  <c r="BF103" i="35"/>
  <c r="T103" i="35"/>
  <c r="R103" i="35"/>
  <c r="P103" i="35"/>
  <c r="BK103" i="35"/>
  <c r="J103" i="35"/>
  <c r="BE103" i="35"/>
  <c r="BI101" i="35"/>
  <c r="BH101" i="35"/>
  <c r="BG101" i="35"/>
  <c r="BF101" i="35"/>
  <c r="T101" i="35"/>
  <c r="R101" i="35"/>
  <c r="P101" i="35"/>
  <c r="BK101" i="35"/>
  <c r="J101" i="35"/>
  <c r="BE101" i="35" s="1"/>
  <c r="BI99" i="35"/>
  <c r="BH99" i="35"/>
  <c r="BG99" i="35"/>
  <c r="BF99" i="35"/>
  <c r="T99" i="35"/>
  <c r="R99" i="35"/>
  <c r="P99" i="35"/>
  <c r="BK99" i="35"/>
  <c r="J99" i="35"/>
  <c r="BE99" i="35"/>
  <c r="BI97" i="35"/>
  <c r="BH97" i="35"/>
  <c r="BG97" i="35"/>
  <c r="BF97" i="35"/>
  <c r="T97" i="35"/>
  <c r="R97" i="35"/>
  <c r="P97" i="35"/>
  <c r="BK97" i="35"/>
  <c r="J97" i="35"/>
  <c r="BE97" i="35" s="1"/>
  <c r="BI95" i="35"/>
  <c r="BH95" i="35"/>
  <c r="BG95" i="35"/>
  <c r="F36" i="35" s="1"/>
  <c r="BB90" i="1" s="1"/>
  <c r="BF95" i="35"/>
  <c r="T95" i="35"/>
  <c r="R95" i="35"/>
  <c r="P95" i="35"/>
  <c r="P92" i="35" s="1"/>
  <c r="P91" i="35" s="1"/>
  <c r="AU90" i="1" s="1"/>
  <c r="BK95" i="35"/>
  <c r="J95" i="35"/>
  <c r="BE95" i="35"/>
  <c r="BI93" i="35"/>
  <c r="F38" i="35" s="1"/>
  <c r="BD90" i="1" s="1"/>
  <c r="BH93" i="35"/>
  <c r="BG93" i="35"/>
  <c r="BF93" i="35"/>
  <c r="F35" i="35" s="1"/>
  <c r="BA90" i="1" s="1"/>
  <c r="T93" i="35"/>
  <c r="R93" i="35"/>
  <c r="R92" i="35" s="1"/>
  <c r="P93" i="35"/>
  <c r="BK93" i="35"/>
  <c r="BK92" i="35" s="1"/>
  <c r="J93" i="35"/>
  <c r="BE93" i="35" s="1"/>
  <c r="J87" i="35"/>
  <c r="F87" i="35"/>
  <c r="F85" i="35"/>
  <c r="E83" i="35"/>
  <c r="J59" i="35"/>
  <c r="F59" i="35"/>
  <c r="F57" i="35"/>
  <c r="E55" i="35"/>
  <c r="J22" i="35"/>
  <c r="E22" i="35"/>
  <c r="J21" i="35"/>
  <c r="J16" i="35"/>
  <c r="E7" i="35"/>
  <c r="E49" i="35" s="1"/>
  <c r="E77" i="35"/>
  <c r="AY89" i="1"/>
  <c r="AX89" i="1"/>
  <c r="BI137" i="34"/>
  <c r="BH137" i="34"/>
  <c r="BG137" i="34"/>
  <c r="BF137" i="34"/>
  <c r="T137" i="34"/>
  <c r="R137" i="34"/>
  <c r="P137" i="34"/>
  <c r="BK137" i="34"/>
  <c r="J137" i="34"/>
  <c r="BE137" i="34" s="1"/>
  <c r="BI135" i="34"/>
  <c r="BH135" i="34"/>
  <c r="BG135" i="34"/>
  <c r="BF135" i="34"/>
  <c r="T135" i="34"/>
  <c r="R135" i="34"/>
  <c r="P135" i="34"/>
  <c r="BK135" i="34"/>
  <c r="J135" i="34"/>
  <c r="BE135" i="34"/>
  <c r="BI133" i="34"/>
  <c r="BH133" i="34"/>
  <c r="BG133" i="34"/>
  <c r="BF133" i="34"/>
  <c r="T133" i="34"/>
  <c r="R133" i="34"/>
  <c r="P133" i="34"/>
  <c r="BK133" i="34"/>
  <c r="J133" i="34"/>
  <c r="BE133" i="34" s="1"/>
  <c r="BI131" i="34"/>
  <c r="BH131" i="34"/>
  <c r="BG131" i="34"/>
  <c r="BF131" i="34"/>
  <c r="T131" i="34"/>
  <c r="R131" i="34"/>
  <c r="P131" i="34"/>
  <c r="BK131" i="34"/>
  <c r="J131" i="34"/>
  <c r="BE131" i="34"/>
  <c r="BI129" i="34"/>
  <c r="BH129" i="34"/>
  <c r="BG129" i="34"/>
  <c r="BF129" i="34"/>
  <c r="T129" i="34"/>
  <c r="R129" i="34"/>
  <c r="P129" i="34"/>
  <c r="BK129" i="34"/>
  <c r="J129" i="34"/>
  <c r="BE129" i="34" s="1"/>
  <c r="BI127" i="34"/>
  <c r="BH127" i="34"/>
  <c r="BG127" i="34"/>
  <c r="BF127" i="34"/>
  <c r="T127" i="34"/>
  <c r="R127" i="34"/>
  <c r="P127" i="34"/>
  <c r="P118" i="34" s="1"/>
  <c r="BK127" i="34"/>
  <c r="J127" i="34"/>
  <c r="BE127" i="34"/>
  <c r="BI125" i="34"/>
  <c r="BH125" i="34"/>
  <c r="BG125" i="34"/>
  <c r="BF125" i="34"/>
  <c r="T125" i="34"/>
  <c r="R125" i="34"/>
  <c r="P125" i="34"/>
  <c r="BK125" i="34"/>
  <c r="J125" i="34"/>
  <c r="BE125" i="34" s="1"/>
  <c r="BI123" i="34"/>
  <c r="BH123" i="34"/>
  <c r="BG123" i="34"/>
  <c r="BF123" i="34"/>
  <c r="T123" i="34"/>
  <c r="R123" i="34"/>
  <c r="P123" i="34"/>
  <c r="BK123" i="34"/>
  <c r="J123" i="34"/>
  <c r="BE123" i="34"/>
  <c r="BI121" i="34"/>
  <c r="BH121" i="34"/>
  <c r="BG121" i="34"/>
  <c r="BF121" i="34"/>
  <c r="T121" i="34"/>
  <c r="R121" i="34"/>
  <c r="P121" i="34"/>
  <c r="BK121" i="34"/>
  <c r="J121" i="34"/>
  <c r="BE121" i="34" s="1"/>
  <c r="BI119" i="34"/>
  <c r="BH119" i="34"/>
  <c r="BG119" i="34"/>
  <c r="BF119" i="34"/>
  <c r="T119" i="34"/>
  <c r="R119" i="34"/>
  <c r="P119" i="34"/>
  <c r="BK119" i="34"/>
  <c r="J119" i="34"/>
  <c r="BE119" i="34"/>
  <c r="BI115" i="34"/>
  <c r="BH115" i="34"/>
  <c r="BG115" i="34"/>
  <c r="BF115" i="34"/>
  <c r="T115" i="34"/>
  <c r="R115" i="34"/>
  <c r="P115" i="34"/>
  <c r="BK115" i="34"/>
  <c r="J115" i="34"/>
  <c r="BE115" i="34"/>
  <c r="BI112" i="34"/>
  <c r="BH112" i="34"/>
  <c r="BG112" i="34"/>
  <c r="BF112" i="34"/>
  <c r="T112" i="34"/>
  <c r="T111" i="34" s="1"/>
  <c r="R112" i="34"/>
  <c r="R111" i="34"/>
  <c r="P112" i="34"/>
  <c r="BK112" i="34"/>
  <c r="BK111" i="34"/>
  <c r="J111" i="34"/>
  <c r="J66" i="34" s="1"/>
  <c r="J112" i="34"/>
  <c r="BE112" i="34" s="1"/>
  <c r="BI108" i="34"/>
  <c r="BH108" i="34"/>
  <c r="BG108" i="34"/>
  <c r="BF108" i="34"/>
  <c r="T108" i="34"/>
  <c r="R108" i="34"/>
  <c r="P108" i="34"/>
  <c r="BK108" i="34"/>
  <c r="J108" i="34"/>
  <c r="BE108" i="34" s="1"/>
  <c r="BI105" i="34"/>
  <c r="BH105" i="34"/>
  <c r="BG105" i="34"/>
  <c r="BF105" i="34"/>
  <c r="T105" i="34"/>
  <c r="R105" i="34"/>
  <c r="P105" i="34"/>
  <c r="BK105" i="34"/>
  <c r="J105" i="34"/>
  <c r="BE105" i="34"/>
  <c r="BI102" i="34"/>
  <c r="BH102" i="34"/>
  <c r="BG102" i="34"/>
  <c r="BF102" i="34"/>
  <c r="T102" i="34"/>
  <c r="R102" i="34"/>
  <c r="P102" i="34"/>
  <c r="BK102" i="34"/>
  <c r="J102" i="34"/>
  <c r="BE102" i="34" s="1"/>
  <c r="BI99" i="34"/>
  <c r="BH99" i="34"/>
  <c r="BG99" i="34"/>
  <c r="BF99" i="34"/>
  <c r="T99" i="34"/>
  <c r="R99" i="34"/>
  <c r="P99" i="34"/>
  <c r="BK99" i="34"/>
  <c r="J99" i="34"/>
  <c r="BE99" i="34"/>
  <c r="BI96" i="34"/>
  <c r="BH96" i="34"/>
  <c r="BG96" i="34"/>
  <c r="BF96" i="34"/>
  <c r="T96" i="34"/>
  <c r="R96" i="34"/>
  <c r="P96" i="34"/>
  <c r="BK96" i="34"/>
  <c r="BK92" i="34" s="1"/>
  <c r="J96" i="34"/>
  <c r="BE96" i="34" s="1"/>
  <c r="BI93" i="34"/>
  <c r="BH93" i="34"/>
  <c r="BG93" i="34"/>
  <c r="BF93" i="34"/>
  <c r="T93" i="34"/>
  <c r="R93" i="34"/>
  <c r="R92" i="34" s="1"/>
  <c r="P93" i="34"/>
  <c r="P92" i="34"/>
  <c r="BK93" i="34"/>
  <c r="J92" i="34"/>
  <c r="J65" i="34" s="1"/>
  <c r="J93" i="34"/>
  <c r="BE93" i="34"/>
  <c r="J34" i="34"/>
  <c r="AV89" i="1" s="1"/>
  <c r="J87" i="34"/>
  <c r="F87" i="34"/>
  <c r="F85" i="34"/>
  <c r="E83" i="34"/>
  <c r="J59" i="34"/>
  <c r="F59" i="34"/>
  <c r="F57" i="34"/>
  <c r="E55" i="34"/>
  <c r="J22" i="34"/>
  <c r="E22" i="34"/>
  <c r="J21" i="34"/>
  <c r="J16" i="34"/>
  <c r="E7" i="34"/>
  <c r="E77" i="34"/>
  <c r="E49" i="34"/>
  <c r="AY88" i="1"/>
  <c r="AX88" i="1"/>
  <c r="BI173" i="33"/>
  <c r="BH173" i="33"/>
  <c r="BG173" i="33"/>
  <c r="BF173" i="33"/>
  <c r="T173" i="33"/>
  <c r="R173" i="33"/>
  <c r="P173" i="33"/>
  <c r="BK173" i="33"/>
  <c r="J173" i="33"/>
  <c r="BE173" i="33"/>
  <c r="BI171" i="33"/>
  <c r="BH171" i="33"/>
  <c r="BG171" i="33"/>
  <c r="BF171" i="33"/>
  <c r="T171" i="33"/>
  <c r="R171" i="33"/>
  <c r="P171" i="33"/>
  <c r="BK171" i="33"/>
  <c r="J171" i="33"/>
  <c r="BE171" i="33"/>
  <c r="BI169" i="33"/>
  <c r="BH169" i="33"/>
  <c r="BG169" i="33"/>
  <c r="BF169" i="33"/>
  <c r="T169" i="33"/>
  <c r="R169" i="33"/>
  <c r="P169" i="33"/>
  <c r="BK169" i="33"/>
  <c r="J169" i="33"/>
  <c r="BE169" i="33"/>
  <c r="BI167" i="33"/>
  <c r="BH167" i="33"/>
  <c r="BG167" i="33"/>
  <c r="BF167" i="33"/>
  <c r="T167" i="33"/>
  <c r="R167" i="33"/>
  <c r="P167" i="33"/>
  <c r="BK167" i="33"/>
  <c r="J167" i="33"/>
  <c r="BE167" i="33"/>
  <c r="BI165" i="33"/>
  <c r="BH165" i="33"/>
  <c r="BG165" i="33"/>
  <c r="BF165" i="33"/>
  <c r="T165" i="33"/>
  <c r="R165" i="33"/>
  <c r="P165" i="33"/>
  <c r="BK165" i="33"/>
  <c r="J165" i="33"/>
  <c r="BE165" i="33"/>
  <c r="BI163" i="33"/>
  <c r="BH163" i="33"/>
  <c r="BG163" i="33"/>
  <c r="BF163" i="33"/>
  <c r="T163" i="33"/>
  <c r="R163" i="33"/>
  <c r="P163" i="33"/>
  <c r="BK163" i="33"/>
  <c r="J163" i="33"/>
  <c r="BE163" i="33"/>
  <c r="BI161" i="33"/>
  <c r="BH161" i="33"/>
  <c r="BG161" i="33"/>
  <c r="BF161" i="33"/>
  <c r="T161" i="33"/>
  <c r="R161" i="33"/>
  <c r="P161" i="33"/>
  <c r="BK161" i="33"/>
  <c r="J161" i="33"/>
  <c r="BE161" i="33"/>
  <c r="BI159" i="33"/>
  <c r="BH159" i="33"/>
  <c r="BG159" i="33"/>
  <c r="BF159" i="33"/>
  <c r="T159" i="33"/>
  <c r="R159" i="33"/>
  <c r="P159" i="33"/>
  <c r="P154" i="33" s="1"/>
  <c r="BK159" i="33"/>
  <c r="J159" i="33"/>
  <c r="BE159" i="33"/>
  <c r="BI157" i="33"/>
  <c r="BH157" i="33"/>
  <c r="BG157" i="33"/>
  <c r="BF157" i="33"/>
  <c r="T157" i="33"/>
  <c r="T154" i="33" s="1"/>
  <c r="R157" i="33"/>
  <c r="R154" i="33" s="1"/>
  <c r="P157" i="33"/>
  <c r="BK157" i="33"/>
  <c r="J157" i="33"/>
  <c r="BE157" i="33"/>
  <c r="BI155" i="33"/>
  <c r="BH155" i="33"/>
  <c r="BG155" i="33"/>
  <c r="BF155" i="33"/>
  <c r="T155" i="33"/>
  <c r="R155" i="33"/>
  <c r="P155" i="33"/>
  <c r="BK155" i="33"/>
  <c r="BK154" i="33" s="1"/>
  <c r="J154" i="33" s="1"/>
  <c r="J67" i="33" s="1"/>
  <c r="J155" i="33"/>
  <c r="BE155" i="33"/>
  <c r="BI152" i="33"/>
  <c r="BH152" i="33"/>
  <c r="BG152" i="33"/>
  <c r="BF152" i="33"/>
  <c r="T152" i="33"/>
  <c r="R152" i="33"/>
  <c r="P152" i="33"/>
  <c r="BK152" i="33"/>
  <c r="J152" i="33"/>
  <c r="BE152" i="33"/>
  <c r="BI150" i="33"/>
  <c r="BH150" i="33"/>
  <c r="BG150" i="33"/>
  <c r="BF150" i="33"/>
  <c r="T150" i="33"/>
  <c r="R150" i="33"/>
  <c r="R144" i="33" s="1"/>
  <c r="P150" i="33"/>
  <c r="BK150" i="33"/>
  <c r="J150" i="33"/>
  <c r="BE150" i="33"/>
  <c r="BI148" i="33"/>
  <c r="BH148" i="33"/>
  <c r="BG148" i="33"/>
  <c r="BF148" i="33"/>
  <c r="T148" i="33"/>
  <c r="R148" i="33"/>
  <c r="P148" i="33"/>
  <c r="BK148" i="33"/>
  <c r="BK144" i="33" s="1"/>
  <c r="J144" i="33" s="1"/>
  <c r="J66" i="33" s="1"/>
  <c r="J148" i="33"/>
  <c r="BE148" i="33"/>
  <c r="BI145" i="33"/>
  <c r="BH145" i="33"/>
  <c r="BG145" i="33"/>
  <c r="BF145" i="33"/>
  <c r="T145" i="33"/>
  <c r="T144" i="33"/>
  <c r="R145" i="33"/>
  <c r="P145" i="33"/>
  <c r="P144" i="33"/>
  <c r="BK145" i="33"/>
  <c r="J145" i="33"/>
  <c r="BE145" i="33" s="1"/>
  <c r="BI141" i="33"/>
  <c r="BH141" i="33"/>
  <c r="BG141" i="33"/>
  <c r="BF141" i="33"/>
  <c r="T141" i="33"/>
  <c r="R141" i="33"/>
  <c r="P141" i="33"/>
  <c r="BK141" i="33"/>
  <c r="J141" i="33"/>
  <c r="BE141" i="33" s="1"/>
  <c r="BI138" i="33"/>
  <c r="BH138" i="33"/>
  <c r="BG138" i="33"/>
  <c r="BF138" i="33"/>
  <c r="T138" i="33"/>
  <c r="R138" i="33"/>
  <c r="P138" i="33"/>
  <c r="BK138" i="33"/>
  <c r="J138" i="33"/>
  <c r="BE138" i="33"/>
  <c r="BI135" i="33"/>
  <c r="BH135" i="33"/>
  <c r="BG135" i="33"/>
  <c r="BF135" i="33"/>
  <c r="T135" i="33"/>
  <c r="R135" i="33"/>
  <c r="P135" i="33"/>
  <c r="BK135" i="33"/>
  <c r="J135" i="33"/>
  <c r="BE135" i="33"/>
  <c r="BI132" i="33"/>
  <c r="BH132" i="33"/>
  <c r="BG132" i="33"/>
  <c r="BF132" i="33"/>
  <c r="T132" i="33"/>
  <c r="R132" i="33"/>
  <c r="P132" i="33"/>
  <c r="BK132" i="33"/>
  <c r="J132" i="33"/>
  <c r="BE132" i="33"/>
  <c r="BI129" i="33"/>
  <c r="BH129" i="33"/>
  <c r="BG129" i="33"/>
  <c r="BF129" i="33"/>
  <c r="T129" i="33"/>
  <c r="R129" i="33"/>
  <c r="P129" i="33"/>
  <c r="BK129" i="33"/>
  <c r="J129" i="33"/>
  <c r="BE129" i="33"/>
  <c r="BI126" i="33"/>
  <c r="BH126" i="33"/>
  <c r="BG126" i="33"/>
  <c r="BF126" i="33"/>
  <c r="T126" i="33"/>
  <c r="R126" i="33"/>
  <c r="P126" i="33"/>
  <c r="BK126" i="33"/>
  <c r="J126" i="33"/>
  <c r="BE126" i="33"/>
  <c r="BI123" i="33"/>
  <c r="BH123" i="33"/>
  <c r="BG123" i="33"/>
  <c r="BF123" i="33"/>
  <c r="T123" i="33"/>
  <c r="R123" i="33"/>
  <c r="P123" i="33"/>
  <c r="BK123" i="33"/>
  <c r="J123" i="33"/>
  <c r="BE123" i="33"/>
  <c r="BI120" i="33"/>
  <c r="BH120" i="33"/>
  <c r="BG120" i="33"/>
  <c r="BF120" i="33"/>
  <c r="T120" i="33"/>
  <c r="R120" i="33"/>
  <c r="P120" i="33"/>
  <c r="BK120" i="33"/>
  <c r="J120" i="33"/>
  <c r="BE120" i="33"/>
  <c r="BI117" i="33"/>
  <c r="BH117" i="33"/>
  <c r="BG117" i="33"/>
  <c r="BF117" i="33"/>
  <c r="T117" i="33"/>
  <c r="R117" i="33"/>
  <c r="P117" i="33"/>
  <c r="BK117" i="33"/>
  <c r="J117" i="33"/>
  <c r="BE117" i="33"/>
  <c r="BI114" i="33"/>
  <c r="BH114" i="33"/>
  <c r="BG114" i="33"/>
  <c r="BF114" i="33"/>
  <c r="T114" i="33"/>
  <c r="R114" i="33"/>
  <c r="P114" i="33"/>
  <c r="BK114" i="33"/>
  <c r="J114" i="33"/>
  <c r="BE114" i="33"/>
  <c r="BI111" i="33"/>
  <c r="BH111" i="33"/>
  <c r="BG111" i="33"/>
  <c r="BF111" i="33"/>
  <c r="T111" i="33"/>
  <c r="R111" i="33"/>
  <c r="P111" i="33"/>
  <c r="BK111" i="33"/>
  <c r="J111" i="33"/>
  <c r="BE111" i="33"/>
  <c r="BI108" i="33"/>
  <c r="BH108" i="33"/>
  <c r="BG108" i="33"/>
  <c r="BF108" i="33"/>
  <c r="T108" i="33"/>
  <c r="R108" i="33"/>
  <c r="P108" i="33"/>
  <c r="BK108" i="33"/>
  <c r="J108" i="33"/>
  <c r="BE108" i="33"/>
  <c r="BI105" i="33"/>
  <c r="BH105" i="33"/>
  <c r="BG105" i="33"/>
  <c r="BF105" i="33"/>
  <c r="T105" i="33"/>
  <c r="R105" i="33"/>
  <c r="P105" i="33"/>
  <c r="BK105" i="33"/>
  <c r="J105" i="33"/>
  <c r="BE105" i="33"/>
  <c r="BI102" i="33"/>
  <c r="BH102" i="33"/>
  <c r="BG102" i="33"/>
  <c r="BF102" i="33"/>
  <c r="T102" i="33"/>
  <c r="R102" i="33"/>
  <c r="P102" i="33"/>
  <c r="BK102" i="33"/>
  <c r="J102" i="33"/>
  <c r="BE102" i="33"/>
  <c r="BI99" i="33"/>
  <c r="BH99" i="33"/>
  <c r="BG99" i="33"/>
  <c r="BF99" i="33"/>
  <c r="T99" i="33"/>
  <c r="T92" i="33" s="1"/>
  <c r="R99" i="33"/>
  <c r="P99" i="33"/>
  <c r="BK99" i="33"/>
  <c r="J99" i="33"/>
  <c r="BE99" i="33"/>
  <c r="BI96" i="33"/>
  <c r="BH96" i="33"/>
  <c r="BG96" i="33"/>
  <c r="F36" i="33" s="1"/>
  <c r="BB88" i="1" s="1"/>
  <c r="BF96" i="33"/>
  <c r="T96" i="33"/>
  <c r="R96" i="33"/>
  <c r="P96" i="33"/>
  <c r="BK96" i="33"/>
  <c r="J96" i="33"/>
  <c r="BE96" i="33"/>
  <c r="BI93" i="33"/>
  <c r="F38" i="33" s="1"/>
  <c r="BD88" i="1" s="1"/>
  <c r="BH93" i="33"/>
  <c r="BG93" i="33"/>
  <c r="BF93" i="33"/>
  <c r="F35" i="33"/>
  <c r="BA88" i="1" s="1"/>
  <c r="T93" i="33"/>
  <c r="R93" i="33"/>
  <c r="R92" i="33" s="1"/>
  <c r="P93" i="33"/>
  <c r="P92" i="33" s="1"/>
  <c r="P91" i="33" s="1"/>
  <c r="AU88" i="1" s="1"/>
  <c r="BK93" i="33"/>
  <c r="BK92" i="33"/>
  <c r="J93" i="33"/>
  <c r="BE93" i="33"/>
  <c r="J87" i="33"/>
  <c r="F87" i="33"/>
  <c r="F85" i="33"/>
  <c r="E83" i="33"/>
  <c r="J59" i="33"/>
  <c r="F59" i="33"/>
  <c r="F57" i="33"/>
  <c r="E55" i="33"/>
  <c r="J22" i="33"/>
  <c r="E22" i="33"/>
  <c r="J21" i="33"/>
  <c r="J16" i="33"/>
  <c r="E7" i="33"/>
  <c r="E49" i="33" s="1"/>
  <c r="E77" i="33"/>
  <c r="AY87" i="1"/>
  <c r="AX87" i="1"/>
  <c r="BI240" i="32"/>
  <c r="BH240" i="32"/>
  <c r="BG240" i="32"/>
  <c r="BF240" i="32"/>
  <c r="T240" i="32"/>
  <c r="R240" i="32"/>
  <c r="P240" i="32"/>
  <c r="BK240" i="32"/>
  <c r="J240" i="32"/>
  <c r="BE240" i="32" s="1"/>
  <c r="BI238" i="32"/>
  <c r="BH238" i="32"/>
  <c r="BG238" i="32"/>
  <c r="BF238" i="32"/>
  <c r="T238" i="32"/>
  <c r="R238" i="32"/>
  <c r="P238" i="32"/>
  <c r="BK238" i="32"/>
  <c r="J238" i="32"/>
  <c r="BE238" i="32"/>
  <c r="BI236" i="32"/>
  <c r="BH236" i="32"/>
  <c r="BG236" i="32"/>
  <c r="BF236" i="32"/>
  <c r="T236" i="32"/>
  <c r="R236" i="32"/>
  <c r="P236" i="32"/>
  <c r="BK236" i="32"/>
  <c r="BK223" i="32" s="1"/>
  <c r="J223" i="32" s="1"/>
  <c r="J67" i="32" s="1"/>
  <c r="J236" i="32"/>
  <c r="BE236" i="32" s="1"/>
  <c r="BI234" i="32"/>
  <c r="BH234" i="32"/>
  <c r="BG234" i="32"/>
  <c r="BF234" i="32"/>
  <c r="T234" i="32"/>
  <c r="R234" i="32"/>
  <c r="P234" i="32"/>
  <c r="BK234" i="32"/>
  <c r="J234" i="32"/>
  <c r="BE234" i="32"/>
  <c r="BI232" i="32"/>
  <c r="BH232" i="32"/>
  <c r="BG232" i="32"/>
  <c r="BF232" i="32"/>
  <c r="T232" i="32"/>
  <c r="R232" i="32"/>
  <c r="P232" i="32"/>
  <c r="BK232" i="32"/>
  <c r="J232" i="32"/>
  <c r="BE232" i="32" s="1"/>
  <c r="BI230" i="32"/>
  <c r="BH230" i="32"/>
  <c r="BG230" i="32"/>
  <c r="BF230" i="32"/>
  <c r="T230" i="32"/>
  <c r="R230" i="32"/>
  <c r="P230" i="32"/>
  <c r="BK230" i="32"/>
  <c r="J230" i="32"/>
  <c r="BE230" i="32"/>
  <c r="BI228" i="32"/>
  <c r="BH228" i="32"/>
  <c r="BG228" i="32"/>
  <c r="BF228" i="32"/>
  <c r="T228" i="32"/>
  <c r="R228" i="32"/>
  <c r="P228" i="32"/>
  <c r="BK228" i="32"/>
  <c r="J228" i="32"/>
  <c r="BE228" i="32" s="1"/>
  <c r="BI226" i="32"/>
  <c r="BH226" i="32"/>
  <c r="BG226" i="32"/>
  <c r="BF226" i="32"/>
  <c r="T226" i="32"/>
  <c r="R226" i="32"/>
  <c r="P226" i="32"/>
  <c r="BK226" i="32"/>
  <c r="J226" i="32"/>
  <c r="BE226" i="32"/>
  <c r="BI224" i="32"/>
  <c r="BH224" i="32"/>
  <c r="BG224" i="32"/>
  <c r="BF224" i="32"/>
  <c r="T224" i="32"/>
  <c r="R224" i="32"/>
  <c r="R223" i="32"/>
  <c r="P224" i="32"/>
  <c r="BK224" i="32"/>
  <c r="J224" i="32"/>
  <c r="BE224" i="32" s="1"/>
  <c r="BI220" i="32"/>
  <c r="BH220" i="32"/>
  <c r="BG220" i="32"/>
  <c r="BF220" i="32"/>
  <c r="T220" i="32"/>
  <c r="R220" i="32"/>
  <c r="P220" i="32"/>
  <c r="BK220" i="32"/>
  <c r="J220" i="32"/>
  <c r="BE220" i="32" s="1"/>
  <c r="BI217" i="32"/>
  <c r="BH217" i="32"/>
  <c r="BG217" i="32"/>
  <c r="BF217" i="32"/>
  <c r="T217" i="32"/>
  <c r="R217" i="32"/>
  <c r="P217" i="32"/>
  <c r="BK217" i="32"/>
  <c r="J217" i="32"/>
  <c r="BE217" i="32"/>
  <c r="BI214" i="32"/>
  <c r="BH214" i="32"/>
  <c r="BG214" i="32"/>
  <c r="BF214" i="32"/>
  <c r="T214" i="32"/>
  <c r="R214" i="32"/>
  <c r="P214" i="32"/>
  <c r="BK214" i="32"/>
  <c r="J214" i="32"/>
  <c r="BE214" i="32" s="1"/>
  <c r="BI211" i="32"/>
  <c r="BH211" i="32"/>
  <c r="BG211" i="32"/>
  <c r="BF211" i="32"/>
  <c r="T211" i="32"/>
  <c r="R211" i="32"/>
  <c r="P211" i="32"/>
  <c r="BK211" i="32"/>
  <c r="J211" i="32"/>
  <c r="BE211" i="32"/>
  <c r="BI208" i="32"/>
  <c r="BH208" i="32"/>
  <c r="BG208" i="32"/>
  <c r="BF208" i="32"/>
  <c r="T208" i="32"/>
  <c r="R208" i="32"/>
  <c r="P208" i="32"/>
  <c r="BK208" i="32"/>
  <c r="J208" i="32"/>
  <c r="BE208" i="32" s="1"/>
  <c r="BI205" i="32"/>
  <c r="BH205" i="32"/>
  <c r="BG205" i="32"/>
  <c r="BF205" i="32"/>
  <c r="T205" i="32"/>
  <c r="R205" i="32"/>
  <c r="P205" i="32"/>
  <c r="BK205" i="32"/>
  <c r="J205" i="32"/>
  <c r="BE205" i="32"/>
  <c r="BI202" i="32"/>
  <c r="BH202" i="32"/>
  <c r="BG202" i="32"/>
  <c r="BF202" i="32"/>
  <c r="T202" i="32"/>
  <c r="R202" i="32"/>
  <c r="P202" i="32"/>
  <c r="BK202" i="32"/>
  <c r="J202" i="32"/>
  <c r="BE202" i="32" s="1"/>
  <c r="BI199" i="32"/>
  <c r="BH199" i="32"/>
  <c r="BG199" i="32"/>
  <c r="BF199" i="32"/>
  <c r="T199" i="32"/>
  <c r="R199" i="32"/>
  <c r="P199" i="32"/>
  <c r="BK199" i="32"/>
  <c r="J199" i="32"/>
  <c r="BE199" i="32"/>
  <c r="BI196" i="32"/>
  <c r="BH196" i="32"/>
  <c r="BG196" i="32"/>
  <c r="BF196" i="32"/>
  <c r="T196" i="32"/>
  <c r="R196" i="32"/>
  <c r="P196" i="32"/>
  <c r="BK196" i="32"/>
  <c r="J196" i="32"/>
  <c r="BE196" i="32" s="1"/>
  <c r="BI193" i="32"/>
  <c r="BH193" i="32"/>
  <c r="BG193" i="32"/>
  <c r="BF193" i="32"/>
  <c r="T193" i="32"/>
  <c r="R193" i="32"/>
  <c r="P193" i="32"/>
  <c r="BK193" i="32"/>
  <c r="J193" i="32"/>
  <c r="BE193" i="32"/>
  <c r="BI191" i="32"/>
  <c r="BH191" i="32"/>
  <c r="BG191" i="32"/>
  <c r="BF191" i="32"/>
  <c r="T191" i="32"/>
  <c r="R191" i="32"/>
  <c r="P191" i="32"/>
  <c r="BK191" i="32"/>
  <c r="J191" i="32"/>
  <c r="BE191" i="32" s="1"/>
  <c r="BI188" i="32"/>
  <c r="BH188" i="32"/>
  <c r="BG188" i="32"/>
  <c r="BF188" i="32"/>
  <c r="T188" i="32"/>
  <c r="R188" i="32"/>
  <c r="R185" i="32" s="1"/>
  <c r="P188" i="32"/>
  <c r="BK188" i="32"/>
  <c r="J188" i="32"/>
  <c r="BE188" i="32"/>
  <c r="BI186" i="32"/>
  <c r="BH186" i="32"/>
  <c r="BG186" i="32"/>
  <c r="BF186" i="32"/>
  <c r="T186" i="32"/>
  <c r="R186" i="32"/>
  <c r="P186" i="32"/>
  <c r="BK186" i="32"/>
  <c r="J186" i="32"/>
  <c r="BE186" i="32" s="1"/>
  <c r="BI183" i="32"/>
  <c r="BH183" i="32"/>
  <c r="BG183" i="32"/>
  <c r="BF183" i="32"/>
  <c r="T183" i="32"/>
  <c r="R183" i="32"/>
  <c r="P183" i="32"/>
  <c r="BK183" i="32"/>
  <c r="J183" i="32"/>
  <c r="BE183" i="32" s="1"/>
  <c r="BI180" i="32"/>
  <c r="BH180" i="32"/>
  <c r="BG180" i="32"/>
  <c r="BF180" i="32"/>
  <c r="T180" i="32"/>
  <c r="R180" i="32"/>
  <c r="P180" i="32"/>
  <c r="BK180" i="32"/>
  <c r="J180" i="32"/>
  <c r="BE180" i="32"/>
  <c r="BI177" i="32"/>
  <c r="BH177" i="32"/>
  <c r="BG177" i="32"/>
  <c r="BF177" i="32"/>
  <c r="T177" i="32"/>
  <c r="R177" i="32"/>
  <c r="P177" i="32"/>
  <c r="BK177" i="32"/>
  <c r="J177" i="32"/>
  <c r="BE177" i="32" s="1"/>
  <c r="BI174" i="32"/>
  <c r="BH174" i="32"/>
  <c r="BG174" i="32"/>
  <c r="BF174" i="32"/>
  <c r="T174" i="32"/>
  <c r="R174" i="32"/>
  <c r="P174" i="32"/>
  <c r="BK174" i="32"/>
  <c r="J174" i="32"/>
  <c r="BE174" i="32"/>
  <c r="BI171" i="32"/>
  <c r="BH171" i="32"/>
  <c r="BG171" i="32"/>
  <c r="BF171" i="32"/>
  <c r="T171" i="32"/>
  <c r="R171" i="32"/>
  <c r="P171" i="32"/>
  <c r="BK171" i="32"/>
  <c r="J171" i="32"/>
  <c r="BE171" i="32" s="1"/>
  <c r="BI169" i="32"/>
  <c r="BH169" i="32"/>
  <c r="BG169" i="32"/>
  <c r="BF169" i="32"/>
  <c r="T169" i="32"/>
  <c r="R169" i="32"/>
  <c r="P169" i="32"/>
  <c r="BK169" i="32"/>
  <c r="J169" i="32"/>
  <c r="BE169" i="32"/>
  <c r="BI166" i="32"/>
  <c r="BH166" i="32"/>
  <c r="BG166" i="32"/>
  <c r="BF166" i="32"/>
  <c r="T166" i="32"/>
  <c r="R166" i="32"/>
  <c r="P166" i="32"/>
  <c r="BK166" i="32"/>
  <c r="J166" i="32"/>
  <c r="BE166" i="32" s="1"/>
  <c r="BI163" i="32"/>
  <c r="BH163" i="32"/>
  <c r="BG163" i="32"/>
  <c r="BF163" i="32"/>
  <c r="T163" i="32"/>
  <c r="R163" i="32"/>
  <c r="P163" i="32"/>
  <c r="BK163" i="32"/>
  <c r="J163" i="32"/>
  <c r="BE163" i="32"/>
  <c r="BI160" i="32"/>
  <c r="BH160" i="32"/>
  <c r="BG160" i="32"/>
  <c r="BF160" i="32"/>
  <c r="T160" i="32"/>
  <c r="R160" i="32"/>
  <c r="P160" i="32"/>
  <c r="BK160" i="32"/>
  <c r="J160" i="32"/>
  <c r="BE160" i="32" s="1"/>
  <c r="BI157" i="32"/>
  <c r="BH157" i="32"/>
  <c r="BG157" i="32"/>
  <c r="BF157" i="32"/>
  <c r="T157" i="32"/>
  <c r="R157" i="32"/>
  <c r="P157" i="32"/>
  <c r="BK157" i="32"/>
  <c r="J157" i="32"/>
  <c r="BE157" i="32"/>
  <c r="BI155" i="32"/>
  <c r="BH155" i="32"/>
  <c r="BG155" i="32"/>
  <c r="BF155" i="32"/>
  <c r="T155" i="32"/>
  <c r="R155" i="32"/>
  <c r="P155" i="32"/>
  <c r="BK155" i="32"/>
  <c r="J155" i="32"/>
  <c r="BE155" i="32" s="1"/>
  <c r="BI152" i="32"/>
  <c r="BH152" i="32"/>
  <c r="BG152" i="32"/>
  <c r="BF152" i="32"/>
  <c r="T152" i="32"/>
  <c r="R152" i="32"/>
  <c r="P152" i="32"/>
  <c r="BK152" i="32"/>
  <c r="J152" i="32"/>
  <c r="BE152" i="32"/>
  <c r="BI149" i="32"/>
  <c r="BH149" i="32"/>
  <c r="BG149" i="32"/>
  <c r="BF149" i="32"/>
  <c r="T149" i="32"/>
  <c r="R149" i="32"/>
  <c r="P149" i="32"/>
  <c r="BK149" i="32"/>
  <c r="J149" i="32"/>
  <c r="BE149" i="32" s="1"/>
  <c r="BI146" i="32"/>
  <c r="BH146" i="32"/>
  <c r="BG146" i="32"/>
  <c r="BF146" i="32"/>
  <c r="T146" i="32"/>
  <c r="R146" i="32"/>
  <c r="P146" i="32"/>
  <c r="BK146" i="32"/>
  <c r="J146" i="32"/>
  <c r="BE146" i="32"/>
  <c r="BI143" i="32"/>
  <c r="BH143" i="32"/>
  <c r="BG143" i="32"/>
  <c r="BF143" i="32"/>
  <c r="T143" i="32"/>
  <c r="R143" i="32"/>
  <c r="P143" i="32"/>
  <c r="BK143" i="32"/>
  <c r="J143" i="32"/>
  <c r="BE143" i="32" s="1"/>
  <c r="BI141" i="32"/>
  <c r="BH141" i="32"/>
  <c r="BG141" i="32"/>
  <c r="BF141" i="32"/>
  <c r="T141" i="32"/>
  <c r="R141" i="32"/>
  <c r="P141" i="32"/>
  <c r="BK141" i="32"/>
  <c r="J141" i="32"/>
  <c r="BE141" i="32"/>
  <c r="BI138" i="32"/>
  <c r="BH138" i="32"/>
  <c r="BG138" i="32"/>
  <c r="BF138" i="32"/>
  <c r="T138" i="32"/>
  <c r="R138" i="32"/>
  <c r="P138" i="32"/>
  <c r="BK138" i="32"/>
  <c r="J138" i="32"/>
  <c r="BE138" i="32" s="1"/>
  <c r="BI135" i="32"/>
  <c r="BH135" i="32"/>
  <c r="BG135" i="32"/>
  <c r="BF135" i="32"/>
  <c r="T135" i="32"/>
  <c r="R135" i="32"/>
  <c r="P135" i="32"/>
  <c r="BK135" i="32"/>
  <c r="J135" i="32"/>
  <c r="BE135" i="32"/>
  <c r="BI132" i="32"/>
  <c r="BH132" i="32"/>
  <c r="BG132" i="32"/>
  <c r="BF132" i="32"/>
  <c r="T132" i="32"/>
  <c r="R132" i="32"/>
  <c r="P132" i="32"/>
  <c r="BK132" i="32"/>
  <c r="J132" i="32"/>
  <c r="BE132" i="32" s="1"/>
  <c r="BI129" i="32"/>
  <c r="BH129" i="32"/>
  <c r="BG129" i="32"/>
  <c r="BF129" i="32"/>
  <c r="T129" i="32"/>
  <c r="R129" i="32"/>
  <c r="P129" i="32"/>
  <c r="BK129" i="32"/>
  <c r="J129" i="32"/>
  <c r="BE129" i="32"/>
  <c r="BI126" i="32"/>
  <c r="BH126" i="32"/>
  <c r="BG126" i="32"/>
  <c r="BF126" i="32"/>
  <c r="T126" i="32"/>
  <c r="R126" i="32"/>
  <c r="P126" i="32"/>
  <c r="BK126" i="32"/>
  <c r="J126" i="32"/>
  <c r="BE126" i="32" s="1"/>
  <c r="BI123" i="32"/>
  <c r="BH123" i="32"/>
  <c r="BG123" i="32"/>
  <c r="BF123" i="32"/>
  <c r="T123" i="32"/>
  <c r="R123" i="32"/>
  <c r="P123" i="32"/>
  <c r="BK123" i="32"/>
  <c r="J123" i="32"/>
  <c r="BE123" i="32"/>
  <c r="BI120" i="32"/>
  <c r="BH120" i="32"/>
  <c r="BG120" i="32"/>
  <c r="BF120" i="32"/>
  <c r="T120" i="32"/>
  <c r="R120" i="32"/>
  <c r="P120" i="32"/>
  <c r="BK120" i="32"/>
  <c r="J120" i="32"/>
  <c r="BE120" i="32" s="1"/>
  <c r="BI117" i="32"/>
  <c r="BH117" i="32"/>
  <c r="BG117" i="32"/>
  <c r="BF117" i="32"/>
  <c r="T117" i="32"/>
  <c r="R117" i="32"/>
  <c r="P117" i="32"/>
  <c r="BK117" i="32"/>
  <c r="J117" i="32"/>
  <c r="BE117" i="32"/>
  <c r="BI114" i="32"/>
  <c r="BH114" i="32"/>
  <c r="BG114" i="32"/>
  <c r="BF114" i="32"/>
  <c r="T114" i="32"/>
  <c r="R114" i="32"/>
  <c r="P114" i="32"/>
  <c r="BK114" i="32"/>
  <c r="J114" i="32"/>
  <c r="BE114" i="32" s="1"/>
  <c r="BI111" i="32"/>
  <c r="BH111" i="32"/>
  <c r="BG111" i="32"/>
  <c r="BF111" i="32"/>
  <c r="T111" i="32"/>
  <c r="R111" i="32"/>
  <c r="P111" i="32"/>
  <c r="BK111" i="32"/>
  <c r="J111" i="32"/>
  <c r="BE111" i="32"/>
  <c r="BI108" i="32"/>
  <c r="BH108" i="32"/>
  <c r="BG108" i="32"/>
  <c r="BF108" i="32"/>
  <c r="T108" i="32"/>
  <c r="R108" i="32"/>
  <c r="P108" i="32"/>
  <c r="BK108" i="32"/>
  <c r="J108" i="32"/>
  <c r="BE108" i="32" s="1"/>
  <c r="BI105" i="32"/>
  <c r="BH105" i="32"/>
  <c r="BG105" i="32"/>
  <c r="BF105" i="32"/>
  <c r="T105" i="32"/>
  <c r="R105" i="32"/>
  <c r="R92" i="32" s="1"/>
  <c r="P105" i="32"/>
  <c r="BK105" i="32"/>
  <c r="J105" i="32"/>
  <c r="BE105" i="32"/>
  <c r="BI102" i="32"/>
  <c r="BH102" i="32"/>
  <c r="BG102" i="32"/>
  <c r="BF102" i="32"/>
  <c r="T102" i="32"/>
  <c r="R102" i="32"/>
  <c r="P102" i="32"/>
  <c r="BK102" i="32"/>
  <c r="BK92" i="32" s="1"/>
  <c r="J102" i="32"/>
  <c r="BE102" i="32" s="1"/>
  <c r="BI99" i="32"/>
  <c r="BH99" i="32"/>
  <c r="BG99" i="32"/>
  <c r="BF99" i="32"/>
  <c r="T99" i="32"/>
  <c r="R99" i="32"/>
  <c r="P99" i="32"/>
  <c r="P92" i="32" s="1"/>
  <c r="BK99" i="32"/>
  <c r="J99" i="32"/>
  <c r="BE99" i="32"/>
  <c r="BI96" i="32"/>
  <c r="BH96" i="32"/>
  <c r="BG96" i="32"/>
  <c r="BF96" i="32"/>
  <c r="T96" i="32"/>
  <c r="R96" i="32"/>
  <c r="P96" i="32"/>
  <c r="BK96" i="32"/>
  <c r="J96" i="32"/>
  <c r="BE96" i="32" s="1"/>
  <c r="BI93" i="32"/>
  <c r="BH93" i="32"/>
  <c r="BG93" i="32"/>
  <c r="BF93" i="32"/>
  <c r="T93" i="32"/>
  <c r="R93" i="32"/>
  <c r="P93" i="32"/>
  <c r="BK93" i="32"/>
  <c r="J93" i="32"/>
  <c r="BE93" i="32"/>
  <c r="J87" i="32"/>
  <c r="F87" i="32"/>
  <c r="F85" i="32"/>
  <c r="E83" i="32"/>
  <c r="J59" i="32"/>
  <c r="F59" i="32"/>
  <c r="F57" i="32"/>
  <c r="E55" i="32"/>
  <c r="J22" i="32"/>
  <c r="E22" i="32"/>
  <c r="F60" i="32" s="1"/>
  <c r="F88" i="32"/>
  <c r="J21" i="32"/>
  <c r="J16" i="32"/>
  <c r="J57" i="32" s="1"/>
  <c r="J85" i="32"/>
  <c r="E7" i="32"/>
  <c r="E77" i="32"/>
  <c r="E49" i="32"/>
  <c r="AY86" i="1"/>
  <c r="AX86" i="1"/>
  <c r="BI211" i="31"/>
  <c r="BH211" i="31"/>
  <c r="BG211" i="31"/>
  <c r="BF211" i="31"/>
  <c r="T211" i="31"/>
  <c r="R211" i="31"/>
  <c r="P211" i="31"/>
  <c r="BK211" i="31"/>
  <c r="J211" i="31"/>
  <c r="BE211" i="31" s="1"/>
  <c r="BI209" i="31"/>
  <c r="BH209" i="31"/>
  <c r="BG209" i="31"/>
  <c r="BF209" i="31"/>
  <c r="T209" i="31"/>
  <c r="R209" i="31"/>
  <c r="P209" i="31"/>
  <c r="BK209" i="31"/>
  <c r="J209" i="31"/>
  <c r="BE209" i="31" s="1"/>
  <c r="BI206" i="31"/>
  <c r="BH206" i="31"/>
  <c r="BG206" i="31"/>
  <c r="BF206" i="31"/>
  <c r="T206" i="31"/>
  <c r="R206" i="31"/>
  <c r="P206" i="31"/>
  <c r="BK206" i="31"/>
  <c r="J206" i="31"/>
  <c r="BE206" i="31" s="1"/>
  <c r="BI204" i="31"/>
  <c r="BH204" i="31"/>
  <c r="BG204" i="31"/>
  <c r="BF204" i="31"/>
  <c r="T204" i="31"/>
  <c r="R204" i="31"/>
  <c r="P204" i="31"/>
  <c r="BK204" i="31"/>
  <c r="BK197" i="31" s="1"/>
  <c r="J197" i="31" s="1"/>
  <c r="J67" i="31" s="1"/>
  <c r="J204" i="31"/>
  <c r="BE204" i="31"/>
  <c r="BI201" i="31"/>
  <c r="BH201" i="31"/>
  <c r="BG201" i="31"/>
  <c r="BF201" i="31"/>
  <c r="T201" i="31"/>
  <c r="R201" i="31"/>
  <c r="P201" i="31"/>
  <c r="BK201" i="31"/>
  <c r="J201" i="31"/>
  <c r="BE201" i="31" s="1"/>
  <c r="BI198" i="31"/>
  <c r="BH198" i="31"/>
  <c r="BG198" i="31"/>
  <c r="BF198" i="31"/>
  <c r="T198" i="31"/>
  <c r="R198" i="31"/>
  <c r="R197" i="31"/>
  <c r="R91" i="31" s="1"/>
  <c r="P198" i="31"/>
  <c r="BK198" i="31"/>
  <c r="J198" i="31"/>
  <c r="BE198" i="31"/>
  <c r="BI195" i="31"/>
  <c r="BH195" i="31"/>
  <c r="BG195" i="31"/>
  <c r="BF195" i="31"/>
  <c r="T195" i="31"/>
  <c r="R195" i="31"/>
  <c r="P195" i="31"/>
  <c r="BK195" i="31"/>
  <c r="J195" i="31"/>
  <c r="BE195" i="31"/>
  <c r="BI193" i="31"/>
  <c r="BH193" i="31"/>
  <c r="BG193" i="31"/>
  <c r="BF193" i="31"/>
  <c r="T193" i="31"/>
  <c r="R193" i="31"/>
  <c r="R187" i="31" s="1"/>
  <c r="P193" i="31"/>
  <c r="BK193" i="31"/>
  <c r="J193" i="31"/>
  <c r="BE193" i="31" s="1"/>
  <c r="BI190" i="31"/>
  <c r="BH190" i="31"/>
  <c r="BG190" i="31"/>
  <c r="BF190" i="31"/>
  <c r="T190" i="31"/>
  <c r="R190" i="31"/>
  <c r="P190" i="31"/>
  <c r="BK190" i="31"/>
  <c r="BK187" i="31" s="1"/>
  <c r="J190" i="31"/>
  <c r="BE190" i="31"/>
  <c r="BI188" i="31"/>
  <c r="BH188" i="31"/>
  <c r="BG188" i="31"/>
  <c r="BF188" i="31"/>
  <c r="T188" i="31"/>
  <c r="R188" i="31"/>
  <c r="P188" i="31"/>
  <c r="BK188" i="31"/>
  <c r="J187" i="31"/>
  <c r="J66" i="31" s="1"/>
  <c r="J188" i="31"/>
  <c r="BE188" i="31" s="1"/>
  <c r="BI185" i="31"/>
  <c r="BH185" i="31"/>
  <c r="BG185" i="31"/>
  <c r="BF185" i="31"/>
  <c r="T185" i="31"/>
  <c r="R185" i="31"/>
  <c r="P185" i="31"/>
  <c r="BK185" i="31"/>
  <c r="J185" i="31"/>
  <c r="BE185" i="31" s="1"/>
  <c r="BI183" i="31"/>
  <c r="BH183" i="31"/>
  <c r="BG183" i="31"/>
  <c r="BF183" i="31"/>
  <c r="T183" i="31"/>
  <c r="R183" i="31"/>
  <c r="P183" i="31"/>
  <c r="BK183" i="31"/>
  <c r="J183" i="31"/>
  <c r="BE183" i="31"/>
  <c r="BI180" i="31"/>
  <c r="BH180" i="31"/>
  <c r="BG180" i="31"/>
  <c r="BF180" i="31"/>
  <c r="T180" i="31"/>
  <c r="R180" i="31"/>
  <c r="P180" i="31"/>
  <c r="BK180" i="31"/>
  <c r="J180" i="31"/>
  <c r="BE180" i="31" s="1"/>
  <c r="BI177" i="31"/>
  <c r="BH177" i="31"/>
  <c r="BG177" i="31"/>
  <c r="BF177" i="31"/>
  <c r="T177" i="31"/>
  <c r="R177" i="31"/>
  <c r="P177" i="31"/>
  <c r="BK177" i="31"/>
  <c r="J177" i="31"/>
  <c r="BE177" i="31"/>
  <c r="BI174" i="31"/>
  <c r="BH174" i="31"/>
  <c r="BG174" i="31"/>
  <c r="BF174" i="31"/>
  <c r="T174" i="31"/>
  <c r="R174" i="31"/>
  <c r="P174" i="31"/>
  <c r="BK174" i="31"/>
  <c r="J174" i="31"/>
  <c r="BE174" i="31" s="1"/>
  <c r="BI171" i="31"/>
  <c r="BH171" i="31"/>
  <c r="BG171" i="31"/>
  <c r="BF171" i="31"/>
  <c r="T171" i="31"/>
  <c r="R171" i="31"/>
  <c r="P171" i="31"/>
  <c r="BK171" i="31"/>
  <c r="J171" i="31"/>
  <c r="BE171" i="31"/>
  <c r="BI168" i="31"/>
  <c r="BH168" i="31"/>
  <c r="BG168" i="31"/>
  <c r="BF168" i="31"/>
  <c r="T168" i="31"/>
  <c r="R168" i="31"/>
  <c r="P168" i="31"/>
  <c r="BK168" i="31"/>
  <c r="J168" i="31"/>
  <c r="BE168" i="31" s="1"/>
  <c r="BI165" i="31"/>
  <c r="BH165" i="31"/>
  <c r="BG165" i="31"/>
  <c r="BF165" i="31"/>
  <c r="T165" i="31"/>
  <c r="R165" i="31"/>
  <c r="P165" i="31"/>
  <c r="BK165" i="31"/>
  <c r="J165" i="31"/>
  <c r="BE165" i="31"/>
  <c r="BI162" i="31"/>
  <c r="BH162" i="31"/>
  <c r="BG162" i="31"/>
  <c r="BF162" i="31"/>
  <c r="T162" i="31"/>
  <c r="R162" i="31"/>
  <c r="P162" i="31"/>
  <c r="BK162" i="31"/>
  <c r="J162" i="31"/>
  <c r="BE162" i="31" s="1"/>
  <c r="BI159" i="31"/>
  <c r="BH159" i="31"/>
  <c r="BG159" i="31"/>
  <c r="BF159" i="31"/>
  <c r="T159" i="31"/>
  <c r="R159" i="31"/>
  <c r="P159" i="31"/>
  <c r="BK159" i="31"/>
  <c r="J159" i="31"/>
  <c r="BE159" i="31"/>
  <c r="BI156" i="31"/>
  <c r="BH156" i="31"/>
  <c r="BG156" i="31"/>
  <c r="BF156" i="31"/>
  <c r="T156" i="31"/>
  <c r="R156" i="31"/>
  <c r="P156" i="31"/>
  <c r="BK156" i="31"/>
  <c r="J156" i="31"/>
  <c r="BE156" i="31" s="1"/>
  <c r="BI153" i="31"/>
  <c r="BH153" i="31"/>
  <c r="BG153" i="31"/>
  <c r="BF153" i="31"/>
  <c r="T153" i="31"/>
  <c r="R153" i="31"/>
  <c r="P153" i="31"/>
  <c r="BK153" i="31"/>
  <c r="J153" i="31"/>
  <c r="BE153" i="31"/>
  <c r="BI150" i="31"/>
  <c r="BH150" i="31"/>
  <c r="BG150" i="31"/>
  <c r="BF150" i="31"/>
  <c r="T150" i="31"/>
  <c r="R150" i="31"/>
  <c r="P150" i="31"/>
  <c r="BK150" i="31"/>
  <c r="J150" i="31"/>
  <c r="BE150" i="31" s="1"/>
  <c r="BI147" i="31"/>
  <c r="BH147" i="31"/>
  <c r="BG147" i="31"/>
  <c r="BF147" i="31"/>
  <c r="T147" i="31"/>
  <c r="R147" i="31"/>
  <c r="P147" i="31"/>
  <c r="BK147" i="31"/>
  <c r="J147" i="31"/>
  <c r="BE147" i="31"/>
  <c r="BI144" i="31"/>
  <c r="BH144" i="31"/>
  <c r="BG144" i="31"/>
  <c r="BF144" i="31"/>
  <c r="T144" i="31"/>
  <c r="R144" i="31"/>
  <c r="P144" i="31"/>
  <c r="BK144" i="31"/>
  <c r="J144" i="31"/>
  <c r="BE144" i="31" s="1"/>
  <c r="BI141" i="31"/>
  <c r="BH141" i="31"/>
  <c r="BG141" i="31"/>
  <c r="BF141" i="31"/>
  <c r="T141" i="31"/>
  <c r="R141" i="31"/>
  <c r="P141" i="31"/>
  <c r="BK141" i="31"/>
  <c r="J141" i="31"/>
  <c r="BE141" i="31"/>
  <c r="BI138" i="31"/>
  <c r="BH138" i="31"/>
  <c r="BG138" i="31"/>
  <c r="BF138" i="31"/>
  <c r="T138" i="31"/>
  <c r="R138" i="31"/>
  <c r="P138" i="31"/>
  <c r="BK138" i="31"/>
  <c r="J138" i="31"/>
  <c r="BE138" i="31" s="1"/>
  <c r="BI135" i="31"/>
  <c r="BH135" i="31"/>
  <c r="BG135" i="31"/>
  <c r="BF135" i="31"/>
  <c r="T135" i="31"/>
  <c r="R135" i="31"/>
  <c r="P135" i="31"/>
  <c r="BK135" i="31"/>
  <c r="J135" i="31"/>
  <c r="BE135" i="31"/>
  <c r="BI132" i="31"/>
  <c r="BH132" i="31"/>
  <c r="BG132" i="31"/>
  <c r="BF132" i="31"/>
  <c r="T132" i="31"/>
  <c r="R132" i="31"/>
  <c r="P132" i="31"/>
  <c r="BK132" i="31"/>
  <c r="J132" i="31"/>
  <c r="BE132" i="31" s="1"/>
  <c r="BI129" i="31"/>
  <c r="BH129" i="31"/>
  <c r="BG129" i="31"/>
  <c r="BF129" i="31"/>
  <c r="T129" i="31"/>
  <c r="R129" i="31"/>
  <c r="P129" i="31"/>
  <c r="BK129" i="31"/>
  <c r="J129" i="31"/>
  <c r="BE129" i="31"/>
  <c r="BI126" i="31"/>
  <c r="BH126" i="31"/>
  <c r="BG126" i="31"/>
  <c r="BF126" i="31"/>
  <c r="T126" i="31"/>
  <c r="R126" i="31"/>
  <c r="P126" i="31"/>
  <c r="BK126" i="31"/>
  <c r="J126" i="31"/>
  <c r="BE126" i="31" s="1"/>
  <c r="BI123" i="31"/>
  <c r="BH123" i="31"/>
  <c r="BG123" i="31"/>
  <c r="BF123" i="31"/>
  <c r="T123" i="31"/>
  <c r="R123" i="31"/>
  <c r="P123" i="31"/>
  <c r="BK123" i="31"/>
  <c r="J123" i="31"/>
  <c r="BE123" i="31"/>
  <c r="BI120" i="31"/>
  <c r="BH120" i="31"/>
  <c r="BG120" i="31"/>
  <c r="BF120" i="31"/>
  <c r="T120" i="31"/>
  <c r="R120" i="31"/>
  <c r="P120" i="31"/>
  <c r="BK120" i="31"/>
  <c r="J120" i="31"/>
  <c r="BE120" i="31" s="1"/>
  <c r="BI117" i="31"/>
  <c r="BH117" i="31"/>
  <c r="BG117" i="31"/>
  <c r="BF117" i="31"/>
  <c r="T117" i="31"/>
  <c r="R117" i="31"/>
  <c r="P117" i="31"/>
  <c r="BK117" i="31"/>
  <c r="J117" i="31"/>
  <c r="BE117" i="31"/>
  <c r="BI114" i="31"/>
  <c r="BH114" i="31"/>
  <c r="BG114" i="31"/>
  <c r="BF114" i="31"/>
  <c r="T114" i="31"/>
  <c r="R114" i="31"/>
  <c r="P114" i="31"/>
  <c r="BK114" i="31"/>
  <c r="J114" i="31"/>
  <c r="BE114" i="31" s="1"/>
  <c r="BI111" i="31"/>
  <c r="BH111" i="31"/>
  <c r="BG111" i="31"/>
  <c r="BF111" i="31"/>
  <c r="T111" i="31"/>
  <c r="R111" i="31"/>
  <c r="P111" i="31"/>
  <c r="BK111" i="31"/>
  <c r="J111" i="31"/>
  <c r="BE111" i="31"/>
  <c r="BI108" i="31"/>
  <c r="BH108" i="31"/>
  <c r="BG108" i="31"/>
  <c r="BF108" i="31"/>
  <c r="T108" i="31"/>
  <c r="R108" i="31"/>
  <c r="P108" i="31"/>
  <c r="BK108" i="31"/>
  <c r="J108" i="31"/>
  <c r="BE108" i="31" s="1"/>
  <c r="BI105" i="31"/>
  <c r="BH105" i="31"/>
  <c r="BG105" i="31"/>
  <c r="BF105" i="31"/>
  <c r="T105" i="31"/>
  <c r="R105" i="31"/>
  <c r="P105" i="31"/>
  <c r="BK105" i="31"/>
  <c r="J105" i="31"/>
  <c r="BE105" i="31"/>
  <c r="BI102" i="31"/>
  <c r="BH102" i="31"/>
  <c r="BG102" i="31"/>
  <c r="BF102" i="31"/>
  <c r="T102" i="31"/>
  <c r="R102" i="31"/>
  <c r="P102" i="31"/>
  <c r="BK102" i="31"/>
  <c r="J102" i="31"/>
  <c r="BE102" i="31" s="1"/>
  <c r="BI99" i="31"/>
  <c r="BH99" i="31"/>
  <c r="BG99" i="31"/>
  <c r="BF99" i="31"/>
  <c r="T99" i="31"/>
  <c r="R99" i="31"/>
  <c r="P99" i="31"/>
  <c r="BK99" i="31"/>
  <c r="BK92" i="31" s="1"/>
  <c r="J99" i="31"/>
  <c r="BE99" i="31"/>
  <c r="BI96" i="31"/>
  <c r="BH96" i="31"/>
  <c r="BG96" i="31"/>
  <c r="BF96" i="31"/>
  <c r="T96" i="31"/>
  <c r="R96" i="31"/>
  <c r="P96" i="31"/>
  <c r="BK96" i="31"/>
  <c r="J96" i="31"/>
  <c r="BE96" i="31" s="1"/>
  <c r="BI93" i="31"/>
  <c r="BH93" i="31"/>
  <c r="F37" i="31" s="1"/>
  <c r="BC86" i="1" s="1"/>
  <c r="BG93" i="31"/>
  <c r="BF93" i="31"/>
  <c r="F35" i="31" s="1"/>
  <c r="BA86" i="1" s="1"/>
  <c r="J35" i="31"/>
  <c r="AW86" i="1" s="1"/>
  <c r="T93" i="31"/>
  <c r="R93" i="31"/>
  <c r="R92" i="31"/>
  <c r="P93" i="31"/>
  <c r="BK93" i="31"/>
  <c r="J92" i="31"/>
  <c r="BK91" i="31"/>
  <c r="J91" i="31" s="1"/>
  <c r="J93" i="31"/>
  <c r="BE93" i="31"/>
  <c r="J65" i="31"/>
  <c r="J87" i="31"/>
  <c r="F87" i="31"/>
  <c r="F85" i="31"/>
  <c r="E83" i="31"/>
  <c r="J59" i="31"/>
  <c r="F59" i="31"/>
  <c r="F57" i="31"/>
  <c r="E55" i="31"/>
  <c r="J22" i="31"/>
  <c r="E22" i="31"/>
  <c r="F88" i="31"/>
  <c r="F60" i="31"/>
  <c r="J21" i="31"/>
  <c r="J16" i="31"/>
  <c r="J85" i="31"/>
  <c r="J57" i="31"/>
  <c r="E7" i="31"/>
  <c r="E77" i="31"/>
  <c r="E49" i="31"/>
  <c r="AY85" i="1"/>
  <c r="AX85" i="1"/>
  <c r="BI162" i="30"/>
  <c r="BH162" i="30"/>
  <c r="BG162" i="30"/>
  <c r="BF162" i="30"/>
  <c r="T162" i="30"/>
  <c r="R162" i="30"/>
  <c r="P162" i="30"/>
  <c r="BK162" i="30"/>
  <c r="J162" i="30"/>
  <c r="BE162" i="30"/>
  <c r="BI160" i="30"/>
  <c r="BH160" i="30"/>
  <c r="BG160" i="30"/>
  <c r="BF160" i="30"/>
  <c r="T160" i="30"/>
  <c r="R160" i="30"/>
  <c r="P160" i="30"/>
  <c r="BK160" i="30"/>
  <c r="J160" i="30"/>
  <c r="BE160" i="30" s="1"/>
  <c r="BI158" i="30"/>
  <c r="BH158" i="30"/>
  <c r="BG158" i="30"/>
  <c r="BF158" i="30"/>
  <c r="T158" i="30"/>
  <c r="R158" i="30"/>
  <c r="P158" i="30"/>
  <c r="BK158" i="30"/>
  <c r="J158" i="30"/>
  <c r="BE158" i="30"/>
  <c r="BI156" i="30"/>
  <c r="BH156" i="30"/>
  <c r="BG156" i="30"/>
  <c r="BF156" i="30"/>
  <c r="T156" i="30"/>
  <c r="R156" i="30"/>
  <c r="P156" i="30"/>
  <c r="BK156" i="30"/>
  <c r="J156" i="30"/>
  <c r="BE156" i="30" s="1"/>
  <c r="BI154" i="30"/>
  <c r="BH154" i="30"/>
  <c r="BG154" i="30"/>
  <c r="BF154" i="30"/>
  <c r="T154" i="30"/>
  <c r="R154" i="30"/>
  <c r="P154" i="30"/>
  <c r="BK154" i="30"/>
  <c r="J154" i="30"/>
  <c r="BE154" i="30"/>
  <c r="BI152" i="30"/>
  <c r="BH152" i="30"/>
  <c r="BG152" i="30"/>
  <c r="BF152" i="30"/>
  <c r="T152" i="30"/>
  <c r="R152" i="30"/>
  <c r="P152" i="30"/>
  <c r="BK152" i="30"/>
  <c r="J152" i="30"/>
  <c r="BE152" i="30" s="1"/>
  <c r="BI150" i="30"/>
  <c r="BH150" i="30"/>
  <c r="BG150" i="30"/>
  <c r="BF150" i="30"/>
  <c r="T150" i="30"/>
  <c r="R150" i="30"/>
  <c r="P150" i="30"/>
  <c r="BK150" i="30"/>
  <c r="J150" i="30"/>
  <c r="BE150" i="30"/>
  <c r="BI148" i="30"/>
  <c r="BH148" i="30"/>
  <c r="BG148" i="30"/>
  <c r="BF148" i="30"/>
  <c r="T148" i="30"/>
  <c r="R148" i="30"/>
  <c r="P148" i="30"/>
  <c r="BK148" i="30"/>
  <c r="J148" i="30"/>
  <c r="BE148" i="30" s="1"/>
  <c r="BI146" i="30"/>
  <c r="BH146" i="30"/>
  <c r="F37" i="30" s="1"/>
  <c r="BC85" i="1" s="1"/>
  <c r="BG146" i="30"/>
  <c r="BF146" i="30"/>
  <c r="T146" i="30"/>
  <c r="R146" i="30"/>
  <c r="P146" i="30"/>
  <c r="BK146" i="30"/>
  <c r="J146" i="30"/>
  <c r="BE146" i="30"/>
  <c r="BI144" i="30"/>
  <c r="BH144" i="30"/>
  <c r="BG144" i="30"/>
  <c r="BF144" i="30"/>
  <c r="T144" i="30"/>
  <c r="R144" i="30"/>
  <c r="P144" i="30"/>
  <c r="BK144" i="30"/>
  <c r="J144" i="30"/>
  <c r="BE144" i="30" s="1"/>
  <c r="BI142" i="30"/>
  <c r="BH142" i="30"/>
  <c r="BG142" i="30"/>
  <c r="BF142" i="30"/>
  <c r="T142" i="30"/>
  <c r="R142" i="30"/>
  <c r="R141" i="30" s="1"/>
  <c r="P142" i="30"/>
  <c r="BK142" i="30"/>
  <c r="J142" i="30"/>
  <c r="BE142" i="30"/>
  <c r="F34" i="30" s="1"/>
  <c r="AZ85" i="1" s="1"/>
  <c r="BI139" i="30"/>
  <c r="BH139" i="30"/>
  <c r="BG139" i="30"/>
  <c r="BF139" i="30"/>
  <c r="T139" i="30"/>
  <c r="R139" i="30"/>
  <c r="P139" i="30"/>
  <c r="BK139" i="30"/>
  <c r="J139" i="30"/>
  <c r="BE139" i="30"/>
  <c r="BI137" i="30"/>
  <c r="BH137" i="30"/>
  <c r="BG137" i="30"/>
  <c r="BF137" i="30"/>
  <c r="T137" i="30"/>
  <c r="R137" i="30"/>
  <c r="P137" i="30"/>
  <c r="BK137" i="30"/>
  <c r="J137" i="30"/>
  <c r="BE137" i="30" s="1"/>
  <c r="BI135" i="30"/>
  <c r="BH135" i="30"/>
  <c r="BG135" i="30"/>
  <c r="BF135" i="30"/>
  <c r="T135" i="30"/>
  <c r="R135" i="30"/>
  <c r="P135" i="30"/>
  <c r="BK135" i="30"/>
  <c r="J135" i="30"/>
  <c r="BE135" i="30"/>
  <c r="BI132" i="30"/>
  <c r="BH132" i="30"/>
  <c r="BG132" i="30"/>
  <c r="BF132" i="30"/>
  <c r="T132" i="30"/>
  <c r="R132" i="30"/>
  <c r="R131" i="30"/>
  <c r="P132" i="30"/>
  <c r="BK132" i="30"/>
  <c r="BK131" i="30"/>
  <c r="J131" i="30"/>
  <c r="J66" i="30" s="1"/>
  <c r="J132" i="30"/>
  <c r="BE132" i="30" s="1"/>
  <c r="BI128" i="30"/>
  <c r="BH128" i="30"/>
  <c r="BG128" i="30"/>
  <c r="BF128" i="30"/>
  <c r="T128" i="30"/>
  <c r="R128" i="30"/>
  <c r="P128" i="30"/>
  <c r="BK128" i="30"/>
  <c r="J128" i="30"/>
  <c r="BE128" i="30" s="1"/>
  <c r="BI125" i="30"/>
  <c r="BH125" i="30"/>
  <c r="BG125" i="30"/>
  <c r="BF125" i="30"/>
  <c r="T125" i="30"/>
  <c r="R125" i="30"/>
  <c r="P125" i="30"/>
  <c r="BK125" i="30"/>
  <c r="J125" i="30"/>
  <c r="BE125" i="30"/>
  <c r="BI122" i="30"/>
  <c r="BH122" i="30"/>
  <c r="BG122" i="30"/>
  <c r="BF122" i="30"/>
  <c r="T122" i="30"/>
  <c r="R122" i="30"/>
  <c r="P122" i="30"/>
  <c r="BK122" i="30"/>
  <c r="J122" i="30"/>
  <c r="BE122" i="30" s="1"/>
  <c r="BI119" i="30"/>
  <c r="BH119" i="30"/>
  <c r="BG119" i="30"/>
  <c r="BF119" i="30"/>
  <c r="T119" i="30"/>
  <c r="R119" i="30"/>
  <c r="P119" i="30"/>
  <c r="BK119" i="30"/>
  <c r="J119" i="30"/>
  <c r="BE119" i="30"/>
  <c r="BI116" i="30"/>
  <c r="BH116" i="30"/>
  <c r="BG116" i="30"/>
  <c r="BF116" i="30"/>
  <c r="T116" i="30"/>
  <c r="R116" i="30"/>
  <c r="P116" i="30"/>
  <c r="BK116" i="30"/>
  <c r="J116" i="30"/>
  <c r="BE116" i="30" s="1"/>
  <c r="BI114" i="30"/>
  <c r="BH114" i="30"/>
  <c r="BG114" i="30"/>
  <c r="BF114" i="30"/>
  <c r="T114" i="30"/>
  <c r="R114" i="30"/>
  <c r="P114" i="30"/>
  <c r="BK114" i="30"/>
  <c r="J114" i="30"/>
  <c r="BE114" i="30"/>
  <c r="BI111" i="30"/>
  <c r="BH111" i="30"/>
  <c r="BG111" i="30"/>
  <c r="BF111" i="30"/>
  <c r="T111" i="30"/>
  <c r="R111" i="30"/>
  <c r="P111" i="30"/>
  <c r="BK111" i="30"/>
  <c r="J111" i="30"/>
  <c r="BE111" i="30" s="1"/>
  <c r="BI108" i="30"/>
  <c r="BH108" i="30"/>
  <c r="BG108" i="30"/>
  <c r="BF108" i="30"/>
  <c r="T108" i="30"/>
  <c r="R108" i="30"/>
  <c r="P108" i="30"/>
  <c r="BK108" i="30"/>
  <c r="J108" i="30"/>
  <c r="BE108" i="30"/>
  <c r="BI105" i="30"/>
  <c r="BH105" i="30"/>
  <c r="BG105" i="30"/>
  <c r="BF105" i="30"/>
  <c r="F35" i="30" s="1"/>
  <c r="BA85" i="1" s="1"/>
  <c r="T105" i="30"/>
  <c r="T92" i="30" s="1"/>
  <c r="R105" i="30"/>
  <c r="P105" i="30"/>
  <c r="BK105" i="30"/>
  <c r="J105" i="30"/>
  <c r="BE105" i="30" s="1"/>
  <c r="BI102" i="30"/>
  <c r="BH102" i="30"/>
  <c r="BG102" i="30"/>
  <c r="F36" i="30" s="1"/>
  <c r="BB85" i="1" s="1"/>
  <c r="BF102" i="30"/>
  <c r="T102" i="30"/>
  <c r="R102" i="30"/>
  <c r="P102" i="30"/>
  <c r="BK102" i="30"/>
  <c r="J102" i="30"/>
  <c r="BE102" i="30"/>
  <c r="BI99" i="30"/>
  <c r="BH99" i="30"/>
  <c r="BG99" i="30"/>
  <c r="BF99" i="30"/>
  <c r="T99" i="30"/>
  <c r="R99" i="30"/>
  <c r="P99" i="30"/>
  <c r="BK99" i="30"/>
  <c r="J99" i="30"/>
  <c r="BE99" i="30" s="1"/>
  <c r="BI96" i="30"/>
  <c r="BH96" i="30"/>
  <c r="BG96" i="30"/>
  <c r="BF96" i="30"/>
  <c r="T96" i="30"/>
  <c r="R96" i="30"/>
  <c r="P96" i="30"/>
  <c r="BK96" i="30"/>
  <c r="J96" i="30"/>
  <c r="BE96" i="30"/>
  <c r="BI93" i="30"/>
  <c r="BH93" i="30"/>
  <c r="BG93" i="30"/>
  <c r="BF93" i="30"/>
  <c r="J35" i="30" s="1"/>
  <c r="AW85" i="1"/>
  <c r="T93" i="30"/>
  <c r="R93" i="30"/>
  <c r="P93" i="30"/>
  <c r="P92" i="30" s="1"/>
  <c r="BK93" i="30"/>
  <c r="J93" i="30"/>
  <c r="BE93" i="30" s="1"/>
  <c r="J87" i="30"/>
  <c r="F87" i="30"/>
  <c r="F85" i="30"/>
  <c r="E83" i="30"/>
  <c r="J59" i="30"/>
  <c r="F59" i="30"/>
  <c r="F57" i="30"/>
  <c r="E55" i="30"/>
  <c r="J22" i="30"/>
  <c r="E22" i="30"/>
  <c r="F88" i="30" s="1"/>
  <c r="F60" i="30"/>
  <c r="J21" i="30"/>
  <c r="J16" i="30"/>
  <c r="J85" i="30" s="1"/>
  <c r="J57" i="30"/>
  <c r="E7" i="30"/>
  <c r="AY84" i="1"/>
  <c r="AX84" i="1"/>
  <c r="BI162" i="29"/>
  <c r="BH162" i="29"/>
  <c r="BG162" i="29"/>
  <c r="BF162" i="29"/>
  <c r="T162" i="29"/>
  <c r="R162" i="29"/>
  <c r="P162" i="29"/>
  <c r="BK162" i="29"/>
  <c r="J162" i="29"/>
  <c r="BE162" i="29" s="1"/>
  <c r="BI160" i="29"/>
  <c r="BH160" i="29"/>
  <c r="BG160" i="29"/>
  <c r="BF160" i="29"/>
  <c r="T160" i="29"/>
  <c r="T139" i="29" s="1"/>
  <c r="R160" i="29"/>
  <c r="P160" i="29"/>
  <c r="BK160" i="29"/>
  <c r="J160" i="29"/>
  <c r="BE160" i="29" s="1"/>
  <c r="BI158" i="29"/>
  <c r="BH158" i="29"/>
  <c r="BG158" i="29"/>
  <c r="F36" i="29" s="1"/>
  <c r="BB84" i="1" s="1"/>
  <c r="BF158" i="29"/>
  <c r="T158" i="29"/>
  <c r="R158" i="29"/>
  <c r="P158" i="29"/>
  <c r="BK158" i="29"/>
  <c r="J158" i="29"/>
  <c r="BE158" i="29" s="1"/>
  <c r="BI156" i="29"/>
  <c r="BH156" i="29"/>
  <c r="BG156" i="29"/>
  <c r="BF156" i="29"/>
  <c r="T156" i="29"/>
  <c r="R156" i="29"/>
  <c r="P156" i="29"/>
  <c r="BK156" i="29"/>
  <c r="J156" i="29"/>
  <c r="BE156" i="29"/>
  <c r="BI154" i="29"/>
  <c r="BH154" i="29"/>
  <c r="BG154" i="29"/>
  <c r="BF154" i="29"/>
  <c r="T154" i="29"/>
  <c r="R154" i="29"/>
  <c r="P154" i="29"/>
  <c r="BK154" i="29"/>
  <c r="J154" i="29"/>
  <c r="BE154" i="29" s="1"/>
  <c r="BI152" i="29"/>
  <c r="BH152" i="29"/>
  <c r="BG152" i="29"/>
  <c r="BF152" i="29"/>
  <c r="T152" i="29"/>
  <c r="R152" i="29"/>
  <c r="P152" i="29"/>
  <c r="BK152" i="29"/>
  <c r="J152" i="29"/>
  <c r="BE152" i="29"/>
  <c r="BI150" i="29"/>
  <c r="BH150" i="29"/>
  <c r="BG150" i="29"/>
  <c r="BF150" i="29"/>
  <c r="T150" i="29"/>
  <c r="R150" i="29"/>
  <c r="P150" i="29"/>
  <c r="BK150" i="29"/>
  <c r="J150" i="29"/>
  <c r="BE150" i="29"/>
  <c r="BI148" i="29"/>
  <c r="BH148" i="29"/>
  <c r="BG148" i="29"/>
  <c r="BF148" i="29"/>
  <c r="T148" i="29"/>
  <c r="R148" i="29"/>
  <c r="P148" i="29"/>
  <c r="BK148" i="29"/>
  <c r="J148" i="29"/>
  <c r="BE148" i="29"/>
  <c r="BI146" i="29"/>
  <c r="BH146" i="29"/>
  <c r="BG146" i="29"/>
  <c r="BF146" i="29"/>
  <c r="T146" i="29"/>
  <c r="R146" i="29"/>
  <c r="P146" i="29"/>
  <c r="BK146" i="29"/>
  <c r="J146" i="29"/>
  <c r="BE146" i="29"/>
  <c r="BI144" i="29"/>
  <c r="BH144" i="29"/>
  <c r="BG144" i="29"/>
  <c r="BF144" i="29"/>
  <c r="T144" i="29"/>
  <c r="R144" i="29"/>
  <c r="P144" i="29"/>
  <c r="BK144" i="29"/>
  <c r="J144" i="29"/>
  <c r="BE144" i="29"/>
  <c r="BI142" i="29"/>
  <c r="BH142" i="29"/>
  <c r="BG142" i="29"/>
  <c r="BF142" i="29"/>
  <c r="T142" i="29"/>
  <c r="R142" i="29"/>
  <c r="P142" i="29"/>
  <c r="BK142" i="29"/>
  <c r="J142" i="29"/>
  <c r="BE142" i="29"/>
  <c r="BI140" i="29"/>
  <c r="BH140" i="29"/>
  <c r="BG140" i="29"/>
  <c r="BF140" i="29"/>
  <c r="T140" i="29"/>
  <c r="R140" i="29"/>
  <c r="P140" i="29"/>
  <c r="P139" i="29" s="1"/>
  <c r="P91" i="29" s="1"/>
  <c r="AU84" i="1" s="1"/>
  <c r="BK140" i="29"/>
  <c r="J140" i="29"/>
  <c r="BE140" i="29" s="1"/>
  <c r="BI136" i="29"/>
  <c r="BH136" i="29"/>
  <c r="BG136" i="29"/>
  <c r="BF136" i="29"/>
  <c r="T136" i="29"/>
  <c r="R136" i="29"/>
  <c r="P136" i="29"/>
  <c r="BK136" i="29"/>
  <c r="J136" i="29"/>
  <c r="BE136" i="29"/>
  <c r="BI133" i="29"/>
  <c r="BH133" i="29"/>
  <c r="BG133" i="29"/>
  <c r="BF133" i="29"/>
  <c r="T133" i="29"/>
  <c r="R133" i="29"/>
  <c r="P133" i="29"/>
  <c r="P126" i="29" s="1"/>
  <c r="BK133" i="29"/>
  <c r="J133" i="29"/>
  <c r="BE133" i="29"/>
  <c r="BI130" i="29"/>
  <c r="BH130" i="29"/>
  <c r="BG130" i="29"/>
  <c r="BF130" i="29"/>
  <c r="T130" i="29"/>
  <c r="T126" i="29" s="1"/>
  <c r="R130" i="29"/>
  <c r="P130" i="29"/>
  <c r="BK130" i="29"/>
  <c r="J130" i="29"/>
  <c r="BE130" i="29"/>
  <c r="BI127" i="29"/>
  <c r="BH127" i="29"/>
  <c r="BG127" i="29"/>
  <c r="BF127" i="29"/>
  <c r="T127" i="29"/>
  <c r="R127" i="29"/>
  <c r="R126" i="29" s="1"/>
  <c r="P127" i="29"/>
  <c r="BK127" i="29"/>
  <c r="BK126" i="29" s="1"/>
  <c r="J126" i="29" s="1"/>
  <c r="J66" i="29" s="1"/>
  <c r="J127" i="29"/>
  <c r="BE127" i="29"/>
  <c r="BI123" i="29"/>
  <c r="BH123" i="29"/>
  <c r="BG123" i="29"/>
  <c r="BF123" i="29"/>
  <c r="T123" i="29"/>
  <c r="R123" i="29"/>
  <c r="P123" i="29"/>
  <c r="BK123" i="29"/>
  <c r="J123" i="29"/>
  <c r="BE123" i="29"/>
  <c r="BI120" i="29"/>
  <c r="BH120" i="29"/>
  <c r="BG120" i="29"/>
  <c r="BF120" i="29"/>
  <c r="T120" i="29"/>
  <c r="R120" i="29"/>
  <c r="P120" i="29"/>
  <c r="BK120" i="29"/>
  <c r="J120" i="29"/>
  <c r="BE120" i="29"/>
  <c r="BI117" i="29"/>
  <c r="BH117" i="29"/>
  <c r="BG117" i="29"/>
  <c r="BF117" i="29"/>
  <c r="T117" i="29"/>
  <c r="R117" i="29"/>
  <c r="P117" i="29"/>
  <c r="BK117" i="29"/>
  <c r="J117" i="29"/>
  <c r="BE117" i="29"/>
  <c r="BI114" i="29"/>
  <c r="BH114" i="29"/>
  <c r="BG114" i="29"/>
  <c r="BF114" i="29"/>
  <c r="T114" i="29"/>
  <c r="R114" i="29"/>
  <c r="P114" i="29"/>
  <c r="BK114" i="29"/>
  <c r="J114" i="29"/>
  <c r="BE114" i="29"/>
  <c r="BI111" i="29"/>
  <c r="BH111" i="29"/>
  <c r="BG111" i="29"/>
  <c r="BF111" i="29"/>
  <c r="T111" i="29"/>
  <c r="R111" i="29"/>
  <c r="P111" i="29"/>
  <c r="BK111" i="29"/>
  <c r="J111" i="29"/>
  <c r="BE111" i="29"/>
  <c r="BI108" i="29"/>
  <c r="BH108" i="29"/>
  <c r="BG108" i="29"/>
  <c r="BF108" i="29"/>
  <c r="T108" i="29"/>
  <c r="R108" i="29"/>
  <c r="P108" i="29"/>
  <c r="BK108" i="29"/>
  <c r="J108" i="29"/>
  <c r="BE108" i="29"/>
  <c r="BI105" i="29"/>
  <c r="BH105" i="29"/>
  <c r="BG105" i="29"/>
  <c r="BF105" i="29"/>
  <c r="T105" i="29"/>
  <c r="R105" i="29"/>
  <c r="P105" i="29"/>
  <c r="BK105" i="29"/>
  <c r="J105" i="29"/>
  <c r="BE105" i="29"/>
  <c r="BI102" i="29"/>
  <c r="BH102" i="29"/>
  <c r="BG102" i="29"/>
  <c r="BF102" i="29"/>
  <c r="T102" i="29"/>
  <c r="R102" i="29"/>
  <c r="P102" i="29"/>
  <c r="BK102" i="29"/>
  <c r="J102" i="29"/>
  <c r="BE102" i="29"/>
  <c r="BI99" i="29"/>
  <c r="BH99" i="29"/>
  <c r="BG99" i="29"/>
  <c r="BF99" i="29"/>
  <c r="T99" i="29"/>
  <c r="R99" i="29"/>
  <c r="P99" i="29"/>
  <c r="P92" i="29" s="1"/>
  <c r="BK99" i="29"/>
  <c r="BK92" i="29" s="1"/>
  <c r="J99" i="29"/>
  <c r="BE99" i="29"/>
  <c r="BI96" i="29"/>
  <c r="BH96" i="29"/>
  <c r="BG96" i="29"/>
  <c r="BF96" i="29"/>
  <c r="T96" i="29"/>
  <c r="R96" i="29"/>
  <c r="R92" i="29" s="1"/>
  <c r="P96" i="29"/>
  <c r="BK96" i="29"/>
  <c r="J96" i="29"/>
  <c r="BE96" i="29"/>
  <c r="BI93" i="29"/>
  <c r="BH93" i="29"/>
  <c r="BG93" i="29"/>
  <c r="BF93" i="29"/>
  <c r="T93" i="29"/>
  <c r="T92" i="29" s="1"/>
  <c r="R93" i="29"/>
  <c r="P93" i="29"/>
  <c r="BK93" i="29"/>
  <c r="J93" i="29"/>
  <c r="BE93" i="29"/>
  <c r="J87" i="29"/>
  <c r="F87" i="29"/>
  <c r="F85" i="29"/>
  <c r="E83" i="29"/>
  <c r="J59" i="29"/>
  <c r="F59" i="29"/>
  <c r="F57" i="29"/>
  <c r="E55" i="29"/>
  <c r="J22" i="29"/>
  <c r="E22" i="29"/>
  <c r="F88" i="29"/>
  <c r="F60" i="29"/>
  <c r="J21" i="29"/>
  <c r="J16" i="29"/>
  <c r="J85" i="29"/>
  <c r="J57" i="29"/>
  <c r="E7" i="29"/>
  <c r="E77" i="29"/>
  <c r="E49" i="29"/>
  <c r="AY82" i="1"/>
  <c r="AX82" i="1"/>
  <c r="BI807" i="28"/>
  <c r="BH807" i="28"/>
  <c r="BG807" i="28"/>
  <c r="BF807" i="28"/>
  <c r="T807" i="28"/>
  <c r="R807" i="28"/>
  <c r="P807" i="28"/>
  <c r="BK807" i="28"/>
  <c r="J807" i="28"/>
  <c r="BE807" i="28"/>
  <c r="BI805" i="28"/>
  <c r="BH805" i="28"/>
  <c r="BG805" i="28"/>
  <c r="BF805" i="28"/>
  <c r="T805" i="28"/>
  <c r="R805" i="28"/>
  <c r="P805" i="28"/>
  <c r="BK805" i="28"/>
  <c r="J805" i="28"/>
  <c r="BE805" i="28" s="1"/>
  <c r="BI803" i="28"/>
  <c r="BH803" i="28"/>
  <c r="BG803" i="28"/>
  <c r="BF803" i="28"/>
  <c r="T803" i="28"/>
  <c r="R803" i="28"/>
  <c r="P803" i="28"/>
  <c r="BK803" i="28"/>
  <c r="J803" i="28"/>
  <c r="BE803" i="28"/>
  <c r="BI801" i="28"/>
  <c r="BH801" i="28"/>
  <c r="BG801" i="28"/>
  <c r="BF801" i="28"/>
  <c r="T801" i="28"/>
  <c r="R801" i="28"/>
  <c r="P801" i="28"/>
  <c r="BK801" i="28"/>
  <c r="J801" i="28"/>
  <c r="BE801" i="28" s="1"/>
  <c r="BI799" i="28"/>
  <c r="BH799" i="28"/>
  <c r="BG799" i="28"/>
  <c r="BF799" i="28"/>
  <c r="T799" i="28"/>
  <c r="R799" i="28"/>
  <c r="R788" i="28" s="1"/>
  <c r="P799" i="28"/>
  <c r="BK799" i="28"/>
  <c r="J799" i="28"/>
  <c r="BE799" i="28"/>
  <c r="BI797" i="28"/>
  <c r="BH797" i="28"/>
  <c r="BG797" i="28"/>
  <c r="BF797" i="28"/>
  <c r="T797" i="28"/>
  <c r="R797" i="28"/>
  <c r="P797" i="28"/>
  <c r="BK797" i="28"/>
  <c r="J797" i="28"/>
  <c r="BE797" i="28" s="1"/>
  <c r="BI795" i="28"/>
  <c r="BH795" i="28"/>
  <c r="BG795" i="28"/>
  <c r="BF795" i="28"/>
  <c r="T795" i="28"/>
  <c r="R795" i="28"/>
  <c r="P795" i="28"/>
  <c r="BK795" i="28"/>
  <c r="J795" i="28"/>
  <c r="BE795" i="28"/>
  <c r="BI793" i="28"/>
  <c r="BH793" i="28"/>
  <c r="BG793" i="28"/>
  <c r="BF793" i="28"/>
  <c r="T793" i="28"/>
  <c r="R793" i="28"/>
  <c r="P793" i="28"/>
  <c r="BK793" i="28"/>
  <c r="J793" i="28"/>
  <c r="BE793" i="28" s="1"/>
  <c r="BI791" i="28"/>
  <c r="BH791" i="28"/>
  <c r="BG791" i="28"/>
  <c r="BF791" i="28"/>
  <c r="T791" i="28"/>
  <c r="R791" i="28"/>
  <c r="P791" i="28"/>
  <c r="BK791" i="28"/>
  <c r="J791" i="28"/>
  <c r="BE791" i="28"/>
  <c r="BI789" i="28"/>
  <c r="BH789" i="28"/>
  <c r="BG789" i="28"/>
  <c r="BF789" i="28"/>
  <c r="T789" i="28"/>
  <c r="R789" i="28"/>
  <c r="P789" i="28"/>
  <c r="BK789" i="28"/>
  <c r="BK788" i="28"/>
  <c r="J788" i="28" s="1"/>
  <c r="J789" i="28"/>
  <c r="BE789" i="28"/>
  <c r="J87" i="28"/>
  <c r="BI786" i="28"/>
  <c r="BH786" i="28"/>
  <c r="BG786" i="28"/>
  <c r="BF786" i="28"/>
  <c r="T786" i="28"/>
  <c r="T785" i="28" s="1"/>
  <c r="R786" i="28"/>
  <c r="R785" i="28"/>
  <c r="P786" i="28"/>
  <c r="P785" i="28" s="1"/>
  <c r="BK786" i="28"/>
  <c r="BK785" i="28"/>
  <c r="J785" i="28"/>
  <c r="J86" i="28" s="1"/>
  <c r="J786" i="28"/>
  <c r="BE786" i="28"/>
  <c r="BI783" i="28"/>
  <c r="BH783" i="28"/>
  <c r="BG783" i="28"/>
  <c r="BF783" i="28"/>
  <c r="T783" i="28"/>
  <c r="R783" i="28"/>
  <c r="P783" i="28"/>
  <c r="BK783" i="28"/>
  <c r="J783" i="28"/>
  <c r="BE783" i="28" s="1"/>
  <c r="BI781" i="28"/>
  <c r="BH781" i="28"/>
  <c r="BG781" i="28"/>
  <c r="BF781" i="28"/>
  <c r="T781" i="28"/>
  <c r="R781" i="28"/>
  <c r="P781" i="28"/>
  <c r="BK781" i="28"/>
  <c r="J781" i="28"/>
  <c r="BE781" i="28"/>
  <c r="BI779" i="28"/>
  <c r="BH779" i="28"/>
  <c r="BG779" i="28"/>
  <c r="BF779" i="28"/>
  <c r="T779" i="28"/>
  <c r="R779" i="28"/>
  <c r="P779" i="28"/>
  <c r="BK779" i="28"/>
  <c r="BK770" i="28" s="1"/>
  <c r="J770" i="28" s="1"/>
  <c r="J85" i="28" s="1"/>
  <c r="J779" i="28"/>
  <c r="BE779" i="28" s="1"/>
  <c r="BI777" i="28"/>
  <c r="BH777" i="28"/>
  <c r="BG777" i="28"/>
  <c r="BF777" i="28"/>
  <c r="T777" i="28"/>
  <c r="R777" i="28"/>
  <c r="P777" i="28"/>
  <c r="BK777" i="28"/>
  <c r="J777" i="28"/>
  <c r="BE777" i="28"/>
  <c r="BI775" i="28"/>
  <c r="BH775" i="28"/>
  <c r="BG775" i="28"/>
  <c r="BF775" i="28"/>
  <c r="T775" i="28"/>
  <c r="R775" i="28"/>
  <c r="P775" i="28"/>
  <c r="BK775" i="28"/>
  <c r="J775" i="28"/>
  <c r="BE775" i="28" s="1"/>
  <c r="BI773" i="28"/>
  <c r="BH773" i="28"/>
  <c r="BG773" i="28"/>
  <c r="BF773" i="28"/>
  <c r="T773" i="28"/>
  <c r="R773" i="28"/>
  <c r="P773" i="28"/>
  <c r="BK773" i="28"/>
  <c r="J773" i="28"/>
  <c r="BE773" i="28"/>
  <c r="BI771" i="28"/>
  <c r="BH771" i="28"/>
  <c r="BG771" i="28"/>
  <c r="BF771" i="28"/>
  <c r="T771" i="28"/>
  <c r="R771" i="28"/>
  <c r="P771" i="28"/>
  <c r="BK771" i="28"/>
  <c r="J771" i="28"/>
  <c r="BE771" i="28"/>
  <c r="BI768" i="28"/>
  <c r="BH768" i="28"/>
  <c r="BG768" i="28"/>
  <c r="BF768" i="28"/>
  <c r="T768" i="28"/>
  <c r="R768" i="28"/>
  <c r="P768" i="28"/>
  <c r="BK768" i="28"/>
  <c r="J768" i="28"/>
  <c r="BE768" i="28" s="1"/>
  <c r="BI766" i="28"/>
  <c r="BH766" i="28"/>
  <c r="BG766" i="28"/>
  <c r="BF766" i="28"/>
  <c r="T766" i="28"/>
  <c r="R766" i="28"/>
  <c r="P766" i="28"/>
  <c r="BK766" i="28"/>
  <c r="J766" i="28"/>
  <c r="BE766" i="28"/>
  <c r="BI764" i="28"/>
  <c r="BH764" i="28"/>
  <c r="BG764" i="28"/>
  <c r="BF764" i="28"/>
  <c r="T764" i="28"/>
  <c r="R764" i="28"/>
  <c r="P764" i="28"/>
  <c r="BK764" i="28"/>
  <c r="J764" i="28"/>
  <c r="BE764" i="28" s="1"/>
  <c r="BI762" i="28"/>
  <c r="BH762" i="28"/>
  <c r="BG762" i="28"/>
  <c r="BF762" i="28"/>
  <c r="T762" i="28"/>
  <c r="R762" i="28"/>
  <c r="R759" i="28" s="1"/>
  <c r="P762" i="28"/>
  <c r="BK762" i="28"/>
  <c r="J762" i="28"/>
  <c r="BE762" i="28"/>
  <c r="BI760" i="28"/>
  <c r="BH760" i="28"/>
  <c r="BG760" i="28"/>
  <c r="BF760" i="28"/>
  <c r="T760" i="28"/>
  <c r="T759" i="28" s="1"/>
  <c r="R760" i="28"/>
  <c r="P760" i="28"/>
  <c r="BK760" i="28"/>
  <c r="BK759" i="28"/>
  <c r="J759" i="28" s="1"/>
  <c r="J760" i="28"/>
  <c r="BE760" i="28"/>
  <c r="J84" i="28"/>
  <c r="BI757" i="28"/>
  <c r="BH757" i="28"/>
  <c r="BG757" i="28"/>
  <c r="BF757" i="28"/>
  <c r="T757" i="28"/>
  <c r="R757" i="28"/>
  <c r="P757" i="28"/>
  <c r="BK757" i="28"/>
  <c r="J757" i="28"/>
  <c r="BE757" i="28" s="1"/>
  <c r="BI754" i="28"/>
  <c r="BH754" i="28"/>
  <c r="BG754" i="28"/>
  <c r="BF754" i="28"/>
  <c r="T754" i="28"/>
  <c r="R754" i="28"/>
  <c r="P754" i="28"/>
  <c r="BK754" i="28"/>
  <c r="J754" i="28"/>
  <c r="BE754" i="28"/>
  <c r="BI752" i="28"/>
  <c r="BH752" i="28"/>
  <c r="BG752" i="28"/>
  <c r="BF752" i="28"/>
  <c r="T752" i="28"/>
  <c r="R752" i="28"/>
  <c r="P752" i="28"/>
  <c r="BK752" i="28"/>
  <c r="J752" i="28"/>
  <c r="BE752" i="28" s="1"/>
  <c r="BI750" i="28"/>
  <c r="BH750" i="28"/>
  <c r="BG750" i="28"/>
  <c r="BF750" i="28"/>
  <c r="T750" i="28"/>
  <c r="R750" i="28"/>
  <c r="P750" i="28"/>
  <c r="BK750" i="28"/>
  <c r="J750" i="28"/>
  <c r="BE750" i="28"/>
  <c r="BI748" i="28"/>
  <c r="BH748" i="28"/>
  <c r="BG748" i="28"/>
  <c r="BF748" i="28"/>
  <c r="T748" i="28"/>
  <c r="R748" i="28"/>
  <c r="P748" i="28"/>
  <c r="BK748" i="28"/>
  <c r="J748" i="28"/>
  <c r="BE748" i="28" s="1"/>
  <c r="BI746" i="28"/>
  <c r="BH746" i="28"/>
  <c r="BG746" i="28"/>
  <c r="BF746" i="28"/>
  <c r="T746" i="28"/>
  <c r="R746" i="28"/>
  <c r="P746" i="28"/>
  <c r="BK746" i="28"/>
  <c r="J746" i="28"/>
  <c r="BE746" i="28"/>
  <c r="BI744" i="28"/>
  <c r="BH744" i="28"/>
  <c r="BG744" i="28"/>
  <c r="BF744" i="28"/>
  <c r="T744" i="28"/>
  <c r="R744" i="28"/>
  <c r="P744" i="28"/>
  <c r="BK744" i="28"/>
  <c r="J744" i="28"/>
  <c r="BE744" i="28" s="1"/>
  <c r="BI742" i="28"/>
  <c r="BH742" i="28"/>
  <c r="BG742" i="28"/>
  <c r="BF742" i="28"/>
  <c r="T742" i="28"/>
  <c r="R742" i="28"/>
  <c r="P742" i="28"/>
  <c r="BK742" i="28"/>
  <c r="J742" i="28"/>
  <c r="BE742" i="28"/>
  <c r="BI739" i="28"/>
  <c r="BH739" i="28"/>
  <c r="BG739" i="28"/>
  <c r="BF739" i="28"/>
  <c r="T739" i="28"/>
  <c r="R739" i="28"/>
  <c r="P739" i="28"/>
  <c r="BK739" i="28"/>
  <c r="J739" i="28"/>
  <c r="BE739" i="28" s="1"/>
  <c r="BI736" i="28"/>
  <c r="BH736" i="28"/>
  <c r="BG736" i="28"/>
  <c r="BF736" i="28"/>
  <c r="T736" i="28"/>
  <c r="R736" i="28"/>
  <c r="P736" i="28"/>
  <c r="P726" i="28" s="1"/>
  <c r="BK736" i="28"/>
  <c r="J736" i="28"/>
  <c r="BE736" i="28"/>
  <c r="BI734" i="28"/>
  <c r="BH734" i="28"/>
  <c r="BG734" i="28"/>
  <c r="BF734" i="28"/>
  <c r="T734" i="28"/>
  <c r="R734" i="28"/>
  <c r="P734" i="28"/>
  <c r="BK734" i="28"/>
  <c r="J734" i="28"/>
  <c r="BE734" i="28" s="1"/>
  <c r="BI731" i="28"/>
  <c r="BH731" i="28"/>
  <c r="BG731" i="28"/>
  <c r="BF731" i="28"/>
  <c r="T731" i="28"/>
  <c r="R731" i="28"/>
  <c r="P731" i="28"/>
  <c r="BK731" i="28"/>
  <c r="J731" i="28"/>
  <c r="BE731" i="28"/>
  <c r="BI729" i="28"/>
  <c r="BH729" i="28"/>
  <c r="BG729" i="28"/>
  <c r="BF729" i="28"/>
  <c r="T729" i="28"/>
  <c r="R729" i="28"/>
  <c r="P729" i="28"/>
  <c r="BK729" i="28"/>
  <c r="J729" i="28"/>
  <c r="BE729" i="28" s="1"/>
  <c r="BI727" i="28"/>
  <c r="BH727" i="28"/>
  <c r="BG727" i="28"/>
  <c r="BF727" i="28"/>
  <c r="T727" i="28"/>
  <c r="R727" i="28"/>
  <c r="P727" i="28"/>
  <c r="BK727" i="28"/>
  <c r="J727" i="28"/>
  <c r="BE727" i="28"/>
  <c r="BI723" i="28"/>
  <c r="BH723" i="28"/>
  <c r="BG723" i="28"/>
  <c r="BF723" i="28"/>
  <c r="T723" i="28"/>
  <c r="R723" i="28"/>
  <c r="P723" i="28"/>
  <c r="BK723" i="28"/>
  <c r="J723" i="28"/>
  <c r="BE723" i="28"/>
  <c r="BI720" i="28"/>
  <c r="BH720" i="28"/>
  <c r="BG720" i="28"/>
  <c r="BF720" i="28"/>
  <c r="T720" i="28"/>
  <c r="R720" i="28"/>
  <c r="P720" i="28"/>
  <c r="BK720" i="28"/>
  <c r="J720" i="28"/>
  <c r="BE720" i="28" s="1"/>
  <c r="BI718" i="28"/>
  <c r="BH718" i="28"/>
  <c r="BG718" i="28"/>
  <c r="BF718" i="28"/>
  <c r="T718" i="28"/>
  <c r="R718" i="28"/>
  <c r="P718" i="28"/>
  <c r="BK718" i="28"/>
  <c r="J718" i="28"/>
  <c r="BE718" i="28"/>
  <c r="BI716" i="28"/>
  <c r="BH716" i="28"/>
  <c r="BG716" i="28"/>
  <c r="BF716" i="28"/>
  <c r="T716" i="28"/>
  <c r="R716" i="28"/>
  <c r="P716" i="28"/>
  <c r="BK716" i="28"/>
  <c r="J716" i="28"/>
  <c r="BE716" i="28" s="1"/>
  <c r="BI714" i="28"/>
  <c r="BH714" i="28"/>
  <c r="BG714" i="28"/>
  <c r="BF714" i="28"/>
  <c r="T714" i="28"/>
  <c r="R714" i="28"/>
  <c r="P714" i="28"/>
  <c r="BK714" i="28"/>
  <c r="J714" i="28"/>
  <c r="BE714" i="28"/>
  <c r="BI712" i="28"/>
  <c r="BH712" i="28"/>
  <c r="BG712" i="28"/>
  <c r="BF712" i="28"/>
  <c r="T712" i="28"/>
  <c r="R712" i="28"/>
  <c r="P712" i="28"/>
  <c r="BK712" i="28"/>
  <c r="J712" i="28"/>
  <c r="BE712" i="28" s="1"/>
  <c r="BI710" i="28"/>
  <c r="BH710" i="28"/>
  <c r="BG710" i="28"/>
  <c r="BF710" i="28"/>
  <c r="T710" i="28"/>
  <c r="R710" i="28"/>
  <c r="P710" i="28"/>
  <c r="BK710" i="28"/>
  <c r="J710" i="28"/>
  <c r="BE710" i="28"/>
  <c r="BI708" i="28"/>
  <c r="BH708" i="28"/>
  <c r="BG708" i="28"/>
  <c r="BF708" i="28"/>
  <c r="T708" i="28"/>
  <c r="R708" i="28"/>
  <c r="P708" i="28"/>
  <c r="BK708" i="28"/>
  <c r="J708" i="28"/>
  <c r="BE708" i="28" s="1"/>
  <c r="BI705" i="28"/>
  <c r="BH705" i="28"/>
  <c r="BG705" i="28"/>
  <c r="BF705" i="28"/>
  <c r="T705" i="28"/>
  <c r="R705" i="28"/>
  <c r="P705" i="28"/>
  <c r="BK705" i="28"/>
  <c r="J705" i="28"/>
  <c r="BE705" i="28"/>
  <c r="BI703" i="28"/>
  <c r="BH703" i="28"/>
  <c r="BG703" i="28"/>
  <c r="BF703" i="28"/>
  <c r="T703" i="28"/>
  <c r="R703" i="28"/>
  <c r="P703" i="28"/>
  <c r="BK703" i="28"/>
  <c r="J703" i="28"/>
  <c r="BE703" i="28" s="1"/>
  <c r="BI701" i="28"/>
  <c r="BH701" i="28"/>
  <c r="BG701" i="28"/>
  <c r="BF701" i="28"/>
  <c r="T701" i="28"/>
  <c r="R701" i="28"/>
  <c r="P701" i="28"/>
  <c r="BK701" i="28"/>
  <c r="J701" i="28"/>
  <c r="BE701" i="28"/>
  <c r="BI699" i="28"/>
  <c r="BH699" i="28"/>
  <c r="BG699" i="28"/>
  <c r="BF699" i="28"/>
  <c r="T699" i="28"/>
  <c r="R699" i="28"/>
  <c r="P699" i="28"/>
  <c r="BK699" i="28"/>
  <c r="J699" i="28"/>
  <c r="BE699" i="28" s="1"/>
  <c r="BI697" i="28"/>
  <c r="BH697" i="28"/>
  <c r="BG697" i="28"/>
  <c r="BF697" i="28"/>
  <c r="T697" i="28"/>
  <c r="R697" i="28"/>
  <c r="P697" i="28"/>
  <c r="BK697" i="28"/>
  <c r="J697" i="28"/>
  <c r="BE697" i="28"/>
  <c r="BI695" i="28"/>
  <c r="BH695" i="28"/>
  <c r="BG695" i="28"/>
  <c r="BF695" i="28"/>
  <c r="T695" i="28"/>
  <c r="R695" i="28"/>
  <c r="P695" i="28"/>
  <c r="BK695" i="28"/>
  <c r="J695" i="28"/>
  <c r="BE695" i="28" s="1"/>
  <c r="BI693" i="28"/>
  <c r="BH693" i="28"/>
  <c r="BG693" i="28"/>
  <c r="BF693" i="28"/>
  <c r="T693" i="28"/>
  <c r="R693" i="28"/>
  <c r="P693" i="28"/>
  <c r="BK693" i="28"/>
  <c r="J693" i="28"/>
  <c r="BE693" i="28"/>
  <c r="BI691" i="28"/>
  <c r="BH691" i="28"/>
  <c r="BG691" i="28"/>
  <c r="BF691" i="28"/>
  <c r="T691" i="28"/>
  <c r="R691" i="28"/>
  <c r="P691" i="28"/>
  <c r="BK691" i="28"/>
  <c r="J691" i="28"/>
  <c r="BE691" i="28" s="1"/>
  <c r="BI689" i="28"/>
  <c r="BH689" i="28"/>
  <c r="BG689" i="28"/>
  <c r="BF689" i="28"/>
  <c r="T689" i="28"/>
  <c r="R689" i="28"/>
  <c r="P689" i="28"/>
  <c r="BK689" i="28"/>
  <c r="J689" i="28"/>
  <c r="BE689" i="28"/>
  <c r="BI687" i="28"/>
  <c r="BH687" i="28"/>
  <c r="BG687" i="28"/>
  <c r="BF687" i="28"/>
  <c r="T687" i="28"/>
  <c r="R687" i="28"/>
  <c r="P687" i="28"/>
  <c r="BK687" i="28"/>
  <c r="J687" i="28"/>
  <c r="BE687" i="28" s="1"/>
  <c r="BI685" i="28"/>
  <c r="BH685" i="28"/>
  <c r="BG685" i="28"/>
  <c r="BF685" i="28"/>
  <c r="T685" i="28"/>
  <c r="R685" i="28"/>
  <c r="P685" i="28"/>
  <c r="BK685" i="28"/>
  <c r="J685" i="28"/>
  <c r="BE685" i="28"/>
  <c r="BI683" i="28"/>
  <c r="BH683" i="28"/>
  <c r="BG683" i="28"/>
  <c r="BF683" i="28"/>
  <c r="T683" i="28"/>
  <c r="R683" i="28"/>
  <c r="P683" i="28"/>
  <c r="BK683" i="28"/>
  <c r="J683" i="28"/>
  <c r="BE683" i="28" s="1"/>
  <c r="BI681" i="28"/>
  <c r="BH681" i="28"/>
  <c r="BG681" i="28"/>
  <c r="BF681" i="28"/>
  <c r="T681" i="28"/>
  <c r="R681" i="28"/>
  <c r="P681" i="28"/>
  <c r="P672" i="28" s="1"/>
  <c r="P650" i="28" s="1"/>
  <c r="BK681" i="28"/>
  <c r="J681" i="28"/>
  <c r="BE681" i="28"/>
  <c r="BI679" i="28"/>
  <c r="BH679" i="28"/>
  <c r="BG679" i="28"/>
  <c r="BF679" i="28"/>
  <c r="T679" i="28"/>
  <c r="R679" i="28"/>
  <c r="P679" i="28"/>
  <c r="BK679" i="28"/>
  <c r="J679" i="28"/>
  <c r="BE679" i="28" s="1"/>
  <c r="BI677" i="28"/>
  <c r="BH677" i="28"/>
  <c r="BG677" i="28"/>
  <c r="BF677" i="28"/>
  <c r="T677" i="28"/>
  <c r="R677" i="28"/>
  <c r="P677" i="28"/>
  <c r="BK677" i="28"/>
  <c r="J677" i="28"/>
  <c r="BE677" i="28"/>
  <c r="BI675" i="28"/>
  <c r="BH675" i="28"/>
  <c r="BG675" i="28"/>
  <c r="BF675" i="28"/>
  <c r="T675" i="28"/>
  <c r="R675" i="28"/>
  <c r="P675" i="28"/>
  <c r="BK675" i="28"/>
  <c r="J675" i="28"/>
  <c r="BE675" i="28" s="1"/>
  <c r="BI673" i="28"/>
  <c r="BH673" i="28"/>
  <c r="BG673" i="28"/>
  <c r="BF673" i="28"/>
  <c r="T673" i="28"/>
  <c r="R673" i="28"/>
  <c r="P673" i="28"/>
  <c r="BK673" i="28"/>
  <c r="J673" i="28"/>
  <c r="BE673" i="28"/>
  <c r="BI670" i="28"/>
  <c r="BH670" i="28"/>
  <c r="BG670" i="28"/>
  <c r="BF670" i="28"/>
  <c r="T670" i="28"/>
  <c r="R670" i="28"/>
  <c r="P670" i="28"/>
  <c r="BK670" i="28"/>
  <c r="J670" i="28"/>
  <c r="BE670" i="28"/>
  <c r="BI668" i="28"/>
  <c r="BH668" i="28"/>
  <c r="BG668" i="28"/>
  <c r="BF668" i="28"/>
  <c r="T668" i="28"/>
  <c r="R668" i="28"/>
  <c r="P668" i="28"/>
  <c r="BK668" i="28"/>
  <c r="J668" i="28"/>
  <c r="BE668" i="28" s="1"/>
  <c r="BI666" i="28"/>
  <c r="BH666" i="28"/>
  <c r="BG666" i="28"/>
  <c r="BF666" i="28"/>
  <c r="T666" i="28"/>
  <c r="R666" i="28"/>
  <c r="P666" i="28"/>
  <c r="BK666" i="28"/>
  <c r="J666" i="28"/>
  <c r="BE666" i="28"/>
  <c r="BI664" i="28"/>
  <c r="BH664" i="28"/>
  <c r="BG664" i="28"/>
  <c r="BF664" i="28"/>
  <c r="T664" i="28"/>
  <c r="R664" i="28"/>
  <c r="P664" i="28"/>
  <c r="BK664" i="28"/>
  <c r="J664" i="28"/>
  <c r="BE664" i="28" s="1"/>
  <c r="BI662" i="28"/>
  <c r="BH662" i="28"/>
  <c r="BG662" i="28"/>
  <c r="BF662" i="28"/>
  <c r="T662" i="28"/>
  <c r="R662" i="28"/>
  <c r="P662" i="28"/>
  <c r="BK662" i="28"/>
  <c r="J662" i="28"/>
  <c r="BE662" i="28"/>
  <c r="BI660" i="28"/>
  <c r="BH660" i="28"/>
  <c r="BG660" i="28"/>
  <c r="BF660" i="28"/>
  <c r="T660" i="28"/>
  <c r="R660" i="28"/>
  <c r="P660" i="28"/>
  <c r="BK660" i="28"/>
  <c r="J660" i="28"/>
  <c r="BE660" i="28" s="1"/>
  <c r="BI658" i="28"/>
  <c r="BH658" i="28"/>
  <c r="BG658" i="28"/>
  <c r="BF658" i="28"/>
  <c r="T658" i="28"/>
  <c r="R658" i="28"/>
  <c r="P658" i="28"/>
  <c r="P651" i="28" s="1"/>
  <c r="BK658" i="28"/>
  <c r="J658" i="28"/>
  <c r="BE658" i="28"/>
  <c r="BI656" i="28"/>
  <c r="BH656" i="28"/>
  <c r="BG656" i="28"/>
  <c r="BF656" i="28"/>
  <c r="T656" i="28"/>
  <c r="R656" i="28"/>
  <c r="P656" i="28"/>
  <c r="BK656" i="28"/>
  <c r="J656" i="28"/>
  <c r="BE656" i="28" s="1"/>
  <c r="BI654" i="28"/>
  <c r="BH654" i="28"/>
  <c r="BG654" i="28"/>
  <c r="BF654" i="28"/>
  <c r="T654" i="28"/>
  <c r="R654" i="28"/>
  <c r="P654" i="28"/>
  <c r="BK654" i="28"/>
  <c r="J654" i="28"/>
  <c r="BE654" i="28"/>
  <c r="BI652" i="28"/>
  <c r="BH652" i="28"/>
  <c r="BG652" i="28"/>
  <c r="BF652" i="28"/>
  <c r="T652" i="28"/>
  <c r="R652" i="28"/>
  <c r="R651" i="28" s="1"/>
  <c r="P652" i="28"/>
  <c r="BK652" i="28"/>
  <c r="BK651" i="28" s="1"/>
  <c r="J652" i="28"/>
  <c r="BE652" i="28"/>
  <c r="BI647" i="28"/>
  <c r="BH647" i="28"/>
  <c r="BG647" i="28"/>
  <c r="BF647" i="28"/>
  <c r="T647" i="28"/>
  <c r="R647" i="28"/>
  <c r="P647" i="28"/>
  <c r="BK647" i="28"/>
  <c r="J647" i="28"/>
  <c r="BE647" i="28"/>
  <c r="BI644" i="28"/>
  <c r="BH644" i="28"/>
  <c r="BG644" i="28"/>
  <c r="BF644" i="28"/>
  <c r="T644" i="28"/>
  <c r="R644" i="28"/>
  <c r="P644" i="28"/>
  <c r="BK644" i="28"/>
  <c r="J644" i="28"/>
  <c r="BE644" i="28" s="1"/>
  <c r="BI642" i="28"/>
  <c r="BH642" i="28"/>
  <c r="BG642" i="28"/>
  <c r="BF642" i="28"/>
  <c r="T642" i="28"/>
  <c r="R642" i="28"/>
  <c r="P642" i="28"/>
  <c r="BK642" i="28"/>
  <c r="J642" i="28"/>
  <c r="BE642" i="28"/>
  <c r="BI640" i="28"/>
  <c r="BH640" i="28"/>
  <c r="BG640" i="28"/>
  <c r="BF640" i="28"/>
  <c r="T640" i="28"/>
  <c r="R640" i="28"/>
  <c r="P640" i="28"/>
  <c r="BK640" i="28"/>
  <c r="J640" i="28"/>
  <c r="BE640" i="28" s="1"/>
  <c r="BI638" i="28"/>
  <c r="BH638" i="28"/>
  <c r="BG638" i="28"/>
  <c r="BF638" i="28"/>
  <c r="T638" i="28"/>
  <c r="R638" i="28"/>
  <c r="P638" i="28"/>
  <c r="BK638" i="28"/>
  <c r="J638" i="28"/>
  <c r="BE638" i="28"/>
  <c r="BI636" i="28"/>
  <c r="BH636" i="28"/>
  <c r="BG636" i="28"/>
  <c r="BF636" i="28"/>
  <c r="T636" i="28"/>
  <c r="R636" i="28"/>
  <c r="P636" i="28"/>
  <c r="BK636" i="28"/>
  <c r="J636" i="28"/>
  <c r="BE636" i="28" s="1"/>
  <c r="BI634" i="28"/>
  <c r="BH634" i="28"/>
  <c r="BG634" i="28"/>
  <c r="BF634" i="28"/>
  <c r="T634" i="28"/>
  <c r="R634" i="28"/>
  <c r="P634" i="28"/>
  <c r="BK634" i="28"/>
  <c r="J634" i="28"/>
  <c r="BE634" i="28"/>
  <c r="BI632" i="28"/>
  <c r="BH632" i="28"/>
  <c r="BG632" i="28"/>
  <c r="BF632" i="28"/>
  <c r="T632" i="28"/>
  <c r="R632" i="28"/>
  <c r="P632" i="28"/>
  <c r="BK632" i="28"/>
  <c r="J632" i="28"/>
  <c r="BE632" i="28" s="1"/>
  <c r="BI630" i="28"/>
  <c r="BH630" i="28"/>
  <c r="BG630" i="28"/>
  <c r="BF630" i="28"/>
  <c r="T630" i="28"/>
  <c r="R630" i="28"/>
  <c r="P630" i="28"/>
  <c r="BK630" i="28"/>
  <c r="J630" i="28"/>
  <c r="BE630" i="28"/>
  <c r="BI628" i="28"/>
  <c r="BH628" i="28"/>
  <c r="BG628" i="28"/>
  <c r="BF628" i="28"/>
  <c r="T628" i="28"/>
  <c r="R628" i="28"/>
  <c r="P628" i="28"/>
  <c r="BK628" i="28"/>
  <c r="J628" i="28"/>
  <c r="BE628" i="28" s="1"/>
  <c r="BI626" i="28"/>
  <c r="BH626" i="28"/>
  <c r="BG626" i="28"/>
  <c r="BF626" i="28"/>
  <c r="T626" i="28"/>
  <c r="R626" i="28"/>
  <c r="P626" i="28"/>
  <c r="BK626" i="28"/>
  <c r="J626" i="28"/>
  <c r="BE626" i="28"/>
  <c r="BI624" i="28"/>
  <c r="BH624" i="28"/>
  <c r="BG624" i="28"/>
  <c r="BF624" i="28"/>
  <c r="T624" i="28"/>
  <c r="R624" i="28"/>
  <c r="P624" i="28"/>
  <c r="BK624" i="28"/>
  <c r="J624" i="28"/>
  <c r="BE624" i="28" s="1"/>
  <c r="BI622" i="28"/>
  <c r="BH622" i="28"/>
  <c r="BG622" i="28"/>
  <c r="BF622" i="28"/>
  <c r="T622" i="28"/>
  <c r="R622" i="28"/>
  <c r="P622" i="28"/>
  <c r="BK622" i="28"/>
  <c r="J622" i="28"/>
  <c r="BE622" i="28"/>
  <c r="BI620" i="28"/>
  <c r="BH620" i="28"/>
  <c r="BG620" i="28"/>
  <c r="BF620" i="28"/>
  <c r="T620" i="28"/>
  <c r="R620" i="28"/>
  <c r="P620" i="28"/>
  <c r="BK620" i="28"/>
  <c r="J620" i="28"/>
  <c r="BE620" i="28" s="1"/>
  <c r="BI618" i="28"/>
  <c r="BH618" i="28"/>
  <c r="BG618" i="28"/>
  <c r="BF618" i="28"/>
  <c r="T618" i="28"/>
  <c r="R618" i="28"/>
  <c r="P618" i="28"/>
  <c r="BK618" i="28"/>
  <c r="J618" i="28"/>
  <c r="BE618" i="28"/>
  <c r="BI616" i="28"/>
  <c r="BH616" i="28"/>
  <c r="BG616" i="28"/>
  <c r="BF616" i="28"/>
  <c r="T616" i="28"/>
  <c r="R616" i="28"/>
  <c r="P616" i="28"/>
  <c r="BK616" i="28"/>
  <c r="J616" i="28"/>
  <c r="BE616" i="28" s="1"/>
  <c r="BI614" i="28"/>
  <c r="BH614" i="28"/>
  <c r="BG614" i="28"/>
  <c r="BF614" i="28"/>
  <c r="T614" i="28"/>
  <c r="R614" i="28"/>
  <c r="P614" i="28"/>
  <c r="BK614" i="28"/>
  <c r="J614" i="28"/>
  <c r="BE614" i="28"/>
  <c r="BI612" i="28"/>
  <c r="BH612" i="28"/>
  <c r="BG612" i="28"/>
  <c r="BF612" i="28"/>
  <c r="T612" i="28"/>
  <c r="R612" i="28"/>
  <c r="P612" i="28"/>
  <c r="BK612" i="28"/>
  <c r="J612" i="28"/>
  <c r="BE612" i="28" s="1"/>
  <c r="BI610" i="28"/>
  <c r="BH610" i="28"/>
  <c r="BG610" i="28"/>
  <c r="BF610" i="28"/>
  <c r="T610" i="28"/>
  <c r="R610" i="28"/>
  <c r="P610" i="28"/>
  <c r="BK610" i="28"/>
  <c r="J610" i="28"/>
  <c r="BE610" i="28"/>
  <c r="BI608" i="28"/>
  <c r="BH608" i="28"/>
  <c r="BG608" i="28"/>
  <c r="BF608" i="28"/>
  <c r="T608" i="28"/>
  <c r="R608" i="28"/>
  <c r="P608" i="28"/>
  <c r="BK608" i="28"/>
  <c r="J608" i="28"/>
  <c r="BE608" i="28" s="1"/>
  <c r="BI606" i="28"/>
  <c r="BH606" i="28"/>
  <c r="BG606" i="28"/>
  <c r="BF606" i="28"/>
  <c r="T606" i="28"/>
  <c r="R606" i="28"/>
  <c r="P606" i="28"/>
  <c r="BK606" i="28"/>
  <c r="J606" i="28"/>
  <c r="BE606" i="28"/>
  <c r="BI604" i="28"/>
  <c r="BH604" i="28"/>
  <c r="BG604" i="28"/>
  <c r="BF604" i="28"/>
  <c r="T604" i="28"/>
  <c r="R604" i="28"/>
  <c r="P604" i="28"/>
  <c r="BK604" i="28"/>
  <c r="BK591" i="28" s="1"/>
  <c r="J591" i="28" s="1"/>
  <c r="J79" i="28" s="1"/>
  <c r="J604" i="28"/>
  <c r="BE604" i="28" s="1"/>
  <c r="BI602" i="28"/>
  <c r="BH602" i="28"/>
  <c r="BG602" i="28"/>
  <c r="BF602" i="28"/>
  <c r="T602" i="28"/>
  <c r="R602" i="28"/>
  <c r="P602" i="28"/>
  <c r="BK602" i="28"/>
  <c r="J602" i="28"/>
  <c r="BE602" i="28"/>
  <c r="BI600" i="28"/>
  <c r="BH600" i="28"/>
  <c r="BG600" i="28"/>
  <c r="BF600" i="28"/>
  <c r="T600" i="28"/>
  <c r="R600" i="28"/>
  <c r="P600" i="28"/>
  <c r="BK600" i="28"/>
  <c r="J600" i="28"/>
  <c r="BE600" i="28" s="1"/>
  <c r="BI598" i="28"/>
  <c r="BH598" i="28"/>
  <c r="BG598" i="28"/>
  <c r="BF598" i="28"/>
  <c r="T598" i="28"/>
  <c r="R598" i="28"/>
  <c r="P598" i="28"/>
  <c r="BK598" i="28"/>
  <c r="J598" i="28"/>
  <c r="BE598" i="28"/>
  <c r="BI596" i="28"/>
  <c r="BH596" i="28"/>
  <c r="BG596" i="28"/>
  <c r="BF596" i="28"/>
  <c r="T596" i="28"/>
  <c r="R596" i="28"/>
  <c r="P596" i="28"/>
  <c r="BK596" i="28"/>
  <c r="J596" i="28"/>
  <c r="BE596" i="28" s="1"/>
  <c r="BI594" i="28"/>
  <c r="BH594" i="28"/>
  <c r="BG594" i="28"/>
  <c r="BF594" i="28"/>
  <c r="T594" i="28"/>
  <c r="R594" i="28"/>
  <c r="P594" i="28"/>
  <c r="BK594" i="28"/>
  <c r="J594" i="28"/>
  <c r="BE594" i="28"/>
  <c r="BI592" i="28"/>
  <c r="BH592" i="28"/>
  <c r="BG592" i="28"/>
  <c r="BF592" i="28"/>
  <c r="T592" i="28"/>
  <c r="R592" i="28"/>
  <c r="R591" i="28"/>
  <c r="P592" i="28"/>
  <c r="BK592" i="28"/>
  <c r="J592" i="28"/>
  <c r="BE592" i="28"/>
  <c r="BI589" i="28"/>
  <c r="BH589" i="28"/>
  <c r="BG589" i="28"/>
  <c r="BF589" i="28"/>
  <c r="T589" i="28"/>
  <c r="R589" i="28"/>
  <c r="P589" i="28"/>
  <c r="BK589" i="28"/>
  <c r="J589" i="28"/>
  <c r="BE589" i="28" s="1"/>
  <c r="BI587" i="28"/>
  <c r="BH587" i="28"/>
  <c r="BG587" i="28"/>
  <c r="BF587" i="28"/>
  <c r="T587" i="28"/>
  <c r="R587" i="28"/>
  <c r="P587" i="28"/>
  <c r="BK587" i="28"/>
  <c r="J587" i="28"/>
  <c r="BE587" i="28"/>
  <c r="BI585" i="28"/>
  <c r="BH585" i="28"/>
  <c r="BG585" i="28"/>
  <c r="BF585" i="28"/>
  <c r="T585" i="28"/>
  <c r="R585" i="28"/>
  <c r="P585" i="28"/>
  <c r="BK585" i="28"/>
  <c r="J585" i="28"/>
  <c r="BE585" i="28" s="1"/>
  <c r="BI583" i="28"/>
  <c r="BH583" i="28"/>
  <c r="BG583" i="28"/>
  <c r="BF583" i="28"/>
  <c r="T583" i="28"/>
  <c r="R583" i="28"/>
  <c r="P583" i="28"/>
  <c r="BK583" i="28"/>
  <c r="J583" i="28"/>
  <c r="BE583" i="28"/>
  <c r="BI581" i="28"/>
  <c r="BH581" i="28"/>
  <c r="BG581" i="28"/>
  <c r="BF581" i="28"/>
  <c r="T581" i="28"/>
  <c r="R581" i="28"/>
  <c r="P581" i="28"/>
  <c r="BK581" i="28"/>
  <c r="J581" i="28"/>
  <c r="BE581" i="28" s="1"/>
  <c r="BI579" i="28"/>
  <c r="BH579" i="28"/>
  <c r="BG579" i="28"/>
  <c r="BF579" i="28"/>
  <c r="T579" i="28"/>
  <c r="R579" i="28"/>
  <c r="P579" i="28"/>
  <c r="BK579" i="28"/>
  <c r="J579" i="28"/>
  <c r="BE579" i="28"/>
  <c r="BI577" i="28"/>
  <c r="BH577" i="28"/>
  <c r="BG577" i="28"/>
  <c r="BF577" i="28"/>
  <c r="T577" i="28"/>
  <c r="R577" i="28"/>
  <c r="P577" i="28"/>
  <c r="BK577" i="28"/>
  <c r="J577" i="28"/>
  <c r="BE577" i="28" s="1"/>
  <c r="BI575" i="28"/>
  <c r="BH575" i="28"/>
  <c r="BG575" i="28"/>
  <c r="BF575" i="28"/>
  <c r="T575" i="28"/>
  <c r="R575" i="28"/>
  <c r="P575" i="28"/>
  <c r="BK575" i="28"/>
  <c r="J575" i="28"/>
  <c r="BE575" i="28"/>
  <c r="BI573" i="28"/>
  <c r="BH573" i="28"/>
  <c r="BG573" i="28"/>
  <c r="BF573" i="28"/>
  <c r="T573" i="28"/>
  <c r="R573" i="28"/>
  <c r="P573" i="28"/>
  <c r="BK573" i="28"/>
  <c r="J573" i="28"/>
  <c r="BE573" i="28" s="1"/>
  <c r="BI571" i="28"/>
  <c r="BH571" i="28"/>
  <c r="BG571" i="28"/>
  <c r="BF571" i="28"/>
  <c r="T571" i="28"/>
  <c r="R571" i="28"/>
  <c r="P571" i="28"/>
  <c r="BK571" i="28"/>
  <c r="BK570" i="28"/>
  <c r="J571" i="28"/>
  <c r="BE571" i="28" s="1"/>
  <c r="BI567" i="28"/>
  <c r="BH567" i="28"/>
  <c r="BG567" i="28"/>
  <c r="BF567" i="28"/>
  <c r="T567" i="28"/>
  <c r="R567" i="28"/>
  <c r="P567" i="28"/>
  <c r="BK567" i="28"/>
  <c r="J567" i="28"/>
  <c r="BE567" i="28" s="1"/>
  <c r="BI564" i="28"/>
  <c r="BH564" i="28"/>
  <c r="BG564" i="28"/>
  <c r="BF564" i="28"/>
  <c r="T564" i="28"/>
  <c r="R564" i="28"/>
  <c r="P564" i="28"/>
  <c r="BK564" i="28"/>
  <c r="J564" i="28"/>
  <c r="BE564" i="28"/>
  <c r="BI562" i="28"/>
  <c r="BH562" i="28"/>
  <c r="BG562" i="28"/>
  <c r="BF562" i="28"/>
  <c r="T562" i="28"/>
  <c r="R562" i="28"/>
  <c r="P562" i="28"/>
  <c r="BK562" i="28"/>
  <c r="J562" i="28"/>
  <c r="BE562" i="28" s="1"/>
  <c r="BI559" i="28"/>
  <c r="BH559" i="28"/>
  <c r="BG559" i="28"/>
  <c r="BF559" i="28"/>
  <c r="T559" i="28"/>
  <c r="R559" i="28"/>
  <c r="P559" i="28"/>
  <c r="BK559" i="28"/>
  <c r="J559" i="28"/>
  <c r="BE559" i="28"/>
  <c r="BI557" i="28"/>
  <c r="BH557" i="28"/>
  <c r="BG557" i="28"/>
  <c r="BF557" i="28"/>
  <c r="T557" i="28"/>
  <c r="R557" i="28"/>
  <c r="P557" i="28"/>
  <c r="BK557" i="28"/>
  <c r="J557" i="28"/>
  <c r="BE557" i="28" s="1"/>
  <c r="BI555" i="28"/>
  <c r="BH555" i="28"/>
  <c r="BG555" i="28"/>
  <c r="BF555" i="28"/>
  <c r="T555" i="28"/>
  <c r="R555" i="28"/>
  <c r="P555" i="28"/>
  <c r="BK555" i="28"/>
  <c r="J555" i="28"/>
  <c r="BE555" i="28"/>
  <c r="BI553" i="28"/>
  <c r="BH553" i="28"/>
  <c r="BG553" i="28"/>
  <c r="BF553" i="28"/>
  <c r="T553" i="28"/>
  <c r="R553" i="28"/>
  <c r="P553" i="28"/>
  <c r="BK553" i="28"/>
  <c r="J553" i="28"/>
  <c r="BE553" i="28" s="1"/>
  <c r="BI551" i="28"/>
  <c r="BH551" i="28"/>
  <c r="BG551" i="28"/>
  <c r="BF551" i="28"/>
  <c r="T551" i="28"/>
  <c r="R551" i="28"/>
  <c r="P551" i="28"/>
  <c r="BK551" i="28"/>
  <c r="J551" i="28"/>
  <c r="BE551" i="28"/>
  <c r="BI549" i="28"/>
  <c r="BH549" i="28"/>
  <c r="BG549" i="28"/>
  <c r="BF549" i="28"/>
  <c r="T549" i="28"/>
  <c r="R549" i="28"/>
  <c r="P549" i="28"/>
  <c r="BK549" i="28"/>
  <c r="J549" i="28"/>
  <c r="BE549" i="28" s="1"/>
  <c r="BI547" i="28"/>
  <c r="BH547" i="28"/>
  <c r="BG547" i="28"/>
  <c r="BF547" i="28"/>
  <c r="T547" i="28"/>
  <c r="R547" i="28"/>
  <c r="P547" i="28"/>
  <c r="BK547" i="28"/>
  <c r="J547" i="28"/>
  <c r="BE547" i="28"/>
  <c r="BI545" i="28"/>
  <c r="BH545" i="28"/>
  <c r="BG545" i="28"/>
  <c r="BF545" i="28"/>
  <c r="T545" i="28"/>
  <c r="R545" i="28"/>
  <c r="P545" i="28"/>
  <c r="BK545" i="28"/>
  <c r="J545" i="28"/>
  <c r="BE545" i="28" s="1"/>
  <c r="BI543" i="28"/>
  <c r="BH543" i="28"/>
  <c r="BG543" i="28"/>
  <c r="BF543" i="28"/>
  <c r="T543" i="28"/>
  <c r="R543" i="28"/>
  <c r="P543" i="28"/>
  <c r="BK543" i="28"/>
  <c r="J543" i="28"/>
  <c r="BE543" i="28"/>
  <c r="BI541" i="28"/>
  <c r="BH541" i="28"/>
  <c r="BG541" i="28"/>
  <c r="BF541" i="28"/>
  <c r="T541" i="28"/>
  <c r="R541" i="28"/>
  <c r="P541" i="28"/>
  <c r="BK541" i="28"/>
  <c r="J541" i="28"/>
  <c r="BE541" i="28" s="1"/>
  <c r="BI539" i="28"/>
  <c r="BH539" i="28"/>
  <c r="BG539" i="28"/>
  <c r="BF539" i="28"/>
  <c r="T539" i="28"/>
  <c r="R539" i="28"/>
  <c r="P539" i="28"/>
  <c r="BK539" i="28"/>
  <c r="J539" i="28"/>
  <c r="BE539" i="28"/>
  <c r="BI537" i="28"/>
  <c r="BH537" i="28"/>
  <c r="BG537" i="28"/>
  <c r="BF537" i="28"/>
  <c r="T537" i="28"/>
  <c r="R537" i="28"/>
  <c r="P537" i="28"/>
  <c r="BK537" i="28"/>
  <c r="J537" i="28"/>
  <c r="BE537" i="28" s="1"/>
  <c r="BI535" i="28"/>
  <c r="BH535" i="28"/>
  <c r="BG535" i="28"/>
  <c r="BF535" i="28"/>
  <c r="T535" i="28"/>
  <c r="R535" i="28"/>
  <c r="P535" i="28"/>
  <c r="BK535" i="28"/>
  <c r="J535" i="28"/>
  <c r="BE535" i="28"/>
  <c r="BI533" i="28"/>
  <c r="BH533" i="28"/>
  <c r="BG533" i="28"/>
  <c r="BF533" i="28"/>
  <c r="T533" i="28"/>
  <c r="R533" i="28"/>
  <c r="P533" i="28"/>
  <c r="BK533" i="28"/>
  <c r="J533" i="28"/>
  <c r="BE533" i="28" s="1"/>
  <c r="BI531" i="28"/>
  <c r="BH531" i="28"/>
  <c r="BG531" i="28"/>
  <c r="BF531" i="28"/>
  <c r="T531" i="28"/>
  <c r="R531" i="28"/>
  <c r="P531" i="28"/>
  <c r="BK531" i="28"/>
  <c r="J531" i="28"/>
  <c r="BE531" i="28"/>
  <c r="BI529" i="28"/>
  <c r="BH529" i="28"/>
  <c r="BG529" i="28"/>
  <c r="BF529" i="28"/>
  <c r="T529" i="28"/>
  <c r="R529" i="28"/>
  <c r="P529" i="28"/>
  <c r="BK529" i="28"/>
  <c r="J529" i="28"/>
  <c r="BE529" i="28" s="1"/>
  <c r="BI527" i="28"/>
  <c r="BH527" i="28"/>
  <c r="BG527" i="28"/>
  <c r="BF527" i="28"/>
  <c r="T527" i="28"/>
  <c r="R527" i="28"/>
  <c r="P527" i="28"/>
  <c r="BK527" i="28"/>
  <c r="J527" i="28"/>
  <c r="BE527" i="28"/>
  <c r="BI525" i="28"/>
  <c r="BH525" i="28"/>
  <c r="BG525" i="28"/>
  <c r="BF525" i="28"/>
  <c r="T525" i="28"/>
  <c r="R525" i="28"/>
  <c r="P525" i="28"/>
  <c r="BK525" i="28"/>
  <c r="J525" i="28"/>
  <c r="BE525" i="28" s="1"/>
  <c r="BI523" i="28"/>
  <c r="BH523" i="28"/>
  <c r="BG523" i="28"/>
  <c r="BF523" i="28"/>
  <c r="T523" i="28"/>
  <c r="R523" i="28"/>
  <c r="P523" i="28"/>
  <c r="BK523" i="28"/>
  <c r="J523" i="28"/>
  <c r="BE523" i="28"/>
  <c r="BI521" i="28"/>
  <c r="BH521" i="28"/>
  <c r="BG521" i="28"/>
  <c r="BF521" i="28"/>
  <c r="T521" i="28"/>
  <c r="R521" i="28"/>
  <c r="P521" i="28"/>
  <c r="BK521" i="28"/>
  <c r="J521" i="28"/>
  <c r="BE521" i="28" s="1"/>
  <c r="BI519" i="28"/>
  <c r="BH519" i="28"/>
  <c r="BG519" i="28"/>
  <c r="BF519" i="28"/>
  <c r="T519" i="28"/>
  <c r="R519" i="28"/>
  <c r="P519" i="28"/>
  <c r="BK519" i="28"/>
  <c r="J519" i="28"/>
  <c r="BE519" i="28"/>
  <c r="BI517" i="28"/>
  <c r="BH517" i="28"/>
  <c r="BG517" i="28"/>
  <c r="BF517" i="28"/>
  <c r="T517" i="28"/>
  <c r="R517" i="28"/>
  <c r="P517" i="28"/>
  <c r="BK517" i="28"/>
  <c r="J517" i="28"/>
  <c r="BE517" i="28" s="1"/>
  <c r="BI515" i="28"/>
  <c r="BH515" i="28"/>
  <c r="BG515" i="28"/>
  <c r="BF515" i="28"/>
  <c r="T515" i="28"/>
  <c r="R515" i="28"/>
  <c r="P515" i="28"/>
  <c r="BK515" i="28"/>
  <c r="J515" i="28"/>
  <c r="BE515" i="28"/>
  <c r="BI513" i="28"/>
  <c r="BH513" i="28"/>
  <c r="BG513" i="28"/>
  <c r="BF513" i="28"/>
  <c r="T513" i="28"/>
  <c r="R513" i="28"/>
  <c r="P513" i="28"/>
  <c r="BK513" i="28"/>
  <c r="J513" i="28"/>
  <c r="BE513" i="28" s="1"/>
  <c r="BI511" i="28"/>
  <c r="BH511" i="28"/>
  <c r="BG511" i="28"/>
  <c r="BF511" i="28"/>
  <c r="T511" i="28"/>
  <c r="R511" i="28"/>
  <c r="P511" i="28"/>
  <c r="BK511" i="28"/>
  <c r="J511" i="28"/>
  <c r="BE511" i="28"/>
  <c r="BI509" i="28"/>
  <c r="BH509" i="28"/>
  <c r="BG509" i="28"/>
  <c r="BF509" i="28"/>
  <c r="T509" i="28"/>
  <c r="R509" i="28"/>
  <c r="P509" i="28"/>
  <c r="BK509" i="28"/>
  <c r="BK500" i="28" s="1"/>
  <c r="J500" i="28" s="1"/>
  <c r="J76" i="28" s="1"/>
  <c r="J509" i="28"/>
  <c r="BE509" i="28" s="1"/>
  <c r="BI507" i="28"/>
  <c r="BH507" i="28"/>
  <c r="BG507" i="28"/>
  <c r="BF507" i="28"/>
  <c r="T507" i="28"/>
  <c r="R507" i="28"/>
  <c r="P507" i="28"/>
  <c r="BK507" i="28"/>
  <c r="J507" i="28"/>
  <c r="BE507" i="28"/>
  <c r="BI505" i="28"/>
  <c r="BH505" i="28"/>
  <c r="BG505" i="28"/>
  <c r="BF505" i="28"/>
  <c r="T505" i="28"/>
  <c r="R505" i="28"/>
  <c r="P505" i="28"/>
  <c r="BK505" i="28"/>
  <c r="J505" i="28"/>
  <c r="BE505" i="28" s="1"/>
  <c r="BI503" i="28"/>
  <c r="BH503" i="28"/>
  <c r="BG503" i="28"/>
  <c r="BF503" i="28"/>
  <c r="T503" i="28"/>
  <c r="R503" i="28"/>
  <c r="P503" i="28"/>
  <c r="BK503" i="28"/>
  <c r="J503" i="28"/>
  <c r="BE503" i="28"/>
  <c r="BI501" i="28"/>
  <c r="BH501" i="28"/>
  <c r="BG501" i="28"/>
  <c r="BF501" i="28"/>
  <c r="T501" i="28"/>
  <c r="R501" i="28"/>
  <c r="P501" i="28"/>
  <c r="BK501" i="28"/>
  <c r="J501" i="28"/>
  <c r="BE501" i="28"/>
  <c r="BI498" i="28"/>
  <c r="BH498" i="28"/>
  <c r="BG498" i="28"/>
  <c r="BF498" i="28"/>
  <c r="T498" i="28"/>
  <c r="R498" i="28"/>
  <c r="P498" i="28"/>
  <c r="BK498" i="28"/>
  <c r="J498" i="28"/>
  <c r="BE498" i="28" s="1"/>
  <c r="BI496" i="28"/>
  <c r="BH496" i="28"/>
  <c r="BG496" i="28"/>
  <c r="BF496" i="28"/>
  <c r="T496" i="28"/>
  <c r="R496" i="28"/>
  <c r="P496" i="28"/>
  <c r="BK496" i="28"/>
  <c r="J496" i="28"/>
  <c r="BE496" i="28"/>
  <c r="BI494" i="28"/>
  <c r="BH494" i="28"/>
  <c r="BG494" i="28"/>
  <c r="BF494" i="28"/>
  <c r="T494" i="28"/>
  <c r="R494" i="28"/>
  <c r="P494" i="28"/>
  <c r="BK494" i="28"/>
  <c r="J494" i="28"/>
  <c r="BE494" i="28" s="1"/>
  <c r="BI492" i="28"/>
  <c r="BH492" i="28"/>
  <c r="BG492" i="28"/>
  <c r="BF492" i="28"/>
  <c r="T492" i="28"/>
  <c r="R492" i="28"/>
  <c r="P492" i="28"/>
  <c r="BK492" i="28"/>
  <c r="J492" i="28"/>
  <c r="BE492" i="28"/>
  <c r="BI490" i="28"/>
  <c r="BH490" i="28"/>
  <c r="BG490" i="28"/>
  <c r="BF490" i="28"/>
  <c r="T490" i="28"/>
  <c r="R490" i="28"/>
  <c r="P490" i="28"/>
  <c r="BK490" i="28"/>
  <c r="J490" i="28"/>
  <c r="BE490" i="28" s="1"/>
  <c r="BI488" i="28"/>
  <c r="BH488" i="28"/>
  <c r="BG488" i="28"/>
  <c r="BF488" i="28"/>
  <c r="T488" i="28"/>
  <c r="R488" i="28"/>
  <c r="P488" i="28"/>
  <c r="BK488" i="28"/>
  <c r="J488" i="28"/>
  <c r="BE488" i="28"/>
  <c r="BI486" i="28"/>
  <c r="BH486" i="28"/>
  <c r="BG486" i="28"/>
  <c r="BF486" i="28"/>
  <c r="T486" i="28"/>
  <c r="R486" i="28"/>
  <c r="P486" i="28"/>
  <c r="BK486" i="28"/>
  <c r="J486" i="28"/>
  <c r="BE486" i="28" s="1"/>
  <c r="BI484" i="28"/>
  <c r="BH484" i="28"/>
  <c r="BG484" i="28"/>
  <c r="BF484" i="28"/>
  <c r="T484" i="28"/>
  <c r="R484" i="28"/>
  <c r="P484" i="28"/>
  <c r="BK484" i="28"/>
  <c r="J484" i="28"/>
  <c r="BE484" i="28"/>
  <c r="BI482" i="28"/>
  <c r="BH482" i="28"/>
  <c r="BG482" i="28"/>
  <c r="BF482" i="28"/>
  <c r="T482" i="28"/>
  <c r="R482" i="28"/>
  <c r="P482" i="28"/>
  <c r="BK482" i="28"/>
  <c r="J482" i="28"/>
  <c r="BE482" i="28" s="1"/>
  <c r="BI480" i="28"/>
  <c r="BH480" i="28"/>
  <c r="BG480" i="28"/>
  <c r="BF480" i="28"/>
  <c r="T480" i="28"/>
  <c r="R480" i="28"/>
  <c r="P480" i="28"/>
  <c r="BK480" i="28"/>
  <c r="J480" i="28"/>
  <c r="BE480" i="28"/>
  <c r="BI478" i="28"/>
  <c r="BH478" i="28"/>
  <c r="BG478" i="28"/>
  <c r="BF478" i="28"/>
  <c r="T478" i="28"/>
  <c r="R478" i="28"/>
  <c r="P478" i="28"/>
  <c r="BK478" i="28"/>
  <c r="J478" i="28"/>
  <c r="BE478" i="28" s="1"/>
  <c r="BI476" i="28"/>
  <c r="BH476" i="28"/>
  <c r="BG476" i="28"/>
  <c r="BF476" i="28"/>
  <c r="T476" i="28"/>
  <c r="R476" i="28"/>
  <c r="P476" i="28"/>
  <c r="BK476" i="28"/>
  <c r="J476" i="28"/>
  <c r="BE476" i="28"/>
  <c r="BI474" i="28"/>
  <c r="BH474" i="28"/>
  <c r="BG474" i="28"/>
  <c r="BF474" i="28"/>
  <c r="T474" i="28"/>
  <c r="R474" i="28"/>
  <c r="P474" i="28"/>
  <c r="BK474" i="28"/>
  <c r="J474" i="28"/>
  <c r="BE474" i="28" s="1"/>
  <c r="BI472" i="28"/>
  <c r="BH472" i="28"/>
  <c r="BG472" i="28"/>
  <c r="BF472" i="28"/>
  <c r="T472" i="28"/>
  <c r="R472" i="28"/>
  <c r="R471" i="28" s="1"/>
  <c r="P472" i="28"/>
  <c r="BK472" i="28"/>
  <c r="BK471" i="28"/>
  <c r="J472" i="28"/>
  <c r="BE472" i="28" s="1"/>
  <c r="BI468" i="28"/>
  <c r="BH468" i="28"/>
  <c r="BG468" i="28"/>
  <c r="BF468" i="28"/>
  <c r="T468" i="28"/>
  <c r="R468" i="28"/>
  <c r="P468" i="28"/>
  <c r="BK468" i="28"/>
  <c r="J468" i="28"/>
  <c r="BE468" i="28" s="1"/>
  <c r="BI465" i="28"/>
  <c r="BH465" i="28"/>
  <c r="BG465" i="28"/>
  <c r="BF465" i="28"/>
  <c r="T465" i="28"/>
  <c r="R465" i="28"/>
  <c r="P465" i="28"/>
  <c r="BK465" i="28"/>
  <c r="J465" i="28"/>
  <c r="BE465" i="28" s="1"/>
  <c r="BI462" i="28"/>
  <c r="BH462" i="28"/>
  <c r="BG462" i="28"/>
  <c r="BF462" i="28"/>
  <c r="T462" i="28"/>
  <c r="R462" i="28"/>
  <c r="P462" i="28"/>
  <c r="BK462" i="28"/>
  <c r="J462" i="28"/>
  <c r="BE462" i="28"/>
  <c r="BI460" i="28"/>
  <c r="BH460" i="28"/>
  <c r="BG460" i="28"/>
  <c r="BF460" i="28"/>
  <c r="T460" i="28"/>
  <c r="R460" i="28"/>
  <c r="P460" i="28"/>
  <c r="BK460" i="28"/>
  <c r="J460" i="28"/>
  <c r="BE460" i="28" s="1"/>
  <c r="BI458" i="28"/>
  <c r="BH458" i="28"/>
  <c r="BG458" i="28"/>
  <c r="BF458" i="28"/>
  <c r="T458" i="28"/>
  <c r="R458" i="28"/>
  <c r="P458" i="28"/>
  <c r="BK458" i="28"/>
  <c r="J458" i="28"/>
  <c r="BE458" i="28"/>
  <c r="BI456" i="28"/>
  <c r="BH456" i="28"/>
  <c r="BG456" i="28"/>
  <c r="BF456" i="28"/>
  <c r="T456" i="28"/>
  <c r="R456" i="28"/>
  <c r="P456" i="28"/>
  <c r="BK456" i="28"/>
  <c r="J456" i="28"/>
  <c r="BE456" i="28" s="1"/>
  <c r="BI454" i="28"/>
  <c r="BH454" i="28"/>
  <c r="BG454" i="28"/>
  <c r="BF454" i="28"/>
  <c r="T454" i="28"/>
  <c r="R454" i="28"/>
  <c r="P454" i="28"/>
  <c r="BK454" i="28"/>
  <c r="J454" i="28"/>
  <c r="BE454" i="28"/>
  <c r="BI452" i="28"/>
  <c r="BH452" i="28"/>
  <c r="BG452" i="28"/>
  <c r="BF452" i="28"/>
  <c r="T452" i="28"/>
  <c r="R452" i="28"/>
  <c r="P452" i="28"/>
  <c r="BK452" i="28"/>
  <c r="J452" i="28"/>
  <c r="BE452" i="28" s="1"/>
  <c r="BI450" i="28"/>
  <c r="BH450" i="28"/>
  <c r="BG450" i="28"/>
  <c r="BF450" i="28"/>
  <c r="T450" i="28"/>
  <c r="R450" i="28"/>
  <c r="P450" i="28"/>
  <c r="BK450" i="28"/>
  <c r="J450" i="28"/>
  <c r="BE450" i="28"/>
  <c r="BI447" i="28"/>
  <c r="BH447" i="28"/>
  <c r="BG447" i="28"/>
  <c r="BF447" i="28"/>
  <c r="T447" i="28"/>
  <c r="R447" i="28"/>
  <c r="P447" i="28"/>
  <c r="BK447" i="28"/>
  <c r="J447" i="28"/>
  <c r="BE447" i="28" s="1"/>
  <c r="BI445" i="28"/>
  <c r="BH445" i="28"/>
  <c r="BG445" i="28"/>
  <c r="BF445" i="28"/>
  <c r="T445" i="28"/>
  <c r="R445" i="28"/>
  <c r="P445" i="28"/>
  <c r="BK445" i="28"/>
  <c r="J445" i="28"/>
  <c r="BE445" i="28"/>
  <c r="BI443" i="28"/>
  <c r="BH443" i="28"/>
  <c r="BG443" i="28"/>
  <c r="BF443" i="28"/>
  <c r="T443" i="28"/>
  <c r="T436" i="28" s="1"/>
  <c r="R443" i="28"/>
  <c r="P443" i="28"/>
  <c r="BK443" i="28"/>
  <c r="J443" i="28"/>
  <c r="BE443" i="28" s="1"/>
  <c r="BI441" i="28"/>
  <c r="BH441" i="28"/>
  <c r="BG441" i="28"/>
  <c r="BF441" i="28"/>
  <c r="T441" i="28"/>
  <c r="R441" i="28"/>
  <c r="P441" i="28"/>
  <c r="BK441" i="28"/>
  <c r="J441" i="28"/>
  <c r="BE441" i="28"/>
  <c r="BI439" i="28"/>
  <c r="BH439" i="28"/>
  <c r="BG439" i="28"/>
  <c r="BF439" i="28"/>
  <c r="T439" i="28"/>
  <c r="R439" i="28"/>
  <c r="P439" i="28"/>
  <c r="BK439" i="28"/>
  <c r="J439" i="28"/>
  <c r="BE439" i="28" s="1"/>
  <c r="BI437" i="28"/>
  <c r="BH437" i="28"/>
  <c r="BG437" i="28"/>
  <c r="BF437" i="28"/>
  <c r="T437" i="28"/>
  <c r="R437" i="28"/>
  <c r="P437" i="28"/>
  <c r="P436" i="28"/>
  <c r="BK437" i="28"/>
  <c r="J437" i="28"/>
  <c r="BE437" i="28"/>
  <c r="BI433" i="28"/>
  <c r="BH433" i="28"/>
  <c r="BG433" i="28"/>
  <c r="BF433" i="28"/>
  <c r="T433" i="28"/>
  <c r="R433" i="28"/>
  <c r="P433" i="28"/>
  <c r="BK433" i="28"/>
  <c r="J433" i="28"/>
  <c r="BE433" i="28"/>
  <c r="BI430" i="28"/>
  <c r="BH430" i="28"/>
  <c r="BG430" i="28"/>
  <c r="BF430" i="28"/>
  <c r="T430" i="28"/>
  <c r="R430" i="28"/>
  <c r="P430" i="28"/>
  <c r="BK430" i="28"/>
  <c r="J430" i="28"/>
  <c r="BE430" i="28" s="1"/>
  <c r="BI428" i="28"/>
  <c r="BH428" i="28"/>
  <c r="BG428" i="28"/>
  <c r="BF428" i="28"/>
  <c r="T428" i="28"/>
  <c r="R428" i="28"/>
  <c r="P428" i="28"/>
  <c r="BK428" i="28"/>
  <c r="J428" i="28"/>
  <c r="BE428" i="28"/>
  <c r="BI426" i="28"/>
  <c r="BH426" i="28"/>
  <c r="BG426" i="28"/>
  <c r="BF426" i="28"/>
  <c r="T426" i="28"/>
  <c r="R426" i="28"/>
  <c r="P426" i="28"/>
  <c r="BK426" i="28"/>
  <c r="J426" i="28"/>
  <c r="BE426" i="28" s="1"/>
  <c r="BI424" i="28"/>
  <c r="BH424" i="28"/>
  <c r="BG424" i="28"/>
  <c r="BF424" i="28"/>
  <c r="T424" i="28"/>
  <c r="R424" i="28"/>
  <c r="P424" i="28"/>
  <c r="BK424" i="28"/>
  <c r="J424" i="28"/>
  <c r="BE424" i="28"/>
  <c r="BI422" i="28"/>
  <c r="BH422" i="28"/>
  <c r="BG422" i="28"/>
  <c r="BF422" i="28"/>
  <c r="T422" i="28"/>
  <c r="R422" i="28"/>
  <c r="P422" i="28"/>
  <c r="BK422" i="28"/>
  <c r="J422" i="28"/>
  <c r="BE422" i="28" s="1"/>
  <c r="BI420" i="28"/>
  <c r="BH420" i="28"/>
  <c r="BG420" i="28"/>
  <c r="BF420" i="28"/>
  <c r="T420" i="28"/>
  <c r="R420" i="28"/>
  <c r="P420" i="28"/>
  <c r="BK420" i="28"/>
  <c r="J420" i="28"/>
  <c r="BE420" i="28"/>
  <c r="BI417" i="28"/>
  <c r="BH417" i="28"/>
  <c r="BG417" i="28"/>
  <c r="BF417" i="28"/>
  <c r="T417" i="28"/>
  <c r="R417" i="28"/>
  <c r="P417" i="28"/>
  <c r="BK417" i="28"/>
  <c r="J417" i="28"/>
  <c r="BE417" i="28" s="1"/>
  <c r="BI414" i="28"/>
  <c r="BH414" i="28"/>
  <c r="BG414" i="28"/>
  <c r="BF414" i="28"/>
  <c r="T414" i="28"/>
  <c r="R414" i="28"/>
  <c r="P414" i="28"/>
  <c r="BK414" i="28"/>
  <c r="J414" i="28"/>
  <c r="BE414" i="28"/>
  <c r="BI412" i="28"/>
  <c r="BH412" i="28"/>
  <c r="BG412" i="28"/>
  <c r="BF412" i="28"/>
  <c r="T412" i="28"/>
  <c r="R412" i="28"/>
  <c r="P412" i="28"/>
  <c r="BK412" i="28"/>
  <c r="J412" i="28"/>
  <c r="BE412" i="28" s="1"/>
  <c r="BI410" i="28"/>
  <c r="BH410" i="28"/>
  <c r="BG410" i="28"/>
  <c r="BF410" i="28"/>
  <c r="T410" i="28"/>
  <c r="R410" i="28"/>
  <c r="P410" i="28"/>
  <c r="BK410" i="28"/>
  <c r="J410" i="28"/>
  <c r="BE410" i="28"/>
  <c r="BI408" i="28"/>
  <c r="BH408" i="28"/>
  <c r="BG408" i="28"/>
  <c r="BF408" i="28"/>
  <c r="T408" i="28"/>
  <c r="R408" i="28"/>
  <c r="P408" i="28"/>
  <c r="BK408" i="28"/>
  <c r="J408" i="28"/>
  <c r="BE408" i="28" s="1"/>
  <c r="BI406" i="28"/>
  <c r="BH406" i="28"/>
  <c r="BG406" i="28"/>
  <c r="BF406" i="28"/>
  <c r="T406" i="28"/>
  <c r="R406" i="28"/>
  <c r="P406" i="28"/>
  <c r="BK406" i="28"/>
  <c r="J406" i="28"/>
  <c r="BE406" i="28"/>
  <c r="BI404" i="28"/>
  <c r="BH404" i="28"/>
  <c r="BG404" i="28"/>
  <c r="BF404" i="28"/>
  <c r="T404" i="28"/>
  <c r="R404" i="28"/>
  <c r="P404" i="28"/>
  <c r="BK404" i="28"/>
  <c r="J404" i="28"/>
  <c r="BE404" i="28" s="1"/>
  <c r="BI402" i="28"/>
  <c r="BH402" i="28"/>
  <c r="BG402" i="28"/>
  <c r="BF402" i="28"/>
  <c r="T402" i="28"/>
  <c r="R402" i="28"/>
  <c r="P402" i="28"/>
  <c r="BK402" i="28"/>
  <c r="J402" i="28"/>
  <c r="BE402" i="28"/>
  <c r="BI399" i="28"/>
  <c r="BH399" i="28"/>
  <c r="BG399" i="28"/>
  <c r="BF399" i="28"/>
  <c r="T399" i="28"/>
  <c r="R399" i="28"/>
  <c r="P399" i="28"/>
  <c r="BK399" i="28"/>
  <c r="J399" i="28"/>
  <c r="BE399" i="28" s="1"/>
  <c r="BI396" i="28"/>
  <c r="BH396" i="28"/>
  <c r="BG396" i="28"/>
  <c r="BF396" i="28"/>
  <c r="T396" i="28"/>
  <c r="R396" i="28"/>
  <c r="P396" i="28"/>
  <c r="BK396" i="28"/>
  <c r="J396" i="28"/>
  <c r="BE396" i="28"/>
  <c r="BI393" i="28"/>
  <c r="BH393" i="28"/>
  <c r="BG393" i="28"/>
  <c r="BF393" i="28"/>
  <c r="T393" i="28"/>
  <c r="R393" i="28"/>
  <c r="P393" i="28"/>
  <c r="BK393" i="28"/>
  <c r="J393" i="28"/>
  <c r="BE393" i="28" s="1"/>
  <c r="BI391" i="28"/>
  <c r="BH391" i="28"/>
  <c r="BG391" i="28"/>
  <c r="BF391" i="28"/>
  <c r="T391" i="28"/>
  <c r="R391" i="28"/>
  <c r="P391" i="28"/>
  <c r="BK391" i="28"/>
  <c r="J391" i="28"/>
  <c r="BE391" i="28"/>
  <c r="BI389" i="28"/>
  <c r="BH389" i="28"/>
  <c r="BG389" i="28"/>
  <c r="BF389" i="28"/>
  <c r="T389" i="28"/>
  <c r="R389" i="28"/>
  <c r="P389" i="28"/>
  <c r="BK389" i="28"/>
  <c r="J389" i="28"/>
  <c r="BE389" i="28" s="1"/>
  <c r="BI387" i="28"/>
  <c r="BH387" i="28"/>
  <c r="BG387" i="28"/>
  <c r="BF387" i="28"/>
  <c r="T387" i="28"/>
  <c r="R387" i="28"/>
  <c r="P387" i="28"/>
  <c r="BK387" i="28"/>
  <c r="J387" i="28"/>
  <c r="BE387" i="28"/>
  <c r="BI385" i="28"/>
  <c r="BH385" i="28"/>
  <c r="BG385" i="28"/>
  <c r="BF385" i="28"/>
  <c r="T385" i="28"/>
  <c r="T378" i="28" s="1"/>
  <c r="R385" i="28"/>
  <c r="P385" i="28"/>
  <c r="BK385" i="28"/>
  <c r="J385" i="28"/>
  <c r="BE385" i="28" s="1"/>
  <c r="BI383" i="28"/>
  <c r="BH383" i="28"/>
  <c r="BG383" i="28"/>
  <c r="BF383" i="28"/>
  <c r="T383" i="28"/>
  <c r="R383" i="28"/>
  <c r="P383" i="28"/>
  <c r="BK383" i="28"/>
  <c r="J383" i="28"/>
  <c r="BE383" i="28"/>
  <c r="BI381" i="28"/>
  <c r="BH381" i="28"/>
  <c r="BG381" i="28"/>
  <c r="BF381" i="28"/>
  <c r="T381" i="28"/>
  <c r="R381" i="28"/>
  <c r="P381" i="28"/>
  <c r="BK381" i="28"/>
  <c r="J381" i="28"/>
  <c r="BE381" i="28" s="1"/>
  <c r="BI379" i="28"/>
  <c r="BH379" i="28"/>
  <c r="BG379" i="28"/>
  <c r="BF379" i="28"/>
  <c r="T379" i="28"/>
  <c r="R379" i="28"/>
  <c r="P379" i="28"/>
  <c r="P378" i="28"/>
  <c r="BK379" i="28"/>
  <c r="J379" i="28"/>
  <c r="BE379" i="28"/>
  <c r="BI376" i="28"/>
  <c r="BH376" i="28"/>
  <c r="BG376" i="28"/>
  <c r="BF376" i="28"/>
  <c r="T376" i="28"/>
  <c r="R376" i="28"/>
  <c r="P376" i="28"/>
  <c r="BK376" i="28"/>
  <c r="J376" i="28"/>
  <c r="BE376" i="28"/>
  <c r="BI374" i="28"/>
  <c r="BH374" i="28"/>
  <c r="BG374" i="28"/>
  <c r="BF374" i="28"/>
  <c r="T374" i="28"/>
  <c r="R374" i="28"/>
  <c r="P374" i="28"/>
  <c r="BK374" i="28"/>
  <c r="J374" i="28"/>
  <c r="BE374" i="28" s="1"/>
  <c r="BI372" i="28"/>
  <c r="BH372" i="28"/>
  <c r="BG372" i="28"/>
  <c r="BF372" i="28"/>
  <c r="T372" i="28"/>
  <c r="R372" i="28"/>
  <c r="P372" i="28"/>
  <c r="BK372" i="28"/>
  <c r="J372" i="28"/>
  <c r="BE372" i="28"/>
  <c r="BI369" i="28"/>
  <c r="BH369" i="28"/>
  <c r="BG369" i="28"/>
  <c r="BF369" i="28"/>
  <c r="T369" i="28"/>
  <c r="R369" i="28"/>
  <c r="P369" i="28"/>
  <c r="BK369" i="28"/>
  <c r="J369" i="28"/>
  <c r="BE369" i="28" s="1"/>
  <c r="BI366" i="28"/>
  <c r="BH366" i="28"/>
  <c r="BG366" i="28"/>
  <c r="BF366" i="28"/>
  <c r="T366" i="28"/>
  <c r="R366" i="28"/>
  <c r="P366" i="28"/>
  <c r="P352" i="28" s="1"/>
  <c r="P351" i="28" s="1"/>
  <c r="BK366" i="28"/>
  <c r="J366" i="28"/>
  <c r="BE366" i="28"/>
  <c r="BI364" i="28"/>
  <c r="BH364" i="28"/>
  <c r="BG364" i="28"/>
  <c r="BF364" i="28"/>
  <c r="T364" i="28"/>
  <c r="R364" i="28"/>
  <c r="P364" i="28"/>
  <c r="BK364" i="28"/>
  <c r="J364" i="28"/>
  <c r="BE364" i="28" s="1"/>
  <c r="BI362" i="28"/>
  <c r="BH362" i="28"/>
  <c r="BG362" i="28"/>
  <c r="BF362" i="28"/>
  <c r="T362" i="28"/>
  <c r="R362" i="28"/>
  <c r="P362" i="28"/>
  <c r="BK362" i="28"/>
  <c r="J362" i="28"/>
  <c r="BE362" i="28"/>
  <c r="BI359" i="28"/>
  <c r="BH359" i="28"/>
  <c r="BG359" i="28"/>
  <c r="BF359" i="28"/>
  <c r="T359" i="28"/>
  <c r="R359" i="28"/>
  <c r="P359" i="28"/>
  <c r="BK359" i="28"/>
  <c r="J359" i="28"/>
  <c r="BE359" i="28" s="1"/>
  <c r="BI356" i="28"/>
  <c r="BH356" i="28"/>
  <c r="BG356" i="28"/>
  <c r="BF356" i="28"/>
  <c r="T356" i="28"/>
  <c r="R356" i="28"/>
  <c r="P356" i="28"/>
  <c r="BK356" i="28"/>
  <c r="J356" i="28"/>
  <c r="BE356" i="28"/>
  <c r="BI353" i="28"/>
  <c r="BH353" i="28"/>
  <c r="BG353" i="28"/>
  <c r="BF353" i="28"/>
  <c r="T353" i="28"/>
  <c r="R353" i="28"/>
  <c r="R352" i="28"/>
  <c r="P353" i="28"/>
  <c r="BK353" i="28"/>
  <c r="J353" i="28"/>
  <c r="BE353" i="28"/>
  <c r="BI348" i="28"/>
  <c r="BH348" i="28"/>
  <c r="BG348" i="28"/>
  <c r="BF348" i="28"/>
  <c r="T348" i="28"/>
  <c r="R348" i="28"/>
  <c r="P348" i="28"/>
  <c r="BK348" i="28"/>
  <c r="J348" i="28"/>
  <c r="BE348" i="28"/>
  <c r="BI345" i="28"/>
  <c r="BH345" i="28"/>
  <c r="BG345" i="28"/>
  <c r="BF345" i="28"/>
  <c r="T345" i="28"/>
  <c r="R345" i="28"/>
  <c r="P345" i="28"/>
  <c r="BK345" i="28"/>
  <c r="J345" i="28"/>
  <c r="BE345" i="28" s="1"/>
  <c r="BI342" i="28"/>
  <c r="BH342" i="28"/>
  <c r="BG342" i="28"/>
  <c r="BF342" i="28"/>
  <c r="T342" i="28"/>
  <c r="R342" i="28"/>
  <c r="P342" i="28"/>
  <c r="BK342" i="28"/>
  <c r="J342" i="28"/>
  <c r="BE342" i="28"/>
  <c r="BI340" i="28"/>
  <c r="BH340" i="28"/>
  <c r="BG340" i="28"/>
  <c r="BF340" i="28"/>
  <c r="T340" i="28"/>
  <c r="R340" i="28"/>
  <c r="P340" i="28"/>
  <c r="BK340" i="28"/>
  <c r="J340" i="28"/>
  <c r="BE340" i="28" s="1"/>
  <c r="BI338" i="28"/>
  <c r="BH338" i="28"/>
  <c r="BG338" i="28"/>
  <c r="BF338" i="28"/>
  <c r="T338" i="28"/>
  <c r="R338" i="28"/>
  <c r="P338" i="28"/>
  <c r="BK338" i="28"/>
  <c r="J338" i="28"/>
  <c r="BE338" i="28"/>
  <c r="BI336" i="28"/>
  <c r="BH336" i="28"/>
  <c r="BG336" i="28"/>
  <c r="BF336" i="28"/>
  <c r="T336" i="28"/>
  <c r="R336" i="28"/>
  <c r="P336" i="28"/>
  <c r="BK336" i="28"/>
  <c r="J336" i="28"/>
  <c r="BE336" i="28" s="1"/>
  <c r="BI334" i="28"/>
  <c r="BH334" i="28"/>
  <c r="BG334" i="28"/>
  <c r="BF334" i="28"/>
  <c r="T334" i="28"/>
  <c r="R334" i="28"/>
  <c r="P334" i="28"/>
  <c r="BK334" i="28"/>
  <c r="J334" i="28"/>
  <c r="BE334" i="28"/>
  <c r="BI331" i="28"/>
  <c r="BH331" i="28"/>
  <c r="BG331" i="28"/>
  <c r="BF331" i="28"/>
  <c r="T331" i="28"/>
  <c r="R331" i="28"/>
  <c r="P331" i="28"/>
  <c r="BK331" i="28"/>
  <c r="J331" i="28"/>
  <c r="BE331" i="28" s="1"/>
  <c r="BI329" i="28"/>
  <c r="BH329" i="28"/>
  <c r="BG329" i="28"/>
  <c r="BF329" i="28"/>
  <c r="T329" i="28"/>
  <c r="R329" i="28"/>
  <c r="P329" i="28"/>
  <c r="BK329" i="28"/>
  <c r="J329" i="28"/>
  <c r="BE329" i="28"/>
  <c r="BI327" i="28"/>
  <c r="BH327" i="28"/>
  <c r="BG327" i="28"/>
  <c r="BF327" i="28"/>
  <c r="T327" i="28"/>
  <c r="R327" i="28"/>
  <c r="P327" i="28"/>
  <c r="BK327" i="28"/>
  <c r="J327" i="28"/>
  <c r="BE327" i="28" s="1"/>
  <c r="BI325" i="28"/>
  <c r="BH325" i="28"/>
  <c r="BG325" i="28"/>
  <c r="BF325" i="28"/>
  <c r="T325" i="28"/>
  <c r="R325" i="28"/>
  <c r="P325" i="28"/>
  <c r="BK325" i="28"/>
  <c r="J325" i="28"/>
  <c r="BE325" i="28"/>
  <c r="BI323" i="28"/>
  <c r="BH323" i="28"/>
  <c r="BG323" i="28"/>
  <c r="BF323" i="28"/>
  <c r="T323" i="28"/>
  <c r="R323" i="28"/>
  <c r="P323" i="28"/>
  <c r="BK323" i="28"/>
  <c r="J323" i="28"/>
  <c r="BE323" i="28" s="1"/>
  <c r="BI321" i="28"/>
  <c r="BH321" i="28"/>
  <c r="BG321" i="28"/>
  <c r="BF321" i="28"/>
  <c r="T321" i="28"/>
  <c r="R321" i="28"/>
  <c r="P321" i="28"/>
  <c r="BK321" i="28"/>
  <c r="J321" i="28"/>
  <c r="BE321" i="28"/>
  <c r="BI319" i="28"/>
  <c r="BH319" i="28"/>
  <c r="BG319" i="28"/>
  <c r="BF319" i="28"/>
  <c r="T319" i="28"/>
  <c r="R319" i="28"/>
  <c r="P319" i="28"/>
  <c r="BK319" i="28"/>
  <c r="J319" i="28"/>
  <c r="BE319" i="28" s="1"/>
  <c r="BI317" i="28"/>
  <c r="BH317" i="28"/>
  <c r="BG317" i="28"/>
  <c r="BF317" i="28"/>
  <c r="T317" i="28"/>
  <c r="R317" i="28"/>
  <c r="P317" i="28"/>
  <c r="BK317" i="28"/>
  <c r="J317" i="28"/>
  <c r="BE317" i="28"/>
  <c r="BI315" i="28"/>
  <c r="BH315" i="28"/>
  <c r="BG315" i="28"/>
  <c r="BF315" i="28"/>
  <c r="T315" i="28"/>
  <c r="R315" i="28"/>
  <c r="P315" i="28"/>
  <c r="BK315" i="28"/>
  <c r="J315" i="28"/>
  <c r="BE315" i="28" s="1"/>
  <c r="BI313" i="28"/>
  <c r="BH313" i="28"/>
  <c r="BG313" i="28"/>
  <c r="BF313" i="28"/>
  <c r="T313" i="28"/>
  <c r="R313" i="28"/>
  <c r="P313" i="28"/>
  <c r="BK313" i="28"/>
  <c r="J313" i="28"/>
  <c r="BE313" i="28"/>
  <c r="BI311" i="28"/>
  <c r="BH311" i="28"/>
  <c r="BG311" i="28"/>
  <c r="BF311" i="28"/>
  <c r="T311" i="28"/>
  <c r="R311" i="28"/>
  <c r="P311" i="28"/>
  <c r="BK311" i="28"/>
  <c r="J311" i="28"/>
  <c r="BE311" i="28" s="1"/>
  <c r="BI308" i="28"/>
  <c r="BH308" i="28"/>
  <c r="BG308" i="28"/>
  <c r="BF308" i="28"/>
  <c r="T308" i="28"/>
  <c r="R308" i="28"/>
  <c r="P308" i="28"/>
  <c r="BK308" i="28"/>
  <c r="J308" i="28"/>
  <c r="BE308" i="28"/>
  <c r="BI305" i="28"/>
  <c r="BH305" i="28"/>
  <c r="BG305" i="28"/>
  <c r="BF305" i="28"/>
  <c r="T305" i="28"/>
  <c r="R305" i="28"/>
  <c r="P305" i="28"/>
  <c r="BK305" i="28"/>
  <c r="J305" i="28"/>
  <c r="BE305" i="28" s="1"/>
  <c r="BI303" i="28"/>
  <c r="BH303" i="28"/>
  <c r="BG303" i="28"/>
  <c r="BF303" i="28"/>
  <c r="T303" i="28"/>
  <c r="R303" i="28"/>
  <c r="P303" i="28"/>
  <c r="BK303" i="28"/>
  <c r="J303" i="28"/>
  <c r="BE303" i="28"/>
  <c r="BI300" i="28"/>
  <c r="BH300" i="28"/>
  <c r="BG300" i="28"/>
  <c r="BF300" i="28"/>
  <c r="T300" i="28"/>
  <c r="R300" i="28"/>
  <c r="P300" i="28"/>
  <c r="BK300" i="28"/>
  <c r="J300" i="28"/>
  <c r="BE300" i="28" s="1"/>
  <c r="BI297" i="28"/>
  <c r="BH297" i="28"/>
  <c r="BG297" i="28"/>
  <c r="BF297" i="28"/>
  <c r="T297" i="28"/>
  <c r="R297" i="28"/>
  <c r="P297" i="28"/>
  <c r="BK297" i="28"/>
  <c r="J297" i="28"/>
  <c r="BE297" i="28"/>
  <c r="BI295" i="28"/>
  <c r="BH295" i="28"/>
  <c r="BG295" i="28"/>
  <c r="BF295" i="28"/>
  <c r="T295" i="28"/>
  <c r="R295" i="28"/>
  <c r="P295" i="28"/>
  <c r="BK295" i="28"/>
  <c r="BK282" i="28" s="1"/>
  <c r="J295" i="28"/>
  <c r="BE295" i="28" s="1"/>
  <c r="BI293" i="28"/>
  <c r="BH293" i="28"/>
  <c r="BG293" i="28"/>
  <c r="BF293" i="28"/>
  <c r="T293" i="28"/>
  <c r="R293" i="28"/>
  <c r="P293" i="28"/>
  <c r="BK293" i="28"/>
  <c r="J293" i="28"/>
  <c r="BE293" i="28"/>
  <c r="BI291" i="28"/>
  <c r="BH291" i="28"/>
  <c r="BG291" i="28"/>
  <c r="BF291" i="28"/>
  <c r="T291" i="28"/>
  <c r="R291" i="28"/>
  <c r="P291" i="28"/>
  <c r="BK291" i="28"/>
  <c r="J291" i="28"/>
  <c r="BE291" i="28" s="1"/>
  <c r="BI289" i="28"/>
  <c r="BH289" i="28"/>
  <c r="BG289" i="28"/>
  <c r="BF289" i="28"/>
  <c r="T289" i="28"/>
  <c r="R289" i="28"/>
  <c r="P289" i="28"/>
  <c r="BK289" i="28"/>
  <c r="J289" i="28"/>
  <c r="BE289" i="28"/>
  <c r="BI287" i="28"/>
  <c r="BH287" i="28"/>
  <c r="BG287" i="28"/>
  <c r="BF287" i="28"/>
  <c r="T287" i="28"/>
  <c r="R287" i="28"/>
  <c r="P287" i="28"/>
  <c r="BK287" i="28"/>
  <c r="J287" i="28"/>
  <c r="BE287" i="28" s="1"/>
  <c r="BI285" i="28"/>
  <c r="BH285" i="28"/>
  <c r="BG285" i="28"/>
  <c r="BF285" i="28"/>
  <c r="T285" i="28"/>
  <c r="R285" i="28"/>
  <c r="P285" i="28"/>
  <c r="BK285" i="28"/>
  <c r="J285" i="28"/>
  <c r="BE285" i="28"/>
  <c r="BI283" i="28"/>
  <c r="BH283" i="28"/>
  <c r="BG283" i="28"/>
  <c r="BF283" i="28"/>
  <c r="T283" i="28"/>
  <c r="R283" i="28"/>
  <c r="R282" i="28"/>
  <c r="P283" i="28"/>
  <c r="BK283" i="28"/>
  <c r="J282" i="28"/>
  <c r="J68" i="28" s="1"/>
  <c r="J283" i="28"/>
  <c r="BE283" i="28" s="1"/>
  <c r="BI280" i="28"/>
  <c r="BH280" i="28"/>
  <c r="BG280" i="28"/>
  <c r="BF280" i="28"/>
  <c r="T280" i="28"/>
  <c r="R280" i="28"/>
  <c r="P280" i="28"/>
  <c r="BK280" i="28"/>
  <c r="J280" i="28"/>
  <c r="BE280" i="28" s="1"/>
  <c r="BI278" i="28"/>
  <c r="BH278" i="28"/>
  <c r="BG278" i="28"/>
  <c r="BF278" i="28"/>
  <c r="T278" i="28"/>
  <c r="R278" i="28"/>
  <c r="P278" i="28"/>
  <c r="BK278" i="28"/>
  <c r="J278" i="28"/>
  <c r="BE278" i="28"/>
  <c r="BI276" i="28"/>
  <c r="BH276" i="28"/>
  <c r="BG276" i="28"/>
  <c r="BF276" i="28"/>
  <c r="T276" i="28"/>
  <c r="R276" i="28"/>
  <c r="P276" i="28"/>
  <c r="BK276" i="28"/>
  <c r="J276" i="28"/>
  <c r="BE276" i="28" s="1"/>
  <c r="BI274" i="28"/>
  <c r="BH274" i="28"/>
  <c r="BG274" i="28"/>
  <c r="BF274" i="28"/>
  <c r="T274" i="28"/>
  <c r="R274" i="28"/>
  <c r="P274" i="28"/>
  <c r="BK274" i="28"/>
  <c r="J274" i="28"/>
  <c r="BE274" i="28"/>
  <c r="BI271" i="28"/>
  <c r="BH271" i="28"/>
  <c r="BG271" i="28"/>
  <c r="BF271" i="28"/>
  <c r="T271" i="28"/>
  <c r="R271" i="28"/>
  <c r="P271" i="28"/>
  <c r="BK271" i="28"/>
  <c r="J271" i="28"/>
  <c r="BE271" i="28" s="1"/>
  <c r="BI268" i="28"/>
  <c r="BH268" i="28"/>
  <c r="BG268" i="28"/>
  <c r="BF268" i="28"/>
  <c r="T268" i="28"/>
  <c r="R268" i="28"/>
  <c r="P268" i="28"/>
  <c r="BK268" i="28"/>
  <c r="J268" i="28"/>
  <c r="BE268" i="28"/>
  <c r="BI266" i="28"/>
  <c r="BH266" i="28"/>
  <c r="BG266" i="28"/>
  <c r="BF266" i="28"/>
  <c r="T266" i="28"/>
  <c r="R266" i="28"/>
  <c r="P266" i="28"/>
  <c r="BK266" i="28"/>
  <c r="J266" i="28"/>
  <c r="BE266" i="28" s="1"/>
  <c r="BI264" i="28"/>
  <c r="BH264" i="28"/>
  <c r="BG264" i="28"/>
  <c r="BF264" i="28"/>
  <c r="T264" i="28"/>
  <c r="R264" i="28"/>
  <c r="P264" i="28"/>
  <c r="BK264" i="28"/>
  <c r="J264" i="28"/>
  <c r="BE264" i="28"/>
  <c r="BI261" i="28"/>
  <c r="BH261" i="28"/>
  <c r="BG261" i="28"/>
  <c r="BF261" i="28"/>
  <c r="T261" i="28"/>
  <c r="R261" i="28"/>
  <c r="P261" i="28"/>
  <c r="BK261" i="28"/>
  <c r="J261" i="28"/>
  <c r="BE261" i="28" s="1"/>
  <c r="BI258" i="28"/>
  <c r="BH258" i="28"/>
  <c r="BG258" i="28"/>
  <c r="BF258" i="28"/>
  <c r="T258" i="28"/>
  <c r="T257" i="28"/>
  <c r="R258" i="28"/>
  <c r="P258" i="28"/>
  <c r="BK258" i="28"/>
  <c r="J258" i="28"/>
  <c r="BE258" i="28" s="1"/>
  <c r="BI254" i="28"/>
  <c r="BH254" i="28"/>
  <c r="BG254" i="28"/>
  <c r="BF254" i="28"/>
  <c r="T254" i="28"/>
  <c r="R254" i="28"/>
  <c r="P254" i="28"/>
  <c r="BK254" i="28"/>
  <c r="J254" i="28"/>
  <c r="BE254" i="28" s="1"/>
  <c r="BI251" i="28"/>
  <c r="BH251" i="28"/>
  <c r="BG251" i="28"/>
  <c r="BF251" i="28"/>
  <c r="T251" i="28"/>
  <c r="R251" i="28"/>
  <c r="P251" i="28"/>
  <c r="BK251" i="28"/>
  <c r="J251" i="28"/>
  <c r="BE251" i="28"/>
  <c r="BI249" i="28"/>
  <c r="BH249" i="28"/>
  <c r="BG249" i="28"/>
  <c r="BF249" i="28"/>
  <c r="T249" i="28"/>
  <c r="R249" i="28"/>
  <c r="P249" i="28"/>
  <c r="BK249" i="28"/>
  <c r="J249" i="28"/>
  <c r="BE249" i="28" s="1"/>
  <c r="BI246" i="28"/>
  <c r="BH246" i="28"/>
  <c r="BG246" i="28"/>
  <c r="BF246" i="28"/>
  <c r="T246" i="28"/>
  <c r="R246" i="28"/>
  <c r="P246" i="28"/>
  <c r="BK246" i="28"/>
  <c r="J246" i="28"/>
  <c r="BE246" i="28"/>
  <c r="BI244" i="28"/>
  <c r="BH244" i="28"/>
  <c r="BG244" i="28"/>
  <c r="BF244" i="28"/>
  <c r="T244" i="28"/>
  <c r="R244" i="28"/>
  <c r="P244" i="28"/>
  <c r="BK244" i="28"/>
  <c r="J244" i="28"/>
  <c r="BE244" i="28" s="1"/>
  <c r="BI242" i="28"/>
  <c r="BH242" i="28"/>
  <c r="BG242" i="28"/>
  <c r="BF242" i="28"/>
  <c r="T242" i="28"/>
  <c r="R242" i="28"/>
  <c r="P242" i="28"/>
  <c r="BK242" i="28"/>
  <c r="J242" i="28"/>
  <c r="BE242" i="28"/>
  <c r="BI240" i="28"/>
  <c r="BH240" i="28"/>
  <c r="BG240" i="28"/>
  <c r="BF240" i="28"/>
  <c r="T240" i="28"/>
  <c r="R240" i="28"/>
  <c r="P240" i="28"/>
  <c r="BK240" i="28"/>
  <c r="J240" i="28"/>
  <c r="BE240" i="28" s="1"/>
  <c r="BI238" i="28"/>
  <c r="BH238" i="28"/>
  <c r="BG238" i="28"/>
  <c r="BF238" i="28"/>
  <c r="T238" i="28"/>
  <c r="R238" i="28"/>
  <c r="P238" i="28"/>
  <c r="BK238" i="28"/>
  <c r="J238" i="28"/>
  <c r="BE238" i="28"/>
  <c r="BI236" i="28"/>
  <c r="BH236" i="28"/>
  <c r="BG236" i="28"/>
  <c r="BF236" i="28"/>
  <c r="T236" i="28"/>
  <c r="R236" i="28"/>
  <c r="P236" i="28"/>
  <c r="BK236" i="28"/>
  <c r="J236" i="28"/>
  <c r="BE236" i="28" s="1"/>
  <c r="BI234" i="28"/>
  <c r="BH234" i="28"/>
  <c r="BG234" i="28"/>
  <c r="BF234" i="28"/>
  <c r="T234" i="28"/>
  <c r="R234" i="28"/>
  <c r="P234" i="28"/>
  <c r="BK234" i="28"/>
  <c r="J234" i="28"/>
  <c r="BE234" i="28"/>
  <c r="BI231" i="28"/>
  <c r="BH231" i="28"/>
  <c r="BG231" i="28"/>
  <c r="BF231" i="28"/>
  <c r="T231" i="28"/>
  <c r="R231" i="28"/>
  <c r="P231" i="28"/>
  <c r="BK231" i="28"/>
  <c r="J231" i="28"/>
  <c r="BE231" i="28" s="1"/>
  <c r="BI229" i="28"/>
  <c r="BH229" i="28"/>
  <c r="BG229" i="28"/>
  <c r="BF229" i="28"/>
  <c r="T229" i="28"/>
  <c r="R229" i="28"/>
  <c r="P229" i="28"/>
  <c r="BK229" i="28"/>
  <c r="J229" i="28"/>
  <c r="BE229" i="28"/>
  <c r="BI227" i="28"/>
  <c r="BH227" i="28"/>
  <c r="BG227" i="28"/>
  <c r="BF227" i="28"/>
  <c r="T227" i="28"/>
  <c r="R227" i="28"/>
  <c r="P227" i="28"/>
  <c r="BK227" i="28"/>
  <c r="J227" i="28"/>
  <c r="BE227" i="28" s="1"/>
  <c r="BI225" i="28"/>
  <c r="BH225" i="28"/>
  <c r="BG225" i="28"/>
  <c r="BF225" i="28"/>
  <c r="T225" i="28"/>
  <c r="R225" i="28"/>
  <c r="P225" i="28"/>
  <c r="BK225" i="28"/>
  <c r="J225" i="28"/>
  <c r="BE225" i="28"/>
  <c r="BI223" i="28"/>
  <c r="BH223" i="28"/>
  <c r="BG223" i="28"/>
  <c r="BF223" i="28"/>
  <c r="T223" i="28"/>
  <c r="R223" i="28"/>
  <c r="P223" i="28"/>
  <c r="BK223" i="28"/>
  <c r="J223" i="28"/>
  <c r="BE223" i="28" s="1"/>
  <c r="BI221" i="28"/>
  <c r="BH221" i="28"/>
  <c r="BG221" i="28"/>
  <c r="BF221" i="28"/>
  <c r="T221" i="28"/>
  <c r="R221" i="28"/>
  <c r="P221" i="28"/>
  <c r="BK221" i="28"/>
  <c r="J221" i="28"/>
  <c r="BE221" i="28"/>
  <c r="BI219" i="28"/>
  <c r="BH219" i="28"/>
  <c r="BG219" i="28"/>
  <c r="BF219" i="28"/>
  <c r="T219" i="28"/>
  <c r="R219" i="28"/>
  <c r="P219" i="28"/>
  <c r="BK219" i="28"/>
  <c r="J219" i="28"/>
  <c r="BE219" i="28" s="1"/>
  <c r="BI217" i="28"/>
  <c r="BH217" i="28"/>
  <c r="BG217" i="28"/>
  <c r="BF217" i="28"/>
  <c r="T217" i="28"/>
  <c r="R217" i="28"/>
  <c r="P217" i="28"/>
  <c r="BK217" i="28"/>
  <c r="J217" i="28"/>
  <c r="BE217" i="28"/>
  <c r="BI215" i="28"/>
  <c r="BH215" i="28"/>
  <c r="BG215" i="28"/>
  <c r="BF215" i="28"/>
  <c r="T215" i="28"/>
  <c r="R215" i="28"/>
  <c r="P215" i="28"/>
  <c r="BK215" i="28"/>
  <c r="J215" i="28"/>
  <c r="BE215" i="28" s="1"/>
  <c r="BI213" i="28"/>
  <c r="BH213" i="28"/>
  <c r="BG213" i="28"/>
  <c r="BF213" i="28"/>
  <c r="T213" i="28"/>
  <c r="R213" i="28"/>
  <c r="P213" i="28"/>
  <c r="BK213" i="28"/>
  <c r="J213" i="28"/>
  <c r="BE213" i="28"/>
  <c r="BI210" i="28"/>
  <c r="BH210" i="28"/>
  <c r="BG210" i="28"/>
  <c r="BF210" i="28"/>
  <c r="T210" i="28"/>
  <c r="R210" i="28"/>
  <c r="P210" i="28"/>
  <c r="BK210" i="28"/>
  <c r="J210" i="28"/>
  <c r="BE210" i="28" s="1"/>
  <c r="BI208" i="28"/>
  <c r="BH208" i="28"/>
  <c r="BG208" i="28"/>
  <c r="BF208" i="28"/>
  <c r="T208" i="28"/>
  <c r="R208" i="28"/>
  <c r="P208" i="28"/>
  <c r="BK208" i="28"/>
  <c r="J208" i="28"/>
  <c r="BE208" i="28"/>
  <c r="BI205" i="28"/>
  <c r="BH205" i="28"/>
  <c r="BG205" i="28"/>
  <c r="BF205" i="28"/>
  <c r="T205" i="28"/>
  <c r="R205" i="28"/>
  <c r="P205" i="28"/>
  <c r="BK205" i="28"/>
  <c r="J205" i="28"/>
  <c r="BE205" i="28" s="1"/>
  <c r="BI202" i="28"/>
  <c r="BH202" i="28"/>
  <c r="BG202" i="28"/>
  <c r="BF202" i="28"/>
  <c r="T202" i="28"/>
  <c r="R202" i="28"/>
  <c r="P202" i="28"/>
  <c r="BK202" i="28"/>
  <c r="J202" i="28"/>
  <c r="BE202" i="28"/>
  <c r="BI199" i="28"/>
  <c r="BH199" i="28"/>
  <c r="BG199" i="28"/>
  <c r="BF199" i="28"/>
  <c r="T199" i="28"/>
  <c r="R199" i="28"/>
  <c r="P199" i="28"/>
  <c r="BK199" i="28"/>
  <c r="J199" i="28"/>
  <c r="BE199" i="28" s="1"/>
  <c r="BI196" i="28"/>
  <c r="BH196" i="28"/>
  <c r="BG196" i="28"/>
  <c r="BF196" i="28"/>
  <c r="T196" i="28"/>
  <c r="R196" i="28"/>
  <c r="P196" i="28"/>
  <c r="BK196" i="28"/>
  <c r="J196" i="28"/>
  <c r="BE196" i="28"/>
  <c r="BI193" i="28"/>
  <c r="BH193" i="28"/>
  <c r="BG193" i="28"/>
  <c r="BF193" i="28"/>
  <c r="T193" i="28"/>
  <c r="R193" i="28"/>
  <c r="P193" i="28"/>
  <c r="BK193" i="28"/>
  <c r="J193" i="28"/>
  <c r="BE193" i="28" s="1"/>
  <c r="BI191" i="28"/>
  <c r="BH191" i="28"/>
  <c r="BG191" i="28"/>
  <c r="BF191" i="28"/>
  <c r="T191" i="28"/>
  <c r="R191" i="28"/>
  <c r="P191" i="28"/>
  <c r="BK191" i="28"/>
  <c r="J191" i="28"/>
  <c r="BE191" i="28"/>
  <c r="BI189" i="28"/>
  <c r="BH189" i="28"/>
  <c r="BG189" i="28"/>
  <c r="BF189" i="28"/>
  <c r="T189" i="28"/>
  <c r="R189" i="28"/>
  <c r="P189" i="28"/>
  <c r="BK189" i="28"/>
  <c r="J189" i="28"/>
  <c r="BE189" i="28" s="1"/>
  <c r="BI186" i="28"/>
  <c r="BH186" i="28"/>
  <c r="BG186" i="28"/>
  <c r="BF186" i="28"/>
  <c r="T186" i="28"/>
  <c r="R186" i="28"/>
  <c r="P186" i="28"/>
  <c r="P175" i="28" s="1"/>
  <c r="BK186" i="28"/>
  <c r="J186" i="28"/>
  <c r="BE186" i="28"/>
  <c r="BI183" i="28"/>
  <c r="BH183" i="28"/>
  <c r="BG183" i="28"/>
  <c r="BF183" i="28"/>
  <c r="T183" i="28"/>
  <c r="T175" i="28" s="1"/>
  <c r="R183" i="28"/>
  <c r="P183" i="28"/>
  <c r="BK183" i="28"/>
  <c r="J183" i="28"/>
  <c r="BE183" i="28" s="1"/>
  <c r="BI181" i="28"/>
  <c r="BH181" i="28"/>
  <c r="BG181" i="28"/>
  <c r="BF181" i="28"/>
  <c r="T181" i="28"/>
  <c r="R181" i="28"/>
  <c r="P181" i="28"/>
  <c r="BK181" i="28"/>
  <c r="J181" i="28"/>
  <c r="BE181" i="28"/>
  <c r="BI179" i="28"/>
  <c r="BH179" i="28"/>
  <c r="BG179" i="28"/>
  <c r="BF179" i="28"/>
  <c r="T179" i="28"/>
  <c r="R179" i="28"/>
  <c r="P179" i="28"/>
  <c r="BK179" i="28"/>
  <c r="J179" i="28"/>
  <c r="BE179" i="28" s="1"/>
  <c r="BI176" i="28"/>
  <c r="BH176" i="28"/>
  <c r="BG176" i="28"/>
  <c r="BF176" i="28"/>
  <c r="T176" i="28"/>
  <c r="R176" i="28"/>
  <c r="P176" i="28"/>
  <c r="BK176" i="28"/>
  <c r="J176" i="28"/>
  <c r="BE176" i="28"/>
  <c r="BI173" i="28"/>
  <c r="BH173" i="28"/>
  <c r="BG173" i="28"/>
  <c r="BF173" i="28"/>
  <c r="T173" i="28"/>
  <c r="R173" i="28"/>
  <c r="P173" i="28"/>
  <c r="BK173" i="28"/>
  <c r="J173" i="28"/>
  <c r="BE173" i="28"/>
  <c r="BI171" i="28"/>
  <c r="BH171" i="28"/>
  <c r="BG171" i="28"/>
  <c r="BF171" i="28"/>
  <c r="T171" i="28"/>
  <c r="R171" i="28"/>
  <c r="P171" i="28"/>
  <c r="BK171" i="28"/>
  <c r="J171" i="28"/>
  <c r="BE171" i="28" s="1"/>
  <c r="BI169" i="28"/>
  <c r="BH169" i="28"/>
  <c r="BG169" i="28"/>
  <c r="BF169" i="28"/>
  <c r="T169" i="28"/>
  <c r="R169" i="28"/>
  <c r="P169" i="28"/>
  <c r="BK169" i="28"/>
  <c r="J169" i="28"/>
  <c r="BE169" i="28"/>
  <c r="BI167" i="28"/>
  <c r="BH167" i="28"/>
  <c r="BG167" i="28"/>
  <c r="BF167" i="28"/>
  <c r="T167" i="28"/>
  <c r="R167" i="28"/>
  <c r="P167" i="28"/>
  <c r="BK167" i="28"/>
  <c r="J167" i="28"/>
  <c r="BE167" i="28" s="1"/>
  <c r="BI164" i="28"/>
  <c r="BH164" i="28"/>
  <c r="BG164" i="28"/>
  <c r="BF164" i="28"/>
  <c r="T164" i="28"/>
  <c r="R164" i="28"/>
  <c r="P164" i="28"/>
  <c r="BK164" i="28"/>
  <c r="J164" i="28"/>
  <c r="BE164" i="28"/>
  <c r="BI161" i="28"/>
  <c r="BH161" i="28"/>
  <c r="BG161" i="28"/>
  <c r="BF161" i="28"/>
  <c r="T161" i="28"/>
  <c r="R161" i="28"/>
  <c r="P161" i="28"/>
  <c r="BK161" i="28"/>
  <c r="J161" i="28"/>
  <c r="BE161" i="28" s="1"/>
  <c r="BI158" i="28"/>
  <c r="BH158" i="28"/>
  <c r="BG158" i="28"/>
  <c r="BF158" i="28"/>
  <c r="T158" i="28"/>
  <c r="R158" i="28"/>
  <c r="P158" i="28"/>
  <c r="BK158" i="28"/>
  <c r="J158" i="28"/>
  <c r="BE158" i="28"/>
  <c r="BI155" i="28"/>
  <c r="BH155" i="28"/>
  <c r="BG155" i="28"/>
  <c r="BF155" i="28"/>
  <c r="T155" i="28"/>
  <c r="R155" i="28"/>
  <c r="P155" i="28"/>
  <c r="BK155" i="28"/>
  <c r="J155" i="28"/>
  <c r="BE155" i="28" s="1"/>
  <c r="BI153" i="28"/>
  <c r="BH153" i="28"/>
  <c r="BG153" i="28"/>
  <c r="BF153" i="28"/>
  <c r="T153" i="28"/>
  <c r="R153" i="28"/>
  <c r="P153" i="28"/>
  <c r="BK153" i="28"/>
  <c r="J153" i="28"/>
  <c r="BE153" i="28"/>
  <c r="BI151" i="28"/>
  <c r="BH151" i="28"/>
  <c r="BG151" i="28"/>
  <c r="BF151" i="28"/>
  <c r="T151" i="28"/>
  <c r="R151" i="28"/>
  <c r="P151" i="28"/>
  <c r="BK151" i="28"/>
  <c r="J151" i="28"/>
  <c r="BE151" i="28" s="1"/>
  <c r="BI149" i="28"/>
  <c r="BH149" i="28"/>
  <c r="BG149" i="28"/>
  <c r="BF149" i="28"/>
  <c r="T149" i="28"/>
  <c r="R149" i="28"/>
  <c r="P149" i="28"/>
  <c r="BK149" i="28"/>
  <c r="J149" i="28"/>
  <c r="BE149" i="28"/>
  <c r="BI146" i="28"/>
  <c r="BH146" i="28"/>
  <c r="BG146" i="28"/>
  <c r="BF146" i="28"/>
  <c r="T146" i="28"/>
  <c r="R146" i="28"/>
  <c r="P146" i="28"/>
  <c r="BK146" i="28"/>
  <c r="J146" i="28"/>
  <c r="BE146" i="28" s="1"/>
  <c r="BI143" i="28"/>
  <c r="BH143" i="28"/>
  <c r="BG143" i="28"/>
  <c r="BF143" i="28"/>
  <c r="T143" i="28"/>
  <c r="R143" i="28"/>
  <c r="P143" i="28"/>
  <c r="P139" i="28" s="1"/>
  <c r="P138" i="28" s="1"/>
  <c r="BK143" i="28"/>
  <c r="J143" i="28"/>
  <c r="BE143" i="28"/>
  <c r="BI140" i="28"/>
  <c r="BH140" i="28"/>
  <c r="BG140" i="28"/>
  <c r="BF140" i="28"/>
  <c r="T140" i="28"/>
  <c r="T139" i="28" s="1"/>
  <c r="R140" i="28"/>
  <c r="P140" i="28"/>
  <c r="BK140" i="28"/>
  <c r="J140" i="28"/>
  <c r="BE140" i="28"/>
  <c r="BI136" i="28"/>
  <c r="BH136" i="28"/>
  <c r="BG136" i="28"/>
  <c r="BF136" i="28"/>
  <c r="T136" i="28"/>
  <c r="R136" i="28"/>
  <c r="P136" i="28"/>
  <c r="BK136" i="28"/>
  <c r="J136" i="28"/>
  <c r="BE136" i="28"/>
  <c r="BI134" i="28"/>
  <c r="BH134" i="28"/>
  <c r="BG134" i="28"/>
  <c r="BF134" i="28"/>
  <c r="T134" i="28"/>
  <c r="R134" i="28"/>
  <c r="P134" i="28"/>
  <c r="BK134" i="28"/>
  <c r="J134" i="28"/>
  <c r="BE134" i="28" s="1"/>
  <c r="BI131" i="28"/>
  <c r="BH131" i="28"/>
  <c r="BG131" i="28"/>
  <c r="BF131" i="28"/>
  <c r="T131" i="28"/>
  <c r="R131" i="28"/>
  <c r="P131" i="28"/>
  <c r="BK131" i="28"/>
  <c r="J131" i="28"/>
  <c r="BE131" i="28" s="1"/>
  <c r="BI129" i="28"/>
  <c r="BH129" i="28"/>
  <c r="BG129" i="28"/>
  <c r="BF129" i="28"/>
  <c r="T129" i="28"/>
  <c r="R129" i="28"/>
  <c r="P129" i="28"/>
  <c r="BK129" i="28"/>
  <c r="J129" i="28"/>
  <c r="BE129" i="28"/>
  <c r="BI126" i="28"/>
  <c r="BH126" i="28"/>
  <c r="BG126" i="28"/>
  <c r="BF126" i="28"/>
  <c r="T126" i="28"/>
  <c r="R126" i="28"/>
  <c r="P126" i="28"/>
  <c r="BK126" i="28"/>
  <c r="J126" i="28"/>
  <c r="BE126" i="28" s="1"/>
  <c r="BI123" i="28"/>
  <c r="BH123" i="28"/>
  <c r="BG123" i="28"/>
  <c r="BF123" i="28"/>
  <c r="T123" i="28"/>
  <c r="R123" i="28"/>
  <c r="P123" i="28"/>
  <c r="BK123" i="28"/>
  <c r="J123" i="28"/>
  <c r="BE123" i="28"/>
  <c r="BI120" i="28"/>
  <c r="BH120" i="28"/>
  <c r="BG120" i="28"/>
  <c r="BF120" i="28"/>
  <c r="T120" i="28"/>
  <c r="R120" i="28"/>
  <c r="P120" i="28"/>
  <c r="BK120" i="28"/>
  <c r="J120" i="28"/>
  <c r="BE120" i="28" s="1"/>
  <c r="BI117" i="28"/>
  <c r="BH117" i="28"/>
  <c r="BG117" i="28"/>
  <c r="BF117" i="28"/>
  <c r="T117" i="28"/>
  <c r="R117" i="28"/>
  <c r="P117" i="28"/>
  <c r="BK117" i="28"/>
  <c r="J117" i="28"/>
  <c r="BE117" i="28"/>
  <c r="BI114" i="28"/>
  <c r="BH114" i="28"/>
  <c r="BG114" i="28"/>
  <c r="BF114" i="28"/>
  <c r="T114" i="28"/>
  <c r="R114" i="28"/>
  <c r="P114" i="28"/>
  <c r="BK114" i="28"/>
  <c r="J114" i="28"/>
  <c r="BE114" i="28" s="1"/>
  <c r="BI111" i="28"/>
  <c r="BH111" i="28"/>
  <c r="BG111" i="28"/>
  <c r="BF111" i="28"/>
  <c r="T111" i="28"/>
  <c r="R111" i="28"/>
  <c r="P111" i="28"/>
  <c r="BK111" i="28"/>
  <c r="BK110" i="28"/>
  <c r="J111" i="28"/>
  <c r="BE111" i="28"/>
  <c r="J105" i="28"/>
  <c r="F105" i="28"/>
  <c r="F103" i="28"/>
  <c r="E101" i="28"/>
  <c r="J55" i="28"/>
  <c r="F55" i="28"/>
  <c r="F53" i="28"/>
  <c r="E51" i="28"/>
  <c r="J20" i="28"/>
  <c r="E20" i="28"/>
  <c r="F56" i="28" s="1"/>
  <c r="F106" i="28"/>
  <c r="J19" i="28"/>
  <c r="J14" i="28"/>
  <c r="J53" i="28" s="1"/>
  <c r="E7" i="28"/>
  <c r="E97" i="28"/>
  <c r="E47" i="28"/>
  <c r="AY81" i="1"/>
  <c r="AX81" i="1"/>
  <c r="BI147" i="27"/>
  <c r="BH147" i="27"/>
  <c r="BG147" i="27"/>
  <c r="BF147" i="27"/>
  <c r="T147" i="27"/>
  <c r="R147" i="27"/>
  <c r="P147" i="27"/>
  <c r="BK147" i="27"/>
  <c r="J147" i="27"/>
  <c r="BE147" i="27" s="1"/>
  <c r="BI145" i="27"/>
  <c r="BH145" i="27"/>
  <c r="BG145" i="27"/>
  <c r="BF145" i="27"/>
  <c r="T145" i="27"/>
  <c r="R145" i="27"/>
  <c r="P145" i="27"/>
  <c r="BK145" i="27"/>
  <c r="J145" i="27"/>
  <c r="BE145" i="27" s="1"/>
  <c r="BI143" i="27"/>
  <c r="BH143" i="27"/>
  <c r="BG143" i="27"/>
  <c r="BF143" i="27"/>
  <c r="T143" i="27"/>
  <c r="R143" i="27"/>
  <c r="P143" i="27"/>
  <c r="BK143" i="27"/>
  <c r="J143" i="27"/>
  <c r="BE143" i="27"/>
  <c r="BI141" i="27"/>
  <c r="BH141" i="27"/>
  <c r="BG141" i="27"/>
  <c r="BF141" i="27"/>
  <c r="T141" i="27"/>
  <c r="R141" i="27"/>
  <c r="P141" i="27"/>
  <c r="BK141" i="27"/>
  <c r="J141" i="27"/>
  <c r="BE141" i="27" s="1"/>
  <c r="BI139" i="27"/>
  <c r="BH139" i="27"/>
  <c r="BG139" i="27"/>
  <c r="BF139" i="27"/>
  <c r="T139" i="27"/>
  <c r="R139" i="27"/>
  <c r="P139" i="27"/>
  <c r="BK139" i="27"/>
  <c r="J139" i="27"/>
  <c r="BE139" i="27"/>
  <c r="BI137" i="27"/>
  <c r="BH137" i="27"/>
  <c r="BG137" i="27"/>
  <c r="BF137" i="27"/>
  <c r="T137" i="27"/>
  <c r="R137" i="27"/>
  <c r="P137" i="27"/>
  <c r="BK137" i="27"/>
  <c r="J137" i="27"/>
  <c r="BE137" i="27" s="1"/>
  <c r="BI135" i="27"/>
  <c r="BH135" i="27"/>
  <c r="BG135" i="27"/>
  <c r="BF135" i="27"/>
  <c r="T135" i="27"/>
  <c r="R135" i="27"/>
  <c r="P135" i="27"/>
  <c r="BK135" i="27"/>
  <c r="J135" i="27"/>
  <c r="BE135" i="27" s="1"/>
  <c r="BI133" i="27"/>
  <c r="BH133" i="27"/>
  <c r="BG133" i="27"/>
  <c r="BF133" i="27"/>
  <c r="T133" i="27"/>
  <c r="R133" i="27"/>
  <c r="P133" i="27"/>
  <c r="BK133" i="27"/>
  <c r="J133" i="27"/>
  <c r="BE133" i="27" s="1"/>
  <c r="BI131" i="27"/>
  <c r="BH131" i="27"/>
  <c r="BG131" i="27"/>
  <c r="BF131" i="27"/>
  <c r="T131" i="27"/>
  <c r="R131" i="27"/>
  <c r="P131" i="27"/>
  <c r="P130" i="27" s="1"/>
  <c r="BK131" i="27"/>
  <c r="J131" i="27"/>
  <c r="BE131" i="27" s="1"/>
  <c r="BI128" i="27"/>
  <c r="BH128" i="27"/>
  <c r="BG128" i="27"/>
  <c r="BF128" i="27"/>
  <c r="T128" i="27"/>
  <c r="R128" i="27"/>
  <c r="P128" i="27"/>
  <c r="BK128" i="27"/>
  <c r="J128" i="27"/>
  <c r="BE128" i="27" s="1"/>
  <c r="BI126" i="27"/>
  <c r="BH126" i="27"/>
  <c r="BG126" i="27"/>
  <c r="BF126" i="27"/>
  <c r="T126" i="27"/>
  <c r="R126" i="27"/>
  <c r="P126" i="27"/>
  <c r="BK126" i="27"/>
  <c r="J126" i="27"/>
  <c r="BE126" i="27" s="1"/>
  <c r="BI124" i="27"/>
  <c r="BH124" i="27"/>
  <c r="BG124" i="27"/>
  <c r="BF124" i="27"/>
  <c r="T124" i="27"/>
  <c r="R124" i="27"/>
  <c r="P124" i="27"/>
  <c r="BK124" i="27"/>
  <c r="J124" i="27"/>
  <c r="BE124" i="27"/>
  <c r="BI122" i="27"/>
  <c r="BH122" i="27"/>
  <c r="BG122" i="27"/>
  <c r="BF122" i="27"/>
  <c r="T122" i="27"/>
  <c r="R122" i="27"/>
  <c r="P122" i="27"/>
  <c r="BK122" i="27"/>
  <c r="J122" i="27"/>
  <c r="BE122" i="27" s="1"/>
  <c r="BI120" i="27"/>
  <c r="BH120" i="27"/>
  <c r="BG120" i="27"/>
  <c r="BF120" i="27"/>
  <c r="T120" i="27"/>
  <c r="R120" i="27"/>
  <c r="P120" i="27"/>
  <c r="BK120" i="27"/>
  <c r="J120" i="27"/>
  <c r="BE120" i="27"/>
  <c r="BI118" i="27"/>
  <c r="BH118" i="27"/>
  <c r="BG118" i="27"/>
  <c r="BF118" i="27"/>
  <c r="T118" i="27"/>
  <c r="R118" i="27"/>
  <c r="P118" i="27"/>
  <c r="BK118" i="27"/>
  <c r="J118" i="27"/>
  <c r="BE118" i="27" s="1"/>
  <c r="BI116" i="27"/>
  <c r="BH116" i="27"/>
  <c r="BG116" i="27"/>
  <c r="BF116" i="27"/>
  <c r="T116" i="27"/>
  <c r="R116" i="27"/>
  <c r="P116" i="27"/>
  <c r="BK116" i="27"/>
  <c r="J116" i="27"/>
  <c r="BE116" i="27" s="1"/>
  <c r="BI114" i="27"/>
  <c r="BH114" i="27"/>
  <c r="BG114" i="27"/>
  <c r="BF114" i="27"/>
  <c r="T114" i="27"/>
  <c r="R114" i="27"/>
  <c r="P114" i="27"/>
  <c r="BK114" i="27"/>
  <c r="J114" i="27"/>
  <c r="BE114" i="27" s="1"/>
  <c r="BI112" i="27"/>
  <c r="BH112" i="27"/>
  <c r="BG112" i="27"/>
  <c r="BF112" i="27"/>
  <c r="T112" i="27"/>
  <c r="R112" i="27"/>
  <c r="P112" i="27"/>
  <c r="BK112" i="27"/>
  <c r="J112" i="27"/>
  <c r="BE112" i="27" s="1"/>
  <c r="BI110" i="27"/>
  <c r="BH110" i="27"/>
  <c r="BG110" i="27"/>
  <c r="BF110" i="27"/>
  <c r="T110" i="27"/>
  <c r="R110" i="27"/>
  <c r="P110" i="27"/>
  <c r="BK110" i="27"/>
  <c r="J110" i="27"/>
  <c r="BE110" i="27" s="1"/>
  <c r="BI108" i="27"/>
  <c r="BH108" i="27"/>
  <c r="BG108" i="27"/>
  <c r="BF108" i="27"/>
  <c r="T108" i="27"/>
  <c r="R108" i="27"/>
  <c r="P108" i="27"/>
  <c r="BK108" i="27"/>
  <c r="J108" i="27"/>
  <c r="BE108" i="27" s="1"/>
  <c r="BI106" i="27"/>
  <c r="BH106" i="27"/>
  <c r="BG106" i="27"/>
  <c r="F34" i="27" s="1"/>
  <c r="BB81" i="1" s="1"/>
  <c r="BF106" i="27"/>
  <c r="T106" i="27"/>
  <c r="R106" i="27"/>
  <c r="P106" i="27"/>
  <c r="BK106" i="27"/>
  <c r="J106" i="27"/>
  <c r="BE106" i="27" s="1"/>
  <c r="BI104" i="27"/>
  <c r="BH104" i="27"/>
  <c r="BG104" i="27"/>
  <c r="BF104" i="27"/>
  <c r="T104" i="27"/>
  <c r="T103" i="27"/>
  <c r="R104" i="27"/>
  <c r="P104" i="27"/>
  <c r="BK104" i="27"/>
  <c r="BK103" i="27" s="1"/>
  <c r="J103" i="27"/>
  <c r="J62" i="27" s="1"/>
  <c r="J104" i="27"/>
  <c r="BE104" i="27" s="1"/>
  <c r="BI101" i="27"/>
  <c r="BH101" i="27"/>
  <c r="BG101" i="27"/>
  <c r="BF101" i="27"/>
  <c r="T101" i="27"/>
  <c r="R101" i="27"/>
  <c r="R86" i="27" s="1"/>
  <c r="P101" i="27"/>
  <c r="BK101" i="27"/>
  <c r="J101" i="27"/>
  <c r="BE101" i="27"/>
  <c r="BI99" i="27"/>
  <c r="BH99" i="27"/>
  <c r="BG99" i="27"/>
  <c r="BF99" i="27"/>
  <c r="J33" i="27" s="1"/>
  <c r="AW81" i="1" s="1"/>
  <c r="T99" i="27"/>
  <c r="R99" i="27"/>
  <c r="P99" i="27"/>
  <c r="BK99" i="27"/>
  <c r="J99" i="27"/>
  <c r="BE99" i="27" s="1"/>
  <c r="BI97" i="27"/>
  <c r="BH97" i="27"/>
  <c r="BG97" i="27"/>
  <c r="BF97" i="27"/>
  <c r="T97" i="27"/>
  <c r="R97" i="27"/>
  <c r="P97" i="27"/>
  <c r="BK97" i="27"/>
  <c r="J97" i="27"/>
  <c r="BE97" i="27" s="1"/>
  <c r="BI95" i="27"/>
  <c r="BH95" i="27"/>
  <c r="BG95" i="27"/>
  <c r="BF95" i="27"/>
  <c r="T95" i="27"/>
  <c r="R95" i="27"/>
  <c r="P95" i="27"/>
  <c r="BK95" i="27"/>
  <c r="J95" i="27"/>
  <c r="BE95" i="27"/>
  <c r="BI93" i="27"/>
  <c r="BH93" i="27"/>
  <c r="BG93" i="27"/>
  <c r="BF93" i="27"/>
  <c r="T93" i="27"/>
  <c r="R93" i="27"/>
  <c r="P93" i="27"/>
  <c r="BK93" i="27"/>
  <c r="J93" i="27"/>
  <c r="BE93" i="27" s="1"/>
  <c r="BI91" i="27"/>
  <c r="BH91" i="27"/>
  <c r="BG91" i="27"/>
  <c r="BF91" i="27"/>
  <c r="T91" i="27"/>
  <c r="R91" i="27"/>
  <c r="P91" i="27"/>
  <c r="P86" i="27" s="1"/>
  <c r="BK91" i="27"/>
  <c r="J91" i="27"/>
  <c r="BE91" i="27"/>
  <c r="BI89" i="27"/>
  <c r="BH89" i="27"/>
  <c r="BG89" i="27"/>
  <c r="BF89" i="27"/>
  <c r="T89" i="27"/>
  <c r="R89" i="27"/>
  <c r="P89" i="27"/>
  <c r="BK89" i="27"/>
  <c r="J89" i="27"/>
  <c r="BE89" i="27" s="1"/>
  <c r="BI87" i="27"/>
  <c r="BH87" i="27"/>
  <c r="BG87" i="27"/>
  <c r="BF87" i="27"/>
  <c r="T87" i="27"/>
  <c r="T86" i="27"/>
  <c r="R87" i="27"/>
  <c r="P87" i="27"/>
  <c r="BK87" i="27"/>
  <c r="J87" i="27"/>
  <c r="BE87" i="27"/>
  <c r="J81" i="27"/>
  <c r="F81" i="27"/>
  <c r="F79" i="27"/>
  <c r="E77" i="27"/>
  <c r="J55" i="27"/>
  <c r="F55" i="27"/>
  <c r="F53" i="27"/>
  <c r="E51" i="27"/>
  <c r="J20" i="27"/>
  <c r="E20" i="27"/>
  <c r="F82" i="27"/>
  <c r="F56" i="27"/>
  <c r="J19" i="27"/>
  <c r="J14" i="27"/>
  <c r="J79" i="27"/>
  <c r="J53" i="27"/>
  <c r="E7" i="27"/>
  <c r="E73" i="27"/>
  <c r="E47" i="27"/>
  <c r="AY80" i="1"/>
  <c r="AX80" i="1"/>
  <c r="BI170" i="26"/>
  <c r="BH170" i="26"/>
  <c r="BG170" i="26"/>
  <c r="BF170" i="26"/>
  <c r="T170" i="26"/>
  <c r="R170" i="26"/>
  <c r="P170" i="26"/>
  <c r="P165" i="26" s="1"/>
  <c r="BK170" i="26"/>
  <c r="J170" i="26"/>
  <c r="BE170" i="26"/>
  <c r="BI168" i="26"/>
  <c r="BH168" i="26"/>
  <c r="BG168" i="26"/>
  <c r="BF168" i="26"/>
  <c r="F33" i="26" s="1"/>
  <c r="BA80" i="1" s="1"/>
  <c r="T168" i="26"/>
  <c r="R168" i="26"/>
  <c r="P168" i="26"/>
  <c r="BK168" i="26"/>
  <c r="J168" i="26"/>
  <c r="BE168" i="26" s="1"/>
  <c r="BI166" i="26"/>
  <c r="BH166" i="26"/>
  <c r="BG166" i="26"/>
  <c r="BF166" i="26"/>
  <c r="T166" i="26"/>
  <c r="T165" i="26"/>
  <c r="R166" i="26"/>
  <c r="R165" i="26" s="1"/>
  <c r="P166" i="26"/>
  <c r="BK166" i="26"/>
  <c r="J166" i="26"/>
  <c r="BE166" i="26" s="1"/>
  <c r="BI162" i="26"/>
  <c r="BH162" i="26"/>
  <c r="BG162" i="26"/>
  <c r="BF162" i="26"/>
  <c r="T162" i="26"/>
  <c r="R162" i="26"/>
  <c r="P162" i="26"/>
  <c r="P156" i="26" s="1"/>
  <c r="BK162" i="26"/>
  <c r="J162" i="26"/>
  <c r="BE162" i="26"/>
  <c r="BI159" i="26"/>
  <c r="BH159" i="26"/>
  <c r="BG159" i="26"/>
  <c r="BF159" i="26"/>
  <c r="T159" i="26"/>
  <c r="T156" i="26" s="1"/>
  <c r="R159" i="26"/>
  <c r="P159" i="26"/>
  <c r="BK159" i="26"/>
  <c r="J159" i="26"/>
  <c r="BE159" i="26" s="1"/>
  <c r="BI157" i="26"/>
  <c r="BH157" i="26"/>
  <c r="BG157" i="26"/>
  <c r="BF157" i="26"/>
  <c r="T157" i="26"/>
  <c r="R157" i="26"/>
  <c r="R156" i="26" s="1"/>
  <c r="P157" i="26"/>
  <c r="BK157" i="26"/>
  <c r="J157" i="26"/>
  <c r="BE157" i="26"/>
  <c r="BI154" i="26"/>
  <c r="BH154" i="26"/>
  <c r="BG154" i="26"/>
  <c r="BF154" i="26"/>
  <c r="T154" i="26"/>
  <c r="R154" i="26"/>
  <c r="P154" i="26"/>
  <c r="BK154" i="26"/>
  <c r="J154" i="26"/>
  <c r="BE154" i="26"/>
  <c r="BI152" i="26"/>
  <c r="BH152" i="26"/>
  <c r="BG152" i="26"/>
  <c r="BF152" i="26"/>
  <c r="T152" i="26"/>
  <c r="T151" i="26" s="1"/>
  <c r="R152" i="26"/>
  <c r="R151" i="26"/>
  <c r="P152" i="26"/>
  <c r="BK152" i="26"/>
  <c r="BK151" i="26"/>
  <c r="J151" i="26" s="1"/>
  <c r="J69" i="26" s="1"/>
  <c r="J152" i="26"/>
  <c r="BE152" i="26"/>
  <c r="BI149" i="26"/>
  <c r="BH149" i="26"/>
  <c r="BG149" i="26"/>
  <c r="BF149" i="26"/>
  <c r="T149" i="26"/>
  <c r="R149" i="26"/>
  <c r="P149" i="26"/>
  <c r="BK149" i="26"/>
  <c r="BK143" i="26" s="1"/>
  <c r="J143" i="26" s="1"/>
  <c r="J68" i="26" s="1"/>
  <c r="J149" i="26"/>
  <c r="BE149" i="26" s="1"/>
  <c r="BI147" i="26"/>
  <c r="BH147" i="26"/>
  <c r="BG147" i="26"/>
  <c r="BF147" i="26"/>
  <c r="T147" i="26"/>
  <c r="R147" i="26"/>
  <c r="R143" i="26" s="1"/>
  <c r="P147" i="26"/>
  <c r="BK147" i="26"/>
  <c r="J147" i="26"/>
  <c r="BE147" i="26"/>
  <c r="BI144" i="26"/>
  <c r="BH144" i="26"/>
  <c r="BG144" i="26"/>
  <c r="BF144" i="26"/>
  <c r="T144" i="26"/>
  <c r="T143" i="26" s="1"/>
  <c r="R144" i="26"/>
  <c r="P144" i="26"/>
  <c r="BK144" i="26"/>
  <c r="J144" i="26"/>
  <c r="BE144" i="26"/>
  <c r="BI140" i="26"/>
  <c r="BH140" i="26"/>
  <c r="BG140" i="26"/>
  <c r="BF140" i="26"/>
  <c r="T140" i="26"/>
  <c r="R140" i="26"/>
  <c r="P140" i="26"/>
  <c r="BK140" i="26"/>
  <c r="J140" i="26"/>
  <c r="BE140" i="26" s="1"/>
  <c r="BI138" i="26"/>
  <c r="BH138" i="26"/>
  <c r="BG138" i="26"/>
  <c r="BF138" i="26"/>
  <c r="T138" i="26"/>
  <c r="T137" i="26"/>
  <c r="R138" i="26"/>
  <c r="R137" i="26" s="1"/>
  <c r="P138" i="26"/>
  <c r="P137" i="26"/>
  <c r="BK138" i="26"/>
  <c r="BK137" i="26" s="1"/>
  <c r="J137" i="26" s="1"/>
  <c r="J67" i="26" s="1"/>
  <c r="J138" i="26"/>
  <c r="BE138" i="26" s="1"/>
  <c r="BI134" i="26"/>
  <c r="BH134" i="26"/>
  <c r="BG134" i="26"/>
  <c r="BF134" i="26"/>
  <c r="T134" i="26"/>
  <c r="R134" i="26"/>
  <c r="P134" i="26"/>
  <c r="BK134" i="26"/>
  <c r="J134" i="26"/>
  <c r="BE134" i="26"/>
  <c r="BI131" i="26"/>
  <c r="BH131" i="26"/>
  <c r="BG131" i="26"/>
  <c r="BF131" i="26"/>
  <c r="T131" i="26"/>
  <c r="R131" i="26"/>
  <c r="P131" i="26"/>
  <c r="BK131" i="26"/>
  <c r="BK124" i="26" s="1"/>
  <c r="J124" i="26" s="1"/>
  <c r="J66" i="26" s="1"/>
  <c r="J131" i="26"/>
  <c r="BE131" i="26" s="1"/>
  <c r="BI127" i="26"/>
  <c r="BH127" i="26"/>
  <c r="BG127" i="26"/>
  <c r="BF127" i="26"/>
  <c r="T127" i="26"/>
  <c r="R127" i="26"/>
  <c r="R124" i="26" s="1"/>
  <c r="P127" i="26"/>
  <c r="BK127" i="26"/>
  <c r="J127" i="26"/>
  <c r="BE127" i="26"/>
  <c r="BI125" i="26"/>
  <c r="BH125" i="26"/>
  <c r="BG125" i="26"/>
  <c r="BF125" i="26"/>
  <c r="T125" i="26"/>
  <c r="T124" i="26" s="1"/>
  <c r="R125" i="26"/>
  <c r="P125" i="26"/>
  <c r="P124" i="26" s="1"/>
  <c r="BK125" i="26"/>
  <c r="J125" i="26"/>
  <c r="BE125" i="26"/>
  <c r="BI121" i="26"/>
  <c r="BH121" i="26"/>
  <c r="BG121" i="26"/>
  <c r="BF121" i="26"/>
  <c r="T121" i="26"/>
  <c r="R121" i="26"/>
  <c r="P121" i="26"/>
  <c r="BK121" i="26"/>
  <c r="J121" i="26"/>
  <c r="BE121" i="26" s="1"/>
  <c r="BI119" i="26"/>
  <c r="BH119" i="26"/>
  <c r="BG119" i="26"/>
  <c r="BF119" i="26"/>
  <c r="T119" i="26"/>
  <c r="R119" i="26"/>
  <c r="P119" i="26"/>
  <c r="P113" i="26" s="1"/>
  <c r="BK119" i="26"/>
  <c r="J119" i="26"/>
  <c r="BE119" i="26"/>
  <c r="BI116" i="26"/>
  <c r="BH116" i="26"/>
  <c r="BG116" i="26"/>
  <c r="BF116" i="26"/>
  <c r="T116" i="26"/>
  <c r="R116" i="26"/>
  <c r="P116" i="26"/>
  <c r="BK116" i="26"/>
  <c r="J116" i="26"/>
  <c r="BE116" i="26" s="1"/>
  <c r="BI114" i="26"/>
  <c r="BH114" i="26"/>
  <c r="BG114" i="26"/>
  <c r="BF114" i="26"/>
  <c r="T114" i="26"/>
  <c r="T113" i="26"/>
  <c r="R114" i="26"/>
  <c r="R113" i="26" s="1"/>
  <c r="P114" i="26"/>
  <c r="BK114" i="26"/>
  <c r="BK113" i="26" s="1"/>
  <c r="J113" i="26" s="1"/>
  <c r="J65" i="26" s="1"/>
  <c r="J114" i="26"/>
  <c r="BE114" i="26" s="1"/>
  <c r="BI110" i="26"/>
  <c r="BH110" i="26"/>
  <c r="BG110" i="26"/>
  <c r="F34" i="26" s="1"/>
  <c r="BB80" i="1" s="1"/>
  <c r="BF110" i="26"/>
  <c r="T110" i="26"/>
  <c r="R110" i="26"/>
  <c r="R107" i="26" s="1"/>
  <c r="P110" i="26"/>
  <c r="BK110" i="26"/>
  <c r="J110" i="26"/>
  <c r="BE110" i="26"/>
  <c r="BI108" i="26"/>
  <c r="BH108" i="26"/>
  <c r="BG108" i="26"/>
  <c r="BF108" i="26"/>
  <c r="T108" i="26"/>
  <c r="T107" i="26" s="1"/>
  <c r="R108" i="26"/>
  <c r="P108" i="26"/>
  <c r="BK108" i="26"/>
  <c r="BK107" i="26"/>
  <c r="J107" i="26" s="1"/>
  <c r="J64" i="26" s="1"/>
  <c r="J108" i="26"/>
  <c r="BE108" i="26" s="1"/>
  <c r="BI104" i="26"/>
  <c r="BH104" i="26"/>
  <c r="BG104" i="26"/>
  <c r="BF104" i="26"/>
  <c r="T104" i="26"/>
  <c r="R104" i="26"/>
  <c r="P104" i="26"/>
  <c r="BK104" i="26"/>
  <c r="J104" i="26"/>
  <c r="BE104" i="26" s="1"/>
  <c r="BI102" i="26"/>
  <c r="BH102" i="26"/>
  <c r="BG102" i="26"/>
  <c r="BF102" i="26"/>
  <c r="T102" i="26"/>
  <c r="T101" i="26"/>
  <c r="T94" i="26" s="1"/>
  <c r="T93" i="26" s="1"/>
  <c r="R102" i="26"/>
  <c r="R101" i="26" s="1"/>
  <c r="P102" i="26"/>
  <c r="P101" i="26"/>
  <c r="BK102" i="26"/>
  <c r="BK101" i="26" s="1"/>
  <c r="J101" i="26" s="1"/>
  <c r="J63" i="26" s="1"/>
  <c r="J102" i="26"/>
  <c r="BE102" i="26" s="1"/>
  <c r="BI98" i="26"/>
  <c r="BH98" i="26"/>
  <c r="BG98" i="26"/>
  <c r="BF98" i="26"/>
  <c r="T98" i="26"/>
  <c r="R98" i="26"/>
  <c r="R95" i="26" s="1"/>
  <c r="P98" i="26"/>
  <c r="BK98" i="26"/>
  <c r="J98" i="26"/>
  <c r="BE98" i="26"/>
  <c r="BI96" i="26"/>
  <c r="BH96" i="26"/>
  <c r="BG96" i="26"/>
  <c r="BF96" i="26"/>
  <c r="T96" i="26"/>
  <c r="T95" i="26"/>
  <c r="R96" i="26"/>
  <c r="P96" i="26"/>
  <c r="P95" i="26"/>
  <c r="BK96" i="26"/>
  <c r="BK95" i="26"/>
  <c r="J96" i="26"/>
  <c r="BE96" i="26" s="1"/>
  <c r="J89" i="26"/>
  <c r="F89" i="26"/>
  <c r="F87" i="26"/>
  <c r="E85" i="26"/>
  <c r="J55" i="26"/>
  <c r="F55" i="26"/>
  <c r="F53" i="26"/>
  <c r="E51" i="26"/>
  <c r="J20" i="26"/>
  <c r="E20" i="26"/>
  <c r="F56" i="26" s="1"/>
  <c r="F90" i="26"/>
  <c r="J19" i="26"/>
  <c r="J14" i="26"/>
  <c r="J53" i="26" s="1"/>
  <c r="E7" i="26"/>
  <c r="E81" i="26"/>
  <c r="E47" i="26"/>
  <c r="AY79" i="1"/>
  <c r="AX79" i="1"/>
  <c r="BI389" i="25"/>
  <c r="BH389" i="25"/>
  <c r="BG389" i="25"/>
  <c r="BF389" i="25"/>
  <c r="T389" i="25"/>
  <c r="R389" i="25"/>
  <c r="P389" i="25"/>
  <c r="BK389" i="25"/>
  <c r="J389" i="25"/>
  <c r="BE389" i="25" s="1"/>
  <c r="BI386" i="25"/>
  <c r="BH386" i="25"/>
  <c r="BG386" i="25"/>
  <c r="BF386" i="25"/>
  <c r="T386" i="25"/>
  <c r="R386" i="25"/>
  <c r="P386" i="25"/>
  <c r="BK386" i="25"/>
  <c r="J386" i="25"/>
  <c r="BE386" i="25"/>
  <c r="BI383" i="25"/>
  <c r="BH383" i="25"/>
  <c r="BG383" i="25"/>
  <c r="BF383" i="25"/>
  <c r="T383" i="25"/>
  <c r="R383" i="25"/>
  <c r="P383" i="25"/>
  <c r="BK383" i="25"/>
  <c r="J383" i="25"/>
  <c r="BE383" i="25" s="1"/>
  <c r="BI380" i="25"/>
  <c r="BH380" i="25"/>
  <c r="BG380" i="25"/>
  <c r="BF380" i="25"/>
  <c r="T380" i="25"/>
  <c r="R380" i="25"/>
  <c r="P380" i="25"/>
  <c r="BK380" i="25"/>
  <c r="J380" i="25"/>
  <c r="BE380" i="25"/>
  <c r="BI378" i="25"/>
  <c r="BH378" i="25"/>
  <c r="BG378" i="25"/>
  <c r="BF378" i="25"/>
  <c r="T378" i="25"/>
  <c r="R378" i="25"/>
  <c r="P378" i="25"/>
  <c r="BK378" i="25"/>
  <c r="J378" i="25"/>
  <c r="BE378" i="25" s="1"/>
  <c r="BI376" i="25"/>
  <c r="BH376" i="25"/>
  <c r="BG376" i="25"/>
  <c r="BF376" i="25"/>
  <c r="T376" i="25"/>
  <c r="R376" i="25"/>
  <c r="P376" i="25"/>
  <c r="BK376" i="25"/>
  <c r="J376" i="25"/>
  <c r="BE376" i="25"/>
  <c r="BI374" i="25"/>
  <c r="BH374" i="25"/>
  <c r="BG374" i="25"/>
  <c r="BF374" i="25"/>
  <c r="T374" i="25"/>
  <c r="R374" i="25"/>
  <c r="R369" i="25" s="1"/>
  <c r="P374" i="25"/>
  <c r="BK374" i="25"/>
  <c r="J374" i="25"/>
  <c r="BE374" i="25" s="1"/>
  <c r="BI372" i="25"/>
  <c r="BH372" i="25"/>
  <c r="BG372" i="25"/>
  <c r="BF372" i="25"/>
  <c r="T372" i="25"/>
  <c r="R372" i="25"/>
  <c r="P372" i="25"/>
  <c r="BK372" i="25"/>
  <c r="BK369" i="25" s="1"/>
  <c r="J369" i="25" s="1"/>
  <c r="J72" i="25" s="1"/>
  <c r="J372" i="25"/>
  <c r="BE372" i="25"/>
  <c r="BI370" i="25"/>
  <c r="BH370" i="25"/>
  <c r="BG370" i="25"/>
  <c r="BF370" i="25"/>
  <c r="T370" i="25"/>
  <c r="R370" i="25"/>
  <c r="P370" i="25"/>
  <c r="BK370" i="25"/>
  <c r="J370" i="25"/>
  <c r="BE370" i="25" s="1"/>
  <c r="BI366" i="25"/>
  <c r="BH366" i="25"/>
  <c r="BG366" i="25"/>
  <c r="BF366" i="25"/>
  <c r="T366" i="25"/>
  <c r="R366" i="25"/>
  <c r="P366" i="25"/>
  <c r="BK366" i="25"/>
  <c r="J366" i="25"/>
  <c r="BE366" i="25" s="1"/>
  <c r="BI364" i="25"/>
  <c r="BH364" i="25"/>
  <c r="BG364" i="25"/>
  <c r="BF364" i="25"/>
  <c r="T364" i="25"/>
  <c r="R364" i="25"/>
  <c r="P364" i="25"/>
  <c r="P358" i="25" s="1"/>
  <c r="BK364" i="25"/>
  <c r="J364" i="25"/>
  <c r="BE364" i="25"/>
  <c r="BI362" i="25"/>
  <c r="BH362" i="25"/>
  <c r="BG362" i="25"/>
  <c r="BF362" i="25"/>
  <c r="T362" i="25"/>
  <c r="T358" i="25" s="1"/>
  <c r="R362" i="25"/>
  <c r="P362" i="25"/>
  <c r="BK362" i="25"/>
  <c r="J362" i="25"/>
  <c r="BE362" i="25" s="1"/>
  <c r="BI359" i="25"/>
  <c r="BH359" i="25"/>
  <c r="BG359" i="25"/>
  <c r="BF359" i="25"/>
  <c r="T359" i="25"/>
  <c r="R359" i="25"/>
  <c r="R358" i="25"/>
  <c r="P359" i="25"/>
  <c r="BK359" i="25"/>
  <c r="BK358" i="25"/>
  <c r="J358" i="25" s="1"/>
  <c r="J71" i="25" s="1"/>
  <c r="J359" i="25"/>
  <c r="BE359" i="25"/>
  <c r="BI356" i="25"/>
  <c r="BH356" i="25"/>
  <c r="BG356" i="25"/>
  <c r="BF356" i="25"/>
  <c r="T356" i="25"/>
  <c r="R356" i="25"/>
  <c r="P356" i="25"/>
  <c r="BK356" i="25"/>
  <c r="J356" i="25"/>
  <c r="BE356" i="25"/>
  <c r="BI354" i="25"/>
  <c r="BH354" i="25"/>
  <c r="BG354" i="25"/>
  <c r="BF354" i="25"/>
  <c r="T354" i="25"/>
  <c r="R354" i="25"/>
  <c r="P354" i="25"/>
  <c r="BK354" i="25"/>
  <c r="J354" i="25"/>
  <c r="BE354" i="25" s="1"/>
  <c r="BI352" i="25"/>
  <c r="BH352" i="25"/>
  <c r="BG352" i="25"/>
  <c r="BF352" i="25"/>
  <c r="T352" i="25"/>
  <c r="R352" i="25"/>
  <c r="P352" i="25"/>
  <c r="BK352" i="25"/>
  <c r="J352" i="25"/>
  <c r="BE352" i="25"/>
  <c r="BI350" i="25"/>
  <c r="BH350" i="25"/>
  <c r="BG350" i="25"/>
  <c r="BF350" i="25"/>
  <c r="T350" i="25"/>
  <c r="R350" i="25"/>
  <c r="P350" i="25"/>
  <c r="BK350" i="25"/>
  <c r="J350" i="25"/>
  <c r="BE350" i="25" s="1"/>
  <c r="BI348" i="25"/>
  <c r="BH348" i="25"/>
  <c r="BG348" i="25"/>
  <c r="BF348" i="25"/>
  <c r="T348" i="25"/>
  <c r="R348" i="25"/>
  <c r="P348" i="25"/>
  <c r="BK348" i="25"/>
  <c r="J348" i="25"/>
  <c r="BE348" i="25"/>
  <c r="BI346" i="25"/>
  <c r="BH346" i="25"/>
  <c r="BG346" i="25"/>
  <c r="BF346" i="25"/>
  <c r="T346" i="25"/>
  <c r="R346" i="25"/>
  <c r="P346" i="25"/>
  <c r="BK346" i="25"/>
  <c r="J346" i="25"/>
  <c r="BE346" i="25" s="1"/>
  <c r="BI344" i="25"/>
  <c r="BH344" i="25"/>
  <c r="BG344" i="25"/>
  <c r="BF344" i="25"/>
  <c r="T344" i="25"/>
  <c r="R344" i="25"/>
  <c r="P344" i="25"/>
  <c r="BK344" i="25"/>
  <c r="J344" i="25"/>
  <c r="BE344" i="25"/>
  <c r="BI342" i="25"/>
  <c r="BH342" i="25"/>
  <c r="BG342" i="25"/>
  <c r="BF342" i="25"/>
  <c r="T342" i="25"/>
  <c r="R342" i="25"/>
  <c r="P342" i="25"/>
  <c r="BK342" i="25"/>
  <c r="J342" i="25"/>
  <c r="BE342" i="25" s="1"/>
  <c r="BI340" i="25"/>
  <c r="BH340" i="25"/>
  <c r="BG340" i="25"/>
  <c r="BF340" i="25"/>
  <c r="T340" i="25"/>
  <c r="R340" i="25"/>
  <c r="P340" i="25"/>
  <c r="BK340" i="25"/>
  <c r="J340" i="25"/>
  <c r="BE340" i="25"/>
  <c r="BI338" i="25"/>
  <c r="BH338" i="25"/>
  <c r="BG338" i="25"/>
  <c r="BF338" i="25"/>
  <c r="T338" i="25"/>
  <c r="R338" i="25"/>
  <c r="P338" i="25"/>
  <c r="BK338" i="25"/>
  <c r="J338" i="25"/>
  <c r="BE338" i="25" s="1"/>
  <c r="BI336" i="25"/>
  <c r="BH336" i="25"/>
  <c r="BG336" i="25"/>
  <c r="BF336" i="25"/>
  <c r="T336" i="25"/>
  <c r="R336" i="25"/>
  <c r="P336" i="25"/>
  <c r="BK336" i="25"/>
  <c r="J336" i="25"/>
  <c r="BE336" i="25"/>
  <c r="BI334" i="25"/>
  <c r="BH334" i="25"/>
  <c r="BG334" i="25"/>
  <c r="BF334" i="25"/>
  <c r="T334" i="25"/>
  <c r="R334" i="25"/>
  <c r="P334" i="25"/>
  <c r="BK334" i="25"/>
  <c r="J334" i="25"/>
  <c r="BE334" i="25" s="1"/>
  <c r="BI332" i="25"/>
  <c r="BH332" i="25"/>
  <c r="BG332" i="25"/>
  <c r="BF332" i="25"/>
  <c r="T332" i="25"/>
  <c r="R332" i="25"/>
  <c r="P332" i="25"/>
  <c r="BK332" i="25"/>
  <c r="J332" i="25"/>
  <c r="BE332" i="25"/>
  <c r="BI330" i="25"/>
  <c r="BH330" i="25"/>
  <c r="BG330" i="25"/>
  <c r="BF330" i="25"/>
  <c r="T330" i="25"/>
  <c r="R330" i="25"/>
  <c r="P330" i="25"/>
  <c r="BK330" i="25"/>
  <c r="J330" i="25"/>
  <c r="BE330" i="25" s="1"/>
  <c r="BI328" i="25"/>
  <c r="BH328" i="25"/>
  <c r="BG328" i="25"/>
  <c r="BF328" i="25"/>
  <c r="T328" i="25"/>
  <c r="R328" i="25"/>
  <c r="P328" i="25"/>
  <c r="BK328" i="25"/>
  <c r="J328" i="25"/>
  <c r="BE328" i="25"/>
  <c r="BI326" i="25"/>
  <c r="BH326" i="25"/>
  <c r="BG326" i="25"/>
  <c r="BF326" i="25"/>
  <c r="T326" i="25"/>
  <c r="R326" i="25"/>
  <c r="P326" i="25"/>
  <c r="BK326" i="25"/>
  <c r="J326" i="25"/>
  <c r="BE326" i="25" s="1"/>
  <c r="BI324" i="25"/>
  <c r="BH324" i="25"/>
  <c r="BG324" i="25"/>
  <c r="BF324" i="25"/>
  <c r="T324" i="25"/>
  <c r="R324" i="25"/>
  <c r="P324" i="25"/>
  <c r="BK324" i="25"/>
  <c r="J324" i="25"/>
  <c r="BE324" i="25"/>
  <c r="BI322" i="25"/>
  <c r="BH322" i="25"/>
  <c r="BG322" i="25"/>
  <c r="BF322" i="25"/>
  <c r="T322" i="25"/>
  <c r="R322" i="25"/>
  <c r="P322" i="25"/>
  <c r="BK322" i="25"/>
  <c r="J322" i="25"/>
  <c r="BE322" i="25" s="1"/>
  <c r="BI320" i="25"/>
  <c r="BH320" i="25"/>
  <c r="BG320" i="25"/>
  <c r="BF320" i="25"/>
  <c r="T320" i="25"/>
  <c r="R320" i="25"/>
  <c r="P320" i="25"/>
  <c r="BK320" i="25"/>
  <c r="J320" i="25"/>
  <c r="BE320" i="25"/>
  <c r="BI318" i="25"/>
  <c r="BH318" i="25"/>
  <c r="BG318" i="25"/>
  <c r="BF318" i="25"/>
  <c r="T318" i="25"/>
  <c r="R318" i="25"/>
  <c r="P318" i="25"/>
  <c r="BK318" i="25"/>
  <c r="J318" i="25"/>
  <c r="BE318" i="25" s="1"/>
  <c r="BI316" i="25"/>
  <c r="BH316" i="25"/>
  <c r="BG316" i="25"/>
  <c r="BF316" i="25"/>
  <c r="T316" i="25"/>
  <c r="R316" i="25"/>
  <c r="P316" i="25"/>
  <c r="BK316" i="25"/>
  <c r="J316" i="25"/>
  <c r="BE316" i="25"/>
  <c r="BI312" i="25"/>
  <c r="BH312" i="25"/>
  <c r="BG312" i="25"/>
  <c r="BF312" i="25"/>
  <c r="T312" i="25"/>
  <c r="R312" i="25"/>
  <c r="P312" i="25"/>
  <c r="BK312" i="25"/>
  <c r="J312" i="25"/>
  <c r="BE312" i="25" s="1"/>
  <c r="BI308" i="25"/>
  <c r="BH308" i="25"/>
  <c r="BG308" i="25"/>
  <c r="BF308" i="25"/>
  <c r="T308" i="25"/>
  <c r="R308" i="25"/>
  <c r="P308" i="25"/>
  <c r="BK308" i="25"/>
  <c r="J308" i="25"/>
  <c r="BE308" i="25"/>
  <c r="BI306" i="25"/>
  <c r="BH306" i="25"/>
  <c r="BG306" i="25"/>
  <c r="BF306" i="25"/>
  <c r="T306" i="25"/>
  <c r="R306" i="25"/>
  <c r="P306" i="25"/>
  <c r="BK306" i="25"/>
  <c r="J306" i="25"/>
  <c r="BE306" i="25" s="1"/>
  <c r="BI302" i="25"/>
  <c r="BH302" i="25"/>
  <c r="BG302" i="25"/>
  <c r="BF302" i="25"/>
  <c r="T302" i="25"/>
  <c r="R302" i="25"/>
  <c r="P302" i="25"/>
  <c r="BK302" i="25"/>
  <c r="J302" i="25"/>
  <c r="BE302" i="25"/>
  <c r="BI300" i="25"/>
  <c r="BH300" i="25"/>
  <c r="BG300" i="25"/>
  <c r="BF300" i="25"/>
  <c r="T300" i="25"/>
  <c r="R300" i="25"/>
  <c r="R293" i="25" s="1"/>
  <c r="P300" i="25"/>
  <c r="BK300" i="25"/>
  <c r="J300" i="25"/>
  <c r="BE300" i="25" s="1"/>
  <c r="BI298" i="25"/>
  <c r="BH298" i="25"/>
  <c r="BG298" i="25"/>
  <c r="BF298" i="25"/>
  <c r="T298" i="25"/>
  <c r="R298" i="25"/>
  <c r="P298" i="25"/>
  <c r="BK298" i="25"/>
  <c r="BK293" i="25" s="1"/>
  <c r="J298" i="25"/>
  <c r="BE298" i="25"/>
  <c r="BI294" i="25"/>
  <c r="BH294" i="25"/>
  <c r="BG294" i="25"/>
  <c r="BF294" i="25"/>
  <c r="T294" i="25"/>
  <c r="T293" i="25" s="1"/>
  <c r="R294" i="25"/>
  <c r="P294" i="25"/>
  <c r="P293" i="25" s="1"/>
  <c r="BK294" i="25"/>
  <c r="J293" i="25"/>
  <c r="J70" i="25" s="1"/>
  <c r="J294" i="25"/>
  <c r="BE294" i="25" s="1"/>
  <c r="BI291" i="25"/>
  <c r="BH291" i="25"/>
  <c r="BG291" i="25"/>
  <c r="BF291" i="25"/>
  <c r="T291" i="25"/>
  <c r="R291" i="25"/>
  <c r="P291" i="25"/>
  <c r="BK291" i="25"/>
  <c r="J291" i="25"/>
  <c r="BE291" i="25" s="1"/>
  <c r="BI288" i="25"/>
  <c r="BH288" i="25"/>
  <c r="BG288" i="25"/>
  <c r="BF288" i="25"/>
  <c r="T288" i="25"/>
  <c r="R288" i="25"/>
  <c r="P288" i="25"/>
  <c r="BK288" i="25"/>
  <c r="J288" i="25"/>
  <c r="BE288" i="25"/>
  <c r="BI285" i="25"/>
  <c r="BH285" i="25"/>
  <c r="BG285" i="25"/>
  <c r="BF285" i="25"/>
  <c r="T285" i="25"/>
  <c r="R285" i="25"/>
  <c r="P285" i="25"/>
  <c r="BK285" i="25"/>
  <c r="J285" i="25"/>
  <c r="BE285" i="25" s="1"/>
  <c r="BI283" i="25"/>
  <c r="BH283" i="25"/>
  <c r="BG283" i="25"/>
  <c r="BF283" i="25"/>
  <c r="T283" i="25"/>
  <c r="R283" i="25"/>
  <c r="P283" i="25"/>
  <c r="BK283" i="25"/>
  <c r="J283" i="25"/>
  <c r="BE283" i="25"/>
  <c r="BI280" i="25"/>
  <c r="BH280" i="25"/>
  <c r="BG280" i="25"/>
  <c r="BF280" i="25"/>
  <c r="T280" i="25"/>
  <c r="R280" i="25"/>
  <c r="P280" i="25"/>
  <c r="BK280" i="25"/>
  <c r="J280" i="25"/>
  <c r="BE280" i="25" s="1"/>
  <c r="BI278" i="25"/>
  <c r="BH278" i="25"/>
  <c r="BG278" i="25"/>
  <c r="BF278" i="25"/>
  <c r="T278" i="25"/>
  <c r="R278" i="25"/>
  <c r="P278" i="25"/>
  <c r="BK278" i="25"/>
  <c r="J278" i="25"/>
  <c r="BE278" i="25"/>
  <c r="BI274" i="25"/>
  <c r="BH274" i="25"/>
  <c r="BG274" i="25"/>
  <c r="BF274" i="25"/>
  <c r="T274" i="25"/>
  <c r="R274" i="25"/>
  <c r="P274" i="25"/>
  <c r="BK274" i="25"/>
  <c r="J274" i="25"/>
  <c r="BE274" i="25" s="1"/>
  <c r="BI272" i="25"/>
  <c r="BH272" i="25"/>
  <c r="BG272" i="25"/>
  <c r="BF272" i="25"/>
  <c r="T272" i="25"/>
  <c r="R272" i="25"/>
  <c r="P272" i="25"/>
  <c r="BK272" i="25"/>
  <c r="J272" i="25"/>
  <c r="BE272" i="25"/>
  <c r="BI269" i="25"/>
  <c r="BH269" i="25"/>
  <c r="BG269" i="25"/>
  <c r="BF269" i="25"/>
  <c r="T269" i="25"/>
  <c r="R269" i="25"/>
  <c r="P269" i="25"/>
  <c r="BK269" i="25"/>
  <c r="J269" i="25"/>
  <c r="BE269" i="25" s="1"/>
  <c r="BI265" i="25"/>
  <c r="BH265" i="25"/>
  <c r="BG265" i="25"/>
  <c r="BF265" i="25"/>
  <c r="T265" i="25"/>
  <c r="R265" i="25"/>
  <c r="P265" i="25"/>
  <c r="BK265" i="25"/>
  <c r="J265" i="25"/>
  <c r="BE265" i="25"/>
  <c r="BI262" i="25"/>
  <c r="BH262" i="25"/>
  <c r="BG262" i="25"/>
  <c r="BF262" i="25"/>
  <c r="T262" i="25"/>
  <c r="R262" i="25"/>
  <c r="P262" i="25"/>
  <c r="BK262" i="25"/>
  <c r="J262" i="25"/>
  <c r="BE262" i="25" s="1"/>
  <c r="BI260" i="25"/>
  <c r="BH260" i="25"/>
  <c r="BG260" i="25"/>
  <c r="BF260" i="25"/>
  <c r="T260" i="25"/>
  <c r="R260" i="25"/>
  <c r="P260" i="25"/>
  <c r="BK260" i="25"/>
  <c r="J260" i="25"/>
  <c r="BE260" i="25"/>
  <c r="BI256" i="25"/>
  <c r="BH256" i="25"/>
  <c r="BG256" i="25"/>
  <c r="BF256" i="25"/>
  <c r="T256" i="25"/>
  <c r="R256" i="25"/>
  <c r="P256" i="25"/>
  <c r="BK256" i="25"/>
  <c r="J256" i="25"/>
  <c r="BE256" i="25" s="1"/>
  <c r="BI253" i="25"/>
  <c r="BH253" i="25"/>
  <c r="BG253" i="25"/>
  <c r="BF253" i="25"/>
  <c r="T253" i="25"/>
  <c r="R253" i="25"/>
  <c r="P253" i="25"/>
  <c r="BK253" i="25"/>
  <c r="J253" i="25"/>
  <c r="BE253" i="25"/>
  <c r="BI251" i="25"/>
  <c r="BH251" i="25"/>
  <c r="BG251" i="25"/>
  <c r="BF251" i="25"/>
  <c r="T251" i="25"/>
  <c r="R251" i="25"/>
  <c r="P251" i="25"/>
  <c r="BK251" i="25"/>
  <c r="J251" i="25"/>
  <c r="BE251" i="25" s="1"/>
  <c r="BI249" i="25"/>
  <c r="BH249" i="25"/>
  <c r="BG249" i="25"/>
  <c r="BF249" i="25"/>
  <c r="T249" i="25"/>
  <c r="R249" i="25"/>
  <c r="P249" i="25"/>
  <c r="BK249" i="25"/>
  <c r="J249" i="25"/>
  <c r="BE249" i="25"/>
  <c r="BI245" i="25"/>
  <c r="BH245" i="25"/>
  <c r="BG245" i="25"/>
  <c r="BF245" i="25"/>
  <c r="T245" i="25"/>
  <c r="R245" i="25"/>
  <c r="P245" i="25"/>
  <c r="BK245" i="25"/>
  <c r="J245" i="25"/>
  <c r="BE245" i="25" s="1"/>
  <c r="BI242" i="25"/>
  <c r="BH242" i="25"/>
  <c r="BG242" i="25"/>
  <c r="BF242" i="25"/>
  <c r="T242" i="25"/>
  <c r="R242" i="25"/>
  <c r="P242" i="25"/>
  <c r="BK242" i="25"/>
  <c r="J242" i="25"/>
  <c r="BE242" i="25"/>
  <c r="BI240" i="25"/>
  <c r="BH240" i="25"/>
  <c r="BG240" i="25"/>
  <c r="BF240" i="25"/>
  <c r="T240" i="25"/>
  <c r="R240" i="25"/>
  <c r="P240" i="25"/>
  <c r="BK240" i="25"/>
  <c r="J240" i="25"/>
  <c r="BE240" i="25" s="1"/>
  <c r="BI238" i="25"/>
  <c r="BH238" i="25"/>
  <c r="BG238" i="25"/>
  <c r="BF238" i="25"/>
  <c r="T238" i="25"/>
  <c r="R238" i="25"/>
  <c r="P238" i="25"/>
  <c r="BK238" i="25"/>
  <c r="J238" i="25"/>
  <c r="BE238" i="25"/>
  <c r="BI234" i="25"/>
  <c r="BH234" i="25"/>
  <c r="BG234" i="25"/>
  <c r="BF234" i="25"/>
  <c r="T234" i="25"/>
  <c r="R234" i="25"/>
  <c r="P234" i="25"/>
  <c r="BK234" i="25"/>
  <c r="J234" i="25"/>
  <c r="BE234" i="25" s="1"/>
  <c r="BI231" i="25"/>
  <c r="BH231" i="25"/>
  <c r="BG231" i="25"/>
  <c r="BF231" i="25"/>
  <c r="T231" i="25"/>
  <c r="R231" i="25"/>
  <c r="P231" i="25"/>
  <c r="BK231" i="25"/>
  <c r="J231" i="25"/>
  <c r="BE231" i="25"/>
  <c r="BI229" i="25"/>
  <c r="BH229" i="25"/>
  <c r="BG229" i="25"/>
  <c r="BF229" i="25"/>
  <c r="T229" i="25"/>
  <c r="R229" i="25"/>
  <c r="P229" i="25"/>
  <c r="BK229" i="25"/>
  <c r="J229" i="25"/>
  <c r="BE229" i="25" s="1"/>
  <c r="BI227" i="25"/>
  <c r="BH227" i="25"/>
  <c r="BG227" i="25"/>
  <c r="BF227" i="25"/>
  <c r="T227" i="25"/>
  <c r="R227" i="25"/>
  <c r="P227" i="25"/>
  <c r="BK227" i="25"/>
  <c r="J227" i="25"/>
  <c r="BE227" i="25"/>
  <c r="BI223" i="25"/>
  <c r="BH223" i="25"/>
  <c r="BG223" i="25"/>
  <c r="BF223" i="25"/>
  <c r="T223" i="25"/>
  <c r="R223" i="25"/>
  <c r="P223" i="25"/>
  <c r="BK223" i="25"/>
  <c r="J223" i="25"/>
  <c r="BE223" i="25" s="1"/>
  <c r="BI220" i="25"/>
  <c r="BH220" i="25"/>
  <c r="BG220" i="25"/>
  <c r="BF220" i="25"/>
  <c r="T220" i="25"/>
  <c r="R220" i="25"/>
  <c r="P220" i="25"/>
  <c r="BK220" i="25"/>
  <c r="J220" i="25"/>
  <c r="BE220" i="25"/>
  <c r="BI218" i="25"/>
  <c r="BH218" i="25"/>
  <c r="BG218" i="25"/>
  <c r="BF218" i="25"/>
  <c r="T218" i="25"/>
  <c r="R218" i="25"/>
  <c r="R211" i="25" s="1"/>
  <c r="P218" i="25"/>
  <c r="BK218" i="25"/>
  <c r="J218" i="25"/>
  <c r="BE218" i="25" s="1"/>
  <c r="BI216" i="25"/>
  <c r="BH216" i="25"/>
  <c r="BG216" i="25"/>
  <c r="BF216" i="25"/>
  <c r="T216" i="25"/>
  <c r="R216" i="25"/>
  <c r="P216" i="25"/>
  <c r="BK216" i="25"/>
  <c r="BK211" i="25" s="1"/>
  <c r="J216" i="25"/>
  <c r="BE216" i="25"/>
  <c r="BI212" i="25"/>
  <c r="BH212" i="25"/>
  <c r="BG212" i="25"/>
  <c r="BF212" i="25"/>
  <c r="T212" i="25"/>
  <c r="T211" i="25" s="1"/>
  <c r="R212" i="25"/>
  <c r="P212" i="25"/>
  <c r="P211" i="25" s="1"/>
  <c r="BK212" i="25"/>
  <c r="J211" i="25"/>
  <c r="J69" i="25" s="1"/>
  <c r="J212" i="25"/>
  <c r="BE212" i="25" s="1"/>
  <c r="BI209" i="25"/>
  <c r="BH209" i="25"/>
  <c r="BG209" i="25"/>
  <c r="BF209" i="25"/>
  <c r="T209" i="25"/>
  <c r="R209" i="25"/>
  <c r="P209" i="25"/>
  <c r="BK209" i="25"/>
  <c r="J209" i="25"/>
  <c r="BE209" i="25"/>
  <c r="BI207" i="25"/>
  <c r="BH207" i="25"/>
  <c r="BG207" i="25"/>
  <c r="BF207" i="25"/>
  <c r="T207" i="25"/>
  <c r="R207" i="25"/>
  <c r="P207" i="25"/>
  <c r="BK207" i="25"/>
  <c r="J207" i="25"/>
  <c r="BE207" i="25"/>
  <c r="BI205" i="25"/>
  <c r="BH205" i="25"/>
  <c r="BG205" i="25"/>
  <c r="BF205" i="25"/>
  <c r="T205" i="25"/>
  <c r="R205" i="25"/>
  <c r="P205" i="25"/>
  <c r="BK205" i="25"/>
  <c r="J205" i="25"/>
  <c r="BE205" i="25"/>
  <c r="BI201" i="25"/>
  <c r="BH201" i="25"/>
  <c r="BG201" i="25"/>
  <c r="BF201" i="25"/>
  <c r="T201" i="25"/>
  <c r="R201" i="25"/>
  <c r="P201" i="25"/>
  <c r="BK201" i="25"/>
  <c r="J201" i="25"/>
  <c r="BE201" i="25"/>
  <c r="BI197" i="25"/>
  <c r="BH197" i="25"/>
  <c r="BG197" i="25"/>
  <c r="BF197" i="25"/>
  <c r="T197" i="25"/>
  <c r="R197" i="25"/>
  <c r="P197" i="25"/>
  <c r="BK197" i="25"/>
  <c r="J197" i="25"/>
  <c r="BE197" i="25"/>
  <c r="BI193" i="25"/>
  <c r="BH193" i="25"/>
  <c r="BG193" i="25"/>
  <c r="BF193" i="25"/>
  <c r="T193" i="25"/>
  <c r="R193" i="25"/>
  <c r="P193" i="25"/>
  <c r="BK193" i="25"/>
  <c r="J193" i="25"/>
  <c r="BE193" i="25"/>
  <c r="BI189" i="25"/>
  <c r="BH189" i="25"/>
  <c r="BG189" i="25"/>
  <c r="BF189" i="25"/>
  <c r="T189" i="25"/>
  <c r="R189" i="25"/>
  <c r="P189" i="25"/>
  <c r="BK189" i="25"/>
  <c r="J189" i="25"/>
  <c r="BE189" i="25"/>
  <c r="BI185" i="25"/>
  <c r="BH185" i="25"/>
  <c r="BG185" i="25"/>
  <c r="BF185" i="25"/>
  <c r="T185" i="25"/>
  <c r="R185" i="25"/>
  <c r="P185" i="25"/>
  <c r="BK185" i="25"/>
  <c r="J185" i="25"/>
  <c r="BE185" i="25"/>
  <c r="BI181" i="25"/>
  <c r="BH181" i="25"/>
  <c r="BG181" i="25"/>
  <c r="BF181" i="25"/>
  <c r="T181" i="25"/>
  <c r="R181" i="25"/>
  <c r="P181" i="25"/>
  <c r="BK181" i="25"/>
  <c r="J181" i="25"/>
  <c r="BE181" i="25"/>
  <c r="BI177" i="25"/>
  <c r="BH177" i="25"/>
  <c r="BG177" i="25"/>
  <c r="BF177" i="25"/>
  <c r="T177" i="25"/>
  <c r="R177" i="25"/>
  <c r="P177" i="25"/>
  <c r="BK177" i="25"/>
  <c r="J177" i="25"/>
  <c r="BE177" i="25"/>
  <c r="BI175" i="25"/>
  <c r="BH175" i="25"/>
  <c r="BG175" i="25"/>
  <c r="BF175" i="25"/>
  <c r="T175" i="25"/>
  <c r="R175" i="25"/>
  <c r="P175" i="25"/>
  <c r="BK175" i="25"/>
  <c r="J175" i="25"/>
  <c r="BE175" i="25"/>
  <c r="BI173" i="25"/>
  <c r="BH173" i="25"/>
  <c r="BG173" i="25"/>
  <c r="BF173" i="25"/>
  <c r="T173" i="25"/>
  <c r="R173" i="25"/>
  <c r="P173" i="25"/>
  <c r="BK173" i="25"/>
  <c r="J173" i="25"/>
  <c r="BE173" i="25"/>
  <c r="BI169" i="25"/>
  <c r="BH169" i="25"/>
  <c r="BG169" i="25"/>
  <c r="BF169" i="25"/>
  <c r="T169" i="25"/>
  <c r="R169" i="25"/>
  <c r="P169" i="25"/>
  <c r="BK169" i="25"/>
  <c r="J169" i="25"/>
  <c r="BE169" i="25"/>
  <c r="BI167" i="25"/>
  <c r="BH167" i="25"/>
  <c r="BG167" i="25"/>
  <c r="BF167" i="25"/>
  <c r="T167" i="25"/>
  <c r="R167" i="25"/>
  <c r="P167" i="25"/>
  <c r="BK167" i="25"/>
  <c r="J167" i="25"/>
  <c r="BE167" i="25"/>
  <c r="BI165" i="25"/>
  <c r="BH165" i="25"/>
  <c r="BG165" i="25"/>
  <c r="BF165" i="25"/>
  <c r="T165" i="25"/>
  <c r="R165" i="25"/>
  <c r="P165" i="25"/>
  <c r="BK165" i="25"/>
  <c r="J165" i="25"/>
  <c r="BE165" i="25"/>
  <c r="BI163" i="25"/>
  <c r="BH163" i="25"/>
  <c r="BG163" i="25"/>
  <c r="BF163" i="25"/>
  <c r="T163" i="25"/>
  <c r="R163" i="25"/>
  <c r="P163" i="25"/>
  <c r="BK163" i="25"/>
  <c r="J163" i="25"/>
  <c r="BE163" i="25"/>
  <c r="BI161" i="25"/>
  <c r="BH161" i="25"/>
  <c r="BG161" i="25"/>
  <c r="BF161" i="25"/>
  <c r="T161" i="25"/>
  <c r="R161" i="25"/>
  <c r="P161" i="25"/>
  <c r="BK161" i="25"/>
  <c r="J161" i="25"/>
  <c r="BE161" i="25"/>
  <c r="BI159" i="25"/>
  <c r="BH159" i="25"/>
  <c r="BG159" i="25"/>
  <c r="BF159" i="25"/>
  <c r="T159" i="25"/>
  <c r="R159" i="25"/>
  <c r="P159" i="25"/>
  <c r="BK159" i="25"/>
  <c r="J159" i="25"/>
  <c r="BE159" i="25"/>
  <c r="BI157" i="25"/>
  <c r="BH157" i="25"/>
  <c r="BG157" i="25"/>
  <c r="BF157" i="25"/>
  <c r="T157" i="25"/>
  <c r="R157" i="25"/>
  <c r="P157" i="25"/>
  <c r="BK157" i="25"/>
  <c r="J157" i="25"/>
  <c r="BE157" i="25"/>
  <c r="BI155" i="25"/>
  <c r="BH155" i="25"/>
  <c r="BG155" i="25"/>
  <c r="BF155" i="25"/>
  <c r="T155" i="25"/>
  <c r="R155" i="25"/>
  <c r="P155" i="25"/>
  <c r="BK155" i="25"/>
  <c r="J155" i="25"/>
  <c r="BE155" i="25"/>
  <c r="BI153" i="25"/>
  <c r="BH153" i="25"/>
  <c r="BG153" i="25"/>
  <c r="BF153" i="25"/>
  <c r="T153" i="25"/>
  <c r="R153" i="25"/>
  <c r="P153" i="25"/>
  <c r="BK153" i="25"/>
  <c r="J153" i="25"/>
  <c r="BE153" i="25"/>
  <c r="BI151" i="25"/>
  <c r="BH151" i="25"/>
  <c r="BG151" i="25"/>
  <c r="BF151" i="25"/>
  <c r="T151" i="25"/>
  <c r="R151" i="25"/>
  <c r="P151" i="25"/>
  <c r="BK151" i="25"/>
  <c r="J151" i="25"/>
  <c r="BE151" i="25"/>
  <c r="BI149" i="25"/>
  <c r="BH149" i="25"/>
  <c r="BG149" i="25"/>
  <c r="BF149" i="25"/>
  <c r="T149" i="25"/>
  <c r="R149" i="25"/>
  <c r="P149" i="25"/>
  <c r="BK149" i="25"/>
  <c r="J149" i="25"/>
  <c r="BE149" i="25"/>
  <c r="BI147" i="25"/>
  <c r="BH147" i="25"/>
  <c r="BG147" i="25"/>
  <c r="BF147" i="25"/>
  <c r="T147" i="25"/>
  <c r="R147" i="25"/>
  <c r="P147" i="25"/>
  <c r="BK147" i="25"/>
  <c r="J147" i="25"/>
  <c r="BE147" i="25"/>
  <c r="BI145" i="25"/>
  <c r="BH145" i="25"/>
  <c r="BG145" i="25"/>
  <c r="BF145" i="25"/>
  <c r="T145" i="25"/>
  <c r="R145" i="25"/>
  <c r="R140" i="25" s="1"/>
  <c r="P145" i="25"/>
  <c r="BK145" i="25"/>
  <c r="J145" i="25"/>
  <c r="BE145" i="25"/>
  <c r="BI143" i="25"/>
  <c r="BH143" i="25"/>
  <c r="BG143" i="25"/>
  <c r="BF143" i="25"/>
  <c r="T143" i="25"/>
  <c r="R143" i="25"/>
  <c r="P143" i="25"/>
  <c r="BK143" i="25"/>
  <c r="BK140" i="25" s="1"/>
  <c r="J143" i="25"/>
  <c r="BE143" i="25"/>
  <c r="BI141" i="25"/>
  <c r="BH141" i="25"/>
  <c r="BG141" i="25"/>
  <c r="BF141" i="25"/>
  <c r="T141" i="25"/>
  <c r="T140" i="25"/>
  <c r="R141" i="25"/>
  <c r="P141" i="25"/>
  <c r="P140" i="25" s="1"/>
  <c r="BK141" i="25"/>
  <c r="J140" i="25"/>
  <c r="J68" i="25" s="1"/>
  <c r="J141" i="25"/>
  <c r="BE141" i="25" s="1"/>
  <c r="BI138" i="25"/>
  <c r="BH138" i="25"/>
  <c r="BG138" i="25"/>
  <c r="BF138" i="25"/>
  <c r="T138" i="25"/>
  <c r="R138" i="25"/>
  <c r="P138" i="25"/>
  <c r="BK138" i="25"/>
  <c r="J138" i="25"/>
  <c r="BE138" i="25"/>
  <c r="BI136" i="25"/>
  <c r="BH136" i="25"/>
  <c r="BG136" i="25"/>
  <c r="BF136" i="25"/>
  <c r="T136" i="25"/>
  <c r="R136" i="25"/>
  <c r="P136" i="25"/>
  <c r="BK136" i="25"/>
  <c r="J136" i="25"/>
  <c r="BE136" i="25"/>
  <c r="BI133" i="25"/>
  <c r="BH133" i="25"/>
  <c r="BG133" i="25"/>
  <c r="BF133" i="25"/>
  <c r="T133" i="25"/>
  <c r="R133" i="25"/>
  <c r="P133" i="25"/>
  <c r="BK133" i="25"/>
  <c r="J133" i="25"/>
  <c r="BE133" i="25"/>
  <c r="BI129" i="25"/>
  <c r="BH129" i="25"/>
  <c r="BG129" i="25"/>
  <c r="BF129" i="25"/>
  <c r="T129" i="25"/>
  <c r="R129" i="25"/>
  <c r="P129" i="25"/>
  <c r="BK129" i="25"/>
  <c r="J129" i="25"/>
  <c r="BE129" i="25"/>
  <c r="BI127" i="25"/>
  <c r="BH127" i="25"/>
  <c r="BG127" i="25"/>
  <c r="BF127" i="25"/>
  <c r="T127" i="25"/>
  <c r="R127" i="25"/>
  <c r="P127" i="25"/>
  <c r="BK127" i="25"/>
  <c r="J127" i="25"/>
  <c r="BE127" i="25"/>
  <c r="BI125" i="25"/>
  <c r="BH125" i="25"/>
  <c r="BG125" i="25"/>
  <c r="BF125" i="25"/>
  <c r="T125" i="25"/>
  <c r="R125" i="25"/>
  <c r="P125" i="25"/>
  <c r="BK125" i="25"/>
  <c r="J125" i="25"/>
  <c r="BE125" i="25"/>
  <c r="BI120" i="25"/>
  <c r="BH120" i="25"/>
  <c r="BG120" i="25"/>
  <c r="BF120" i="25"/>
  <c r="T120" i="25"/>
  <c r="R120" i="25"/>
  <c r="P120" i="25"/>
  <c r="BK120" i="25"/>
  <c r="J120" i="25"/>
  <c r="BE120" i="25"/>
  <c r="BI118" i="25"/>
  <c r="BH118" i="25"/>
  <c r="BG118" i="25"/>
  <c r="BF118" i="25"/>
  <c r="T118" i="25"/>
  <c r="R118" i="25"/>
  <c r="P118" i="25"/>
  <c r="P114" i="25" s="1"/>
  <c r="BK118" i="25"/>
  <c r="J118" i="25"/>
  <c r="BE118" i="25"/>
  <c r="BI115" i="25"/>
  <c r="BH115" i="25"/>
  <c r="BG115" i="25"/>
  <c r="BF115" i="25"/>
  <c r="T115" i="25"/>
  <c r="T114" i="25"/>
  <c r="R115" i="25"/>
  <c r="R114" i="25"/>
  <c r="P115" i="25"/>
  <c r="P113" i="25"/>
  <c r="BK115" i="25"/>
  <c r="BK114" i="25" s="1"/>
  <c r="J115" i="25"/>
  <c r="BE115" i="25"/>
  <c r="BI111" i="25"/>
  <c r="BH111" i="25"/>
  <c r="BG111" i="25"/>
  <c r="BF111" i="25"/>
  <c r="J33" i="25" s="1"/>
  <c r="AW79" i="1" s="1"/>
  <c r="T111" i="25"/>
  <c r="T110" i="25"/>
  <c r="R111" i="25"/>
  <c r="R110" i="25"/>
  <c r="P111" i="25"/>
  <c r="P110" i="25"/>
  <c r="BK111" i="25"/>
  <c r="BK110" i="25"/>
  <c r="J110" i="25" s="1"/>
  <c r="J65" i="25" s="1"/>
  <c r="J111" i="25"/>
  <c r="BE111" i="25"/>
  <c r="BI107" i="25"/>
  <c r="BH107" i="25"/>
  <c r="BG107" i="25"/>
  <c r="BF107" i="25"/>
  <c r="T107" i="25"/>
  <c r="R107" i="25"/>
  <c r="P107" i="25"/>
  <c r="P100" i="25" s="1"/>
  <c r="P96" i="25" s="1"/>
  <c r="P95" i="25" s="1"/>
  <c r="BK107" i="25"/>
  <c r="J107" i="25"/>
  <c r="BE107" i="25"/>
  <c r="BI104" i="25"/>
  <c r="F36" i="25" s="1"/>
  <c r="BD79" i="1" s="1"/>
  <c r="BH104" i="25"/>
  <c r="BG104" i="25"/>
  <c r="BF104" i="25"/>
  <c r="T104" i="25"/>
  <c r="T100" i="25" s="1"/>
  <c r="R104" i="25"/>
  <c r="P104" i="25"/>
  <c r="BK104" i="25"/>
  <c r="J104" i="25"/>
  <c r="BE104" i="25" s="1"/>
  <c r="BI101" i="25"/>
  <c r="BH101" i="25"/>
  <c r="BG101" i="25"/>
  <c r="BF101" i="25"/>
  <c r="T101" i="25"/>
  <c r="R101" i="25"/>
  <c r="R100" i="25"/>
  <c r="P101" i="25"/>
  <c r="BK101" i="25"/>
  <c r="BK100" i="25"/>
  <c r="J100" i="25" s="1"/>
  <c r="J64" i="25" s="1"/>
  <c r="J101" i="25"/>
  <c r="BE101" i="25"/>
  <c r="BI98" i="25"/>
  <c r="BH98" i="25"/>
  <c r="BG98" i="25"/>
  <c r="BF98" i="25"/>
  <c r="F33" i="25" s="1"/>
  <c r="BA79" i="1" s="1"/>
  <c r="T98" i="25"/>
  <c r="T97" i="25"/>
  <c r="R98" i="25"/>
  <c r="R97" i="25" s="1"/>
  <c r="P98" i="25"/>
  <c r="P97" i="25"/>
  <c r="BK98" i="25"/>
  <c r="BK97" i="25"/>
  <c r="J98" i="25"/>
  <c r="BE98" i="25" s="1"/>
  <c r="J90" i="25"/>
  <c r="F90" i="25"/>
  <c r="F88" i="25"/>
  <c r="E86" i="25"/>
  <c r="J55" i="25"/>
  <c r="F55" i="25"/>
  <c r="F53" i="25"/>
  <c r="E51" i="25"/>
  <c r="J20" i="25"/>
  <c r="E20" i="25"/>
  <c r="F91" i="25"/>
  <c r="F56" i="25"/>
  <c r="J19" i="25"/>
  <c r="J14" i="25"/>
  <c r="J88" i="25"/>
  <c r="J53" i="25"/>
  <c r="E7" i="25"/>
  <c r="E82" i="25"/>
  <c r="E47" i="25"/>
  <c r="AY78" i="1"/>
  <c r="AX78" i="1"/>
  <c r="BI541" i="24"/>
  <c r="BH541" i="24"/>
  <c r="BG541" i="24"/>
  <c r="BF541" i="24"/>
  <c r="T541" i="24"/>
  <c r="R541" i="24"/>
  <c r="P541" i="24"/>
  <c r="P529" i="24" s="1"/>
  <c r="BK541" i="24"/>
  <c r="J541" i="24"/>
  <c r="BE541" i="24"/>
  <c r="BI539" i="24"/>
  <c r="BH539" i="24"/>
  <c r="BG539" i="24"/>
  <c r="BF539" i="24"/>
  <c r="T539" i="24"/>
  <c r="R539" i="24"/>
  <c r="P539" i="24"/>
  <c r="BK539" i="24"/>
  <c r="J539" i="24"/>
  <c r="BE539" i="24" s="1"/>
  <c r="BI536" i="24"/>
  <c r="BH536" i="24"/>
  <c r="BG536" i="24"/>
  <c r="BF536" i="24"/>
  <c r="T536" i="24"/>
  <c r="R536" i="24"/>
  <c r="P536" i="24"/>
  <c r="BK536" i="24"/>
  <c r="J536" i="24"/>
  <c r="BE536" i="24"/>
  <c r="BI533" i="24"/>
  <c r="BH533" i="24"/>
  <c r="BG533" i="24"/>
  <c r="BF533" i="24"/>
  <c r="T533" i="24"/>
  <c r="R533" i="24"/>
  <c r="P533" i="24"/>
  <c r="BK533" i="24"/>
  <c r="J533" i="24"/>
  <c r="BE533" i="24" s="1"/>
  <c r="BI530" i="24"/>
  <c r="BH530" i="24"/>
  <c r="BG530" i="24"/>
  <c r="BF530" i="24"/>
  <c r="T530" i="24"/>
  <c r="R530" i="24"/>
  <c r="P530" i="24"/>
  <c r="BK530" i="24"/>
  <c r="J530" i="24"/>
  <c r="BE530" i="24"/>
  <c r="BI526" i="24"/>
  <c r="BH526" i="24"/>
  <c r="BG526" i="24"/>
  <c r="BF526" i="24"/>
  <c r="T526" i="24"/>
  <c r="R526" i="24"/>
  <c r="P526" i="24"/>
  <c r="BK526" i="24"/>
  <c r="J526" i="24"/>
  <c r="BE526" i="24"/>
  <c r="BI523" i="24"/>
  <c r="BH523" i="24"/>
  <c r="BG523" i="24"/>
  <c r="BF523" i="24"/>
  <c r="T523" i="24"/>
  <c r="T522" i="24" s="1"/>
  <c r="R523" i="24"/>
  <c r="R522" i="24"/>
  <c r="P523" i="24"/>
  <c r="BK523" i="24"/>
  <c r="BK522" i="24"/>
  <c r="J522" i="24" s="1"/>
  <c r="J77" i="24" s="1"/>
  <c r="J523" i="24"/>
  <c r="BE523" i="24"/>
  <c r="BI520" i="24"/>
  <c r="BH520" i="24"/>
  <c r="BG520" i="24"/>
  <c r="BF520" i="24"/>
  <c r="T520" i="24"/>
  <c r="R520" i="24"/>
  <c r="P520" i="24"/>
  <c r="BK520" i="24"/>
  <c r="J520" i="24"/>
  <c r="BE520" i="24" s="1"/>
  <c r="BI517" i="24"/>
  <c r="BH517" i="24"/>
  <c r="BG517" i="24"/>
  <c r="BF517" i="24"/>
  <c r="T517" i="24"/>
  <c r="R517" i="24"/>
  <c r="P517" i="24"/>
  <c r="BK517" i="24"/>
  <c r="J517" i="24"/>
  <c r="BE517" i="24"/>
  <c r="BI514" i="24"/>
  <c r="BH514" i="24"/>
  <c r="BG514" i="24"/>
  <c r="BF514" i="24"/>
  <c r="T514" i="24"/>
  <c r="T510" i="24" s="1"/>
  <c r="R514" i="24"/>
  <c r="P514" i="24"/>
  <c r="BK514" i="24"/>
  <c r="J514" i="24"/>
  <c r="BE514" i="24" s="1"/>
  <c r="BI511" i="24"/>
  <c r="BH511" i="24"/>
  <c r="BG511" i="24"/>
  <c r="BF511" i="24"/>
  <c r="T511" i="24"/>
  <c r="R511" i="24"/>
  <c r="R510" i="24" s="1"/>
  <c r="P511" i="24"/>
  <c r="P510" i="24"/>
  <c r="BK511" i="24"/>
  <c r="J511" i="24"/>
  <c r="BE511" i="24"/>
  <c r="BI508" i="24"/>
  <c r="BH508" i="24"/>
  <c r="BG508" i="24"/>
  <c r="BF508" i="24"/>
  <c r="T508" i="24"/>
  <c r="R508" i="24"/>
  <c r="P508" i="24"/>
  <c r="BK508" i="24"/>
  <c r="J508" i="24"/>
  <c r="BE508" i="24"/>
  <c r="BI506" i="24"/>
  <c r="BH506" i="24"/>
  <c r="BG506" i="24"/>
  <c r="BF506" i="24"/>
  <c r="T506" i="24"/>
  <c r="R506" i="24"/>
  <c r="P506" i="24"/>
  <c r="BK506" i="24"/>
  <c r="J506" i="24"/>
  <c r="BE506" i="24" s="1"/>
  <c r="BI504" i="24"/>
  <c r="BH504" i="24"/>
  <c r="BG504" i="24"/>
  <c r="BF504" i="24"/>
  <c r="T504" i="24"/>
  <c r="R504" i="24"/>
  <c r="P504" i="24"/>
  <c r="BK504" i="24"/>
  <c r="J504" i="24"/>
  <c r="BE504" i="24"/>
  <c r="BI502" i="24"/>
  <c r="BH502" i="24"/>
  <c r="BG502" i="24"/>
  <c r="BF502" i="24"/>
  <c r="T502" i="24"/>
  <c r="R502" i="24"/>
  <c r="P502" i="24"/>
  <c r="BK502" i="24"/>
  <c r="J502" i="24"/>
  <c r="BE502" i="24" s="1"/>
  <c r="BI499" i="24"/>
  <c r="BH499" i="24"/>
  <c r="BG499" i="24"/>
  <c r="BF499" i="24"/>
  <c r="T499" i="24"/>
  <c r="R499" i="24"/>
  <c r="P499" i="24"/>
  <c r="BK499" i="24"/>
  <c r="J499" i="24"/>
  <c r="BE499" i="24"/>
  <c r="BI496" i="24"/>
  <c r="BH496" i="24"/>
  <c r="BG496" i="24"/>
  <c r="BF496" i="24"/>
  <c r="T496" i="24"/>
  <c r="R496" i="24"/>
  <c r="P496" i="24"/>
  <c r="BK496" i="24"/>
  <c r="J496" i="24"/>
  <c r="BE496" i="24" s="1"/>
  <c r="BI493" i="24"/>
  <c r="BH493" i="24"/>
  <c r="BG493" i="24"/>
  <c r="BF493" i="24"/>
  <c r="T493" i="24"/>
  <c r="R493" i="24"/>
  <c r="P493" i="24"/>
  <c r="BK493" i="24"/>
  <c r="J493" i="24"/>
  <c r="BE493" i="24"/>
  <c r="BI491" i="24"/>
  <c r="BH491" i="24"/>
  <c r="BG491" i="24"/>
  <c r="BF491" i="24"/>
  <c r="T491" i="24"/>
  <c r="R491" i="24"/>
  <c r="P491" i="24"/>
  <c r="BK491" i="24"/>
  <c r="J491" i="24"/>
  <c r="BE491" i="24" s="1"/>
  <c r="BI489" i="24"/>
  <c r="BH489" i="24"/>
  <c r="BG489" i="24"/>
  <c r="BF489" i="24"/>
  <c r="T489" i="24"/>
  <c r="R489" i="24"/>
  <c r="P489" i="24"/>
  <c r="BK489" i="24"/>
  <c r="J489" i="24"/>
  <c r="BE489" i="24"/>
  <c r="BI485" i="24"/>
  <c r="BH485" i="24"/>
  <c r="BG485" i="24"/>
  <c r="BF485" i="24"/>
  <c r="T485" i="24"/>
  <c r="R485" i="24"/>
  <c r="P485" i="24"/>
  <c r="BK485" i="24"/>
  <c r="J485" i="24"/>
  <c r="BE485" i="24" s="1"/>
  <c r="BI482" i="24"/>
  <c r="BH482" i="24"/>
  <c r="BG482" i="24"/>
  <c r="BF482" i="24"/>
  <c r="T482" i="24"/>
  <c r="R482" i="24"/>
  <c r="P482" i="24"/>
  <c r="BK482" i="24"/>
  <c r="J482" i="24"/>
  <c r="BE482" i="24"/>
  <c r="BI479" i="24"/>
  <c r="BH479" i="24"/>
  <c r="BG479" i="24"/>
  <c r="BF479" i="24"/>
  <c r="T479" i="24"/>
  <c r="R479" i="24"/>
  <c r="P479" i="24"/>
  <c r="BK479" i="24"/>
  <c r="J479" i="24"/>
  <c r="BE479" i="24" s="1"/>
  <c r="BI475" i="24"/>
  <c r="BH475" i="24"/>
  <c r="BG475" i="24"/>
  <c r="BF475" i="24"/>
  <c r="T475" i="24"/>
  <c r="R475" i="24"/>
  <c r="P475" i="24"/>
  <c r="BK475" i="24"/>
  <c r="J475" i="24"/>
  <c r="BE475" i="24"/>
  <c r="BI472" i="24"/>
  <c r="BH472" i="24"/>
  <c r="BG472" i="24"/>
  <c r="BF472" i="24"/>
  <c r="T472" i="24"/>
  <c r="R472" i="24"/>
  <c r="P472" i="24"/>
  <c r="BK472" i="24"/>
  <c r="J472" i="24"/>
  <c r="BE472" i="24" s="1"/>
  <c r="BI470" i="24"/>
  <c r="BH470" i="24"/>
  <c r="BG470" i="24"/>
  <c r="BF470" i="24"/>
  <c r="T470" i="24"/>
  <c r="R470" i="24"/>
  <c r="P470" i="24"/>
  <c r="BK470" i="24"/>
  <c r="J470" i="24"/>
  <c r="BE470" i="24"/>
  <c r="BI467" i="24"/>
  <c r="BH467" i="24"/>
  <c r="BG467" i="24"/>
  <c r="BF467" i="24"/>
  <c r="T467" i="24"/>
  <c r="R467" i="24"/>
  <c r="P467" i="24"/>
  <c r="BK467" i="24"/>
  <c r="J467" i="24"/>
  <c r="BE467" i="24" s="1"/>
  <c r="BI465" i="24"/>
  <c r="BH465" i="24"/>
  <c r="BG465" i="24"/>
  <c r="BF465" i="24"/>
  <c r="T465" i="24"/>
  <c r="R465" i="24"/>
  <c r="P465" i="24"/>
  <c r="BK465" i="24"/>
  <c r="J465" i="24"/>
  <c r="BE465" i="24"/>
  <c r="BI463" i="24"/>
  <c r="BH463" i="24"/>
  <c r="BG463" i="24"/>
  <c r="BF463" i="24"/>
  <c r="T463" i="24"/>
  <c r="R463" i="24"/>
  <c r="P463" i="24"/>
  <c r="BK463" i="24"/>
  <c r="J463" i="24"/>
  <c r="BE463" i="24" s="1"/>
  <c r="BI460" i="24"/>
  <c r="BH460" i="24"/>
  <c r="BG460" i="24"/>
  <c r="BF460" i="24"/>
  <c r="T460" i="24"/>
  <c r="R460" i="24"/>
  <c r="P460" i="24"/>
  <c r="BK460" i="24"/>
  <c r="J460" i="24"/>
  <c r="BE460" i="24"/>
  <c r="BI458" i="24"/>
  <c r="BH458" i="24"/>
  <c r="BG458" i="24"/>
  <c r="BF458" i="24"/>
  <c r="T458" i="24"/>
  <c r="R458" i="24"/>
  <c r="P458" i="24"/>
  <c r="BK458" i="24"/>
  <c r="J458" i="24"/>
  <c r="BE458" i="24" s="1"/>
  <c r="BI455" i="24"/>
  <c r="BH455" i="24"/>
  <c r="BG455" i="24"/>
  <c r="BF455" i="24"/>
  <c r="T455" i="24"/>
  <c r="R455" i="24"/>
  <c r="P455" i="24"/>
  <c r="BK455" i="24"/>
  <c r="J455" i="24"/>
  <c r="BE455" i="24"/>
  <c r="BI453" i="24"/>
  <c r="BH453" i="24"/>
  <c r="BG453" i="24"/>
  <c r="BF453" i="24"/>
  <c r="T453" i="24"/>
  <c r="R453" i="24"/>
  <c r="P453" i="24"/>
  <c r="BK453" i="24"/>
  <c r="J453" i="24"/>
  <c r="BE453" i="24" s="1"/>
  <c r="BI450" i="24"/>
  <c r="BH450" i="24"/>
  <c r="BG450" i="24"/>
  <c r="BF450" i="24"/>
  <c r="T450" i="24"/>
  <c r="R450" i="24"/>
  <c r="P450" i="24"/>
  <c r="BK450" i="24"/>
  <c r="J450" i="24"/>
  <c r="BE450" i="24"/>
  <c r="BI446" i="24"/>
  <c r="BH446" i="24"/>
  <c r="BG446" i="24"/>
  <c r="BF446" i="24"/>
  <c r="T446" i="24"/>
  <c r="R446" i="24"/>
  <c r="P446" i="24"/>
  <c r="BK446" i="24"/>
  <c r="J446" i="24"/>
  <c r="BE446" i="24" s="1"/>
  <c r="BI444" i="24"/>
  <c r="BH444" i="24"/>
  <c r="BG444" i="24"/>
  <c r="BF444" i="24"/>
  <c r="T444" i="24"/>
  <c r="R444" i="24"/>
  <c r="P444" i="24"/>
  <c r="BK444" i="24"/>
  <c r="J444" i="24"/>
  <c r="BE444" i="24"/>
  <c r="BI441" i="24"/>
  <c r="BH441" i="24"/>
  <c r="BG441" i="24"/>
  <c r="BF441" i="24"/>
  <c r="T441" i="24"/>
  <c r="R441" i="24"/>
  <c r="P441" i="24"/>
  <c r="BK441" i="24"/>
  <c r="J441" i="24"/>
  <c r="BE441" i="24" s="1"/>
  <c r="BI439" i="24"/>
  <c r="BH439" i="24"/>
  <c r="BG439" i="24"/>
  <c r="BF439" i="24"/>
  <c r="T439" i="24"/>
  <c r="R439" i="24"/>
  <c r="P439" i="24"/>
  <c r="BK439" i="24"/>
  <c r="J439" i="24"/>
  <c r="BE439" i="24"/>
  <c r="BI437" i="24"/>
  <c r="BH437" i="24"/>
  <c r="BG437" i="24"/>
  <c r="BF437" i="24"/>
  <c r="T437" i="24"/>
  <c r="R437" i="24"/>
  <c r="P437" i="24"/>
  <c r="BK437" i="24"/>
  <c r="J437" i="24"/>
  <c r="BE437" i="24" s="1"/>
  <c r="BI435" i="24"/>
  <c r="BH435" i="24"/>
  <c r="BG435" i="24"/>
  <c r="BF435" i="24"/>
  <c r="T435" i="24"/>
  <c r="R435" i="24"/>
  <c r="P435" i="24"/>
  <c r="BK435" i="24"/>
  <c r="J435" i="24"/>
  <c r="BE435" i="24"/>
  <c r="BI433" i="24"/>
  <c r="BH433" i="24"/>
  <c r="BG433" i="24"/>
  <c r="BF433" i="24"/>
  <c r="T433" i="24"/>
  <c r="R433" i="24"/>
  <c r="P433" i="24"/>
  <c r="BK433" i="24"/>
  <c r="J433" i="24"/>
  <c r="BE433" i="24" s="1"/>
  <c r="BI430" i="24"/>
  <c r="BH430" i="24"/>
  <c r="BG430" i="24"/>
  <c r="BF430" i="24"/>
  <c r="T430" i="24"/>
  <c r="R430" i="24"/>
  <c r="P430" i="24"/>
  <c r="BK430" i="24"/>
  <c r="J430" i="24"/>
  <c r="BE430" i="24"/>
  <c r="BI427" i="24"/>
  <c r="BH427" i="24"/>
  <c r="BG427" i="24"/>
  <c r="BF427" i="24"/>
  <c r="T427" i="24"/>
  <c r="R427" i="24"/>
  <c r="R423" i="24" s="1"/>
  <c r="P427" i="24"/>
  <c r="BK427" i="24"/>
  <c r="J427" i="24"/>
  <c r="BE427" i="24"/>
  <c r="BI424" i="24"/>
  <c r="BH424" i="24"/>
  <c r="BG424" i="24"/>
  <c r="BF424" i="24"/>
  <c r="T424" i="24"/>
  <c r="T423" i="24" s="1"/>
  <c r="R424" i="24"/>
  <c r="P424" i="24"/>
  <c r="BK424" i="24"/>
  <c r="BK423" i="24"/>
  <c r="J423" i="24" s="1"/>
  <c r="J424" i="24"/>
  <c r="BE424" i="24" s="1"/>
  <c r="J74" i="24"/>
  <c r="BI421" i="24"/>
  <c r="BH421" i="24"/>
  <c r="BG421" i="24"/>
  <c r="BF421" i="24"/>
  <c r="T421" i="24"/>
  <c r="R421" i="24"/>
  <c r="P421" i="24"/>
  <c r="BK421" i="24"/>
  <c r="J421" i="24"/>
  <c r="BE421" i="24" s="1"/>
  <c r="BI419" i="24"/>
  <c r="BH419" i="24"/>
  <c r="BG419" i="24"/>
  <c r="BF419" i="24"/>
  <c r="T419" i="24"/>
  <c r="R419" i="24"/>
  <c r="P419" i="24"/>
  <c r="BK419" i="24"/>
  <c r="J419" i="24"/>
  <c r="BE419" i="24"/>
  <c r="BI415" i="24"/>
  <c r="BH415" i="24"/>
  <c r="BG415" i="24"/>
  <c r="BF415" i="24"/>
  <c r="T415" i="24"/>
  <c r="R415" i="24"/>
  <c r="P415" i="24"/>
  <c r="BK415" i="24"/>
  <c r="J415" i="24"/>
  <c r="BE415" i="24" s="1"/>
  <c r="BI413" i="24"/>
  <c r="BH413" i="24"/>
  <c r="BG413" i="24"/>
  <c r="BF413" i="24"/>
  <c r="T413" i="24"/>
  <c r="R413" i="24"/>
  <c r="P413" i="24"/>
  <c r="BK413" i="24"/>
  <c r="J413" i="24"/>
  <c r="BE413" i="24"/>
  <c r="BI409" i="24"/>
  <c r="BH409" i="24"/>
  <c r="BG409" i="24"/>
  <c r="BF409" i="24"/>
  <c r="T409" i="24"/>
  <c r="R409" i="24"/>
  <c r="P409" i="24"/>
  <c r="BK409" i="24"/>
  <c r="J409" i="24"/>
  <c r="BE409" i="24" s="1"/>
  <c r="BI405" i="24"/>
  <c r="BH405" i="24"/>
  <c r="BG405" i="24"/>
  <c r="BF405" i="24"/>
  <c r="T405" i="24"/>
  <c r="R405" i="24"/>
  <c r="P405" i="24"/>
  <c r="BK405" i="24"/>
  <c r="J405" i="24"/>
  <c r="BE405" i="24"/>
  <c r="BI404" i="24"/>
  <c r="BH404" i="24"/>
  <c r="BG404" i="24"/>
  <c r="BF404" i="24"/>
  <c r="T404" i="24"/>
  <c r="R404" i="24"/>
  <c r="P404" i="24"/>
  <c r="BK404" i="24"/>
  <c r="J404" i="24"/>
  <c r="BE404" i="24" s="1"/>
  <c r="BI402" i="24"/>
  <c r="BH402" i="24"/>
  <c r="BG402" i="24"/>
  <c r="BF402" i="24"/>
  <c r="T402" i="24"/>
  <c r="R402" i="24"/>
  <c r="P402" i="24"/>
  <c r="BK402" i="24"/>
  <c r="J402" i="24"/>
  <c r="BE402" i="24"/>
  <c r="BI399" i="24"/>
  <c r="BH399" i="24"/>
  <c r="BG399" i="24"/>
  <c r="BF399" i="24"/>
  <c r="T399" i="24"/>
  <c r="R399" i="24"/>
  <c r="P399" i="24"/>
  <c r="BK399" i="24"/>
  <c r="J399" i="24"/>
  <c r="BE399" i="24" s="1"/>
  <c r="BI397" i="24"/>
  <c r="BH397" i="24"/>
  <c r="BG397" i="24"/>
  <c r="BF397" i="24"/>
  <c r="T397" i="24"/>
  <c r="R397" i="24"/>
  <c r="P397" i="24"/>
  <c r="BK397" i="24"/>
  <c r="J397" i="24"/>
  <c r="BE397" i="24"/>
  <c r="BI393" i="24"/>
  <c r="BH393" i="24"/>
  <c r="BG393" i="24"/>
  <c r="BF393" i="24"/>
  <c r="T393" i="24"/>
  <c r="R393" i="24"/>
  <c r="P393" i="24"/>
  <c r="BK393" i="24"/>
  <c r="J393" i="24"/>
  <c r="BE393" i="24" s="1"/>
  <c r="BI390" i="24"/>
  <c r="BH390" i="24"/>
  <c r="BG390" i="24"/>
  <c r="BF390" i="24"/>
  <c r="T390" i="24"/>
  <c r="R390" i="24"/>
  <c r="P390" i="24"/>
  <c r="BK390" i="24"/>
  <c r="J390" i="24"/>
  <c r="BE390" i="24"/>
  <c r="BI388" i="24"/>
  <c r="BH388" i="24"/>
  <c r="BG388" i="24"/>
  <c r="BF388" i="24"/>
  <c r="T388" i="24"/>
  <c r="R388" i="24"/>
  <c r="P388" i="24"/>
  <c r="BK388" i="24"/>
  <c r="J388" i="24"/>
  <c r="BE388" i="24" s="1"/>
  <c r="BI384" i="24"/>
  <c r="BH384" i="24"/>
  <c r="BG384" i="24"/>
  <c r="BF384" i="24"/>
  <c r="T384" i="24"/>
  <c r="R384" i="24"/>
  <c r="P384" i="24"/>
  <c r="BK384" i="24"/>
  <c r="J384" i="24"/>
  <c r="BE384" i="24"/>
  <c r="BI382" i="24"/>
  <c r="BH382" i="24"/>
  <c r="BG382" i="24"/>
  <c r="BF382" i="24"/>
  <c r="T382" i="24"/>
  <c r="R382" i="24"/>
  <c r="P382" i="24"/>
  <c r="BK382" i="24"/>
  <c r="J382" i="24"/>
  <c r="BE382" i="24" s="1"/>
  <c r="BI380" i="24"/>
  <c r="BH380" i="24"/>
  <c r="BG380" i="24"/>
  <c r="BF380" i="24"/>
  <c r="T380" i="24"/>
  <c r="R380" i="24"/>
  <c r="P380" i="24"/>
  <c r="BK380" i="24"/>
  <c r="J380" i="24"/>
  <c r="BE380" i="24"/>
  <c r="BI378" i="24"/>
  <c r="BH378" i="24"/>
  <c r="BG378" i="24"/>
  <c r="BF378" i="24"/>
  <c r="T378" i="24"/>
  <c r="R378" i="24"/>
  <c r="P378" i="24"/>
  <c r="BK378" i="24"/>
  <c r="J378" i="24"/>
  <c r="BE378" i="24" s="1"/>
  <c r="BI375" i="24"/>
  <c r="BH375" i="24"/>
  <c r="BG375" i="24"/>
  <c r="BF375" i="24"/>
  <c r="T375" i="24"/>
  <c r="R375" i="24"/>
  <c r="P375" i="24"/>
  <c r="BK375" i="24"/>
  <c r="J375" i="24"/>
  <c r="BE375" i="24"/>
  <c r="BI373" i="24"/>
  <c r="BH373" i="24"/>
  <c r="BG373" i="24"/>
  <c r="BF373" i="24"/>
  <c r="T373" i="24"/>
  <c r="R373" i="24"/>
  <c r="P373" i="24"/>
  <c r="BK373" i="24"/>
  <c r="J373" i="24"/>
  <c r="BE373" i="24" s="1"/>
  <c r="BI369" i="24"/>
  <c r="BH369" i="24"/>
  <c r="BG369" i="24"/>
  <c r="BF369" i="24"/>
  <c r="T369" i="24"/>
  <c r="R369" i="24"/>
  <c r="P369" i="24"/>
  <c r="BK369" i="24"/>
  <c r="J369" i="24"/>
  <c r="BE369" i="24"/>
  <c r="BI367" i="24"/>
  <c r="BH367" i="24"/>
  <c r="BG367" i="24"/>
  <c r="BF367" i="24"/>
  <c r="T367" i="24"/>
  <c r="R367" i="24"/>
  <c r="P367" i="24"/>
  <c r="BK367" i="24"/>
  <c r="J367" i="24"/>
  <c r="BE367" i="24" s="1"/>
  <c r="BI365" i="24"/>
  <c r="BH365" i="24"/>
  <c r="BG365" i="24"/>
  <c r="BF365" i="24"/>
  <c r="T365" i="24"/>
  <c r="R365" i="24"/>
  <c r="P365" i="24"/>
  <c r="BK365" i="24"/>
  <c r="J365" i="24"/>
  <c r="BE365" i="24"/>
  <c r="BI361" i="24"/>
  <c r="BH361" i="24"/>
  <c r="BG361" i="24"/>
  <c r="BF361" i="24"/>
  <c r="T361" i="24"/>
  <c r="R361" i="24"/>
  <c r="P361" i="24"/>
  <c r="BK361" i="24"/>
  <c r="J361" i="24"/>
  <c r="BE361" i="24" s="1"/>
  <c r="BI359" i="24"/>
  <c r="BH359" i="24"/>
  <c r="BG359" i="24"/>
  <c r="BF359" i="24"/>
  <c r="T359" i="24"/>
  <c r="R359" i="24"/>
  <c r="P359" i="24"/>
  <c r="BK359" i="24"/>
  <c r="J359" i="24"/>
  <c r="BE359" i="24"/>
  <c r="BI357" i="24"/>
  <c r="BH357" i="24"/>
  <c r="BG357" i="24"/>
  <c r="BF357" i="24"/>
  <c r="T357" i="24"/>
  <c r="R357" i="24"/>
  <c r="P357" i="24"/>
  <c r="BK357" i="24"/>
  <c r="J357" i="24"/>
  <c r="BE357" i="24" s="1"/>
  <c r="BI354" i="24"/>
  <c r="BH354" i="24"/>
  <c r="BG354" i="24"/>
  <c r="BF354" i="24"/>
  <c r="T354" i="24"/>
  <c r="R354" i="24"/>
  <c r="P354" i="24"/>
  <c r="BK354" i="24"/>
  <c r="J354" i="24"/>
  <c r="BE354" i="24"/>
  <c r="BI352" i="24"/>
  <c r="BH352" i="24"/>
  <c r="BG352" i="24"/>
  <c r="BF352" i="24"/>
  <c r="T352" i="24"/>
  <c r="R352" i="24"/>
  <c r="P352" i="24"/>
  <c r="BK352" i="24"/>
  <c r="J352" i="24"/>
  <c r="BE352" i="24" s="1"/>
  <c r="BI350" i="24"/>
  <c r="BH350" i="24"/>
  <c r="BG350" i="24"/>
  <c r="BF350" i="24"/>
  <c r="T350" i="24"/>
  <c r="R350" i="24"/>
  <c r="P350" i="24"/>
  <c r="BK350" i="24"/>
  <c r="J350" i="24"/>
  <c r="BE350" i="24"/>
  <c r="BI348" i="24"/>
  <c r="BH348" i="24"/>
  <c r="BG348" i="24"/>
  <c r="BF348" i="24"/>
  <c r="T348" i="24"/>
  <c r="R348" i="24"/>
  <c r="P348" i="24"/>
  <c r="BK348" i="24"/>
  <c r="J348" i="24"/>
  <c r="BE348" i="24" s="1"/>
  <c r="BI346" i="24"/>
  <c r="BH346" i="24"/>
  <c r="BG346" i="24"/>
  <c r="BF346" i="24"/>
  <c r="T346" i="24"/>
  <c r="R346" i="24"/>
  <c r="P346" i="24"/>
  <c r="BK346" i="24"/>
  <c r="J346" i="24"/>
  <c r="BE346" i="24"/>
  <c r="BI344" i="24"/>
  <c r="BH344" i="24"/>
  <c r="BG344" i="24"/>
  <c r="BF344" i="24"/>
  <c r="T344" i="24"/>
  <c r="R344" i="24"/>
  <c r="P344" i="24"/>
  <c r="BK344" i="24"/>
  <c r="J344" i="24"/>
  <c r="BE344" i="24" s="1"/>
  <c r="BI342" i="24"/>
  <c r="BH342" i="24"/>
  <c r="BG342" i="24"/>
  <c r="BF342" i="24"/>
  <c r="T342" i="24"/>
  <c r="R342" i="24"/>
  <c r="P342" i="24"/>
  <c r="BK342" i="24"/>
  <c r="J342" i="24"/>
  <c r="BE342" i="24"/>
  <c r="BI340" i="24"/>
  <c r="BH340" i="24"/>
  <c r="BG340" i="24"/>
  <c r="BF340" i="24"/>
  <c r="T340" i="24"/>
  <c r="R340" i="24"/>
  <c r="P340" i="24"/>
  <c r="BK340" i="24"/>
  <c r="J340" i="24"/>
  <c r="BE340" i="24" s="1"/>
  <c r="BI338" i="24"/>
  <c r="BH338" i="24"/>
  <c r="BG338" i="24"/>
  <c r="BF338" i="24"/>
  <c r="T338" i="24"/>
  <c r="R338" i="24"/>
  <c r="P338" i="24"/>
  <c r="P328" i="24" s="1"/>
  <c r="BK338" i="24"/>
  <c r="J338" i="24"/>
  <c r="BE338" i="24"/>
  <c r="BI336" i="24"/>
  <c r="BH336" i="24"/>
  <c r="BG336" i="24"/>
  <c r="BF336" i="24"/>
  <c r="T336" i="24"/>
  <c r="T328" i="24" s="1"/>
  <c r="R336" i="24"/>
  <c r="P336" i="24"/>
  <c r="BK336" i="24"/>
  <c r="J336" i="24"/>
  <c r="BE336" i="24" s="1"/>
  <c r="BI334" i="24"/>
  <c r="BH334" i="24"/>
  <c r="BG334" i="24"/>
  <c r="BF334" i="24"/>
  <c r="T334" i="24"/>
  <c r="R334" i="24"/>
  <c r="P334" i="24"/>
  <c r="BK334" i="24"/>
  <c r="J334" i="24"/>
  <c r="BE334" i="24"/>
  <c r="BI332" i="24"/>
  <c r="BH332" i="24"/>
  <c r="BG332" i="24"/>
  <c r="BF332" i="24"/>
  <c r="T332" i="24"/>
  <c r="R332" i="24"/>
  <c r="P332" i="24"/>
  <c r="BK332" i="24"/>
  <c r="J332" i="24"/>
  <c r="BE332" i="24" s="1"/>
  <c r="BI329" i="24"/>
  <c r="BH329" i="24"/>
  <c r="BG329" i="24"/>
  <c r="BF329" i="24"/>
  <c r="T329" i="24"/>
  <c r="R329" i="24"/>
  <c r="P329" i="24"/>
  <c r="BK329" i="24"/>
  <c r="J329" i="24"/>
  <c r="BE329" i="24"/>
  <c r="BI326" i="24"/>
  <c r="BH326" i="24"/>
  <c r="BG326" i="24"/>
  <c r="BF326" i="24"/>
  <c r="T326" i="24"/>
  <c r="R326" i="24"/>
  <c r="P326" i="24"/>
  <c r="BK326" i="24"/>
  <c r="J326" i="24"/>
  <c r="BE326" i="24"/>
  <c r="BI322" i="24"/>
  <c r="BH322" i="24"/>
  <c r="BG322" i="24"/>
  <c r="BF322" i="24"/>
  <c r="T322" i="24"/>
  <c r="R322" i="24"/>
  <c r="P322" i="24"/>
  <c r="BK322" i="24"/>
  <c r="J322" i="24"/>
  <c r="BE322" i="24" s="1"/>
  <c r="BI320" i="24"/>
  <c r="BH320" i="24"/>
  <c r="BG320" i="24"/>
  <c r="BF320" i="24"/>
  <c r="T320" i="24"/>
  <c r="R320" i="24"/>
  <c r="P320" i="24"/>
  <c r="BK320" i="24"/>
  <c r="J320" i="24"/>
  <c r="BE320" i="24"/>
  <c r="BI318" i="24"/>
  <c r="BH318" i="24"/>
  <c r="BG318" i="24"/>
  <c r="BF318" i="24"/>
  <c r="T318" i="24"/>
  <c r="R318" i="24"/>
  <c r="P318" i="24"/>
  <c r="BK318" i="24"/>
  <c r="J318" i="24"/>
  <c r="BE318" i="24" s="1"/>
  <c r="BI316" i="24"/>
  <c r="BH316" i="24"/>
  <c r="BG316" i="24"/>
  <c r="BF316" i="24"/>
  <c r="T316" i="24"/>
  <c r="R316" i="24"/>
  <c r="P316" i="24"/>
  <c r="BK316" i="24"/>
  <c r="J316" i="24"/>
  <c r="BE316" i="24"/>
  <c r="BI314" i="24"/>
  <c r="BH314" i="24"/>
  <c r="BG314" i="24"/>
  <c r="BF314" i="24"/>
  <c r="T314" i="24"/>
  <c r="R314" i="24"/>
  <c r="P314" i="24"/>
  <c r="BK314" i="24"/>
  <c r="J314" i="24"/>
  <c r="BE314" i="24" s="1"/>
  <c r="BI310" i="24"/>
  <c r="BH310" i="24"/>
  <c r="BG310" i="24"/>
  <c r="BF310" i="24"/>
  <c r="T310" i="24"/>
  <c r="R310" i="24"/>
  <c r="P310" i="24"/>
  <c r="BK310" i="24"/>
  <c r="J310" i="24"/>
  <c r="BE310" i="24"/>
  <c r="BI306" i="24"/>
  <c r="BH306" i="24"/>
  <c r="BG306" i="24"/>
  <c r="BF306" i="24"/>
  <c r="T306" i="24"/>
  <c r="R306" i="24"/>
  <c r="P306" i="24"/>
  <c r="BK306" i="24"/>
  <c r="J306" i="24"/>
  <c r="BE306" i="24" s="1"/>
  <c r="BI302" i="24"/>
  <c r="BH302" i="24"/>
  <c r="BG302" i="24"/>
  <c r="BF302" i="24"/>
  <c r="T302" i="24"/>
  <c r="R302" i="24"/>
  <c r="P302" i="24"/>
  <c r="BK302" i="24"/>
  <c r="J302" i="24"/>
  <c r="BE302" i="24"/>
  <c r="BI300" i="24"/>
  <c r="BH300" i="24"/>
  <c r="BG300" i="24"/>
  <c r="BF300" i="24"/>
  <c r="T300" i="24"/>
  <c r="R300" i="24"/>
  <c r="P300" i="24"/>
  <c r="BK300" i="24"/>
  <c r="J300" i="24"/>
  <c r="BE300" i="24" s="1"/>
  <c r="BI298" i="24"/>
  <c r="BH298" i="24"/>
  <c r="BG298" i="24"/>
  <c r="BF298" i="24"/>
  <c r="T298" i="24"/>
  <c r="R298" i="24"/>
  <c r="P298" i="24"/>
  <c r="BK298" i="24"/>
  <c r="J298" i="24"/>
  <c r="BE298" i="24"/>
  <c r="BI296" i="24"/>
  <c r="BH296" i="24"/>
  <c r="BG296" i="24"/>
  <c r="BF296" i="24"/>
  <c r="T296" i="24"/>
  <c r="R296" i="24"/>
  <c r="P296" i="24"/>
  <c r="BK296" i="24"/>
  <c r="J296" i="24"/>
  <c r="BE296" i="24" s="1"/>
  <c r="BI294" i="24"/>
  <c r="BH294" i="24"/>
  <c r="BG294" i="24"/>
  <c r="BF294" i="24"/>
  <c r="T294" i="24"/>
  <c r="R294" i="24"/>
  <c r="P294" i="24"/>
  <c r="BK294" i="24"/>
  <c r="J294" i="24"/>
  <c r="BE294" i="24"/>
  <c r="BI292" i="24"/>
  <c r="BH292" i="24"/>
  <c r="BG292" i="24"/>
  <c r="BF292" i="24"/>
  <c r="T292" i="24"/>
  <c r="R292" i="24"/>
  <c r="P292" i="24"/>
  <c r="BK292" i="24"/>
  <c r="J292" i="24"/>
  <c r="BE292" i="24" s="1"/>
  <c r="BI289" i="24"/>
  <c r="BH289" i="24"/>
  <c r="BG289" i="24"/>
  <c r="BF289" i="24"/>
  <c r="T289" i="24"/>
  <c r="R289" i="24"/>
  <c r="P289" i="24"/>
  <c r="BK289" i="24"/>
  <c r="J289" i="24"/>
  <c r="BE289" i="24"/>
  <c r="BI284" i="24"/>
  <c r="BH284" i="24"/>
  <c r="BG284" i="24"/>
  <c r="BF284" i="24"/>
  <c r="T284" i="24"/>
  <c r="R284" i="24"/>
  <c r="P284" i="24"/>
  <c r="BK284" i="24"/>
  <c r="J284" i="24"/>
  <c r="BE284" i="24" s="1"/>
  <c r="BI281" i="24"/>
  <c r="BH281" i="24"/>
  <c r="BG281" i="24"/>
  <c r="BF281" i="24"/>
  <c r="T281" i="24"/>
  <c r="R281" i="24"/>
  <c r="P281" i="24"/>
  <c r="BK281" i="24"/>
  <c r="J281" i="24"/>
  <c r="BE281" i="24"/>
  <c r="BI278" i="24"/>
  <c r="BH278" i="24"/>
  <c r="BG278" i="24"/>
  <c r="BF278" i="24"/>
  <c r="T278" i="24"/>
  <c r="R278" i="24"/>
  <c r="P278" i="24"/>
  <c r="BK278" i="24"/>
  <c r="J278" i="24"/>
  <c r="BE278" i="24" s="1"/>
  <c r="BI275" i="24"/>
  <c r="BH275" i="24"/>
  <c r="BG275" i="24"/>
  <c r="BF275" i="24"/>
  <c r="T275" i="24"/>
  <c r="R275" i="24"/>
  <c r="R272" i="24" s="1"/>
  <c r="P275" i="24"/>
  <c r="BK275" i="24"/>
  <c r="J275" i="24"/>
  <c r="BE275" i="24"/>
  <c r="BI273" i="24"/>
  <c r="BH273" i="24"/>
  <c r="BG273" i="24"/>
  <c r="BF273" i="24"/>
  <c r="T273" i="24"/>
  <c r="R273" i="24"/>
  <c r="P273" i="24"/>
  <c r="BK273" i="24"/>
  <c r="J273" i="24"/>
  <c r="BE273" i="24" s="1"/>
  <c r="BI270" i="24"/>
  <c r="BH270" i="24"/>
  <c r="BG270" i="24"/>
  <c r="BF270" i="24"/>
  <c r="T270" i="24"/>
  <c r="R270" i="24"/>
  <c r="P270" i="24"/>
  <c r="BK270" i="24"/>
  <c r="J270" i="24"/>
  <c r="BE270" i="24" s="1"/>
  <c r="BI267" i="24"/>
  <c r="BH267" i="24"/>
  <c r="BG267" i="24"/>
  <c r="BF267" i="24"/>
  <c r="T267" i="24"/>
  <c r="R267" i="24"/>
  <c r="P267" i="24"/>
  <c r="BK267" i="24"/>
  <c r="J267" i="24"/>
  <c r="BE267" i="24"/>
  <c r="BI265" i="24"/>
  <c r="BH265" i="24"/>
  <c r="BG265" i="24"/>
  <c r="BF265" i="24"/>
  <c r="T265" i="24"/>
  <c r="R265" i="24"/>
  <c r="P265" i="24"/>
  <c r="BK265" i="24"/>
  <c r="J265" i="24"/>
  <c r="BE265" i="24" s="1"/>
  <c r="BI263" i="24"/>
  <c r="BH263" i="24"/>
  <c r="BG263" i="24"/>
  <c r="BF263" i="24"/>
  <c r="T263" i="24"/>
  <c r="R263" i="24"/>
  <c r="P263" i="24"/>
  <c r="BK263" i="24"/>
  <c r="J263" i="24"/>
  <c r="BE263" i="24"/>
  <c r="BI261" i="24"/>
  <c r="BH261" i="24"/>
  <c r="BG261" i="24"/>
  <c r="BF261" i="24"/>
  <c r="T261" i="24"/>
  <c r="R261" i="24"/>
  <c r="P261" i="24"/>
  <c r="BK261" i="24"/>
  <c r="J261" i="24"/>
  <c r="BE261" i="24" s="1"/>
  <c r="BI259" i="24"/>
  <c r="BH259" i="24"/>
  <c r="BG259" i="24"/>
  <c r="BF259" i="24"/>
  <c r="T259" i="24"/>
  <c r="R259" i="24"/>
  <c r="P259" i="24"/>
  <c r="BK259" i="24"/>
  <c r="J259" i="24"/>
  <c r="BE259" i="24"/>
  <c r="BI252" i="24"/>
  <c r="BH252" i="24"/>
  <c r="BG252" i="24"/>
  <c r="BF252" i="24"/>
  <c r="T252" i="24"/>
  <c r="R252" i="24"/>
  <c r="P252" i="24"/>
  <c r="BK252" i="24"/>
  <c r="J252" i="24"/>
  <c r="BE252" i="24" s="1"/>
  <c r="BI250" i="24"/>
  <c r="BH250" i="24"/>
  <c r="BG250" i="24"/>
  <c r="BF250" i="24"/>
  <c r="T250" i="24"/>
  <c r="R250" i="24"/>
  <c r="P250" i="24"/>
  <c r="BK250" i="24"/>
  <c r="J250" i="24"/>
  <c r="BE250" i="24"/>
  <c r="BI248" i="24"/>
  <c r="BH248" i="24"/>
  <c r="BG248" i="24"/>
  <c r="BF248" i="24"/>
  <c r="T248" i="24"/>
  <c r="R248" i="24"/>
  <c r="P248" i="24"/>
  <c r="BK248" i="24"/>
  <c r="J248" i="24"/>
  <c r="BE248" i="24" s="1"/>
  <c r="BI246" i="24"/>
  <c r="BH246" i="24"/>
  <c r="BG246" i="24"/>
  <c r="BF246" i="24"/>
  <c r="T246" i="24"/>
  <c r="R246" i="24"/>
  <c r="P246" i="24"/>
  <c r="BK246" i="24"/>
  <c r="J246" i="24"/>
  <c r="BE246" i="24"/>
  <c r="BI244" i="24"/>
  <c r="BH244" i="24"/>
  <c r="BG244" i="24"/>
  <c r="BF244" i="24"/>
  <c r="T244" i="24"/>
  <c r="R244" i="24"/>
  <c r="P244" i="24"/>
  <c r="BK244" i="24"/>
  <c r="J244" i="24"/>
  <c r="BE244" i="24" s="1"/>
  <c r="BI242" i="24"/>
  <c r="BH242" i="24"/>
  <c r="BG242" i="24"/>
  <c r="BF242" i="24"/>
  <c r="T242" i="24"/>
  <c r="R242" i="24"/>
  <c r="P242" i="24"/>
  <c r="BK242" i="24"/>
  <c r="J242" i="24"/>
  <c r="BE242" i="24"/>
  <c r="BI240" i="24"/>
  <c r="BH240" i="24"/>
  <c r="BG240" i="24"/>
  <c r="BF240" i="24"/>
  <c r="T240" i="24"/>
  <c r="T231" i="24" s="1"/>
  <c r="R240" i="24"/>
  <c r="P240" i="24"/>
  <c r="BK240" i="24"/>
  <c r="J240" i="24"/>
  <c r="BE240" i="24" s="1"/>
  <c r="BI232" i="24"/>
  <c r="BH232" i="24"/>
  <c r="BG232" i="24"/>
  <c r="BF232" i="24"/>
  <c r="T232" i="24"/>
  <c r="R232" i="24"/>
  <c r="P232" i="24"/>
  <c r="P231" i="24"/>
  <c r="BK232" i="24"/>
  <c r="J232" i="24"/>
  <c r="BE232" i="24"/>
  <c r="BI228" i="24"/>
  <c r="BH228" i="24"/>
  <c r="BG228" i="24"/>
  <c r="BF228" i="24"/>
  <c r="T228" i="24"/>
  <c r="R228" i="24"/>
  <c r="P228" i="24"/>
  <c r="BK228" i="24"/>
  <c r="J228" i="24"/>
  <c r="BE228" i="24"/>
  <c r="BI225" i="24"/>
  <c r="BH225" i="24"/>
  <c r="BG225" i="24"/>
  <c r="BF225" i="24"/>
  <c r="T225" i="24"/>
  <c r="R225" i="24"/>
  <c r="P225" i="24"/>
  <c r="BK225" i="24"/>
  <c r="J225" i="24"/>
  <c r="BE225" i="24" s="1"/>
  <c r="BI221" i="24"/>
  <c r="BH221" i="24"/>
  <c r="BG221" i="24"/>
  <c r="BF221" i="24"/>
  <c r="T221" i="24"/>
  <c r="R221" i="24"/>
  <c r="P221" i="24"/>
  <c r="BK221" i="24"/>
  <c r="J221" i="24"/>
  <c r="BE221" i="24"/>
  <c r="BI218" i="24"/>
  <c r="BH218" i="24"/>
  <c r="BG218" i="24"/>
  <c r="BF218" i="24"/>
  <c r="T218" i="24"/>
  <c r="R218" i="24"/>
  <c r="P218" i="24"/>
  <c r="BK218" i="24"/>
  <c r="J218" i="24"/>
  <c r="BE218" i="24" s="1"/>
  <c r="BI214" i="24"/>
  <c r="BH214" i="24"/>
  <c r="BG214" i="24"/>
  <c r="BF214" i="24"/>
  <c r="T214" i="24"/>
  <c r="T213" i="24"/>
  <c r="R214" i="24"/>
  <c r="P214" i="24"/>
  <c r="P213" i="24" s="1"/>
  <c r="BK214" i="24"/>
  <c r="BK213" i="24" s="1"/>
  <c r="J214" i="24"/>
  <c r="BE214" i="24" s="1"/>
  <c r="BI210" i="24"/>
  <c r="BH210" i="24"/>
  <c r="BG210" i="24"/>
  <c r="BF210" i="24"/>
  <c r="T210" i="24"/>
  <c r="T209" i="24" s="1"/>
  <c r="R210" i="24"/>
  <c r="R209" i="24"/>
  <c r="P210" i="24"/>
  <c r="P209" i="24" s="1"/>
  <c r="BK210" i="24"/>
  <c r="BK209" i="24"/>
  <c r="J209" i="24"/>
  <c r="J68" i="24" s="1"/>
  <c r="J210" i="24"/>
  <c r="BE210" i="24" s="1"/>
  <c r="BI203" i="24"/>
  <c r="BH203" i="24"/>
  <c r="BG203" i="24"/>
  <c r="BF203" i="24"/>
  <c r="T203" i="24"/>
  <c r="R203" i="24"/>
  <c r="P203" i="24"/>
  <c r="BK203" i="24"/>
  <c r="J203" i="24"/>
  <c r="BE203" i="24" s="1"/>
  <c r="BI198" i="24"/>
  <c r="BH198" i="24"/>
  <c r="BG198" i="24"/>
  <c r="BF198" i="24"/>
  <c r="T198" i="24"/>
  <c r="R198" i="24"/>
  <c r="P198" i="24"/>
  <c r="BK198" i="24"/>
  <c r="J198" i="24"/>
  <c r="BE198" i="24"/>
  <c r="BI194" i="24"/>
  <c r="BH194" i="24"/>
  <c r="BG194" i="24"/>
  <c r="BF194" i="24"/>
  <c r="T194" i="24"/>
  <c r="R194" i="24"/>
  <c r="P194" i="24"/>
  <c r="BK194" i="24"/>
  <c r="BK184" i="24" s="1"/>
  <c r="J184" i="24" s="1"/>
  <c r="J67" i="24" s="1"/>
  <c r="J194" i="24"/>
  <c r="BE194" i="24" s="1"/>
  <c r="BI192" i="24"/>
  <c r="BH192" i="24"/>
  <c r="BG192" i="24"/>
  <c r="BF192" i="24"/>
  <c r="T192" i="24"/>
  <c r="R192" i="24"/>
  <c r="R184" i="24" s="1"/>
  <c r="P192" i="24"/>
  <c r="BK192" i="24"/>
  <c r="J192" i="24"/>
  <c r="BE192" i="24"/>
  <c r="BI185" i="24"/>
  <c r="BH185" i="24"/>
  <c r="BG185" i="24"/>
  <c r="BF185" i="24"/>
  <c r="T185" i="24"/>
  <c r="T184" i="24" s="1"/>
  <c r="R185" i="24"/>
  <c r="P185" i="24"/>
  <c r="P184" i="24" s="1"/>
  <c r="BK185" i="24"/>
  <c r="J185" i="24"/>
  <c r="BE185" i="24" s="1"/>
  <c r="BI182" i="24"/>
  <c r="BH182" i="24"/>
  <c r="BG182" i="24"/>
  <c r="BF182" i="24"/>
  <c r="T182" i="24"/>
  <c r="R182" i="24"/>
  <c r="P182" i="24"/>
  <c r="BK182" i="24"/>
  <c r="J182" i="24"/>
  <c r="BE182" i="24" s="1"/>
  <c r="BI180" i="24"/>
  <c r="BH180" i="24"/>
  <c r="BG180" i="24"/>
  <c r="BF180" i="24"/>
  <c r="T180" i="24"/>
  <c r="R180" i="24"/>
  <c r="P180" i="24"/>
  <c r="BK180" i="24"/>
  <c r="J180" i="24"/>
  <c r="BE180" i="24"/>
  <c r="BI178" i="24"/>
  <c r="BH178" i="24"/>
  <c r="BG178" i="24"/>
  <c r="BF178" i="24"/>
  <c r="T178" i="24"/>
  <c r="R178" i="24"/>
  <c r="P178" i="24"/>
  <c r="BK178" i="24"/>
  <c r="J178" i="24"/>
  <c r="BE178" i="24" s="1"/>
  <c r="BI176" i="24"/>
  <c r="BH176" i="24"/>
  <c r="BG176" i="24"/>
  <c r="BF176" i="24"/>
  <c r="T176" i="24"/>
  <c r="R176" i="24"/>
  <c r="P176" i="24"/>
  <c r="P162" i="24" s="1"/>
  <c r="BK176" i="24"/>
  <c r="J176" i="24"/>
  <c r="BE176" i="24"/>
  <c r="BI174" i="24"/>
  <c r="BH174" i="24"/>
  <c r="BG174" i="24"/>
  <c r="BF174" i="24"/>
  <c r="T174" i="24"/>
  <c r="R174" i="24"/>
  <c r="P174" i="24"/>
  <c r="BK174" i="24"/>
  <c r="J174" i="24"/>
  <c r="BE174" i="24" s="1"/>
  <c r="BI172" i="24"/>
  <c r="BH172" i="24"/>
  <c r="BG172" i="24"/>
  <c r="BF172" i="24"/>
  <c r="T172" i="24"/>
  <c r="R172" i="24"/>
  <c r="P172" i="24"/>
  <c r="BK172" i="24"/>
  <c r="J172" i="24"/>
  <c r="BE172" i="24"/>
  <c r="BI169" i="24"/>
  <c r="BH169" i="24"/>
  <c r="BG169" i="24"/>
  <c r="BF169" i="24"/>
  <c r="T169" i="24"/>
  <c r="R169" i="24"/>
  <c r="P169" i="24"/>
  <c r="BK169" i="24"/>
  <c r="J169" i="24"/>
  <c r="BE169" i="24" s="1"/>
  <c r="BI167" i="24"/>
  <c r="BH167" i="24"/>
  <c r="BG167" i="24"/>
  <c r="BF167" i="24"/>
  <c r="T167" i="24"/>
  <c r="R167" i="24"/>
  <c r="P167" i="24"/>
  <c r="BK167" i="24"/>
  <c r="J167" i="24"/>
  <c r="BE167" i="24"/>
  <c r="BI165" i="24"/>
  <c r="BH165" i="24"/>
  <c r="BG165" i="24"/>
  <c r="BF165" i="24"/>
  <c r="T165" i="24"/>
  <c r="R165" i="24"/>
  <c r="P165" i="24"/>
  <c r="BK165" i="24"/>
  <c r="J165" i="24"/>
  <c r="BE165" i="24" s="1"/>
  <c r="BI163" i="24"/>
  <c r="BH163" i="24"/>
  <c r="BG163" i="24"/>
  <c r="BF163" i="24"/>
  <c r="T163" i="24"/>
  <c r="T162" i="24"/>
  <c r="R163" i="24"/>
  <c r="P163" i="24"/>
  <c r="BK163" i="24"/>
  <c r="BK162" i="24" s="1"/>
  <c r="J162" i="24" s="1"/>
  <c r="J66" i="24" s="1"/>
  <c r="J163" i="24"/>
  <c r="BE163" i="24" s="1"/>
  <c r="BI160" i="24"/>
  <c r="BH160" i="24"/>
  <c r="BG160" i="24"/>
  <c r="BF160" i="24"/>
  <c r="T160" i="24"/>
  <c r="R160" i="24"/>
  <c r="P160" i="24"/>
  <c r="BK160" i="24"/>
  <c r="J160" i="24"/>
  <c r="BE160" i="24"/>
  <c r="BI158" i="24"/>
  <c r="BH158" i="24"/>
  <c r="BG158" i="24"/>
  <c r="BF158" i="24"/>
  <c r="T158" i="24"/>
  <c r="R158" i="24"/>
  <c r="P158" i="24"/>
  <c r="BK158" i="24"/>
  <c r="BK145" i="24" s="1"/>
  <c r="J158" i="24"/>
  <c r="BE158" i="24" s="1"/>
  <c r="BI155" i="24"/>
  <c r="BH155" i="24"/>
  <c r="BG155" i="24"/>
  <c r="BF155" i="24"/>
  <c r="T155" i="24"/>
  <c r="R155" i="24"/>
  <c r="P155" i="24"/>
  <c r="BK155" i="24"/>
  <c r="J155" i="24"/>
  <c r="BE155" i="24"/>
  <c r="BI153" i="24"/>
  <c r="BH153" i="24"/>
  <c r="BG153" i="24"/>
  <c r="BF153" i="24"/>
  <c r="T153" i="24"/>
  <c r="R153" i="24"/>
  <c r="P153" i="24"/>
  <c r="BK153" i="24"/>
  <c r="J153" i="24"/>
  <c r="BE153" i="24" s="1"/>
  <c r="BI151" i="24"/>
  <c r="BH151" i="24"/>
  <c r="BG151" i="24"/>
  <c r="BF151" i="24"/>
  <c r="T151" i="24"/>
  <c r="R151" i="24"/>
  <c r="P151" i="24"/>
  <c r="BK151" i="24"/>
  <c r="J151" i="24"/>
  <c r="BE151" i="24"/>
  <c r="BI148" i="24"/>
  <c r="BH148" i="24"/>
  <c r="BG148" i="24"/>
  <c r="BF148" i="24"/>
  <c r="T148" i="24"/>
  <c r="R148" i="24"/>
  <c r="P148" i="24"/>
  <c r="BK148" i="24"/>
  <c r="J148" i="24"/>
  <c r="BE148" i="24" s="1"/>
  <c r="BI146" i="24"/>
  <c r="BH146" i="24"/>
  <c r="BG146" i="24"/>
  <c r="BF146" i="24"/>
  <c r="T146" i="24"/>
  <c r="T145" i="24"/>
  <c r="T144" i="24" s="1"/>
  <c r="R146" i="24"/>
  <c r="P146" i="24"/>
  <c r="BK146" i="24"/>
  <c r="J146" i="24"/>
  <c r="BE146" i="24" s="1"/>
  <c r="BI141" i="24"/>
  <c r="BH141" i="24"/>
  <c r="BG141" i="24"/>
  <c r="BF141" i="24"/>
  <c r="T141" i="24"/>
  <c r="R141" i="24"/>
  <c r="P141" i="24"/>
  <c r="BK141" i="24"/>
  <c r="J141" i="24"/>
  <c r="BE141" i="24" s="1"/>
  <c r="BI136" i="24"/>
  <c r="BH136" i="24"/>
  <c r="BG136" i="24"/>
  <c r="BF136" i="24"/>
  <c r="T136" i="24"/>
  <c r="R136" i="24"/>
  <c r="P136" i="24"/>
  <c r="BK136" i="24"/>
  <c r="J136" i="24"/>
  <c r="BE136" i="24"/>
  <c r="BI134" i="24"/>
  <c r="BH134" i="24"/>
  <c r="BG134" i="24"/>
  <c r="BF134" i="24"/>
  <c r="T134" i="24"/>
  <c r="R134" i="24"/>
  <c r="R133" i="24"/>
  <c r="P134" i="24"/>
  <c r="P133" i="24" s="1"/>
  <c r="BK134" i="24"/>
  <c r="BK133" i="24"/>
  <c r="J133" i="24"/>
  <c r="J63" i="24" s="1"/>
  <c r="J134" i="24"/>
  <c r="BE134" i="24" s="1"/>
  <c r="BI130" i="24"/>
  <c r="BH130" i="24"/>
  <c r="BG130" i="24"/>
  <c r="BF130" i="24"/>
  <c r="T130" i="24"/>
  <c r="R130" i="24"/>
  <c r="P130" i="24"/>
  <c r="BK130" i="24"/>
  <c r="J130" i="24"/>
  <c r="BE130" i="24" s="1"/>
  <c r="BI127" i="24"/>
  <c r="BH127" i="24"/>
  <c r="BG127" i="24"/>
  <c r="BF127" i="24"/>
  <c r="T127" i="24"/>
  <c r="R127" i="24"/>
  <c r="P127" i="24"/>
  <c r="BK127" i="24"/>
  <c r="J127" i="24"/>
  <c r="BE127" i="24"/>
  <c r="BI123" i="24"/>
  <c r="BH123" i="24"/>
  <c r="BG123" i="24"/>
  <c r="BF123" i="24"/>
  <c r="T123" i="24"/>
  <c r="R123" i="24"/>
  <c r="P123" i="24"/>
  <c r="BK123" i="24"/>
  <c r="J123" i="24"/>
  <c r="BE123" i="24" s="1"/>
  <c r="BI120" i="24"/>
  <c r="BH120" i="24"/>
  <c r="BG120" i="24"/>
  <c r="BF120" i="24"/>
  <c r="T120" i="24"/>
  <c r="R120" i="24"/>
  <c r="P120" i="24"/>
  <c r="BK120" i="24"/>
  <c r="J120" i="24"/>
  <c r="BE120" i="24"/>
  <c r="BI118" i="24"/>
  <c r="BH118" i="24"/>
  <c r="BG118" i="24"/>
  <c r="BF118" i="24"/>
  <c r="T118" i="24"/>
  <c r="R118" i="24"/>
  <c r="P118" i="24"/>
  <c r="BK118" i="24"/>
  <c r="J118" i="24"/>
  <c r="BE118" i="24" s="1"/>
  <c r="BI114" i="24"/>
  <c r="BH114" i="24"/>
  <c r="BG114" i="24"/>
  <c r="BF114" i="24"/>
  <c r="T114" i="24"/>
  <c r="R114" i="24"/>
  <c r="P114" i="24"/>
  <c r="BK114" i="24"/>
  <c r="J114" i="24"/>
  <c r="BE114" i="24"/>
  <c r="BI107" i="24"/>
  <c r="BH107" i="24"/>
  <c r="BG107" i="24"/>
  <c r="BF107" i="24"/>
  <c r="T107" i="24"/>
  <c r="R107" i="24"/>
  <c r="P107" i="24"/>
  <c r="BK107" i="24"/>
  <c r="J107" i="24"/>
  <c r="BE107" i="24" s="1"/>
  <c r="BI103" i="24"/>
  <c r="BH103" i="24"/>
  <c r="BG103" i="24"/>
  <c r="BF103" i="24"/>
  <c r="T103" i="24"/>
  <c r="R103" i="24"/>
  <c r="R102" i="24" s="1"/>
  <c r="P103" i="24"/>
  <c r="BK103" i="24"/>
  <c r="J103" i="24"/>
  <c r="BE103" i="24"/>
  <c r="J96" i="24"/>
  <c r="F96" i="24"/>
  <c r="F94" i="24"/>
  <c r="E92" i="24"/>
  <c r="J55" i="24"/>
  <c r="F55" i="24"/>
  <c r="F53" i="24"/>
  <c r="E51" i="24"/>
  <c r="J20" i="24"/>
  <c r="E20" i="24"/>
  <c r="F97" i="24" s="1"/>
  <c r="F56" i="24"/>
  <c r="J19" i="24"/>
  <c r="J14" i="24"/>
  <c r="J94" i="24" s="1"/>
  <c r="J53" i="24"/>
  <c r="E7" i="24"/>
  <c r="AY77" i="1"/>
  <c r="AX77" i="1"/>
  <c r="BI417" i="23"/>
  <c r="BH417" i="23"/>
  <c r="BG417" i="23"/>
  <c r="BF417" i="23"/>
  <c r="T417" i="23"/>
  <c r="R417" i="23"/>
  <c r="P417" i="23"/>
  <c r="BK417" i="23"/>
  <c r="J417" i="23"/>
  <c r="BE417" i="23" s="1"/>
  <c r="BI414" i="23"/>
  <c r="BH414" i="23"/>
  <c r="BG414" i="23"/>
  <c r="BF414" i="23"/>
  <c r="T414" i="23"/>
  <c r="R414" i="23"/>
  <c r="P414" i="23"/>
  <c r="BK414" i="23"/>
  <c r="J414" i="23"/>
  <c r="BE414" i="23" s="1"/>
  <c r="BI409" i="23"/>
  <c r="BH409" i="23"/>
  <c r="BG409" i="23"/>
  <c r="BF409" i="23"/>
  <c r="T409" i="23"/>
  <c r="R409" i="23"/>
  <c r="P409" i="23"/>
  <c r="BK409" i="23"/>
  <c r="J409" i="23"/>
  <c r="BE409" i="23" s="1"/>
  <c r="BI407" i="23"/>
  <c r="BH407" i="23"/>
  <c r="BG407" i="23"/>
  <c r="BF407" i="23"/>
  <c r="T407" i="23"/>
  <c r="R407" i="23"/>
  <c r="P407" i="23"/>
  <c r="BK407" i="23"/>
  <c r="J407" i="23"/>
  <c r="BE407" i="23"/>
  <c r="BI405" i="23"/>
  <c r="BH405" i="23"/>
  <c r="BG405" i="23"/>
  <c r="BF405" i="23"/>
  <c r="T405" i="23"/>
  <c r="R405" i="23"/>
  <c r="P405" i="23"/>
  <c r="BK405" i="23"/>
  <c r="J405" i="23"/>
  <c r="BE405" i="23" s="1"/>
  <c r="BI397" i="23"/>
  <c r="BH397" i="23"/>
  <c r="BG397" i="23"/>
  <c r="BF397" i="23"/>
  <c r="T397" i="23"/>
  <c r="R397" i="23"/>
  <c r="P397" i="23"/>
  <c r="BK397" i="23"/>
  <c r="J397" i="23"/>
  <c r="BE397" i="23"/>
  <c r="BI394" i="23"/>
  <c r="BH394" i="23"/>
  <c r="BG394" i="23"/>
  <c r="BF394" i="23"/>
  <c r="T394" i="23"/>
  <c r="R394" i="23"/>
  <c r="P394" i="23"/>
  <c r="BK394" i="23"/>
  <c r="J394" i="23"/>
  <c r="BE394" i="23" s="1"/>
  <c r="BI385" i="23"/>
  <c r="BH385" i="23"/>
  <c r="BG385" i="23"/>
  <c r="BF385" i="23"/>
  <c r="T385" i="23"/>
  <c r="R385" i="23"/>
  <c r="P385" i="23"/>
  <c r="BK385" i="23"/>
  <c r="J385" i="23"/>
  <c r="BE385" i="23"/>
  <c r="BI382" i="23"/>
  <c r="BH382" i="23"/>
  <c r="BG382" i="23"/>
  <c r="BF382" i="23"/>
  <c r="T382" i="23"/>
  <c r="R382" i="23"/>
  <c r="P382" i="23"/>
  <c r="BK382" i="23"/>
  <c r="J382" i="23"/>
  <c r="BE382" i="23" s="1"/>
  <c r="BI379" i="23"/>
  <c r="BH379" i="23"/>
  <c r="BG379" i="23"/>
  <c r="BF379" i="23"/>
  <c r="T379" i="23"/>
  <c r="T371" i="23" s="1"/>
  <c r="R379" i="23"/>
  <c r="P379" i="23"/>
  <c r="BK379" i="23"/>
  <c r="J379" i="23"/>
  <c r="BE379" i="23" s="1"/>
  <c r="BI376" i="23"/>
  <c r="BH376" i="23"/>
  <c r="BG376" i="23"/>
  <c r="BF376" i="23"/>
  <c r="T376" i="23"/>
  <c r="R376" i="23"/>
  <c r="P376" i="23"/>
  <c r="BK376" i="23"/>
  <c r="J376" i="23"/>
  <c r="BE376" i="23" s="1"/>
  <c r="BI372" i="23"/>
  <c r="BH372" i="23"/>
  <c r="BG372" i="23"/>
  <c r="BF372" i="23"/>
  <c r="T372" i="23"/>
  <c r="R372" i="23"/>
  <c r="P372" i="23"/>
  <c r="BK372" i="23"/>
  <c r="J372" i="23"/>
  <c r="BE372" i="23" s="1"/>
  <c r="BI369" i="23"/>
  <c r="BH369" i="23"/>
  <c r="BG369" i="23"/>
  <c r="BF369" i="23"/>
  <c r="T369" i="23"/>
  <c r="R369" i="23"/>
  <c r="P369" i="23"/>
  <c r="BK369" i="23"/>
  <c r="J369" i="23"/>
  <c r="BE369" i="23" s="1"/>
  <c r="BI364" i="23"/>
  <c r="BH364" i="23"/>
  <c r="BG364" i="23"/>
  <c r="BF364" i="23"/>
  <c r="T364" i="23"/>
  <c r="R364" i="23"/>
  <c r="P364" i="23"/>
  <c r="BK364" i="23"/>
  <c r="J364" i="23"/>
  <c r="BE364" i="23" s="1"/>
  <c r="BI359" i="23"/>
  <c r="BH359" i="23"/>
  <c r="BG359" i="23"/>
  <c r="BF359" i="23"/>
  <c r="T359" i="23"/>
  <c r="R359" i="23"/>
  <c r="P359" i="23"/>
  <c r="BK359" i="23"/>
  <c r="J359" i="23"/>
  <c r="BE359" i="23"/>
  <c r="BI357" i="23"/>
  <c r="BH357" i="23"/>
  <c r="BG357" i="23"/>
  <c r="BF357" i="23"/>
  <c r="T357" i="23"/>
  <c r="R357" i="23"/>
  <c r="P357" i="23"/>
  <c r="BK357" i="23"/>
  <c r="J357" i="23"/>
  <c r="BE357" i="23" s="1"/>
  <c r="BI354" i="23"/>
  <c r="BH354" i="23"/>
  <c r="BG354" i="23"/>
  <c r="BF354" i="23"/>
  <c r="T354" i="23"/>
  <c r="R354" i="23"/>
  <c r="P354" i="23"/>
  <c r="BK354" i="23"/>
  <c r="J354" i="23"/>
  <c r="BE354" i="23"/>
  <c r="BI341" i="23"/>
  <c r="BH341" i="23"/>
  <c r="BG341" i="23"/>
  <c r="BF341" i="23"/>
  <c r="T341" i="23"/>
  <c r="T340" i="23" s="1"/>
  <c r="R341" i="23"/>
  <c r="P341" i="23"/>
  <c r="BK341" i="23"/>
  <c r="BK340" i="23" s="1"/>
  <c r="J340" i="23" s="1"/>
  <c r="J77" i="23" s="1"/>
  <c r="J341" i="23"/>
  <c r="BE341" i="23"/>
  <c r="BI338" i="23"/>
  <c r="BH338" i="23"/>
  <c r="BG338" i="23"/>
  <c r="BF338" i="23"/>
  <c r="T338" i="23"/>
  <c r="R338" i="23"/>
  <c r="P338" i="23"/>
  <c r="BK338" i="23"/>
  <c r="J338" i="23"/>
  <c r="BE338" i="23" s="1"/>
  <c r="BI335" i="23"/>
  <c r="BH335" i="23"/>
  <c r="BG335" i="23"/>
  <c r="BF335" i="23"/>
  <c r="T335" i="23"/>
  <c r="R335" i="23"/>
  <c r="P335" i="23"/>
  <c r="BK335" i="23"/>
  <c r="J335" i="23"/>
  <c r="BE335" i="23"/>
  <c r="BI333" i="23"/>
  <c r="BH333" i="23"/>
  <c r="BG333" i="23"/>
  <c r="BF333" i="23"/>
  <c r="T333" i="23"/>
  <c r="R333" i="23"/>
  <c r="P333" i="23"/>
  <c r="BK333" i="23"/>
  <c r="J333" i="23"/>
  <c r="BE333" i="23" s="1"/>
  <c r="BI331" i="23"/>
  <c r="BH331" i="23"/>
  <c r="BG331" i="23"/>
  <c r="BF331" i="23"/>
  <c r="T331" i="23"/>
  <c r="R331" i="23"/>
  <c r="P331" i="23"/>
  <c r="BK331" i="23"/>
  <c r="J331" i="23"/>
  <c r="BE331" i="23" s="1"/>
  <c r="BI327" i="23"/>
  <c r="BH327" i="23"/>
  <c r="BG327" i="23"/>
  <c r="BF327" i="23"/>
  <c r="T327" i="23"/>
  <c r="R327" i="23"/>
  <c r="P327" i="23"/>
  <c r="P321" i="23" s="1"/>
  <c r="BK327" i="23"/>
  <c r="J327" i="23"/>
  <c r="BE327" i="23" s="1"/>
  <c r="BI322" i="23"/>
  <c r="BH322" i="23"/>
  <c r="BG322" i="23"/>
  <c r="BF322" i="23"/>
  <c r="T322" i="23"/>
  <c r="T321" i="23"/>
  <c r="R322" i="23"/>
  <c r="P322" i="23"/>
  <c r="BK322" i="23"/>
  <c r="J322" i="23"/>
  <c r="BE322" i="23" s="1"/>
  <c r="BI312" i="23"/>
  <c r="BH312" i="23"/>
  <c r="BG312" i="23"/>
  <c r="BF312" i="23"/>
  <c r="T312" i="23"/>
  <c r="T311" i="23"/>
  <c r="R312" i="23"/>
  <c r="R311" i="23" s="1"/>
  <c r="P312" i="23"/>
  <c r="P311" i="23"/>
  <c r="BK312" i="23"/>
  <c r="BK311" i="23" s="1"/>
  <c r="J311" i="23" s="1"/>
  <c r="J75" i="23" s="1"/>
  <c r="J312" i="23"/>
  <c r="BE312" i="23" s="1"/>
  <c r="BI309" i="23"/>
  <c r="BH309" i="23"/>
  <c r="BG309" i="23"/>
  <c r="BF309" i="23"/>
  <c r="T309" i="23"/>
  <c r="R309" i="23"/>
  <c r="P309" i="23"/>
  <c r="BK309" i="23"/>
  <c r="J309" i="23"/>
  <c r="BE309" i="23" s="1"/>
  <c r="BI306" i="23"/>
  <c r="BH306" i="23"/>
  <c r="BG306" i="23"/>
  <c r="BF306" i="23"/>
  <c r="T306" i="23"/>
  <c r="R306" i="23"/>
  <c r="P306" i="23"/>
  <c r="P276" i="23" s="1"/>
  <c r="BK306" i="23"/>
  <c r="J306" i="23"/>
  <c r="BE306" i="23" s="1"/>
  <c r="BI304" i="23"/>
  <c r="BH304" i="23"/>
  <c r="BG304" i="23"/>
  <c r="BF304" i="23"/>
  <c r="T304" i="23"/>
  <c r="R304" i="23"/>
  <c r="P304" i="23"/>
  <c r="BK304" i="23"/>
  <c r="J304" i="23"/>
  <c r="BE304" i="23"/>
  <c r="BI299" i="23"/>
  <c r="BH299" i="23"/>
  <c r="BG299" i="23"/>
  <c r="BF299" i="23"/>
  <c r="T299" i="23"/>
  <c r="R299" i="23"/>
  <c r="P299" i="23"/>
  <c r="BK299" i="23"/>
  <c r="J299" i="23"/>
  <c r="BE299" i="23" s="1"/>
  <c r="BI296" i="23"/>
  <c r="BH296" i="23"/>
  <c r="BG296" i="23"/>
  <c r="BF296" i="23"/>
  <c r="T296" i="23"/>
  <c r="R296" i="23"/>
  <c r="P296" i="23"/>
  <c r="BK296" i="23"/>
  <c r="J296" i="23"/>
  <c r="BE296" i="23"/>
  <c r="BI287" i="23"/>
  <c r="BH287" i="23"/>
  <c r="BG287" i="23"/>
  <c r="BF287" i="23"/>
  <c r="T287" i="23"/>
  <c r="R287" i="23"/>
  <c r="P287" i="23"/>
  <c r="BK287" i="23"/>
  <c r="J287" i="23"/>
  <c r="BE287" i="23" s="1"/>
  <c r="BI285" i="23"/>
  <c r="BH285" i="23"/>
  <c r="BG285" i="23"/>
  <c r="BF285" i="23"/>
  <c r="T285" i="23"/>
  <c r="R285" i="23"/>
  <c r="P285" i="23"/>
  <c r="BK285" i="23"/>
  <c r="J285" i="23"/>
  <c r="BE285" i="23" s="1"/>
  <c r="BI277" i="23"/>
  <c r="BH277" i="23"/>
  <c r="BG277" i="23"/>
  <c r="BF277" i="23"/>
  <c r="T277" i="23"/>
  <c r="R277" i="23"/>
  <c r="R276" i="23" s="1"/>
  <c r="P277" i="23"/>
  <c r="BK277" i="23"/>
  <c r="BK276" i="23"/>
  <c r="J277" i="23"/>
  <c r="BE277" i="23"/>
  <c r="BI273" i="23"/>
  <c r="BH273" i="23"/>
  <c r="BG273" i="23"/>
  <c r="BF273" i="23"/>
  <c r="T273" i="23"/>
  <c r="T272" i="23" s="1"/>
  <c r="R273" i="23"/>
  <c r="R272" i="23" s="1"/>
  <c r="P273" i="23"/>
  <c r="P272" i="23" s="1"/>
  <c r="BK273" i="23"/>
  <c r="BK272" i="23" s="1"/>
  <c r="J272" i="23"/>
  <c r="J72" i="23" s="1"/>
  <c r="J273" i="23"/>
  <c r="BE273" i="23" s="1"/>
  <c r="BI270" i="23"/>
  <c r="BH270" i="23"/>
  <c r="BG270" i="23"/>
  <c r="BF270" i="23"/>
  <c r="T270" i="23"/>
  <c r="R270" i="23"/>
  <c r="P270" i="23"/>
  <c r="BK270" i="23"/>
  <c r="J270" i="23"/>
  <c r="BE270" i="23" s="1"/>
  <c r="BI266" i="23"/>
  <c r="BH266" i="23"/>
  <c r="BG266" i="23"/>
  <c r="BF266" i="23"/>
  <c r="T266" i="23"/>
  <c r="R266" i="23"/>
  <c r="P266" i="23"/>
  <c r="BK266" i="23"/>
  <c r="J266" i="23"/>
  <c r="BE266" i="23" s="1"/>
  <c r="BI264" i="23"/>
  <c r="BH264" i="23"/>
  <c r="BG264" i="23"/>
  <c r="BF264" i="23"/>
  <c r="T264" i="23"/>
  <c r="R264" i="23"/>
  <c r="P264" i="23"/>
  <c r="BK264" i="23"/>
  <c r="J264" i="23"/>
  <c r="BE264" i="23" s="1"/>
  <c r="BI262" i="23"/>
  <c r="BH262" i="23"/>
  <c r="BG262" i="23"/>
  <c r="BF262" i="23"/>
  <c r="T262" i="23"/>
  <c r="R262" i="23"/>
  <c r="R261" i="23"/>
  <c r="P262" i="23"/>
  <c r="P261" i="23" s="1"/>
  <c r="BK262" i="23"/>
  <c r="BK261" i="23"/>
  <c r="J261" i="23" s="1"/>
  <c r="J71" i="23" s="1"/>
  <c r="J262" i="23"/>
  <c r="BE262" i="23"/>
  <c r="BI252" i="23"/>
  <c r="BH252" i="23"/>
  <c r="BG252" i="23"/>
  <c r="BF252" i="23"/>
  <c r="T252" i="23"/>
  <c r="R252" i="23"/>
  <c r="P252" i="23"/>
  <c r="BK252" i="23"/>
  <c r="J252" i="23"/>
  <c r="BE252" i="23" s="1"/>
  <c r="BI241" i="23"/>
  <c r="BH241" i="23"/>
  <c r="BG241" i="23"/>
  <c r="BF241" i="23"/>
  <c r="T241" i="23"/>
  <c r="T214" i="23" s="1"/>
  <c r="R241" i="23"/>
  <c r="P241" i="23"/>
  <c r="BK241" i="23"/>
  <c r="J241" i="23"/>
  <c r="BE241" i="23"/>
  <c r="BI233" i="23"/>
  <c r="BH233" i="23"/>
  <c r="BG233" i="23"/>
  <c r="BF233" i="23"/>
  <c r="T233" i="23"/>
  <c r="R233" i="23"/>
  <c r="P233" i="23"/>
  <c r="BK233" i="23"/>
  <c r="J233" i="23"/>
  <c r="BE233" i="23" s="1"/>
  <c r="BI225" i="23"/>
  <c r="BH225" i="23"/>
  <c r="BG225" i="23"/>
  <c r="BF225" i="23"/>
  <c r="T225" i="23"/>
  <c r="R225" i="23"/>
  <c r="P225" i="23"/>
  <c r="BK225" i="23"/>
  <c r="J225" i="23"/>
  <c r="BE225" i="23"/>
  <c r="BI221" i="23"/>
  <c r="BH221" i="23"/>
  <c r="BG221" i="23"/>
  <c r="BF221" i="23"/>
  <c r="T221" i="23"/>
  <c r="R221" i="23"/>
  <c r="P221" i="23"/>
  <c r="BK221" i="23"/>
  <c r="J221" i="23"/>
  <c r="BE221" i="23" s="1"/>
  <c r="BI215" i="23"/>
  <c r="BH215" i="23"/>
  <c r="BG215" i="23"/>
  <c r="BF215" i="23"/>
  <c r="T215" i="23"/>
  <c r="R215" i="23"/>
  <c r="P215" i="23"/>
  <c r="BK215" i="23"/>
  <c r="J215" i="23"/>
  <c r="BE215" i="23" s="1"/>
  <c r="BI212" i="23"/>
  <c r="BH212" i="23"/>
  <c r="BG212" i="23"/>
  <c r="BF212" i="23"/>
  <c r="T212" i="23"/>
  <c r="T211" i="23"/>
  <c r="R212" i="23"/>
  <c r="R211" i="23" s="1"/>
  <c r="P212" i="23"/>
  <c r="P211" i="23" s="1"/>
  <c r="BK212" i="23"/>
  <c r="BK211" i="23" s="1"/>
  <c r="J211" i="23"/>
  <c r="J69" i="23" s="1"/>
  <c r="J212" i="23"/>
  <c r="BE212" i="23" s="1"/>
  <c r="BI208" i="23"/>
  <c r="BH208" i="23"/>
  <c r="BG208" i="23"/>
  <c r="BF208" i="23"/>
  <c r="T208" i="23"/>
  <c r="T207" i="23"/>
  <c r="R208" i="23"/>
  <c r="R207" i="23"/>
  <c r="P208" i="23"/>
  <c r="P207" i="23" s="1"/>
  <c r="BK208" i="23"/>
  <c r="BK207" i="23" s="1"/>
  <c r="J208" i="23"/>
  <c r="BE208" i="23" s="1"/>
  <c r="BI200" i="23"/>
  <c r="BH200" i="23"/>
  <c r="BG200" i="23"/>
  <c r="BF200" i="23"/>
  <c r="T200" i="23"/>
  <c r="R200" i="23"/>
  <c r="P200" i="23"/>
  <c r="BK200" i="23"/>
  <c r="J200" i="23"/>
  <c r="BE200" i="23" s="1"/>
  <c r="BI195" i="23"/>
  <c r="BH195" i="23"/>
  <c r="BG195" i="23"/>
  <c r="BF195" i="23"/>
  <c r="T195" i="23"/>
  <c r="R195" i="23"/>
  <c r="P195" i="23"/>
  <c r="BK195" i="23"/>
  <c r="J195" i="23"/>
  <c r="BE195" i="23" s="1"/>
  <c r="BI193" i="23"/>
  <c r="BH193" i="23"/>
  <c r="BG193" i="23"/>
  <c r="BF193" i="23"/>
  <c r="T193" i="23"/>
  <c r="R193" i="23"/>
  <c r="P193" i="23"/>
  <c r="BK193" i="23"/>
  <c r="J193" i="23"/>
  <c r="BE193" i="23"/>
  <c r="BI188" i="23"/>
  <c r="BH188" i="23"/>
  <c r="BG188" i="23"/>
  <c r="BF188" i="23"/>
  <c r="T188" i="23"/>
  <c r="R188" i="23"/>
  <c r="P188" i="23"/>
  <c r="BK188" i="23"/>
  <c r="J188" i="23"/>
  <c r="BE188" i="23" s="1"/>
  <c r="BI182" i="23"/>
  <c r="BH182" i="23"/>
  <c r="BG182" i="23"/>
  <c r="BF182" i="23"/>
  <c r="T182" i="23"/>
  <c r="R182" i="23"/>
  <c r="P182" i="23"/>
  <c r="BK182" i="23"/>
  <c r="J182" i="23"/>
  <c r="BE182" i="23"/>
  <c r="BI176" i="23"/>
  <c r="BH176" i="23"/>
  <c r="BG176" i="23"/>
  <c r="BF176" i="23"/>
  <c r="T176" i="23"/>
  <c r="R176" i="23"/>
  <c r="P176" i="23"/>
  <c r="BK176" i="23"/>
  <c r="J176" i="23"/>
  <c r="BE176" i="23" s="1"/>
  <c r="BI171" i="23"/>
  <c r="BH171" i="23"/>
  <c r="BG171" i="23"/>
  <c r="BF171" i="23"/>
  <c r="T171" i="23"/>
  <c r="R171" i="23"/>
  <c r="P171" i="23"/>
  <c r="BK171" i="23"/>
  <c r="J171" i="23"/>
  <c r="BE171" i="23"/>
  <c r="BI166" i="23"/>
  <c r="BH166" i="23"/>
  <c r="BG166" i="23"/>
  <c r="BF166" i="23"/>
  <c r="T166" i="23"/>
  <c r="R166" i="23"/>
  <c r="R155" i="23" s="1"/>
  <c r="P166" i="23"/>
  <c r="BK166" i="23"/>
  <c r="J166" i="23"/>
  <c r="BE166" i="23" s="1"/>
  <c r="BI161" i="23"/>
  <c r="BH161" i="23"/>
  <c r="BG161" i="23"/>
  <c r="BF161" i="23"/>
  <c r="T161" i="23"/>
  <c r="R161" i="23"/>
  <c r="P161" i="23"/>
  <c r="P155" i="23" s="1"/>
  <c r="BK161" i="23"/>
  <c r="BK155" i="23" s="1"/>
  <c r="J155" i="23" s="1"/>
  <c r="J66" i="23" s="1"/>
  <c r="J161" i="23"/>
  <c r="BE161" i="23"/>
  <c r="BI156" i="23"/>
  <c r="BH156" i="23"/>
  <c r="BG156" i="23"/>
  <c r="BF156" i="23"/>
  <c r="T156" i="23"/>
  <c r="R156" i="23"/>
  <c r="P156" i="23"/>
  <c r="BK156" i="23"/>
  <c r="J156" i="23"/>
  <c r="BE156" i="23" s="1"/>
  <c r="BI146" i="23"/>
  <c r="BH146" i="23"/>
  <c r="BG146" i="23"/>
  <c r="BF146" i="23"/>
  <c r="T146" i="23"/>
  <c r="T145" i="23"/>
  <c r="R146" i="23"/>
  <c r="R145" i="23" s="1"/>
  <c r="P146" i="23"/>
  <c r="P145" i="23"/>
  <c r="BK146" i="23"/>
  <c r="BK145" i="23" s="1"/>
  <c r="J145" i="23" s="1"/>
  <c r="J65" i="23" s="1"/>
  <c r="J146" i="23"/>
  <c r="BE146" i="23" s="1"/>
  <c r="BI134" i="23"/>
  <c r="BH134" i="23"/>
  <c r="BG134" i="23"/>
  <c r="BF134" i="23"/>
  <c r="T134" i="23"/>
  <c r="T108" i="23" s="1"/>
  <c r="R134" i="23"/>
  <c r="R108" i="23" s="1"/>
  <c r="R107" i="23" s="1"/>
  <c r="P134" i="23"/>
  <c r="BK134" i="23"/>
  <c r="J134" i="23"/>
  <c r="BE134" i="23"/>
  <c r="BI131" i="23"/>
  <c r="BH131" i="23"/>
  <c r="BG131" i="23"/>
  <c r="BF131" i="23"/>
  <c r="T131" i="23"/>
  <c r="R131" i="23"/>
  <c r="P131" i="23"/>
  <c r="BK131" i="23"/>
  <c r="J131" i="23"/>
  <c r="BE131" i="23" s="1"/>
  <c r="BI121" i="23"/>
  <c r="BH121" i="23"/>
  <c r="BG121" i="23"/>
  <c r="BF121" i="23"/>
  <c r="T121" i="23"/>
  <c r="R121" i="23"/>
  <c r="P121" i="23"/>
  <c r="BK121" i="23"/>
  <c r="J121" i="23"/>
  <c r="BE121" i="23"/>
  <c r="BI117" i="23"/>
  <c r="BH117" i="23"/>
  <c r="BG117" i="23"/>
  <c r="BF117" i="23"/>
  <c r="T117" i="23"/>
  <c r="R117" i="23"/>
  <c r="P117" i="23"/>
  <c r="BK117" i="23"/>
  <c r="J117" i="23"/>
  <c r="BE117" i="23" s="1"/>
  <c r="BI109" i="23"/>
  <c r="BH109" i="23"/>
  <c r="BG109" i="23"/>
  <c r="BF109" i="23"/>
  <c r="T109" i="23"/>
  <c r="R109" i="23"/>
  <c r="P109" i="23"/>
  <c r="BK109" i="23"/>
  <c r="J109" i="23"/>
  <c r="BE109" i="23" s="1"/>
  <c r="BI103" i="23"/>
  <c r="BH103" i="23"/>
  <c r="BG103" i="23"/>
  <c r="BF103" i="23"/>
  <c r="F33" i="23" s="1"/>
  <c r="BA77" i="1" s="1"/>
  <c r="T103" i="23"/>
  <c r="T102" i="23"/>
  <c r="R103" i="23"/>
  <c r="R102" i="23" s="1"/>
  <c r="P103" i="23"/>
  <c r="P102" i="23"/>
  <c r="BK103" i="23"/>
  <c r="BK102" i="23" s="1"/>
  <c r="J102" i="23" s="1"/>
  <c r="J103" i="23"/>
  <c r="BE103" i="23"/>
  <c r="J62" i="23"/>
  <c r="J96" i="23"/>
  <c r="F96" i="23"/>
  <c r="F94" i="23"/>
  <c r="E92" i="23"/>
  <c r="J55" i="23"/>
  <c r="F55" i="23"/>
  <c r="F53" i="23"/>
  <c r="E51" i="23"/>
  <c r="J20" i="23"/>
  <c r="E20" i="23"/>
  <c r="J19" i="23"/>
  <c r="J14" i="23"/>
  <c r="E7" i="23"/>
  <c r="E47" i="23" s="1"/>
  <c r="E88" i="23"/>
  <c r="AY75" i="1"/>
  <c r="AX75" i="1"/>
  <c r="BI110" i="22"/>
  <c r="BH110" i="22"/>
  <c r="BG110" i="22"/>
  <c r="BF110" i="22"/>
  <c r="T110" i="22"/>
  <c r="T106" i="22" s="1"/>
  <c r="R110" i="22"/>
  <c r="P110" i="22"/>
  <c r="BK110" i="22"/>
  <c r="J110" i="22"/>
  <c r="BE110" i="22" s="1"/>
  <c r="BI107" i="22"/>
  <c r="BH107" i="22"/>
  <c r="BG107" i="22"/>
  <c r="BF107" i="22"/>
  <c r="T107" i="22"/>
  <c r="R107" i="22"/>
  <c r="R106" i="22" s="1"/>
  <c r="P107" i="22"/>
  <c r="P106" i="22"/>
  <c r="BK107" i="22"/>
  <c r="J107" i="22"/>
  <c r="BE107" i="22"/>
  <c r="BI103" i="22"/>
  <c r="BH103" i="22"/>
  <c r="BG103" i="22"/>
  <c r="BF103" i="22"/>
  <c r="T103" i="22"/>
  <c r="T102" i="22"/>
  <c r="R103" i="22"/>
  <c r="R102" i="22" s="1"/>
  <c r="P103" i="22"/>
  <c r="P102" i="22"/>
  <c r="BK103" i="22"/>
  <c r="BK102" i="22" s="1"/>
  <c r="J102" i="22" s="1"/>
  <c r="J64" i="22" s="1"/>
  <c r="J103" i="22"/>
  <c r="BE103" i="22"/>
  <c r="BI99" i="22"/>
  <c r="BH99" i="22"/>
  <c r="BG99" i="22"/>
  <c r="BF99" i="22"/>
  <c r="T99" i="22"/>
  <c r="R99" i="22"/>
  <c r="P99" i="22"/>
  <c r="BK99" i="22"/>
  <c r="J99" i="22"/>
  <c r="BE99" i="22"/>
  <c r="BI96" i="22"/>
  <c r="BH96" i="22"/>
  <c r="BG96" i="22"/>
  <c r="BF96" i="22"/>
  <c r="T96" i="22"/>
  <c r="R96" i="22"/>
  <c r="P96" i="22"/>
  <c r="BK96" i="22"/>
  <c r="J96" i="22"/>
  <c r="BE96" i="22" s="1"/>
  <c r="BI93" i="22"/>
  <c r="BH93" i="22"/>
  <c r="BG93" i="22"/>
  <c r="BF93" i="22"/>
  <c r="T93" i="22"/>
  <c r="T92" i="22"/>
  <c r="R93" i="22"/>
  <c r="R92" i="22" s="1"/>
  <c r="P93" i="22"/>
  <c r="P92" i="22"/>
  <c r="BK93" i="22"/>
  <c r="BK92" i="22" s="1"/>
  <c r="J92" i="22" s="1"/>
  <c r="J63" i="22" s="1"/>
  <c r="J93" i="22"/>
  <c r="BE93" i="22"/>
  <c r="BI90" i="22"/>
  <c r="F36" i="22"/>
  <c r="BD75" i="1" s="1"/>
  <c r="BH90" i="22"/>
  <c r="BG90" i="22"/>
  <c r="F34" i="22" s="1"/>
  <c r="BB75" i="1" s="1"/>
  <c r="BF90" i="22"/>
  <c r="F33" i="22" s="1"/>
  <c r="J33" i="22"/>
  <c r="AW75" i="1" s="1"/>
  <c r="BA75" i="1"/>
  <c r="T90" i="22"/>
  <c r="T89" i="22" s="1"/>
  <c r="R90" i="22"/>
  <c r="R89" i="22" s="1"/>
  <c r="R88" i="22" s="1"/>
  <c r="R87" i="22"/>
  <c r="P90" i="22"/>
  <c r="P89" i="22" s="1"/>
  <c r="BK90" i="22"/>
  <c r="BK89" i="22" s="1"/>
  <c r="J89" i="22"/>
  <c r="J62" i="22" s="1"/>
  <c r="J90" i="22"/>
  <c r="BE90" i="22" s="1"/>
  <c r="J83" i="22"/>
  <c r="F83" i="22"/>
  <c r="F81" i="22"/>
  <c r="E79" i="22"/>
  <c r="J55" i="22"/>
  <c r="F55" i="22"/>
  <c r="F53" i="22"/>
  <c r="E51" i="22"/>
  <c r="J20" i="22"/>
  <c r="E20" i="22"/>
  <c r="F84" i="22"/>
  <c r="F56" i="22"/>
  <c r="J19" i="22"/>
  <c r="J14" i="22"/>
  <c r="J81" i="22"/>
  <c r="J53" i="22"/>
  <c r="E7" i="22"/>
  <c r="AY74" i="1"/>
  <c r="AX74" i="1"/>
  <c r="BI141" i="21"/>
  <c r="BH141" i="21"/>
  <c r="BG141" i="21"/>
  <c r="BF141" i="21"/>
  <c r="T141" i="21"/>
  <c r="R141" i="21"/>
  <c r="P141" i="21"/>
  <c r="BK141" i="21"/>
  <c r="J141" i="21"/>
  <c r="BE141" i="21"/>
  <c r="BI139" i="21"/>
  <c r="BH139" i="21"/>
  <c r="BG139" i="21"/>
  <c r="BF139" i="21"/>
  <c r="T139" i="21"/>
  <c r="R139" i="21"/>
  <c r="P139" i="21"/>
  <c r="BK139" i="21"/>
  <c r="J139" i="21"/>
  <c r="BE139" i="21"/>
  <c r="BI137" i="21"/>
  <c r="BH137" i="21"/>
  <c r="BG137" i="21"/>
  <c r="BF137" i="21"/>
  <c r="T137" i="21"/>
  <c r="R137" i="21"/>
  <c r="P137" i="21"/>
  <c r="BK137" i="21"/>
  <c r="J137" i="21"/>
  <c r="BE137" i="21"/>
  <c r="BI135" i="21"/>
  <c r="BH135" i="21"/>
  <c r="BG135" i="21"/>
  <c r="BF135" i="21"/>
  <c r="T135" i="21"/>
  <c r="R135" i="21"/>
  <c r="P135" i="21"/>
  <c r="BK135" i="21"/>
  <c r="J135" i="21"/>
  <c r="BE135" i="21"/>
  <c r="BI133" i="21"/>
  <c r="BH133" i="21"/>
  <c r="BG133" i="21"/>
  <c r="BF133" i="21"/>
  <c r="T133" i="21"/>
  <c r="R133" i="21"/>
  <c r="P133" i="21"/>
  <c r="BK133" i="21"/>
  <c r="J133" i="21"/>
  <c r="BE133" i="21"/>
  <c r="BI131" i="21"/>
  <c r="BH131" i="21"/>
  <c r="BG131" i="21"/>
  <c r="BF131" i="21"/>
  <c r="T131" i="21"/>
  <c r="R131" i="21"/>
  <c r="P131" i="21"/>
  <c r="BK131" i="21"/>
  <c r="J131" i="21"/>
  <c r="BE131" i="21"/>
  <c r="BI129" i="21"/>
  <c r="BH129" i="21"/>
  <c r="BG129" i="21"/>
  <c r="BF129" i="21"/>
  <c r="T129" i="21"/>
  <c r="R129" i="21"/>
  <c r="P129" i="21"/>
  <c r="BK129" i="21"/>
  <c r="J129" i="21"/>
  <c r="BE129" i="21"/>
  <c r="BI127" i="21"/>
  <c r="BH127" i="21"/>
  <c r="BG127" i="21"/>
  <c r="BF127" i="21"/>
  <c r="T127" i="21"/>
  <c r="R127" i="21"/>
  <c r="P127" i="21"/>
  <c r="BK127" i="21"/>
  <c r="J127" i="21"/>
  <c r="BE127" i="21"/>
  <c r="BI125" i="21"/>
  <c r="BH125" i="21"/>
  <c r="BG125" i="21"/>
  <c r="BF125" i="21"/>
  <c r="T125" i="21"/>
  <c r="R125" i="21"/>
  <c r="P125" i="21"/>
  <c r="P120" i="21" s="1"/>
  <c r="BK125" i="21"/>
  <c r="J125" i="21"/>
  <c r="BE125" i="21"/>
  <c r="BI123" i="21"/>
  <c r="BH123" i="21"/>
  <c r="BG123" i="21"/>
  <c r="BF123" i="21"/>
  <c r="T123" i="21"/>
  <c r="T120" i="21" s="1"/>
  <c r="R123" i="21"/>
  <c r="R120" i="21" s="1"/>
  <c r="P123" i="21"/>
  <c r="BK123" i="21"/>
  <c r="J123" i="21"/>
  <c r="BE123" i="21"/>
  <c r="BI121" i="21"/>
  <c r="BH121" i="21"/>
  <c r="BG121" i="21"/>
  <c r="BF121" i="21"/>
  <c r="T121" i="21"/>
  <c r="R121" i="21"/>
  <c r="P121" i="21"/>
  <c r="BK121" i="21"/>
  <c r="BK120" i="21" s="1"/>
  <c r="J120" i="21" s="1"/>
  <c r="J121" i="21"/>
  <c r="BE121" i="21"/>
  <c r="J67" i="21"/>
  <c r="BI118" i="21"/>
  <c r="BH118" i="21"/>
  <c r="BG118" i="21"/>
  <c r="BF118" i="21"/>
  <c r="T118" i="21"/>
  <c r="R118" i="21"/>
  <c r="P118" i="21"/>
  <c r="BK118" i="21"/>
  <c r="BK114" i="21" s="1"/>
  <c r="J114" i="21" s="1"/>
  <c r="J66" i="21" s="1"/>
  <c r="J118" i="21"/>
  <c r="BE118" i="21"/>
  <c r="BI115" i="21"/>
  <c r="BH115" i="21"/>
  <c r="BG115" i="21"/>
  <c r="BF115" i="21"/>
  <c r="T115" i="21"/>
  <c r="T114" i="21" s="1"/>
  <c r="R115" i="21"/>
  <c r="R114" i="21"/>
  <c r="P115" i="21"/>
  <c r="BK115" i="21"/>
  <c r="J115" i="21"/>
  <c r="BE115" i="21" s="1"/>
  <c r="BI111" i="21"/>
  <c r="BH111" i="21"/>
  <c r="BG111" i="21"/>
  <c r="BF111" i="21"/>
  <c r="T111" i="21"/>
  <c r="R111" i="21"/>
  <c r="P111" i="21"/>
  <c r="BK111" i="21"/>
  <c r="J111" i="21"/>
  <c r="BE111" i="21" s="1"/>
  <c r="BI108" i="21"/>
  <c r="BH108" i="21"/>
  <c r="BG108" i="21"/>
  <c r="BF108" i="21"/>
  <c r="T108" i="21"/>
  <c r="R108" i="21"/>
  <c r="P108" i="21"/>
  <c r="BK108" i="21"/>
  <c r="J108" i="21"/>
  <c r="BE108" i="21"/>
  <c r="BI105" i="21"/>
  <c r="BH105" i="21"/>
  <c r="BG105" i="21"/>
  <c r="BF105" i="21"/>
  <c r="T105" i="21"/>
  <c r="R105" i="21"/>
  <c r="P105" i="21"/>
  <c r="BK105" i="21"/>
  <c r="J105" i="21"/>
  <c r="BE105" i="21" s="1"/>
  <c r="BI102" i="21"/>
  <c r="BH102" i="21"/>
  <c r="BG102" i="21"/>
  <c r="BF102" i="21"/>
  <c r="T102" i="21"/>
  <c r="R102" i="21"/>
  <c r="P102" i="21"/>
  <c r="BK102" i="21"/>
  <c r="J102" i="21"/>
  <c r="BE102" i="21"/>
  <c r="BI99" i="21"/>
  <c r="BH99" i="21"/>
  <c r="BG99" i="21"/>
  <c r="BF99" i="21"/>
  <c r="T99" i="21"/>
  <c r="R99" i="21"/>
  <c r="P99" i="21"/>
  <c r="BK99" i="21"/>
  <c r="J99" i="21"/>
  <c r="BE99" i="21" s="1"/>
  <c r="BI96" i="21"/>
  <c r="BH96" i="21"/>
  <c r="BG96" i="21"/>
  <c r="BF96" i="21"/>
  <c r="T96" i="21"/>
  <c r="R96" i="21"/>
  <c r="P96" i="21"/>
  <c r="BK96" i="21"/>
  <c r="J96" i="21"/>
  <c r="BE96" i="21"/>
  <c r="BI93" i="21"/>
  <c r="BH93" i="21"/>
  <c r="F37" i="21"/>
  <c r="BC74" i="1"/>
  <c r="BG93" i="21"/>
  <c r="BF93" i="21"/>
  <c r="F35" i="21"/>
  <c r="BA74" i="1" s="1"/>
  <c r="T93" i="21"/>
  <c r="R93" i="21"/>
  <c r="R92" i="21" s="1"/>
  <c r="R91" i="21" s="1"/>
  <c r="P93" i="21"/>
  <c r="BK93" i="21"/>
  <c r="BK92" i="21" s="1"/>
  <c r="J93" i="21"/>
  <c r="BE93" i="21"/>
  <c r="J87" i="21"/>
  <c r="F87" i="21"/>
  <c r="F85" i="21"/>
  <c r="E83" i="21"/>
  <c r="J59" i="21"/>
  <c r="F59" i="21"/>
  <c r="F57" i="21"/>
  <c r="E55" i="21"/>
  <c r="J22" i="21"/>
  <c r="E22" i="21"/>
  <c r="J21" i="21"/>
  <c r="J16" i="21"/>
  <c r="E7" i="21"/>
  <c r="AY73" i="1"/>
  <c r="AX73" i="1"/>
  <c r="BI142" i="20"/>
  <c r="BH142" i="20"/>
  <c r="BG142" i="20"/>
  <c r="BF142" i="20"/>
  <c r="T142" i="20"/>
  <c r="R142" i="20"/>
  <c r="P142" i="20"/>
  <c r="BK142" i="20"/>
  <c r="J142" i="20"/>
  <c r="BE142" i="20" s="1"/>
  <c r="BI140" i="20"/>
  <c r="BH140" i="20"/>
  <c r="BG140" i="20"/>
  <c r="BF140" i="20"/>
  <c r="T140" i="20"/>
  <c r="R140" i="20"/>
  <c r="P140" i="20"/>
  <c r="BK140" i="20"/>
  <c r="J140" i="20"/>
  <c r="BE140" i="20"/>
  <c r="BI138" i="20"/>
  <c r="BH138" i="20"/>
  <c r="BG138" i="20"/>
  <c r="BF138" i="20"/>
  <c r="T138" i="20"/>
  <c r="R138" i="20"/>
  <c r="P138" i="20"/>
  <c r="BK138" i="20"/>
  <c r="J138" i="20"/>
  <c r="BE138" i="20" s="1"/>
  <c r="BI136" i="20"/>
  <c r="BH136" i="20"/>
  <c r="BG136" i="20"/>
  <c r="BF136" i="20"/>
  <c r="T136" i="20"/>
  <c r="R136" i="20"/>
  <c r="P136" i="20"/>
  <c r="BK136" i="20"/>
  <c r="J136" i="20"/>
  <c r="BE136" i="20"/>
  <c r="BI134" i="20"/>
  <c r="BH134" i="20"/>
  <c r="BG134" i="20"/>
  <c r="BF134" i="20"/>
  <c r="T134" i="20"/>
  <c r="R134" i="20"/>
  <c r="P134" i="20"/>
  <c r="BK134" i="20"/>
  <c r="J134" i="20"/>
  <c r="BE134" i="20" s="1"/>
  <c r="BI132" i="20"/>
  <c r="BH132" i="20"/>
  <c r="BG132" i="20"/>
  <c r="BF132" i="20"/>
  <c r="T132" i="20"/>
  <c r="R132" i="20"/>
  <c r="P132" i="20"/>
  <c r="BK132" i="20"/>
  <c r="J132" i="20"/>
  <c r="BE132" i="20"/>
  <c r="BI130" i="20"/>
  <c r="BH130" i="20"/>
  <c r="BG130" i="20"/>
  <c r="BF130" i="20"/>
  <c r="T130" i="20"/>
  <c r="R130" i="20"/>
  <c r="P130" i="20"/>
  <c r="BK130" i="20"/>
  <c r="J130" i="20"/>
  <c r="BE130" i="20" s="1"/>
  <c r="BI128" i="20"/>
  <c r="BH128" i="20"/>
  <c r="BG128" i="20"/>
  <c r="F36" i="20" s="1"/>
  <c r="BB73" i="1" s="1"/>
  <c r="BF128" i="20"/>
  <c r="T128" i="20"/>
  <c r="R128" i="20"/>
  <c r="P128" i="20"/>
  <c r="BK128" i="20"/>
  <c r="J128" i="20"/>
  <c r="BE128" i="20"/>
  <c r="BI126" i="20"/>
  <c r="BH126" i="20"/>
  <c r="BG126" i="20"/>
  <c r="BF126" i="20"/>
  <c r="T126" i="20"/>
  <c r="R126" i="20"/>
  <c r="P126" i="20"/>
  <c r="BK126" i="20"/>
  <c r="J126" i="20"/>
  <c r="BE126" i="20" s="1"/>
  <c r="BI124" i="20"/>
  <c r="BH124" i="20"/>
  <c r="BG124" i="20"/>
  <c r="BF124" i="20"/>
  <c r="T124" i="20"/>
  <c r="R124" i="20"/>
  <c r="R123" i="20"/>
  <c r="P124" i="20"/>
  <c r="BK124" i="20"/>
  <c r="BK123" i="20"/>
  <c r="J123" i="20" s="1"/>
  <c r="J67" i="20" s="1"/>
  <c r="J124" i="20"/>
  <c r="BE124" i="20"/>
  <c r="BI121" i="20"/>
  <c r="BH121" i="20"/>
  <c r="BG121" i="20"/>
  <c r="BF121" i="20"/>
  <c r="T121" i="20"/>
  <c r="R121" i="20"/>
  <c r="P121" i="20"/>
  <c r="BK121" i="20"/>
  <c r="BK117" i="20" s="1"/>
  <c r="J121" i="20"/>
  <c r="BE121" i="20"/>
  <c r="BI118" i="20"/>
  <c r="BH118" i="20"/>
  <c r="BG118" i="20"/>
  <c r="BF118" i="20"/>
  <c r="T118" i="20"/>
  <c r="T117" i="20" s="1"/>
  <c r="R118" i="20"/>
  <c r="R117" i="20"/>
  <c r="P118" i="20"/>
  <c r="P117" i="20" s="1"/>
  <c r="BK118" i="20"/>
  <c r="J117" i="20"/>
  <c r="J66" i="20" s="1"/>
  <c r="J118" i="20"/>
  <c r="BE118" i="20" s="1"/>
  <c r="BI114" i="20"/>
  <c r="BH114" i="20"/>
  <c r="BG114" i="20"/>
  <c r="BF114" i="20"/>
  <c r="T114" i="20"/>
  <c r="R114" i="20"/>
  <c r="P114" i="20"/>
  <c r="BK114" i="20"/>
  <c r="J114" i="20"/>
  <c r="BE114" i="20"/>
  <c r="BI111" i="20"/>
  <c r="BH111" i="20"/>
  <c r="BG111" i="20"/>
  <c r="BF111" i="20"/>
  <c r="T111" i="20"/>
  <c r="R111" i="20"/>
  <c r="P111" i="20"/>
  <c r="BK111" i="20"/>
  <c r="J111" i="20"/>
  <c r="BE111" i="20"/>
  <c r="BI108" i="20"/>
  <c r="BH108" i="20"/>
  <c r="BG108" i="20"/>
  <c r="BF108" i="20"/>
  <c r="T108" i="20"/>
  <c r="R108" i="20"/>
  <c r="P108" i="20"/>
  <c r="BK108" i="20"/>
  <c r="J108" i="20"/>
  <c r="BE108" i="20"/>
  <c r="BI105" i="20"/>
  <c r="BH105" i="20"/>
  <c r="BG105" i="20"/>
  <c r="BF105" i="20"/>
  <c r="T105" i="20"/>
  <c r="R105" i="20"/>
  <c r="P105" i="20"/>
  <c r="BK105" i="20"/>
  <c r="J105" i="20"/>
  <c r="BE105" i="20"/>
  <c r="BI102" i="20"/>
  <c r="BH102" i="20"/>
  <c r="BG102" i="20"/>
  <c r="BF102" i="20"/>
  <c r="T102" i="20"/>
  <c r="R102" i="20"/>
  <c r="P102" i="20"/>
  <c r="BK102" i="20"/>
  <c r="J102" i="20"/>
  <c r="BE102" i="20"/>
  <c r="BI99" i="20"/>
  <c r="BH99" i="20"/>
  <c r="BG99" i="20"/>
  <c r="BF99" i="20"/>
  <c r="J35" i="20" s="1"/>
  <c r="AW73" i="1" s="1"/>
  <c r="T99" i="20"/>
  <c r="R99" i="20"/>
  <c r="P99" i="20"/>
  <c r="P92" i="20" s="1"/>
  <c r="BK99" i="20"/>
  <c r="BK92" i="20" s="1"/>
  <c r="J92" i="20" s="1"/>
  <c r="J65" i="20" s="1"/>
  <c r="J99" i="20"/>
  <c r="BE99" i="20"/>
  <c r="BI96" i="20"/>
  <c r="BH96" i="20"/>
  <c r="BG96" i="20"/>
  <c r="BF96" i="20"/>
  <c r="T96" i="20"/>
  <c r="R96" i="20"/>
  <c r="P96" i="20"/>
  <c r="BK96" i="20"/>
  <c r="J96" i="20"/>
  <c r="BE96" i="20"/>
  <c r="BI93" i="20"/>
  <c r="BH93" i="20"/>
  <c r="BG93" i="20"/>
  <c r="BF93" i="20"/>
  <c r="T93" i="20"/>
  <c r="T92" i="20" s="1"/>
  <c r="R93" i="20"/>
  <c r="R92" i="20"/>
  <c r="R91" i="20"/>
  <c r="P93" i="20"/>
  <c r="BK93" i="20"/>
  <c r="J93" i="20"/>
  <c r="BE93" i="20"/>
  <c r="J87" i="20"/>
  <c r="F87" i="20"/>
  <c r="F85" i="20"/>
  <c r="E83" i="20"/>
  <c r="J59" i="20"/>
  <c r="F59" i="20"/>
  <c r="F57" i="20"/>
  <c r="E55" i="20"/>
  <c r="J22" i="20"/>
  <c r="E22" i="20"/>
  <c r="F88" i="20"/>
  <c r="F60" i="20"/>
  <c r="J21" i="20"/>
  <c r="J16" i="20"/>
  <c r="J85" i="20"/>
  <c r="J57" i="20"/>
  <c r="E7" i="20"/>
  <c r="E77" i="20"/>
  <c r="E49" i="20"/>
  <c r="AY72" i="1"/>
  <c r="AX72" i="1"/>
  <c r="BI130" i="19"/>
  <c r="BH130" i="19"/>
  <c r="BG130" i="19"/>
  <c r="BF130" i="19"/>
  <c r="T130" i="19"/>
  <c r="R130" i="19"/>
  <c r="P130" i="19"/>
  <c r="BK130" i="19"/>
  <c r="J130" i="19"/>
  <c r="BE130" i="19"/>
  <c r="BI128" i="19"/>
  <c r="BH128" i="19"/>
  <c r="BG128" i="19"/>
  <c r="BF128" i="19"/>
  <c r="T128" i="19"/>
  <c r="R128" i="19"/>
  <c r="P128" i="19"/>
  <c r="BK128" i="19"/>
  <c r="J128" i="19"/>
  <c r="BE128" i="19" s="1"/>
  <c r="BI126" i="19"/>
  <c r="BH126" i="19"/>
  <c r="BG126" i="19"/>
  <c r="BF126" i="19"/>
  <c r="T126" i="19"/>
  <c r="R126" i="19"/>
  <c r="P126" i="19"/>
  <c r="BK126" i="19"/>
  <c r="J126" i="19"/>
  <c r="BE126" i="19"/>
  <c r="BI124" i="19"/>
  <c r="BH124" i="19"/>
  <c r="BG124" i="19"/>
  <c r="BF124" i="19"/>
  <c r="T124" i="19"/>
  <c r="R124" i="19"/>
  <c r="P124" i="19"/>
  <c r="BK124" i="19"/>
  <c r="BK111" i="19" s="1"/>
  <c r="J111" i="19" s="1"/>
  <c r="J67" i="19" s="1"/>
  <c r="J124" i="19"/>
  <c r="BE124" i="19" s="1"/>
  <c r="BI122" i="19"/>
  <c r="BH122" i="19"/>
  <c r="BG122" i="19"/>
  <c r="BF122" i="19"/>
  <c r="T122" i="19"/>
  <c r="R122" i="19"/>
  <c r="P122" i="19"/>
  <c r="BK122" i="19"/>
  <c r="J122" i="19"/>
  <c r="BE122" i="19"/>
  <c r="BI120" i="19"/>
  <c r="F38" i="19" s="1"/>
  <c r="BH120" i="19"/>
  <c r="BG120" i="19"/>
  <c r="BF120" i="19"/>
  <c r="T120" i="19"/>
  <c r="R120" i="19"/>
  <c r="P120" i="19"/>
  <c r="BK120" i="19"/>
  <c r="J120" i="19"/>
  <c r="BE120" i="19" s="1"/>
  <c r="BI118" i="19"/>
  <c r="BH118" i="19"/>
  <c r="BG118" i="19"/>
  <c r="BF118" i="19"/>
  <c r="T118" i="19"/>
  <c r="R118" i="19"/>
  <c r="P118" i="19"/>
  <c r="BK118" i="19"/>
  <c r="J118" i="19"/>
  <c r="BE118" i="19"/>
  <c r="BI116" i="19"/>
  <c r="BH116" i="19"/>
  <c r="BG116" i="19"/>
  <c r="BF116" i="19"/>
  <c r="T116" i="19"/>
  <c r="R116" i="19"/>
  <c r="P116" i="19"/>
  <c r="BK116" i="19"/>
  <c r="J116" i="19"/>
  <c r="BE116" i="19" s="1"/>
  <c r="BI114" i="19"/>
  <c r="BH114" i="19"/>
  <c r="BG114" i="19"/>
  <c r="BF114" i="19"/>
  <c r="T114" i="19"/>
  <c r="R114" i="19"/>
  <c r="P114" i="19"/>
  <c r="BK114" i="19"/>
  <c r="J114" i="19"/>
  <c r="BE114" i="19"/>
  <c r="BI112" i="19"/>
  <c r="BH112" i="19"/>
  <c r="BG112" i="19"/>
  <c r="BF112" i="19"/>
  <c r="T112" i="19"/>
  <c r="R112" i="19"/>
  <c r="R111" i="19"/>
  <c r="P112" i="19"/>
  <c r="BK112" i="19"/>
  <c r="J112" i="19"/>
  <c r="BE112" i="19" s="1"/>
  <c r="BI109" i="19"/>
  <c r="BH109" i="19"/>
  <c r="BG109" i="19"/>
  <c r="BF109" i="19"/>
  <c r="T109" i="19"/>
  <c r="T106" i="19" s="1"/>
  <c r="R109" i="19"/>
  <c r="P109" i="19"/>
  <c r="BK109" i="19"/>
  <c r="J109" i="19"/>
  <c r="BE109" i="19" s="1"/>
  <c r="BI107" i="19"/>
  <c r="BH107" i="19"/>
  <c r="BG107" i="19"/>
  <c r="BF107" i="19"/>
  <c r="T107" i="19"/>
  <c r="R107" i="19"/>
  <c r="R106" i="19" s="1"/>
  <c r="P107" i="19"/>
  <c r="P106" i="19"/>
  <c r="BK107" i="19"/>
  <c r="BK106" i="19" s="1"/>
  <c r="J106" i="19" s="1"/>
  <c r="J66" i="19" s="1"/>
  <c r="J107" i="19"/>
  <c r="BE107" i="19"/>
  <c r="BI104" i="19"/>
  <c r="BH104" i="19"/>
  <c r="BG104" i="19"/>
  <c r="BF104" i="19"/>
  <c r="T104" i="19"/>
  <c r="R104" i="19"/>
  <c r="P104" i="19"/>
  <c r="BK104" i="19"/>
  <c r="J104" i="19"/>
  <c r="BE104" i="19"/>
  <c r="BI101" i="19"/>
  <c r="BH101" i="19"/>
  <c r="BG101" i="19"/>
  <c r="BF101" i="19"/>
  <c r="T101" i="19"/>
  <c r="R101" i="19"/>
  <c r="P101" i="19"/>
  <c r="BK101" i="19"/>
  <c r="J101" i="19"/>
  <c r="BE101" i="19" s="1"/>
  <c r="BI98" i="19"/>
  <c r="BH98" i="19"/>
  <c r="BG98" i="19"/>
  <c r="BF98" i="19"/>
  <c r="T98" i="19"/>
  <c r="R98" i="19"/>
  <c r="P98" i="19"/>
  <c r="BK98" i="19"/>
  <c r="J98" i="19"/>
  <c r="BE98" i="19"/>
  <c r="BI95" i="19"/>
  <c r="BH95" i="19"/>
  <c r="BG95" i="19"/>
  <c r="BF95" i="19"/>
  <c r="T95" i="19"/>
  <c r="R95" i="19"/>
  <c r="P95" i="19"/>
  <c r="BK95" i="19"/>
  <c r="BK92" i="19" s="1"/>
  <c r="J95" i="19"/>
  <c r="BE95" i="19" s="1"/>
  <c r="BI93" i="19"/>
  <c r="BD72" i="1"/>
  <c r="BH93" i="19"/>
  <c r="BG93" i="19"/>
  <c r="BF93" i="19"/>
  <c r="T93" i="19"/>
  <c r="T92" i="19" s="1"/>
  <c r="R93" i="19"/>
  <c r="R92" i="19" s="1"/>
  <c r="R91" i="19" s="1"/>
  <c r="P93" i="19"/>
  <c r="P92" i="19"/>
  <c r="BK93" i="19"/>
  <c r="J93" i="19"/>
  <c r="BE93" i="19"/>
  <c r="J34" i="19"/>
  <c r="AV72" i="1" s="1"/>
  <c r="J87" i="19"/>
  <c r="F87" i="19"/>
  <c r="F85" i="19"/>
  <c r="E83" i="19"/>
  <c r="J59" i="19"/>
  <c r="F59" i="19"/>
  <c r="F57" i="19"/>
  <c r="E55" i="19"/>
  <c r="J22" i="19"/>
  <c r="E22" i="19"/>
  <c r="J21" i="19"/>
  <c r="J16" i="19"/>
  <c r="J57" i="19" s="1"/>
  <c r="J85" i="19"/>
  <c r="E7" i="19"/>
  <c r="E77" i="19"/>
  <c r="E49" i="19"/>
  <c r="AY71" i="1"/>
  <c r="AX71" i="1"/>
  <c r="BI134" i="18"/>
  <c r="BH134" i="18"/>
  <c r="BG134" i="18"/>
  <c r="BF134" i="18"/>
  <c r="T134" i="18"/>
  <c r="R134" i="18"/>
  <c r="P134" i="18"/>
  <c r="BK134" i="18"/>
  <c r="J134" i="18"/>
  <c r="BE134" i="18"/>
  <c r="BI132" i="18"/>
  <c r="BH132" i="18"/>
  <c r="BG132" i="18"/>
  <c r="BF132" i="18"/>
  <c r="T132" i="18"/>
  <c r="R132" i="18"/>
  <c r="P132" i="18"/>
  <c r="BK132" i="18"/>
  <c r="J132" i="18"/>
  <c r="BE132" i="18"/>
  <c r="BI130" i="18"/>
  <c r="BH130" i="18"/>
  <c r="BG130" i="18"/>
  <c r="BF130" i="18"/>
  <c r="T130" i="18"/>
  <c r="R130" i="18"/>
  <c r="P130" i="18"/>
  <c r="BK130" i="18"/>
  <c r="J130" i="18"/>
  <c r="BE130" i="18"/>
  <c r="BI128" i="18"/>
  <c r="BH128" i="18"/>
  <c r="BG128" i="18"/>
  <c r="BF128" i="18"/>
  <c r="T128" i="18"/>
  <c r="R128" i="18"/>
  <c r="P128" i="18"/>
  <c r="BK128" i="18"/>
  <c r="J128" i="18"/>
  <c r="BE128" i="18"/>
  <c r="BI126" i="18"/>
  <c r="BH126" i="18"/>
  <c r="BG126" i="18"/>
  <c r="BF126" i="18"/>
  <c r="T126" i="18"/>
  <c r="R126" i="18"/>
  <c r="P126" i="18"/>
  <c r="BK126" i="18"/>
  <c r="J126" i="18"/>
  <c r="BE126" i="18"/>
  <c r="BI124" i="18"/>
  <c r="BH124" i="18"/>
  <c r="BG124" i="18"/>
  <c r="BF124" i="18"/>
  <c r="T124" i="18"/>
  <c r="R124" i="18"/>
  <c r="P124" i="18"/>
  <c r="BK124" i="18"/>
  <c r="J124" i="18"/>
  <c r="BE124" i="18"/>
  <c r="BI122" i="18"/>
  <c r="BH122" i="18"/>
  <c r="BG122" i="18"/>
  <c r="BF122" i="18"/>
  <c r="T122" i="18"/>
  <c r="R122" i="18"/>
  <c r="P122" i="18"/>
  <c r="BK122" i="18"/>
  <c r="J122" i="18"/>
  <c r="BE122" i="18"/>
  <c r="BI120" i="18"/>
  <c r="BH120" i="18"/>
  <c r="BG120" i="18"/>
  <c r="BF120" i="18"/>
  <c r="T120" i="18"/>
  <c r="R120" i="18"/>
  <c r="P120" i="18"/>
  <c r="P115" i="18" s="1"/>
  <c r="BK120" i="18"/>
  <c r="J120" i="18"/>
  <c r="BE120" i="18"/>
  <c r="BI118" i="18"/>
  <c r="BH118" i="18"/>
  <c r="BG118" i="18"/>
  <c r="BF118" i="18"/>
  <c r="T118" i="18"/>
  <c r="T115" i="18" s="1"/>
  <c r="R118" i="18"/>
  <c r="P118" i="18"/>
  <c r="BK118" i="18"/>
  <c r="J118" i="18"/>
  <c r="BE118" i="18"/>
  <c r="BI116" i="18"/>
  <c r="BH116" i="18"/>
  <c r="BG116" i="18"/>
  <c r="BF116" i="18"/>
  <c r="T116" i="18"/>
  <c r="R116" i="18"/>
  <c r="R115" i="18" s="1"/>
  <c r="P116" i="18"/>
  <c r="BK116" i="18"/>
  <c r="BK115" i="18" s="1"/>
  <c r="J115" i="18" s="1"/>
  <c r="J67" i="18" s="1"/>
  <c r="J116" i="18"/>
  <c r="BE116" i="18"/>
  <c r="BI112" i="18"/>
  <c r="BH112" i="18"/>
  <c r="BG112" i="18"/>
  <c r="BF112" i="18"/>
  <c r="T112" i="18"/>
  <c r="R112" i="18"/>
  <c r="P112" i="18"/>
  <c r="BK112" i="18"/>
  <c r="BK108" i="18" s="1"/>
  <c r="J108" i="18" s="1"/>
  <c r="J66" i="18" s="1"/>
  <c r="J112" i="18"/>
  <c r="BE112" i="18"/>
  <c r="BI109" i="18"/>
  <c r="BH109" i="18"/>
  <c r="F37" i="18" s="1"/>
  <c r="BC71" i="1" s="1"/>
  <c r="BG109" i="18"/>
  <c r="BF109" i="18"/>
  <c r="T109" i="18"/>
  <c r="T108" i="18"/>
  <c r="R109" i="18"/>
  <c r="R108" i="18"/>
  <c r="P109" i="18"/>
  <c r="P108" i="18"/>
  <c r="BK109" i="18"/>
  <c r="J109" i="18"/>
  <c r="BE109" i="18" s="1"/>
  <c r="BI105" i="18"/>
  <c r="BH105" i="18"/>
  <c r="BG105" i="18"/>
  <c r="BF105" i="18"/>
  <c r="T105" i="18"/>
  <c r="R105" i="18"/>
  <c r="P105" i="18"/>
  <c r="BK105" i="18"/>
  <c r="J105" i="18"/>
  <c r="BE105" i="18" s="1"/>
  <c r="BI102" i="18"/>
  <c r="BH102" i="18"/>
  <c r="BG102" i="18"/>
  <c r="BF102" i="18"/>
  <c r="T102" i="18"/>
  <c r="R102" i="18"/>
  <c r="P102" i="18"/>
  <c r="BK102" i="18"/>
  <c r="J102" i="18"/>
  <c r="BE102" i="18"/>
  <c r="BI99" i="18"/>
  <c r="BH99" i="18"/>
  <c r="BG99" i="18"/>
  <c r="BF99" i="18"/>
  <c r="T99" i="18"/>
  <c r="T92" i="18" s="1"/>
  <c r="T91" i="18" s="1"/>
  <c r="R99" i="18"/>
  <c r="P99" i="18"/>
  <c r="BK99" i="18"/>
  <c r="J99" i="18"/>
  <c r="BE99" i="18" s="1"/>
  <c r="BI96" i="18"/>
  <c r="BH96" i="18"/>
  <c r="BG96" i="18"/>
  <c r="BF96" i="18"/>
  <c r="T96" i="18"/>
  <c r="R96" i="18"/>
  <c r="P96" i="18"/>
  <c r="BK96" i="18"/>
  <c r="J96" i="18"/>
  <c r="BE96" i="18"/>
  <c r="BI93" i="18"/>
  <c r="BH93" i="18"/>
  <c r="BG93" i="18"/>
  <c r="BF93" i="18"/>
  <c r="F35" i="18"/>
  <c r="BA71" i="1" s="1"/>
  <c r="T93" i="18"/>
  <c r="R93" i="18"/>
  <c r="R92" i="18" s="1"/>
  <c r="R91" i="18" s="1"/>
  <c r="P93" i="18"/>
  <c r="BK93" i="18"/>
  <c r="BK92" i="18"/>
  <c r="J93" i="18"/>
  <c r="BE93" i="18"/>
  <c r="J87" i="18"/>
  <c r="F87" i="18"/>
  <c r="F85" i="18"/>
  <c r="E83" i="18"/>
  <c r="J59" i="18"/>
  <c r="F59" i="18"/>
  <c r="F57" i="18"/>
  <c r="E55" i="18"/>
  <c r="J22" i="18"/>
  <c r="E22" i="18"/>
  <c r="J21" i="18"/>
  <c r="J16" i="18"/>
  <c r="E7" i="18"/>
  <c r="E49" i="18" s="1"/>
  <c r="E77" i="18"/>
  <c r="AY70" i="1"/>
  <c r="AX70" i="1"/>
  <c r="BI161" i="17"/>
  <c r="BH161" i="17"/>
  <c r="BG161" i="17"/>
  <c r="BF161" i="17"/>
  <c r="T161" i="17"/>
  <c r="R161" i="17"/>
  <c r="P161" i="17"/>
  <c r="BK161" i="17"/>
  <c r="J161" i="17"/>
  <c r="BE161" i="17" s="1"/>
  <c r="BI159" i="17"/>
  <c r="BH159" i="17"/>
  <c r="BG159" i="17"/>
  <c r="BF159" i="17"/>
  <c r="T159" i="17"/>
  <c r="R159" i="17"/>
  <c r="P159" i="17"/>
  <c r="BK159" i="17"/>
  <c r="J159" i="17"/>
  <c r="BE159" i="17"/>
  <c r="BI157" i="17"/>
  <c r="BH157" i="17"/>
  <c r="BG157" i="17"/>
  <c r="BF157" i="17"/>
  <c r="T157" i="17"/>
  <c r="R157" i="17"/>
  <c r="P157" i="17"/>
  <c r="BK157" i="17"/>
  <c r="J157" i="17"/>
  <c r="BE157" i="17" s="1"/>
  <c r="BI155" i="17"/>
  <c r="BH155" i="17"/>
  <c r="BG155" i="17"/>
  <c r="BF155" i="17"/>
  <c r="T155" i="17"/>
  <c r="R155" i="17"/>
  <c r="P155" i="17"/>
  <c r="BK155" i="17"/>
  <c r="J155" i="17"/>
  <c r="BE155" i="17"/>
  <c r="BI153" i="17"/>
  <c r="BH153" i="17"/>
  <c r="BG153" i="17"/>
  <c r="BF153" i="17"/>
  <c r="T153" i="17"/>
  <c r="R153" i="17"/>
  <c r="P153" i="17"/>
  <c r="BK153" i="17"/>
  <c r="J153" i="17"/>
  <c r="BE153" i="17" s="1"/>
  <c r="BI151" i="17"/>
  <c r="BH151" i="17"/>
  <c r="BG151" i="17"/>
  <c r="BF151" i="17"/>
  <c r="T151" i="17"/>
  <c r="R151" i="17"/>
  <c r="P151" i="17"/>
  <c r="BK151" i="17"/>
  <c r="J151" i="17"/>
  <c r="BE151" i="17"/>
  <c r="BI149" i="17"/>
  <c r="BH149" i="17"/>
  <c r="BG149" i="17"/>
  <c r="BF149" i="17"/>
  <c r="T149" i="17"/>
  <c r="R149" i="17"/>
  <c r="P149" i="17"/>
  <c r="BK149" i="17"/>
  <c r="J149" i="17"/>
  <c r="BE149" i="17" s="1"/>
  <c r="BI147" i="17"/>
  <c r="BH147" i="17"/>
  <c r="BG147" i="17"/>
  <c r="BF147" i="17"/>
  <c r="T147" i="17"/>
  <c r="R147" i="17"/>
  <c r="P147" i="17"/>
  <c r="BK147" i="17"/>
  <c r="J147" i="17"/>
  <c r="BE147" i="17"/>
  <c r="BI145" i="17"/>
  <c r="BH145" i="17"/>
  <c r="BG145" i="17"/>
  <c r="BF145" i="17"/>
  <c r="T145" i="17"/>
  <c r="T142" i="17" s="1"/>
  <c r="R145" i="17"/>
  <c r="P145" i="17"/>
  <c r="BK145" i="17"/>
  <c r="J145" i="17"/>
  <c r="BE145" i="17" s="1"/>
  <c r="BI143" i="17"/>
  <c r="BH143" i="17"/>
  <c r="BG143" i="17"/>
  <c r="BF143" i="17"/>
  <c r="T143" i="17"/>
  <c r="R143" i="17"/>
  <c r="P143" i="17"/>
  <c r="P142" i="17"/>
  <c r="BK143" i="17"/>
  <c r="J143" i="17"/>
  <c r="BE143" i="17"/>
  <c r="BI140" i="17"/>
  <c r="BH140" i="17"/>
  <c r="BG140" i="17"/>
  <c r="BF140" i="17"/>
  <c r="T140" i="17"/>
  <c r="R140" i="17"/>
  <c r="P140" i="17"/>
  <c r="BK140" i="17"/>
  <c r="J140" i="17"/>
  <c r="BE140" i="17"/>
  <c r="BI138" i="17"/>
  <c r="BH138" i="17"/>
  <c r="BG138" i="17"/>
  <c r="BF138" i="17"/>
  <c r="T138" i="17"/>
  <c r="R138" i="17"/>
  <c r="P138" i="17"/>
  <c r="BK138" i="17"/>
  <c r="BK132" i="17" s="1"/>
  <c r="J132" i="17" s="1"/>
  <c r="J66" i="17" s="1"/>
  <c r="J138" i="17"/>
  <c r="BE138" i="17" s="1"/>
  <c r="BI136" i="17"/>
  <c r="BH136" i="17"/>
  <c r="BG136" i="17"/>
  <c r="BF136" i="17"/>
  <c r="T136" i="17"/>
  <c r="R136" i="17"/>
  <c r="R132" i="17" s="1"/>
  <c r="P136" i="17"/>
  <c r="BK136" i="17"/>
  <c r="J136" i="17"/>
  <c r="BE136" i="17"/>
  <c r="BI133" i="17"/>
  <c r="BH133" i="17"/>
  <c r="BG133" i="17"/>
  <c r="BF133" i="17"/>
  <c r="T133" i="17"/>
  <c r="T132" i="17" s="1"/>
  <c r="R133" i="17"/>
  <c r="P133" i="17"/>
  <c r="P132" i="17" s="1"/>
  <c r="BK133" i="17"/>
  <c r="J133" i="17"/>
  <c r="BE133" i="17" s="1"/>
  <c r="BI129" i="17"/>
  <c r="BH129" i="17"/>
  <c r="BG129" i="17"/>
  <c r="BF129" i="17"/>
  <c r="T129" i="17"/>
  <c r="R129" i="17"/>
  <c r="P129" i="17"/>
  <c r="BK129" i="17"/>
  <c r="J129" i="17"/>
  <c r="BE129" i="17" s="1"/>
  <c r="BI126" i="17"/>
  <c r="BH126" i="17"/>
  <c r="BG126" i="17"/>
  <c r="BF126" i="17"/>
  <c r="T126" i="17"/>
  <c r="R126" i="17"/>
  <c r="P126" i="17"/>
  <c r="BK126" i="17"/>
  <c r="J126" i="17"/>
  <c r="BE126" i="17"/>
  <c r="BI123" i="17"/>
  <c r="BH123" i="17"/>
  <c r="BG123" i="17"/>
  <c r="BF123" i="17"/>
  <c r="T123" i="17"/>
  <c r="R123" i="17"/>
  <c r="P123" i="17"/>
  <c r="BK123" i="17"/>
  <c r="J123" i="17"/>
  <c r="BE123" i="17" s="1"/>
  <c r="BI120" i="17"/>
  <c r="BH120" i="17"/>
  <c r="BG120" i="17"/>
  <c r="BF120" i="17"/>
  <c r="T120" i="17"/>
  <c r="R120" i="17"/>
  <c r="P120" i="17"/>
  <c r="BK120" i="17"/>
  <c r="J120" i="17"/>
  <c r="BE120" i="17"/>
  <c r="BI117" i="17"/>
  <c r="BH117" i="17"/>
  <c r="BG117" i="17"/>
  <c r="BF117" i="17"/>
  <c r="T117" i="17"/>
  <c r="R117" i="17"/>
  <c r="P117" i="17"/>
  <c r="BK117" i="17"/>
  <c r="J117" i="17"/>
  <c r="BE117" i="17" s="1"/>
  <c r="BI114" i="17"/>
  <c r="BH114" i="17"/>
  <c r="BG114" i="17"/>
  <c r="BF114" i="17"/>
  <c r="T114" i="17"/>
  <c r="R114" i="17"/>
  <c r="P114" i="17"/>
  <c r="BK114" i="17"/>
  <c r="J114" i="17"/>
  <c r="BE114" i="17"/>
  <c r="BI111" i="17"/>
  <c r="BH111" i="17"/>
  <c r="BG111" i="17"/>
  <c r="BF111" i="17"/>
  <c r="T111" i="17"/>
  <c r="R111" i="17"/>
  <c r="P111" i="17"/>
  <c r="BK111" i="17"/>
  <c r="J111" i="17"/>
  <c r="BE111" i="17" s="1"/>
  <c r="BI108" i="17"/>
  <c r="BH108" i="17"/>
  <c r="BG108" i="17"/>
  <c r="BF108" i="17"/>
  <c r="T108" i="17"/>
  <c r="R108" i="17"/>
  <c r="P108" i="17"/>
  <c r="BK108" i="17"/>
  <c r="J108" i="17"/>
  <c r="BE108" i="17"/>
  <c r="BI105" i="17"/>
  <c r="BH105" i="17"/>
  <c r="BG105" i="17"/>
  <c r="BF105" i="17"/>
  <c r="T105" i="17"/>
  <c r="R105" i="17"/>
  <c r="P105" i="17"/>
  <c r="BK105" i="17"/>
  <c r="J105" i="17"/>
  <c r="BE105" i="17" s="1"/>
  <c r="BI102" i="17"/>
  <c r="BH102" i="17"/>
  <c r="BG102" i="17"/>
  <c r="BF102" i="17"/>
  <c r="T102" i="17"/>
  <c r="R102" i="17"/>
  <c r="P102" i="17"/>
  <c r="BK102" i="17"/>
  <c r="J102" i="17"/>
  <c r="BE102" i="17"/>
  <c r="BI99" i="17"/>
  <c r="BH99" i="17"/>
  <c r="BG99" i="17"/>
  <c r="BF99" i="17"/>
  <c r="F35" i="17" s="1"/>
  <c r="BA70" i="1" s="1"/>
  <c r="T99" i="17"/>
  <c r="R99" i="17"/>
  <c r="P99" i="17"/>
  <c r="BK99" i="17"/>
  <c r="J99" i="17"/>
  <c r="BE99" i="17" s="1"/>
  <c r="BI96" i="17"/>
  <c r="BH96" i="17"/>
  <c r="BG96" i="17"/>
  <c r="F36" i="17" s="1"/>
  <c r="BB70" i="1" s="1"/>
  <c r="BF96" i="17"/>
  <c r="T96" i="17"/>
  <c r="R96" i="17"/>
  <c r="P96" i="17"/>
  <c r="BK96" i="17"/>
  <c r="J96" i="17"/>
  <c r="BE96" i="17"/>
  <c r="BI93" i="17"/>
  <c r="F38" i="17" s="1"/>
  <c r="BD70" i="1" s="1"/>
  <c r="BH93" i="17"/>
  <c r="BG93" i="17"/>
  <c r="BF93" i="17"/>
  <c r="T93" i="17"/>
  <c r="R93" i="17"/>
  <c r="P93" i="17"/>
  <c r="BK93" i="17"/>
  <c r="J93" i="17"/>
  <c r="BE93" i="17" s="1"/>
  <c r="J87" i="17"/>
  <c r="F87" i="17"/>
  <c r="F85" i="17"/>
  <c r="E83" i="17"/>
  <c r="J59" i="17"/>
  <c r="F59" i="17"/>
  <c r="F57" i="17"/>
  <c r="E55" i="17"/>
  <c r="J22" i="17"/>
  <c r="E22" i="17"/>
  <c r="F88" i="17" s="1"/>
  <c r="F60" i="17"/>
  <c r="J21" i="17"/>
  <c r="J16" i="17"/>
  <c r="J85" i="17" s="1"/>
  <c r="J57" i="17"/>
  <c r="E7" i="17"/>
  <c r="AY69" i="1"/>
  <c r="AX69" i="1"/>
  <c r="BI226" i="16"/>
  <c r="BH226" i="16"/>
  <c r="BG226" i="16"/>
  <c r="BF226" i="16"/>
  <c r="T226" i="16"/>
  <c r="R226" i="16"/>
  <c r="P226" i="16"/>
  <c r="BK226" i="16"/>
  <c r="BK209" i="16" s="1"/>
  <c r="J226" i="16"/>
  <c r="BE226" i="16" s="1"/>
  <c r="BI224" i="16"/>
  <c r="BH224" i="16"/>
  <c r="BG224" i="16"/>
  <c r="BF224" i="16"/>
  <c r="T224" i="16"/>
  <c r="R224" i="16"/>
  <c r="P224" i="16"/>
  <c r="BK224" i="16"/>
  <c r="J224" i="16"/>
  <c r="BE224" i="16"/>
  <c r="BI222" i="16"/>
  <c r="BH222" i="16"/>
  <c r="BG222" i="16"/>
  <c r="BF222" i="16"/>
  <c r="T222" i="16"/>
  <c r="R222" i="16"/>
  <c r="P222" i="16"/>
  <c r="BK222" i="16"/>
  <c r="J222" i="16"/>
  <c r="BE222" i="16" s="1"/>
  <c r="BI220" i="16"/>
  <c r="BH220" i="16"/>
  <c r="BG220" i="16"/>
  <c r="BF220" i="16"/>
  <c r="T220" i="16"/>
  <c r="R220" i="16"/>
  <c r="P220" i="16"/>
  <c r="BK220" i="16"/>
  <c r="J220" i="16"/>
  <c r="BE220" i="16" s="1"/>
  <c r="BI218" i="16"/>
  <c r="BH218" i="16"/>
  <c r="BG218" i="16"/>
  <c r="BF218" i="16"/>
  <c r="T218" i="16"/>
  <c r="R218" i="16"/>
  <c r="P218" i="16"/>
  <c r="BK218" i="16"/>
  <c r="J218" i="16"/>
  <c r="BE218" i="16" s="1"/>
  <c r="BI216" i="16"/>
  <c r="BH216" i="16"/>
  <c r="BG216" i="16"/>
  <c r="BF216" i="16"/>
  <c r="T216" i="16"/>
  <c r="R216" i="16"/>
  <c r="P216" i="16"/>
  <c r="BK216" i="16"/>
  <c r="J216" i="16"/>
  <c r="BE216" i="16" s="1"/>
  <c r="BI214" i="16"/>
  <c r="BH214" i="16"/>
  <c r="BG214" i="16"/>
  <c r="BF214" i="16"/>
  <c r="T214" i="16"/>
  <c r="R214" i="16"/>
  <c r="P214" i="16"/>
  <c r="P209" i="16" s="1"/>
  <c r="BK214" i="16"/>
  <c r="J214" i="16"/>
  <c r="BE214" i="16"/>
  <c r="BI212" i="16"/>
  <c r="BH212" i="16"/>
  <c r="BG212" i="16"/>
  <c r="BF212" i="16"/>
  <c r="T212" i="16"/>
  <c r="R212" i="16"/>
  <c r="P212" i="16"/>
  <c r="BK212" i="16"/>
  <c r="J212" i="16"/>
  <c r="BE212" i="16" s="1"/>
  <c r="BI210" i="16"/>
  <c r="BH210" i="16"/>
  <c r="BG210" i="16"/>
  <c r="F36" i="16" s="1"/>
  <c r="BB69" i="1" s="1"/>
  <c r="BF210" i="16"/>
  <c r="T210" i="16"/>
  <c r="R210" i="16"/>
  <c r="R209" i="16"/>
  <c r="R91" i="16" s="1"/>
  <c r="P210" i="16"/>
  <c r="BK210" i="16"/>
  <c r="J210" i="16"/>
  <c r="BE210" i="16"/>
  <c r="BI206" i="16"/>
  <c r="BH206" i="16"/>
  <c r="BG206" i="16"/>
  <c r="BF206" i="16"/>
  <c r="T206" i="16"/>
  <c r="R206" i="16"/>
  <c r="P206" i="16"/>
  <c r="BK206" i="16"/>
  <c r="J206" i="16"/>
  <c r="BE206" i="16"/>
  <c r="BI203" i="16"/>
  <c r="BH203" i="16"/>
  <c r="BG203" i="16"/>
  <c r="BF203" i="16"/>
  <c r="T203" i="16"/>
  <c r="R203" i="16"/>
  <c r="P203" i="16"/>
  <c r="BK203" i="16"/>
  <c r="J203" i="16"/>
  <c r="BE203" i="16" s="1"/>
  <c r="BI200" i="16"/>
  <c r="BH200" i="16"/>
  <c r="BG200" i="16"/>
  <c r="BF200" i="16"/>
  <c r="T200" i="16"/>
  <c r="R200" i="16"/>
  <c r="P200" i="16"/>
  <c r="BK200" i="16"/>
  <c r="J200" i="16"/>
  <c r="BE200" i="16"/>
  <c r="BI197" i="16"/>
  <c r="BH197" i="16"/>
  <c r="BG197" i="16"/>
  <c r="BF197" i="16"/>
  <c r="T197" i="16"/>
  <c r="R197" i="16"/>
  <c r="P197" i="16"/>
  <c r="BK197" i="16"/>
  <c r="J197" i="16"/>
  <c r="BE197" i="16" s="1"/>
  <c r="BI194" i="16"/>
  <c r="BH194" i="16"/>
  <c r="BG194" i="16"/>
  <c r="BF194" i="16"/>
  <c r="T194" i="16"/>
  <c r="R194" i="16"/>
  <c r="P194" i="16"/>
  <c r="BK194" i="16"/>
  <c r="J194" i="16"/>
  <c r="BE194" i="16"/>
  <c r="BI191" i="16"/>
  <c r="BH191" i="16"/>
  <c r="BG191" i="16"/>
  <c r="BF191" i="16"/>
  <c r="T191" i="16"/>
  <c r="R191" i="16"/>
  <c r="P191" i="16"/>
  <c r="BK191" i="16"/>
  <c r="J191" i="16"/>
  <c r="BE191" i="16" s="1"/>
  <c r="BI188" i="16"/>
  <c r="BH188" i="16"/>
  <c r="BG188" i="16"/>
  <c r="BF188" i="16"/>
  <c r="T188" i="16"/>
  <c r="R188" i="16"/>
  <c r="P188" i="16"/>
  <c r="BK188" i="16"/>
  <c r="J188" i="16"/>
  <c r="BE188" i="16"/>
  <c r="BI185" i="16"/>
  <c r="BH185" i="16"/>
  <c r="BG185" i="16"/>
  <c r="BF185" i="16"/>
  <c r="T185" i="16"/>
  <c r="R185" i="16"/>
  <c r="P185" i="16"/>
  <c r="BK185" i="16"/>
  <c r="J185" i="16"/>
  <c r="BE185" i="16" s="1"/>
  <c r="BI182" i="16"/>
  <c r="BH182" i="16"/>
  <c r="BG182" i="16"/>
  <c r="BF182" i="16"/>
  <c r="T182" i="16"/>
  <c r="R182" i="16"/>
  <c r="P182" i="16"/>
  <c r="BK182" i="16"/>
  <c r="J182" i="16"/>
  <c r="BE182" i="16"/>
  <c r="BI179" i="16"/>
  <c r="BH179" i="16"/>
  <c r="BG179" i="16"/>
  <c r="BF179" i="16"/>
  <c r="T179" i="16"/>
  <c r="R179" i="16"/>
  <c r="R173" i="16" s="1"/>
  <c r="P179" i="16"/>
  <c r="BK179" i="16"/>
  <c r="J179" i="16"/>
  <c r="BE179" i="16" s="1"/>
  <c r="BI176" i="16"/>
  <c r="BH176" i="16"/>
  <c r="BG176" i="16"/>
  <c r="BF176" i="16"/>
  <c r="T176" i="16"/>
  <c r="R176" i="16"/>
  <c r="P176" i="16"/>
  <c r="BK176" i="16"/>
  <c r="BK173" i="16" s="1"/>
  <c r="J176" i="16"/>
  <c r="BE176" i="16"/>
  <c r="BI174" i="16"/>
  <c r="BH174" i="16"/>
  <c r="BG174" i="16"/>
  <c r="BF174" i="16"/>
  <c r="T174" i="16"/>
  <c r="T173" i="16" s="1"/>
  <c r="R174" i="16"/>
  <c r="P174" i="16"/>
  <c r="P173" i="16" s="1"/>
  <c r="P91" i="16" s="1"/>
  <c r="AU69" i="1" s="1"/>
  <c r="BK174" i="16"/>
  <c r="J173" i="16"/>
  <c r="J66" i="16" s="1"/>
  <c r="J174" i="16"/>
  <c r="BE174" i="16" s="1"/>
  <c r="BI171" i="16"/>
  <c r="BH171" i="16"/>
  <c r="BG171" i="16"/>
  <c r="BF171" i="16"/>
  <c r="T171" i="16"/>
  <c r="R171" i="16"/>
  <c r="P171" i="16"/>
  <c r="BK171" i="16"/>
  <c r="J171" i="16"/>
  <c r="BE171" i="16" s="1"/>
  <c r="BI168" i="16"/>
  <c r="BH168" i="16"/>
  <c r="BG168" i="16"/>
  <c r="BF168" i="16"/>
  <c r="T168" i="16"/>
  <c r="R168" i="16"/>
  <c r="P168" i="16"/>
  <c r="BK168" i="16"/>
  <c r="J168" i="16"/>
  <c r="BE168" i="16"/>
  <c r="BI165" i="16"/>
  <c r="BH165" i="16"/>
  <c r="BG165" i="16"/>
  <c r="BF165" i="16"/>
  <c r="T165" i="16"/>
  <c r="R165" i="16"/>
  <c r="P165" i="16"/>
  <c r="BK165" i="16"/>
  <c r="J165" i="16"/>
  <c r="BE165" i="16" s="1"/>
  <c r="BI162" i="16"/>
  <c r="BH162" i="16"/>
  <c r="BG162" i="16"/>
  <c r="BF162" i="16"/>
  <c r="T162" i="16"/>
  <c r="R162" i="16"/>
  <c r="P162" i="16"/>
  <c r="BK162" i="16"/>
  <c r="J162" i="16"/>
  <c r="BE162" i="16"/>
  <c r="BI159" i="16"/>
  <c r="BH159" i="16"/>
  <c r="BG159" i="16"/>
  <c r="BF159" i="16"/>
  <c r="T159" i="16"/>
  <c r="R159" i="16"/>
  <c r="P159" i="16"/>
  <c r="BK159" i="16"/>
  <c r="J159" i="16"/>
  <c r="BE159" i="16" s="1"/>
  <c r="BI157" i="16"/>
  <c r="BH157" i="16"/>
  <c r="BG157" i="16"/>
  <c r="BF157" i="16"/>
  <c r="T157" i="16"/>
  <c r="R157" i="16"/>
  <c r="P157" i="16"/>
  <c r="BK157" i="16"/>
  <c r="J157" i="16"/>
  <c r="BE157" i="16"/>
  <c r="BI154" i="16"/>
  <c r="BH154" i="16"/>
  <c r="BG154" i="16"/>
  <c r="BF154" i="16"/>
  <c r="T154" i="16"/>
  <c r="R154" i="16"/>
  <c r="P154" i="16"/>
  <c r="BK154" i="16"/>
  <c r="J154" i="16"/>
  <c r="BE154" i="16" s="1"/>
  <c r="BI151" i="16"/>
  <c r="BH151" i="16"/>
  <c r="BG151" i="16"/>
  <c r="BF151" i="16"/>
  <c r="T151" i="16"/>
  <c r="R151" i="16"/>
  <c r="P151" i="16"/>
  <c r="BK151" i="16"/>
  <c r="J151" i="16"/>
  <c r="BE151" i="16"/>
  <c r="BI148" i="16"/>
  <c r="BH148" i="16"/>
  <c r="BG148" i="16"/>
  <c r="BF148" i="16"/>
  <c r="T148" i="16"/>
  <c r="R148" i="16"/>
  <c r="P148" i="16"/>
  <c r="BK148" i="16"/>
  <c r="J148" i="16"/>
  <c r="BE148" i="16" s="1"/>
  <c r="BI145" i="16"/>
  <c r="BH145" i="16"/>
  <c r="BG145" i="16"/>
  <c r="BF145" i="16"/>
  <c r="T145" i="16"/>
  <c r="R145" i="16"/>
  <c r="P145" i="16"/>
  <c r="BK145" i="16"/>
  <c r="J145" i="16"/>
  <c r="BE145" i="16"/>
  <c r="BI143" i="16"/>
  <c r="BH143" i="16"/>
  <c r="BG143" i="16"/>
  <c r="BF143" i="16"/>
  <c r="T143" i="16"/>
  <c r="R143" i="16"/>
  <c r="P143" i="16"/>
  <c r="BK143" i="16"/>
  <c r="J143" i="16"/>
  <c r="BE143" i="16" s="1"/>
  <c r="BI140" i="16"/>
  <c r="BH140" i="16"/>
  <c r="BG140" i="16"/>
  <c r="BF140" i="16"/>
  <c r="T140" i="16"/>
  <c r="R140" i="16"/>
  <c r="P140" i="16"/>
  <c r="BK140" i="16"/>
  <c r="J140" i="16"/>
  <c r="BE140" i="16"/>
  <c r="BI137" i="16"/>
  <c r="BH137" i="16"/>
  <c r="BG137" i="16"/>
  <c r="BF137" i="16"/>
  <c r="T137" i="16"/>
  <c r="R137" i="16"/>
  <c r="P137" i="16"/>
  <c r="BK137" i="16"/>
  <c r="J137" i="16"/>
  <c r="BE137" i="16" s="1"/>
  <c r="BI134" i="16"/>
  <c r="BH134" i="16"/>
  <c r="BG134" i="16"/>
  <c r="BF134" i="16"/>
  <c r="T134" i="16"/>
  <c r="R134" i="16"/>
  <c r="P134" i="16"/>
  <c r="BK134" i="16"/>
  <c r="J134" i="16"/>
  <c r="BE134" i="16"/>
  <c r="BI131" i="16"/>
  <c r="BH131" i="16"/>
  <c r="BG131" i="16"/>
  <c r="BF131" i="16"/>
  <c r="T131" i="16"/>
  <c r="R131" i="16"/>
  <c r="P131" i="16"/>
  <c r="BK131" i="16"/>
  <c r="J131" i="16"/>
  <c r="BE131" i="16" s="1"/>
  <c r="BI129" i="16"/>
  <c r="BH129" i="16"/>
  <c r="BG129" i="16"/>
  <c r="BF129" i="16"/>
  <c r="T129" i="16"/>
  <c r="R129" i="16"/>
  <c r="P129" i="16"/>
  <c r="BK129" i="16"/>
  <c r="J129" i="16"/>
  <c r="BE129" i="16"/>
  <c r="BI126" i="16"/>
  <c r="BH126" i="16"/>
  <c r="BG126" i="16"/>
  <c r="BF126" i="16"/>
  <c r="T126" i="16"/>
  <c r="R126" i="16"/>
  <c r="P126" i="16"/>
  <c r="BK126" i="16"/>
  <c r="J126" i="16"/>
  <c r="BE126" i="16" s="1"/>
  <c r="BI123" i="16"/>
  <c r="BH123" i="16"/>
  <c r="BG123" i="16"/>
  <c r="BF123" i="16"/>
  <c r="T123" i="16"/>
  <c r="R123" i="16"/>
  <c r="P123" i="16"/>
  <c r="BK123" i="16"/>
  <c r="J123" i="16"/>
  <c r="BE123" i="16"/>
  <c r="BI120" i="16"/>
  <c r="BH120" i="16"/>
  <c r="BG120" i="16"/>
  <c r="BF120" i="16"/>
  <c r="T120" i="16"/>
  <c r="R120" i="16"/>
  <c r="P120" i="16"/>
  <c r="BK120" i="16"/>
  <c r="J120" i="16"/>
  <c r="BE120" i="16" s="1"/>
  <c r="BI117" i="16"/>
  <c r="BH117" i="16"/>
  <c r="BG117" i="16"/>
  <c r="BF117" i="16"/>
  <c r="T117" i="16"/>
  <c r="R117" i="16"/>
  <c r="P117" i="16"/>
  <c r="BK117" i="16"/>
  <c r="J117" i="16"/>
  <c r="BE117" i="16"/>
  <c r="BI114" i="16"/>
  <c r="BH114" i="16"/>
  <c r="BG114" i="16"/>
  <c r="BF114" i="16"/>
  <c r="T114" i="16"/>
  <c r="R114" i="16"/>
  <c r="P114" i="16"/>
  <c r="BK114" i="16"/>
  <c r="J114" i="16"/>
  <c r="BE114" i="16" s="1"/>
  <c r="BI111" i="16"/>
  <c r="BH111" i="16"/>
  <c r="BG111" i="16"/>
  <c r="BF111" i="16"/>
  <c r="T111" i="16"/>
  <c r="R111" i="16"/>
  <c r="P111" i="16"/>
  <c r="BK111" i="16"/>
  <c r="J111" i="16"/>
  <c r="BE111" i="16"/>
  <c r="BI108" i="16"/>
  <c r="BH108" i="16"/>
  <c r="BG108" i="16"/>
  <c r="BF108" i="16"/>
  <c r="T108" i="16"/>
  <c r="R108" i="16"/>
  <c r="P108" i="16"/>
  <c r="BK108" i="16"/>
  <c r="J108" i="16"/>
  <c r="BE108" i="16" s="1"/>
  <c r="BI105" i="16"/>
  <c r="BH105" i="16"/>
  <c r="BG105" i="16"/>
  <c r="BF105" i="16"/>
  <c r="T105" i="16"/>
  <c r="R105" i="16"/>
  <c r="P105" i="16"/>
  <c r="BK105" i="16"/>
  <c r="J105" i="16"/>
  <c r="BE105" i="16"/>
  <c r="BI102" i="16"/>
  <c r="BH102" i="16"/>
  <c r="BG102" i="16"/>
  <c r="BF102" i="16"/>
  <c r="T102" i="16"/>
  <c r="R102" i="16"/>
  <c r="P102" i="16"/>
  <c r="BK102" i="16"/>
  <c r="J102" i="16"/>
  <c r="BE102" i="16" s="1"/>
  <c r="BI99" i="16"/>
  <c r="BH99" i="16"/>
  <c r="BG99" i="16"/>
  <c r="BF99" i="16"/>
  <c r="T99" i="16"/>
  <c r="R99" i="16"/>
  <c r="P99" i="16"/>
  <c r="P92" i="16" s="1"/>
  <c r="BK99" i="16"/>
  <c r="BK92" i="16" s="1"/>
  <c r="J99" i="16"/>
  <c r="BE99" i="16"/>
  <c r="BI96" i="16"/>
  <c r="BH96" i="16"/>
  <c r="BG96" i="16"/>
  <c r="BF96" i="16"/>
  <c r="T96" i="16"/>
  <c r="R96" i="16"/>
  <c r="P96" i="16"/>
  <c r="BK96" i="16"/>
  <c r="J96" i="16"/>
  <c r="BE96" i="16" s="1"/>
  <c r="BI93" i="16"/>
  <c r="BH93" i="16"/>
  <c r="BG93" i="16"/>
  <c r="BF93" i="16"/>
  <c r="F35" i="16" s="1"/>
  <c r="BA69" i="1" s="1"/>
  <c r="T93" i="16"/>
  <c r="T92" i="16"/>
  <c r="R93" i="16"/>
  <c r="R92" i="16"/>
  <c r="P93" i="16"/>
  <c r="BK93" i="16"/>
  <c r="J92" i="16"/>
  <c r="J65" i="16" s="1"/>
  <c r="J93" i="16"/>
  <c r="BE93" i="16"/>
  <c r="J87" i="16"/>
  <c r="F87" i="16"/>
  <c r="F85" i="16"/>
  <c r="E83" i="16"/>
  <c r="J59" i="16"/>
  <c r="F59" i="16"/>
  <c r="F57" i="16"/>
  <c r="E55" i="16"/>
  <c r="J22" i="16"/>
  <c r="E22" i="16"/>
  <c r="F88" i="16"/>
  <c r="F60" i="16"/>
  <c r="J21" i="16"/>
  <c r="J16" i="16"/>
  <c r="J85" i="16"/>
  <c r="J57" i="16"/>
  <c r="E7" i="16"/>
  <c r="E77" i="16"/>
  <c r="E49" i="16"/>
  <c r="AY68" i="1"/>
  <c r="AX68" i="1"/>
  <c r="BI141" i="15"/>
  <c r="BH141" i="15"/>
  <c r="BG141" i="15"/>
  <c r="BF141" i="15"/>
  <c r="T141" i="15"/>
  <c r="R141" i="15"/>
  <c r="P141" i="15"/>
  <c r="BK141" i="15"/>
  <c r="J141" i="15"/>
  <c r="BE141" i="15"/>
  <c r="BI139" i="15"/>
  <c r="BH139" i="15"/>
  <c r="BG139" i="15"/>
  <c r="BF139" i="15"/>
  <c r="T139" i="15"/>
  <c r="R139" i="15"/>
  <c r="P139" i="15"/>
  <c r="BK139" i="15"/>
  <c r="J139" i="15"/>
  <c r="BE139" i="15" s="1"/>
  <c r="BI137" i="15"/>
  <c r="BH137" i="15"/>
  <c r="BG137" i="15"/>
  <c r="BF137" i="15"/>
  <c r="T137" i="15"/>
  <c r="R137" i="15"/>
  <c r="P137" i="15"/>
  <c r="BK137" i="15"/>
  <c r="J137" i="15"/>
  <c r="BE137" i="15"/>
  <c r="BI135" i="15"/>
  <c r="BH135" i="15"/>
  <c r="BG135" i="15"/>
  <c r="BF135" i="15"/>
  <c r="T135" i="15"/>
  <c r="T120" i="15" s="1"/>
  <c r="R135" i="15"/>
  <c r="P135" i="15"/>
  <c r="BK135" i="15"/>
  <c r="J135" i="15"/>
  <c r="BE135" i="15" s="1"/>
  <c r="BI133" i="15"/>
  <c r="BH133" i="15"/>
  <c r="BG133" i="15"/>
  <c r="BF133" i="15"/>
  <c r="T133" i="15"/>
  <c r="R133" i="15"/>
  <c r="P133" i="15"/>
  <c r="BK133" i="15"/>
  <c r="J133" i="15"/>
  <c r="BE133" i="15"/>
  <c r="BI131" i="15"/>
  <c r="BH131" i="15"/>
  <c r="BG131" i="15"/>
  <c r="BF131" i="15"/>
  <c r="T131" i="15"/>
  <c r="R131" i="15"/>
  <c r="P131" i="15"/>
  <c r="BK131" i="15"/>
  <c r="J131" i="15"/>
  <c r="BE131" i="15" s="1"/>
  <c r="BI129" i="15"/>
  <c r="BH129" i="15"/>
  <c r="BG129" i="15"/>
  <c r="BF129" i="15"/>
  <c r="T129" i="15"/>
  <c r="R129" i="15"/>
  <c r="P129" i="15"/>
  <c r="BK129" i="15"/>
  <c r="J129" i="15"/>
  <c r="BE129" i="15"/>
  <c r="BI127" i="15"/>
  <c r="BH127" i="15"/>
  <c r="BG127" i="15"/>
  <c r="BF127" i="15"/>
  <c r="T127" i="15"/>
  <c r="R127" i="15"/>
  <c r="P127" i="15"/>
  <c r="BK127" i="15"/>
  <c r="J127" i="15"/>
  <c r="BE127" i="15" s="1"/>
  <c r="BI125" i="15"/>
  <c r="BH125" i="15"/>
  <c r="BG125" i="15"/>
  <c r="BF125" i="15"/>
  <c r="T125" i="15"/>
  <c r="R125" i="15"/>
  <c r="P125" i="15"/>
  <c r="P120" i="15" s="1"/>
  <c r="BK125" i="15"/>
  <c r="J125" i="15"/>
  <c r="BE125" i="15"/>
  <c r="BI123" i="15"/>
  <c r="BH123" i="15"/>
  <c r="BG123" i="15"/>
  <c r="BF123" i="15"/>
  <c r="T123" i="15"/>
  <c r="R123" i="15"/>
  <c r="P123" i="15"/>
  <c r="BK123" i="15"/>
  <c r="J123" i="15"/>
  <c r="BE123" i="15" s="1"/>
  <c r="BI121" i="15"/>
  <c r="BH121" i="15"/>
  <c r="BG121" i="15"/>
  <c r="BF121" i="15"/>
  <c r="T121" i="15"/>
  <c r="R121" i="15"/>
  <c r="R120" i="15" s="1"/>
  <c r="P121" i="15"/>
  <c r="BK121" i="15"/>
  <c r="J121" i="15"/>
  <c r="BE121" i="15" s="1"/>
  <c r="BI118" i="15"/>
  <c r="BH118" i="15"/>
  <c r="BG118" i="15"/>
  <c r="BF118" i="15"/>
  <c r="T118" i="15"/>
  <c r="R118" i="15"/>
  <c r="R110" i="15" s="1"/>
  <c r="P118" i="15"/>
  <c r="BK118" i="15"/>
  <c r="J118" i="15"/>
  <c r="BE118" i="15"/>
  <c r="BI116" i="15"/>
  <c r="BH116" i="15"/>
  <c r="BG116" i="15"/>
  <c r="BF116" i="15"/>
  <c r="T116" i="15"/>
  <c r="R116" i="15"/>
  <c r="P116" i="15"/>
  <c r="BK116" i="15"/>
  <c r="J116" i="15"/>
  <c r="BE116" i="15" s="1"/>
  <c r="BI114" i="15"/>
  <c r="BH114" i="15"/>
  <c r="BG114" i="15"/>
  <c r="BF114" i="15"/>
  <c r="T114" i="15"/>
  <c r="R114" i="15"/>
  <c r="P114" i="15"/>
  <c r="BK114" i="15"/>
  <c r="J114" i="15"/>
  <c r="BE114" i="15"/>
  <c r="BI111" i="15"/>
  <c r="BH111" i="15"/>
  <c r="BG111" i="15"/>
  <c r="BF111" i="15"/>
  <c r="T111" i="15"/>
  <c r="R111" i="15"/>
  <c r="P111" i="15"/>
  <c r="BK111" i="15"/>
  <c r="BK110" i="15"/>
  <c r="J110" i="15" s="1"/>
  <c r="J111" i="15"/>
  <c r="BE111" i="15"/>
  <c r="J66" i="15"/>
  <c r="BI107" i="15"/>
  <c r="BH107" i="15"/>
  <c r="BG107" i="15"/>
  <c r="BF107" i="15"/>
  <c r="J35" i="15" s="1"/>
  <c r="AW68" i="1" s="1"/>
  <c r="T107" i="15"/>
  <c r="R107" i="15"/>
  <c r="P107" i="15"/>
  <c r="BK107" i="15"/>
  <c r="BK92" i="15" s="1"/>
  <c r="J107" i="15"/>
  <c r="BE107" i="15" s="1"/>
  <c r="BI104" i="15"/>
  <c r="BH104" i="15"/>
  <c r="BG104" i="15"/>
  <c r="BF104" i="15"/>
  <c r="T104" i="15"/>
  <c r="R104" i="15"/>
  <c r="P104" i="15"/>
  <c r="BK104" i="15"/>
  <c r="J104" i="15"/>
  <c r="BE104" i="15"/>
  <c r="BI101" i="15"/>
  <c r="BH101" i="15"/>
  <c r="BG101" i="15"/>
  <c r="BF101" i="15"/>
  <c r="T101" i="15"/>
  <c r="R101" i="15"/>
  <c r="P101" i="15"/>
  <c r="BK101" i="15"/>
  <c r="J101" i="15"/>
  <c r="BE101" i="15" s="1"/>
  <c r="BI98" i="15"/>
  <c r="BH98" i="15"/>
  <c r="BG98" i="15"/>
  <c r="BF98" i="15"/>
  <c r="T98" i="15"/>
  <c r="R98" i="15"/>
  <c r="P98" i="15"/>
  <c r="BK98" i="15"/>
  <c r="J98" i="15"/>
  <c r="BE98" i="15"/>
  <c r="BI96" i="15"/>
  <c r="BH96" i="15"/>
  <c r="BG96" i="15"/>
  <c r="BF96" i="15"/>
  <c r="T96" i="15"/>
  <c r="R96" i="15"/>
  <c r="P96" i="15"/>
  <c r="BK96" i="15"/>
  <c r="J96" i="15"/>
  <c r="BE96" i="15" s="1"/>
  <c r="BI93" i="15"/>
  <c r="BH93" i="15"/>
  <c r="BG93" i="15"/>
  <c r="BF93" i="15"/>
  <c r="T93" i="15"/>
  <c r="R93" i="15"/>
  <c r="R92" i="15"/>
  <c r="P93" i="15"/>
  <c r="BK93" i="15"/>
  <c r="J93" i="15"/>
  <c r="BE93" i="15"/>
  <c r="J87" i="15"/>
  <c r="F87" i="15"/>
  <c r="F85" i="15"/>
  <c r="E83" i="15"/>
  <c r="J59" i="15"/>
  <c r="F59" i="15"/>
  <c r="F57" i="15"/>
  <c r="E55" i="15"/>
  <c r="J22" i="15"/>
  <c r="E22" i="15"/>
  <c r="F60" i="15" s="1"/>
  <c r="F88" i="15"/>
  <c r="J21" i="15"/>
  <c r="J16" i="15"/>
  <c r="J57" i="15" s="1"/>
  <c r="E7" i="15"/>
  <c r="E77" i="15"/>
  <c r="E49" i="15"/>
  <c r="AY67" i="1"/>
  <c r="AX67" i="1"/>
  <c r="BI151" i="14"/>
  <c r="BH151" i="14"/>
  <c r="BG151" i="14"/>
  <c r="BF151" i="14"/>
  <c r="T151" i="14"/>
  <c r="R151" i="14"/>
  <c r="P151" i="14"/>
  <c r="BK151" i="14"/>
  <c r="J151" i="14"/>
  <c r="BE151" i="14" s="1"/>
  <c r="BI149" i="14"/>
  <c r="BH149" i="14"/>
  <c r="BG149" i="14"/>
  <c r="BF149" i="14"/>
  <c r="T149" i="14"/>
  <c r="R149" i="14"/>
  <c r="P149" i="14"/>
  <c r="BK149" i="14"/>
  <c r="J149" i="14"/>
  <c r="BE149" i="14"/>
  <c r="BI147" i="14"/>
  <c r="BH147" i="14"/>
  <c r="BG147" i="14"/>
  <c r="BF147" i="14"/>
  <c r="T147" i="14"/>
  <c r="R147" i="14"/>
  <c r="P147" i="14"/>
  <c r="BK147" i="14"/>
  <c r="J147" i="14"/>
  <c r="BE147" i="14" s="1"/>
  <c r="BI145" i="14"/>
  <c r="BH145" i="14"/>
  <c r="BG145" i="14"/>
  <c r="BF145" i="14"/>
  <c r="T145" i="14"/>
  <c r="R145" i="14"/>
  <c r="P145" i="14"/>
  <c r="BK145" i="14"/>
  <c r="J145" i="14"/>
  <c r="BE145" i="14"/>
  <c r="BI143" i="14"/>
  <c r="BH143" i="14"/>
  <c r="BG143" i="14"/>
  <c r="BF143" i="14"/>
  <c r="T143" i="14"/>
  <c r="R143" i="14"/>
  <c r="P143" i="14"/>
  <c r="BK143" i="14"/>
  <c r="J143" i="14"/>
  <c r="BE143" i="14" s="1"/>
  <c r="BI141" i="14"/>
  <c r="BH141" i="14"/>
  <c r="BG141" i="14"/>
  <c r="BF141" i="14"/>
  <c r="T141" i="14"/>
  <c r="R141" i="14"/>
  <c r="P141" i="14"/>
  <c r="BK141" i="14"/>
  <c r="J141" i="14"/>
  <c r="BE141" i="14"/>
  <c r="BI139" i="14"/>
  <c r="BH139" i="14"/>
  <c r="BG139" i="14"/>
  <c r="BF139" i="14"/>
  <c r="T139" i="14"/>
  <c r="R139" i="14"/>
  <c r="P139" i="14"/>
  <c r="BK139" i="14"/>
  <c r="J139" i="14"/>
  <c r="BE139" i="14" s="1"/>
  <c r="BI137" i="14"/>
  <c r="BH137" i="14"/>
  <c r="BG137" i="14"/>
  <c r="BF137" i="14"/>
  <c r="T137" i="14"/>
  <c r="R137" i="14"/>
  <c r="P137" i="14"/>
  <c r="BK137" i="14"/>
  <c r="J137" i="14"/>
  <c r="BE137" i="14"/>
  <c r="BI135" i="14"/>
  <c r="BH135" i="14"/>
  <c r="BG135" i="14"/>
  <c r="BF135" i="14"/>
  <c r="T135" i="14"/>
  <c r="R135" i="14"/>
  <c r="R130" i="14" s="1"/>
  <c r="P135" i="14"/>
  <c r="BK135" i="14"/>
  <c r="J135" i="14"/>
  <c r="BE135" i="14" s="1"/>
  <c r="BI133" i="14"/>
  <c r="BH133" i="14"/>
  <c r="BG133" i="14"/>
  <c r="BF133" i="14"/>
  <c r="T133" i="14"/>
  <c r="R133" i="14"/>
  <c r="P133" i="14"/>
  <c r="P130" i="14" s="1"/>
  <c r="BK133" i="14"/>
  <c r="BK130" i="14" s="1"/>
  <c r="J130" i="14" s="1"/>
  <c r="J67" i="14" s="1"/>
  <c r="J133" i="14"/>
  <c r="BE133" i="14"/>
  <c r="BI131" i="14"/>
  <c r="BH131" i="14"/>
  <c r="BG131" i="14"/>
  <c r="BF131" i="14"/>
  <c r="T131" i="14"/>
  <c r="T130" i="14" s="1"/>
  <c r="R131" i="14"/>
  <c r="P131" i="14"/>
  <c r="BK131" i="14"/>
  <c r="J131" i="14"/>
  <c r="BE131" i="14" s="1"/>
  <c r="BI127" i="14"/>
  <c r="BH127" i="14"/>
  <c r="BG127" i="14"/>
  <c r="BF127" i="14"/>
  <c r="T127" i="14"/>
  <c r="R127" i="14"/>
  <c r="P127" i="14"/>
  <c r="BK127" i="14"/>
  <c r="J127" i="14"/>
  <c r="BE127" i="14" s="1"/>
  <c r="BI124" i="14"/>
  <c r="BH124" i="14"/>
  <c r="BG124" i="14"/>
  <c r="BF124" i="14"/>
  <c r="T124" i="14"/>
  <c r="R124" i="14"/>
  <c r="P124" i="14"/>
  <c r="BK124" i="14"/>
  <c r="J124" i="14"/>
  <c r="BE124" i="14"/>
  <c r="BI121" i="14"/>
  <c r="BH121" i="14"/>
  <c r="BG121" i="14"/>
  <c r="BF121" i="14"/>
  <c r="T121" i="14"/>
  <c r="R121" i="14"/>
  <c r="R114" i="14" s="1"/>
  <c r="P121" i="14"/>
  <c r="BK121" i="14"/>
  <c r="J121" i="14"/>
  <c r="BE121" i="14" s="1"/>
  <c r="BI118" i="14"/>
  <c r="BH118" i="14"/>
  <c r="BG118" i="14"/>
  <c r="BF118" i="14"/>
  <c r="T118" i="14"/>
  <c r="R118" i="14"/>
  <c r="P118" i="14"/>
  <c r="P114" i="14" s="1"/>
  <c r="BK118" i="14"/>
  <c r="BK114" i="14" s="1"/>
  <c r="J114" i="14" s="1"/>
  <c r="J66" i="14" s="1"/>
  <c r="J118" i="14"/>
  <c r="BE118" i="14"/>
  <c r="BI115" i="14"/>
  <c r="BH115" i="14"/>
  <c r="BG115" i="14"/>
  <c r="BF115" i="14"/>
  <c r="T115" i="14"/>
  <c r="T114" i="14" s="1"/>
  <c r="R115" i="14"/>
  <c r="P115" i="14"/>
  <c r="BK115" i="14"/>
  <c r="J115" i="14"/>
  <c r="BE115" i="14" s="1"/>
  <c r="BI111" i="14"/>
  <c r="BH111" i="14"/>
  <c r="BG111" i="14"/>
  <c r="BF111" i="14"/>
  <c r="T111" i="14"/>
  <c r="R111" i="14"/>
  <c r="P111" i="14"/>
  <c r="BK111" i="14"/>
  <c r="J111" i="14"/>
  <c r="BE111" i="14" s="1"/>
  <c r="BI108" i="14"/>
  <c r="BH108" i="14"/>
  <c r="BG108" i="14"/>
  <c r="BF108" i="14"/>
  <c r="T108" i="14"/>
  <c r="R108" i="14"/>
  <c r="P108" i="14"/>
  <c r="BK108" i="14"/>
  <c r="J108" i="14"/>
  <c r="BE108" i="14"/>
  <c r="BI105" i="14"/>
  <c r="BH105" i="14"/>
  <c r="BG105" i="14"/>
  <c r="BF105" i="14"/>
  <c r="T105" i="14"/>
  <c r="R105" i="14"/>
  <c r="P105" i="14"/>
  <c r="BK105" i="14"/>
  <c r="J105" i="14"/>
  <c r="BE105" i="14" s="1"/>
  <c r="BI102" i="14"/>
  <c r="BH102" i="14"/>
  <c r="BG102" i="14"/>
  <c r="BF102" i="14"/>
  <c r="T102" i="14"/>
  <c r="R102" i="14"/>
  <c r="P102" i="14"/>
  <c r="BK102" i="14"/>
  <c r="J102" i="14"/>
  <c r="BE102" i="14"/>
  <c r="BI99" i="14"/>
  <c r="BH99" i="14"/>
  <c r="BG99" i="14"/>
  <c r="BF99" i="14"/>
  <c r="T99" i="14"/>
  <c r="T92" i="14" s="1"/>
  <c r="T91" i="14" s="1"/>
  <c r="R99" i="14"/>
  <c r="P99" i="14"/>
  <c r="BK99" i="14"/>
  <c r="J99" i="14"/>
  <c r="BE99" i="14" s="1"/>
  <c r="BI96" i="14"/>
  <c r="BH96" i="14"/>
  <c r="BG96" i="14"/>
  <c r="BF96" i="14"/>
  <c r="T96" i="14"/>
  <c r="R96" i="14"/>
  <c r="P96" i="14"/>
  <c r="BK96" i="14"/>
  <c r="J96" i="14"/>
  <c r="BE96" i="14"/>
  <c r="BI93" i="14"/>
  <c r="BH93" i="14"/>
  <c r="F37" i="14"/>
  <c r="BC67" i="1"/>
  <c r="BG93" i="14"/>
  <c r="BF93" i="14"/>
  <c r="J35" i="14" s="1"/>
  <c r="AW67" i="1" s="1"/>
  <c r="F35" i="14"/>
  <c r="BA67" i="1" s="1"/>
  <c r="T93" i="14"/>
  <c r="R93" i="14"/>
  <c r="R92" i="14" s="1"/>
  <c r="R91" i="14" s="1"/>
  <c r="P93" i="14"/>
  <c r="P92" i="14" s="1"/>
  <c r="BK93" i="14"/>
  <c r="BK92" i="14"/>
  <c r="J93" i="14"/>
  <c r="BE93" i="14"/>
  <c r="J87" i="14"/>
  <c r="F87" i="14"/>
  <c r="F85" i="14"/>
  <c r="E83" i="14"/>
  <c r="J59" i="14"/>
  <c r="F59" i="14"/>
  <c r="F57" i="14"/>
  <c r="E55" i="14"/>
  <c r="J22" i="14"/>
  <c r="E22" i="14"/>
  <c r="J21" i="14"/>
  <c r="J16" i="14"/>
  <c r="E7" i="14"/>
  <c r="E49" i="14" s="1"/>
  <c r="E77" i="14"/>
  <c r="AY65" i="1"/>
  <c r="AX65" i="1"/>
  <c r="BI817" i="13"/>
  <c r="BH817" i="13"/>
  <c r="BG817" i="13"/>
  <c r="BF817" i="13"/>
  <c r="T817" i="13"/>
  <c r="R817" i="13"/>
  <c r="P817" i="13"/>
  <c r="BK817" i="13"/>
  <c r="J817" i="13"/>
  <c r="BE817" i="13" s="1"/>
  <c r="BI815" i="13"/>
  <c r="BH815" i="13"/>
  <c r="BG815" i="13"/>
  <c r="BF815" i="13"/>
  <c r="T815" i="13"/>
  <c r="R815" i="13"/>
  <c r="P815" i="13"/>
  <c r="BK815" i="13"/>
  <c r="J815" i="13"/>
  <c r="BE815" i="13"/>
  <c r="BI813" i="13"/>
  <c r="BH813" i="13"/>
  <c r="BG813" i="13"/>
  <c r="BF813" i="13"/>
  <c r="T813" i="13"/>
  <c r="R813" i="13"/>
  <c r="P813" i="13"/>
  <c r="BK813" i="13"/>
  <c r="J813" i="13"/>
  <c r="BE813" i="13" s="1"/>
  <c r="BI811" i="13"/>
  <c r="BH811" i="13"/>
  <c r="BG811" i="13"/>
  <c r="BF811" i="13"/>
  <c r="T811" i="13"/>
  <c r="R811" i="13"/>
  <c r="P811" i="13"/>
  <c r="BK811" i="13"/>
  <c r="J811" i="13"/>
  <c r="BE811" i="13"/>
  <c r="BI809" i="13"/>
  <c r="BH809" i="13"/>
  <c r="BG809" i="13"/>
  <c r="BF809" i="13"/>
  <c r="T809" i="13"/>
  <c r="R809" i="13"/>
  <c r="P809" i="13"/>
  <c r="BK809" i="13"/>
  <c r="J809" i="13"/>
  <c r="BE809" i="13" s="1"/>
  <c r="BI807" i="13"/>
  <c r="BH807" i="13"/>
  <c r="BG807" i="13"/>
  <c r="BF807" i="13"/>
  <c r="T807" i="13"/>
  <c r="R807" i="13"/>
  <c r="P807" i="13"/>
  <c r="P798" i="13" s="1"/>
  <c r="BK807" i="13"/>
  <c r="J807" i="13"/>
  <c r="BE807" i="13"/>
  <c r="BI805" i="13"/>
  <c r="BH805" i="13"/>
  <c r="BG805" i="13"/>
  <c r="BF805" i="13"/>
  <c r="T805" i="13"/>
  <c r="R805" i="13"/>
  <c r="P805" i="13"/>
  <c r="BK805" i="13"/>
  <c r="J805" i="13"/>
  <c r="BE805" i="13" s="1"/>
  <c r="BI803" i="13"/>
  <c r="BH803" i="13"/>
  <c r="BG803" i="13"/>
  <c r="BF803" i="13"/>
  <c r="T803" i="13"/>
  <c r="R803" i="13"/>
  <c r="P803" i="13"/>
  <c r="BK803" i="13"/>
  <c r="J803" i="13"/>
  <c r="BE803" i="13"/>
  <c r="BI801" i="13"/>
  <c r="BH801" i="13"/>
  <c r="BG801" i="13"/>
  <c r="BF801" i="13"/>
  <c r="T801" i="13"/>
  <c r="R801" i="13"/>
  <c r="P801" i="13"/>
  <c r="BK801" i="13"/>
  <c r="J801" i="13"/>
  <c r="BE801" i="13" s="1"/>
  <c r="BI799" i="13"/>
  <c r="BH799" i="13"/>
  <c r="BG799" i="13"/>
  <c r="BF799" i="13"/>
  <c r="T799" i="13"/>
  <c r="R799" i="13"/>
  <c r="P799" i="13"/>
  <c r="BK799" i="13"/>
  <c r="J799" i="13"/>
  <c r="BE799" i="13"/>
  <c r="BI796" i="13"/>
  <c r="BH796" i="13"/>
  <c r="BG796" i="13"/>
  <c r="BF796" i="13"/>
  <c r="T796" i="13"/>
  <c r="T795" i="13"/>
  <c r="R796" i="13"/>
  <c r="R795" i="13" s="1"/>
  <c r="P796" i="13"/>
  <c r="P795" i="13"/>
  <c r="BK796" i="13"/>
  <c r="BK795" i="13" s="1"/>
  <c r="J795" i="13" s="1"/>
  <c r="J86" i="13" s="1"/>
  <c r="J796" i="13"/>
  <c r="BE796" i="13"/>
  <c r="BI793" i="13"/>
  <c r="BH793" i="13"/>
  <c r="BG793" i="13"/>
  <c r="BF793" i="13"/>
  <c r="T793" i="13"/>
  <c r="R793" i="13"/>
  <c r="P793" i="13"/>
  <c r="BK793" i="13"/>
  <c r="J793" i="13"/>
  <c r="BE793" i="13"/>
  <c r="BI791" i="13"/>
  <c r="BH791" i="13"/>
  <c r="BG791" i="13"/>
  <c r="BF791" i="13"/>
  <c r="T791" i="13"/>
  <c r="R791" i="13"/>
  <c r="P791" i="13"/>
  <c r="BK791" i="13"/>
  <c r="J791" i="13"/>
  <c r="BE791" i="13" s="1"/>
  <c r="BI789" i="13"/>
  <c r="BH789" i="13"/>
  <c r="BG789" i="13"/>
  <c r="BF789" i="13"/>
  <c r="T789" i="13"/>
  <c r="R789" i="13"/>
  <c r="P789" i="13"/>
  <c r="P784" i="13" s="1"/>
  <c r="BK789" i="13"/>
  <c r="J789" i="13"/>
  <c r="BE789" i="13"/>
  <c r="BI787" i="13"/>
  <c r="BH787" i="13"/>
  <c r="BG787" i="13"/>
  <c r="BF787" i="13"/>
  <c r="T787" i="13"/>
  <c r="R787" i="13"/>
  <c r="P787" i="13"/>
  <c r="BK787" i="13"/>
  <c r="J787" i="13"/>
  <c r="BE787" i="13" s="1"/>
  <c r="BI785" i="13"/>
  <c r="BH785" i="13"/>
  <c r="BG785" i="13"/>
  <c r="BF785" i="13"/>
  <c r="T785" i="13"/>
  <c r="T784" i="13"/>
  <c r="R785" i="13"/>
  <c r="R784" i="13" s="1"/>
  <c r="P785" i="13"/>
  <c r="BK785" i="13"/>
  <c r="J785" i="13"/>
  <c r="BE785" i="13" s="1"/>
  <c r="BI782" i="13"/>
  <c r="BH782" i="13"/>
  <c r="BG782" i="13"/>
  <c r="BF782" i="13"/>
  <c r="T782" i="13"/>
  <c r="R782" i="13"/>
  <c r="P782" i="13"/>
  <c r="BK782" i="13"/>
  <c r="J782" i="13"/>
  <c r="BE782" i="13"/>
  <c r="BI780" i="13"/>
  <c r="BH780" i="13"/>
  <c r="BG780" i="13"/>
  <c r="BF780" i="13"/>
  <c r="T780" i="13"/>
  <c r="R780" i="13"/>
  <c r="P780" i="13"/>
  <c r="BK780" i="13"/>
  <c r="J780" i="13"/>
  <c r="BE780" i="13" s="1"/>
  <c r="BI778" i="13"/>
  <c r="BH778" i="13"/>
  <c r="BG778" i="13"/>
  <c r="BF778" i="13"/>
  <c r="T778" i="13"/>
  <c r="R778" i="13"/>
  <c r="P778" i="13"/>
  <c r="BK778" i="13"/>
  <c r="J778" i="13"/>
  <c r="BE778" i="13"/>
  <c r="BI776" i="13"/>
  <c r="BH776" i="13"/>
  <c r="BG776" i="13"/>
  <c r="BF776" i="13"/>
  <c r="T776" i="13"/>
  <c r="R776" i="13"/>
  <c r="P776" i="13"/>
  <c r="BK776" i="13"/>
  <c r="J776" i="13"/>
  <c r="BE776" i="13" s="1"/>
  <c r="BI774" i="13"/>
  <c r="BH774" i="13"/>
  <c r="BG774" i="13"/>
  <c r="BF774" i="13"/>
  <c r="T774" i="13"/>
  <c r="R774" i="13"/>
  <c r="P774" i="13"/>
  <c r="BK774" i="13"/>
  <c r="J774" i="13"/>
  <c r="BE774" i="13"/>
  <c r="BI772" i="13"/>
  <c r="BH772" i="13"/>
  <c r="BG772" i="13"/>
  <c r="BF772" i="13"/>
  <c r="T772" i="13"/>
  <c r="R772" i="13"/>
  <c r="P772" i="13"/>
  <c r="BK772" i="13"/>
  <c r="J772" i="13"/>
  <c r="BE772" i="13" s="1"/>
  <c r="BI770" i="13"/>
  <c r="BH770" i="13"/>
  <c r="BG770" i="13"/>
  <c r="BF770" i="13"/>
  <c r="T770" i="13"/>
  <c r="R770" i="13"/>
  <c r="P770" i="13"/>
  <c r="BK770" i="13"/>
  <c r="J770" i="13"/>
  <c r="BE770" i="13"/>
  <c r="BI768" i="13"/>
  <c r="BH768" i="13"/>
  <c r="BG768" i="13"/>
  <c r="BF768" i="13"/>
  <c r="T768" i="13"/>
  <c r="R768" i="13"/>
  <c r="P768" i="13"/>
  <c r="BK768" i="13"/>
  <c r="BK759" i="13" s="1"/>
  <c r="J759" i="13" s="1"/>
  <c r="J84" i="13" s="1"/>
  <c r="J768" i="13"/>
  <c r="BE768" i="13" s="1"/>
  <c r="BI766" i="13"/>
  <c r="BH766" i="13"/>
  <c r="BG766" i="13"/>
  <c r="BF766" i="13"/>
  <c r="T766" i="13"/>
  <c r="R766" i="13"/>
  <c r="P766" i="13"/>
  <c r="BK766" i="13"/>
  <c r="J766" i="13"/>
  <c r="BE766" i="13"/>
  <c r="BI764" i="13"/>
  <c r="BH764" i="13"/>
  <c r="BG764" i="13"/>
  <c r="BF764" i="13"/>
  <c r="T764" i="13"/>
  <c r="R764" i="13"/>
  <c r="P764" i="13"/>
  <c r="BK764" i="13"/>
  <c r="J764" i="13"/>
  <c r="BE764" i="13" s="1"/>
  <c r="BI762" i="13"/>
  <c r="BH762" i="13"/>
  <c r="BG762" i="13"/>
  <c r="BF762" i="13"/>
  <c r="T762" i="13"/>
  <c r="R762" i="13"/>
  <c r="P762" i="13"/>
  <c r="BK762" i="13"/>
  <c r="J762" i="13"/>
  <c r="BE762" i="13"/>
  <c r="BI760" i="13"/>
  <c r="BH760" i="13"/>
  <c r="BG760" i="13"/>
  <c r="BF760" i="13"/>
  <c r="T760" i="13"/>
  <c r="R760" i="13"/>
  <c r="P760" i="13"/>
  <c r="BK760" i="13"/>
  <c r="J760" i="13"/>
  <c r="BE760" i="13" s="1"/>
  <c r="BI757" i="13"/>
  <c r="BH757" i="13"/>
  <c r="BG757" i="13"/>
  <c r="BF757" i="13"/>
  <c r="T757" i="13"/>
  <c r="R757" i="13"/>
  <c r="P757" i="13"/>
  <c r="BK757" i="13"/>
  <c r="J757" i="13"/>
  <c r="BE757" i="13" s="1"/>
  <c r="BI755" i="13"/>
  <c r="BH755" i="13"/>
  <c r="BG755" i="13"/>
  <c r="BF755" i="13"/>
  <c r="T755" i="13"/>
  <c r="R755" i="13"/>
  <c r="P755" i="13"/>
  <c r="BK755" i="13"/>
  <c r="J755" i="13"/>
  <c r="BE755" i="13"/>
  <c r="BI753" i="13"/>
  <c r="BH753" i="13"/>
  <c r="BG753" i="13"/>
  <c r="BF753" i="13"/>
  <c r="T753" i="13"/>
  <c r="R753" i="13"/>
  <c r="P753" i="13"/>
  <c r="BK753" i="13"/>
  <c r="J753" i="13"/>
  <c r="BE753" i="13" s="1"/>
  <c r="BI751" i="13"/>
  <c r="BH751" i="13"/>
  <c r="BG751" i="13"/>
  <c r="BF751" i="13"/>
  <c r="T751" i="13"/>
  <c r="R751" i="13"/>
  <c r="P751" i="13"/>
  <c r="BK751" i="13"/>
  <c r="J751" i="13"/>
  <c r="BE751" i="13"/>
  <c r="BI749" i="13"/>
  <c r="BH749" i="13"/>
  <c r="BG749" i="13"/>
  <c r="BF749" i="13"/>
  <c r="T749" i="13"/>
  <c r="R749" i="13"/>
  <c r="P749" i="13"/>
  <c r="BK749" i="13"/>
  <c r="J749" i="13"/>
  <c r="BE749" i="13" s="1"/>
  <c r="BI747" i="13"/>
  <c r="BH747" i="13"/>
  <c r="BG747" i="13"/>
  <c r="BF747" i="13"/>
  <c r="T747" i="13"/>
  <c r="R747" i="13"/>
  <c r="P747" i="13"/>
  <c r="BK747" i="13"/>
  <c r="J747" i="13"/>
  <c r="BE747" i="13"/>
  <c r="BI745" i="13"/>
  <c r="BH745" i="13"/>
  <c r="BG745" i="13"/>
  <c r="BF745" i="13"/>
  <c r="T745" i="13"/>
  <c r="R745" i="13"/>
  <c r="P745" i="13"/>
  <c r="BK745" i="13"/>
  <c r="J745" i="13"/>
  <c r="BE745" i="13" s="1"/>
  <c r="BI743" i="13"/>
  <c r="BH743" i="13"/>
  <c r="BG743" i="13"/>
  <c r="BF743" i="13"/>
  <c r="T743" i="13"/>
  <c r="R743" i="13"/>
  <c r="P743" i="13"/>
  <c r="P738" i="13" s="1"/>
  <c r="BK743" i="13"/>
  <c r="J743" i="13"/>
  <c r="BE743" i="13"/>
  <c r="BI741" i="13"/>
  <c r="BH741" i="13"/>
  <c r="BG741" i="13"/>
  <c r="BF741" i="13"/>
  <c r="T741" i="13"/>
  <c r="T738" i="13" s="1"/>
  <c r="R741" i="13"/>
  <c r="P741" i="13"/>
  <c r="BK741" i="13"/>
  <c r="J741" i="13"/>
  <c r="BE741" i="13" s="1"/>
  <c r="BI739" i="13"/>
  <c r="BH739" i="13"/>
  <c r="BG739" i="13"/>
  <c r="BF739" i="13"/>
  <c r="T739" i="13"/>
  <c r="R739" i="13"/>
  <c r="P739" i="13"/>
  <c r="BK739" i="13"/>
  <c r="J739" i="13"/>
  <c r="BE739" i="13"/>
  <c r="BI736" i="13"/>
  <c r="BH736" i="13"/>
  <c r="BG736" i="13"/>
  <c r="BF736" i="13"/>
  <c r="T736" i="13"/>
  <c r="R736" i="13"/>
  <c r="P736" i="13"/>
  <c r="BK736" i="13"/>
  <c r="J736" i="13"/>
  <c r="BE736" i="13"/>
  <c r="BI734" i="13"/>
  <c r="BH734" i="13"/>
  <c r="BG734" i="13"/>
  <c r="BF734" i="13"/>
  <c r="T734" i="13"/>
  <c r="R734" i="13"/>
  <c r="P734" i="13"/>
  <c r="BK734" i="13"/>
  <c r="J734" i="13"/>
  <c r="BE734" i="13" s="1"/>
  <c r="BI732" i="13"/>
  <c r="BH732" i="13"/>
  <c r="BG732" i="13"/>
  <c r="BF732" i="13"/>
  <c r="T732" i="13"/>
  <c r="R732" i="13"/>
  <c r="P732" i="13"/>
  <c r="BK732" i="13"/>
  <c r="J732" i="13"/>
  <c r="BE732" i="13"/>
  <c r="BI730" i="13"/>
  <c r="BH730" i="13"/>
  <c r="BG730" i="13"/>
  <c r="BF730" i="13"/>
  <c r="T730" i="13"/>
  <c r="R730" i="13"/>
  <c r="P730" i="13"/>
  <c r="BK730" i="13"/>
  <c r="J730" i="13"/>
  <c r="BE730" i="13" s="1"/>
  <c r="BI728" i="13"/>
  <c r="BH728" i="13"/>
  <c r="BG728" i="13"/>
  <c r="BF728" i="13"/>
  <c r="T728" i="13"/>
  <c r="R728" i="13"/>
  <c r="P728" i="13"/>
  <c r="BK728" i="13"/>
  <c r="J728" i="13"/>
  <c r="BE728" i="13"/>
  <c r="BI726" i="13"/>
  <c r="BH726" i="13"/>
  <c r="BG726" i="13"/>
  <c r="BF726" i="13"/>
  <c r="T726" i="13"/>
  <c r="R726" i="13"/>
  <c r="P726" i="13"/>
  <c r="BK726" i="13"/>
  <c r="J726" i="13"/>
  <c r="BE726" i="13" s="1"/>
  <c r="BI724" i="13"/>
  <c r="BH724" i="13"/>
  <c r="BG724" i="13"/>
  <c r="BF724" i="13"/>
  <c r="T724" i="13"/>
  <c r="R724" i="13"/>
  <c r="P724" i="13"/>
  <c r="BK724" i="13"/>
  <c r="J724" i="13"/>
  <c r="BE724" i="13"/>
  <c r="BI722" i="13"/>
  <c r="BH722" i="13"/>
  <c r="BG722" i="13"/>
  <c r="BF722" i="13"/>
  <c r="T722" i="13"/>
  <c r="R722" i="13"/>
  <c r="P722" i="13"/>
  <c r="BK722" i="13"/>
  <c r="J722" i="13"/>
  <c r="BE722" i="13" s="1"/>
  <c r="BI720" i="13"/>
  <c r="BH720" i="13"/>
  <c r="BG720" i="13"/>
  <c r="BF720" i="13"/>
  <c r="T720" i="13"/>
  <c r="R720" i="13"/>
  <c r="P720" i="13"/>
  <c r="BK720" i="13"/>
  <c r="J720" i="13"/>
  <c r="BE720" i="13"/>
  <c r="BI718" i="13"/>
  <c r="BH718" i="13"/>
  <c r="BG718" i="13"/>
  <c r="BF718" i="13"/>
  <c r="T718" i="13"/>
  <c r="R718" i="13"/>
  <c r="P718" i="13"/>
  <c r="BK718" i="13"/>
  <c r="J718" i="13"/>
  <c r="BE718" i="13" s="1"/>
  <c r="BI716" i="13"/>
  <c r="BH716" i="13"/>
  <c r="BG716" i="13"/>
  <c r="BF716" i="13"/>
  <c r="T716" i="13"/>
  <c r="R716" i="13"/>
  <c r="P716" i="13"/>
  <c r="BK716" i="13"/>
  <c r="J716" i="13"/>
  <c r="BE716" i="13"/>
  <c r="BI714" i="13"/>
  <c r="BH714" i="13"/>
  <c r="BG714" i="13"/>
  <c r="BF714" i="13"/>
  <c r="T714" i="13"/>
  <c r="R714" i="13"/>
  <c r="P714" i="13"/>
  <c r="BK714" i="13"/>
  <c r="J714" i="13"/>
  <c r="BE714" i="13" s="1"/>
  <c r="BI712" i="13"/>
  <c r="BH712" i="13"/>
  <c r="BG712" i="13"/>
  <c r="BF712" i="13"/>
  <c r="T712" i="13"/>
  <c r="R712" i="13"/>
  <c r="P712" i="13"/>
  <c r="BK712" i="13"/>
  <c r="J712" i="13"/>
  <c r="BE712" i="13"/>
  <c r="BI710" i="13"/>
  <c r="BH710" i="13"/>
  <c r="BG710" i="13"/>
  <c r="BF710" i="13"/>
  <c r="T710" i="13"/>
  <c r="R710" i="13"/>
  <c r="P710" i="13"/>
  <c r="BK710" i="13"/>
  <c r="J710" i="13"/>
  <c r="BE710" i="13" s="1"/>
  <c r="BI708" i="13"/>
  <c r="BH708" i="13"/>
  <c r="BG708" i="13"/>
  <c r="BF708" i="13"/>
  <c r="T708" i="13"/>
  <c r="R708" i="13"/>
  <c r="P708" i="13"/>
  <c r="BK708" i="13"/>
  <c r="J708" i="13"/>
  <c r="BE708" i="13"/>
  <c r="BI706" i="13"/>
  <c r="BH706" i="13"/>
  <c r="BG706" i="13"/>
  <c r="BF706" i="13"/>
  <c r="T706" i="13"/>
  <c r="R706" i="13"/>
  <c r="P706" i="13"/>
  <c r="BK706" i="13"/>
  <c r="J706" i="13"/>
  <c r="BE706" i="13" s="1"/>
  <c r="BI704" i="13"/>
  <c r="BH704" i="13"/>
  <c r="BG704" i="13"/>
  <c r="BF704" i="13"/>
  <c r="T704" i="13"/>
  <c r="R704" i="13"/>
  <c r="P704" i="13"/>
  <c r="BK704" i="13"/>
  <c r="J704" i="13"/>
  <c r="BE704" i="13"/>
  <c r="BI702" i="13"/>
  <c r="BH702" i="13"/>
  <c r="BG702" i="13"/>
  <c r="BF702" i="13"/>
  <c r="T702" i="13"/>
  <c r="R702" i="13"/>
  <c r="P702" i="13"/>
  <c r="BK702" i="13"/>
  <c r="J702" i="13"/>
  <c r="BE702" i="13" s="1"/>
  <c r="BI700" i="13"/>
  <c r="BH700" i="13"/>
  <c r="BG700" i="13"/>
  <c r="BF700" i="13"/>
  <c r="T700" i="13"/>
  <c r="R700" i="13"/>
  <c r="P700" i="13"/>
  <c r="BK700" i="13"/>
  <c r="J700" i="13"/>
  <c r="BE700" i="13"/>
  <c r="BI698" i="13"/>
  <c r="BH698" i="13"/>
  <c r="BG698" i="13"/>
  <c r="BF698" i="13"/>
  <c r="T698" i="13"/>
  <c r="R698" i="13"/>
  <c r="P698" i="13"/>
  <c r="BK698" i="13"/>
  <c r="J698" i="13"/>
  <c r="BE698" i="13" s="1"/>
  <c r="BI696" i="13"/>
  <c r="BH696" i="13"/>
  <c r="BG696" i="13"/>
  <c r="BF696" i="13"/>
  <c r="T696" i="13"/>
  <c r="R696" i="13"/>
  <c r="P696" i="13"/>
  <c r="BK696" i="13"/>
  <c r="J696" i="13"/>
  <c r="BE696" i="13"/>
  <c r="BI694" i="13"/>
  <c r="BH694" i="13"/>
  <c r="BG694" i="13"/>
  <c r="BF694" i="13"/>
  <c r="T694" i="13"/>
  <c r="R694" i="13"/>
  <c r="P694" i="13"/>
  <c r="BK694" i="13"/>
  <c r="J694" i="13"/>
  <c r="BE694" i="13" s="1"/>
  <c r="BI692" i="13"/>
  <c r="BH692" i="13"/>
  <c r="BG692" i="13"/>
  <c r="BF692" i="13"/>
  <c r="T692" i="13"/>
  <c r="R692" i="13"/>
  <c r="P692" i="13"/>
  <c r="P683" i="13" s="1"/>
  <c r="BK692" i="13"/>
  <c r="J692" i="13"/>
  <c r="BE692" i="13"/>
  <c r="BI690" i="13"/>
  <c r="BH690" i="13"/>
  <c r="BG690" i="13"/>
  <c r="BF690" i="13"/>
  <c r="T690" i="13"/>
  <c r="R690" i="13"/>
  <c r="P690" i="13"/>
  <c r="BK690" i="13"/>
  <c r="J690" i="13"/>
  <c r="BE690" i="13" s="1"/>
  <c r="BI688" i="13"/>
  <c r="BH688" i="13"/>
  <c r="BG688" i="13"/>
  <c r="BF688" i="13"/>
  <c r="T688" i="13"/>
  <c r="R688" i="13"/>
  <c r="P688" i="13"/>
  <c r="BK688" i="13"/>
  <c r="J688" i="13"/>
  <c r="BE688" i="13"/>
  <c r="BI686" i="13"/>
  <c r="BH686" i="13"/>
  <c r="BG686" i="13"/>
  <c r="BF686" i="13"/>
  <c r="T686" i="13"/>
  <c r="R686" i="13"/>
  <c r="P686" i="13"/>
  <c r="BK686" i="13"/>
  <c r="J686" i="13"/>
  <c r="BE686" i="13" s="1"/>
  <c r="BI684" i="13"/>
  <c r="BH684" i="13"/>
  <c r="BG684" i="13"/>
  <c r="BF684" i="13"/>
  <c r="T684" i="13"/>
  <c r="R684" i="13"/>
  <c r="P684" i="13"/>
  <c r="BK684" i="13"/>
  <c r="J684" i="13"/>
  <c r="BE684" i="13"/>
  <c r="BI681" i="13"/>
  <c r="BH681" i="13"/>
  <c r="BG681" i="13"/>
  <c r="BF681" i="13"/>
  <c r="T681" i="13"/>
  <c r="R681" i="13"/>
  <c r="P681" i="13"/>
  <c r="BK681" i="13"/>
  <c r="J681" i="13"/>
  <c r="BE681" i="13"/>
  <c r="BI679" i="13"/>
  <c r="BH679" i="13"/>
  <c r="BG679" i="13"/>
  <c r="BF679" i="13"/>
  <c r="T679" i="13"/>
  <c r="R679" i="13"/>
  <c r="P679" i="13"/>
  <c r="BK679" i="13"/>
  <c r="J679" i="13"/>
  <c r="BE679" i="13" s="1"/>
  <c r="BI677" i="13"/>
  <c r="BH677" i="13"/>
  <c r="BG677" i="13"/>
  <c r="BF677" i="13"/>
  <c r="T677" i="13"/>
  <c r="R677" i="13"/>
  <c r="P677" i="13"/>
  <c r="BK677" i="13"/>
  <c r="J677" i="13"/>
  <c r="BE677" i="13"/>
  <c r="BI675" i="13"/>
  <c r="BH675" i="13"/>
  <c r="BG675" i="13"/>
  <c r="BF675" i="13"/>
  <c r="T675" i="13"/>
  <c r="R675" i="13"/>
  <c r="P675" i="13"/>
  <c r="BK675" i="13"/>
  <c r="J675" i="13"/>
  <c r="BE675" i="13" s="1"/>
  <c r="BI673" i="13"/>
  <c r="BH673" i="13"/>
  <c r="BG673" i="13"/>
  <c r="BF673" i="13"/>
  <c r="T673" i="13"/>
  <c r="R673" i="13"/>
  <c r="P673" i="13"/>
  <c r="BK673" i="13"/>
  <c r="J673" i="13"/>
  <c r="BE673" i="13"/>
  <c r="BI671" i="13"/>
  <c r="BH671" i="13"/>
  <c r="BG671" i="13"/>
  <c r="BF671" i="13"/>
  <c r="T671" i="13"/>
  <c r="R671" i="13"/>
  <c r="P671" i="13"/>
  <c r="BK671" i="13"/>
  <c r="J671" i="13"/>
  <c r="BE671" i="13" s="1"/>
  <c r="BI669" i="13"/>
  <c r="BH669" i="13"/>
  <c r="BG669" i="13"/>
  <c r="BF669" i="13"/>
  <c r="T669" i="13"/>
  <c r="R669" i="13"/>
  <c r="P669" i="13"/>
  <c r="P662" i="13" s="1"/>
  <c r="BK669" i="13"/>
  <c r="J669" i="13"/>
  <c r="BE669" i="13"/>
  <c r="BI667" i="13"/>
  <c r="BH667" i="13"/>
  <c r="BG667" i="13"/>
  <c r="BF667" i="13"/>
  <c r="T667" i="13"/>
  <c r="R667" i="13"/>
  <c r="P667" i="13"/>
  <c r="BK667" i="13"/>
  <c r="J667" i="13"/>
  <c r="BE667" i="13" s="1"/>
  <c r="BI665" i="13"/>
  <c r="BH665" i="13"/>
  <c r="BG665" i="13"/>
  <c r="BF665" i="13"/>
  <c r="T665" i="13"/>
  <c r="R665" i="13"/>
  <c r="P665" i="13"/>
  <c r="BK665" i="13"/>
  <c r="J665" i="13"/>
  <c r="BE665" i="13"/>
  <c r="BI663" i="13"/>
  <c r="BH663" i="13"/>
  <c r="BG663" i="13"/>
  <c r="BF663" i="13"/>
  <c r="T663" i="13"/>
  <c r="R663" i="13"/>
  <c r="R662" i="13"/>
  <c r="P663" i="13"/>
  <c r="BK663" i="13"/>
  <c r="BK662" i="13" s="1"/>
  <c r="J663" i="13"/>
  <c r="BE663" i="13"/>
  <c r="BI659" i="13"/>
  <c r="BH659" i="13"/>
  <c r="BG659" i="13"/>
  <c r="BF659" i="13"/>
  <c r="T659" i="13"/>
  <c r="R659" i="13"/>
  <c r="P659" i="13"/>
  <c r="BK659" i="13"/>
  <c r="J659" i="13"/>
  <c r="BE659" i="13"/>
  <c r="BI657" i="13"/>
  <c r="BH657" i="13"/>
  <c r="BG657" i="13"/>
  <c r="BF657" i="13"/>
  <c r="T657" i="13"/>
  <c r="R657" i="13"/>
  <c r="P657" i="13"/>
  <c r="BK657" i="13"/>
  <c r="J657" i="13"/>
  <c r="BE657" i="13" s="1"/>
  <c r="BI655" i="13"/>
  <c r="BH655" i="13"/>
  <c r="BG655" i="13"/>
  <c r="BF655" i="13"/>
  <c r="T655" i="13"/>
  <c r="R655" i="13"/>
  <c r="P655" i="13"/>
  <c r="BK655" i="13"/>
  <c r="J655" i="13"/>
  <c r="BE655" i="13"/>
  <c r="BI653" i="13"/>
  <c r="BH653" i="13"/>
  <c r="BG653" i="13"/>
  <c r="BF653" i="13"/>
  <c r="T653" i="13"/>
  <c r="R653" i="13"/>
  <c r="P653" i="13"/>
  <c r="BK653" i="13"/>
  <c r="J653" i="13"/>
  <c r="BE653" i="13" s="1"/>
  <c r="BI651" i="13"/>
  <c r="BH651" i="13"/>
  <c r="BG651" i="13"/>
  <c r="BF651" i="13"/>
  <c r="T651" i="13"/>
  <c r="R651" i="13"/>
  <c r="P651" i="13"/>
  <c r="BK651" i="13"/>
  <c r="J651" i="13"/>
  <c r="BE651" i="13"/>
  <c r="BI649" i="13"/>
  <c r="BH649" i="13"/>
  <c r="BG649" i="13"/>
  <c r="BF649" i="13"/>
  <c r="T649" i="13"/>
  <c r="R649" i="13"/>
  <c r="P649" i="13"/>
  <c r="BK649" i="13"/>
  <c r="J649" i="13"/>
  <c r="BE649" i="13" s="1"/>
  <c r="BI647" i="13"/>
  <c r="BH647" i="13"/>
  <c r="BG647" i="13"/>
  <c r="BF647" i="13"/>
  <c r="T647" i="13"/>
  <c r="R647" i="13"/>
  <c r="P647" i="13"/>
  <c r="BK647" i="13"/>
  <c r="J647" i="13"/>
  <c r="BE647" i="13"/>
  <c r="BI645" i="13"/>
  <c r="BH645" i="13"/>
  <c r="BG645" i="13"/>
  <c r="BF645" i="13"/>
  <c r="T645" i="13"/>
  <c r="R645" i="13"/>
  <c r="P645" i="13"/>
  <c r="BK645" i="13"/>
  <c r="J645" i="13"/>
  <c r="BE645" i="13" s="1"/>
  <c r="BI643" i="13"/>
  <c r="BH643" i="13"/>
  <c r="BG643" i="13"/>
  <c r="BF643" i="13"/>
  <c r="T643" i="13"/>
  <c r="R643" i="13"/>
  <c r="P643" i="13"/>
  <c r="BK643" i="13"/>
  <c r="J643" i="13"/>
  <c r="BE643" i="13"/>
  <c r="BI641" i="13"/>
  <c r="BH641" i="13"/>
  <c r="BG641" i="13"/>
  <c r="BF641" i="13"/>
  <c r="T641" i="13"/>
  <c r="R641" i="13"/>
  <c r="P641" i="13"/>
  <c r="BK641" i="13"/>
  <c r="J641" i="13"/>
  <c r="BE641" i="13" s="1"/>
  <c r="BI639" i="13"/>
  <c r="BH639" i="13"/>
  <c r="BG639" i="13"/>
  <c r="BF639" i="13"/>
  <c r="T639" i="13"/>
  <c r="R639" i="13"/>
  <c r="P639" i="13"/>
  <c r="BK639" i="13"/>
  <c r="J639" i="13"/>
  <c r="BE639" i="13"/>
  <c r="BI637" i="13"/>
  <c r="BH637" i="13"/>
  <c r="BG637" i="13"/>
  <c r="BF637" i="13"/>
  <c r="T637" i="13"/>
  <c r="R637" i="13"/>
  <c r="P637" i="13"/>
  <c r="BK637" i="13"/>
  <c r="J637" i="13"/>
  <c r="BE637" i="13" s="1"/>
  <c r="BI635" i="13"/>
  <c r="BH635" i="13"/>
  <c r="BG635" i="13"/>
  <c r="BF635" i="13"/>
  <c r="T635" i="13"/>
  <c r="R635" i="13"/>
  <c r="P635" i="13"/>
  <c r="BK635" i="13"/>
  <c r="J635" i="13"/>
  <c r="BE635" i="13"/>
  <c r="BI633" i="13"/>
  <c r="BH633" i="13"/>
  <c r="BG633" i="13"/>
  <c r="BF633" i="13"/>
  <c r="T633" i="13"/>
  <c r="R633" i="13"/>
  <c r="P633" i="13"/>
  <c r="BK633" i="13"/>
  <c r="J633" i="13"/>
  <c r="BE633" i="13" s="1"/>
  <c r="BI631" i="13"/>
  <c r="BH631" i="13"/>
  <c r="BG631" i="13"/>
  <c r="BF631" i="13"/>
  <c r="T631" i="13"/>
  <c r="R631" i="13"/>
  <c r="P631" i="13"/>
  <c r="BK631" i="13"/>
  <c r="J631" i="13"/>
  <c r="BE631" i="13"/>
  <c r="BI629" i="13"/>
  <c r="BH629" i="13"/>
  <c r="BG629" i="13"/>
  <c r="BF629" i="13"/>
  <c r="T629" i="13"/>
  <c r="R629" i="13"/>
  <c r="P629" i="13"/>
  <c r="BK629" i="13"/>
  <c r="J629" i="13"/>
  <c r="BE629" i="13" s="1"/>
  <c r="BI627" i="13"/>
  <c r="BH627" i="13"/>
  <c r="BG627" i="13"/>
  <c r="BF627" i="13"/>
  <c r="T627" i="13"/>
  <c r="R627" i="13"/>
  <c r="P627" i="13"/>
  <c r="BK627" i="13"/>
  <c r="J627" i="13"/>
  <c r="BE627" i="13"/>
  <c r="BI625" i="13"/>
  <c r="BH625" i="13"/>
  <c r="BG625" i="13"/>
  <c r="BF625" i="13"/>
  <c r="T625" i="13"/>
  <c r="R625" i="13"/>
  <c r="P625" i="13"/>
  <c r="BK625" i="13"/>
  <c r="J625" i="13"/>
  <c r="BE625" i="13" s="1"/>
  <c r="BI623" i="13"/>
  <c r="BH623" i="13"/>
  <c r="BG623" i="13"/>
  <c r="BF623" i="13"/>
  <c r="T623" i="13"/>
  <c r="R623" i="13"/>
  <c r="P623" i="13"/>
  <c r="BK623" i="13"/>
  <c r="J623" i="13"/>
  <c r="BE623" i="13"/>
  <c r="BI621" i="13"/>
  <c r="BH621" i="13"/>
  <c r="BG621" i="13"/>
  <c r="BF621" i="13"/>
  <c r="T621" i="13"/>
  <c r="R621" i="13"/>
  <c r="P621" i="13"/>
  <c r="BK621" i="13"/>
  <c r="J621" i="13"/>
  <c r="BE621" i="13" s="1"/>
  <c r="BI619" i="13"/>
  <c r="BH619" i="13"/>
  <c r="BG619" i="13"/>
  <c r="BF619" i="13"/>
  <c r="T619" i="13"/>
  <c r="R619" i="13"/>
  <c r="P619" i="13"/>
  <c r="BK619" i="13"/>
  <c r="J619" i="13"/>
  <c r="BE619" i="13"/>
  <c r="BI617" i="13"/>
  <c r="BH617" i="13"/>
  <c r="BG617" i="13"/>
  <c r="BF617" i="13"/>
  <c r="T617" i="13"/>
  <c r="R617" i="13"/>
  <c r="P617" i="13"/>
  <c r="BK617" i="13"/>
  <c r="J617" i="13"/>
  <c r="BE617" i="13" s="1"/>
  <c r="BI615" i="13"/>
  <c r="BH615" i="13"/>
  <c r="BG615" i="13"/>
  <c r="BF615" i="13"/>
  <c r="T615" i="13"/>
  <c r="R615" i="13"/>
  <c r="P615" i="13"/>
  <c r="BK615" i="13"/>
  <c r="J615" i="13"/>
  <c r="BE615" i="13"/>
  <c r="BI613" i="13"/>
  <c r="BH613" i="13"/>
  <c r="BG613" i="13"/>
  <c r="BF613" i="13"/>
  <c r="T613" i="13"/>
  <c r="R613" i="13"/>
  <c r="P613" i="13"/>
  <c r="BK613" i="13"/>
  <c r="BK608" i="13" s="1"/>
  <c r="J608" i="13" s="1"/>
  <c r="J79" i="13" s="1"/>
  <c r="J613" i="13"/>
  <c r="BE613" i="13" s="1"/>
  <c r="BI611" i="13"/>
  <c r="BH611" i="13"/>
  <c r="BG611" i="13"/>
  <c r="BF611" i="13"/>
  <c r="T611" i="13"/>
  <c r="R611" i="13"/>
  <c r="P611" i="13"/>
  <c r="BK611" i="13"/>
  <c r="J611" i="13"/>
  <c r="BE611" i="13"/>
  <c r="BI609" i="13"/>
  <c r="BH609" i="13"/>
  <c r="BG609" i="13"/>
  <c r="BF609" i="13"/>
  <c r="T609" i="13"/>
  <c r="T608" i="13" s="1"/>
  <c r="R609" i="13"/>
  <c r="P609" i="13"/>
  <c r="BK609" i="13"/>
  <c r="J609" i="13"/>
  <c r="BE609" i="13" s="1"/>
  <c r="BI606" i="13"/>
  <c r="BH606" i="13"/>
  <c r="BG606" i="13"/>
  <c r="BF606" i="13"/>
  <c r="T606" i="13"/>
  <c r="R606" i="13"/>
  <c r="P606" i="13"/>
  <c r="BK606" i="13"/>
  <c r="J606" i="13"/>
  <c r="BE606" i="13" s="1"/>
  <c r="BI604" i="13"/>
  <c r="BH604" i="13"/>
  <c r="BG604" i="13"/>
  <c r="BF604" i="13"/>
  <c r="T604" i="13"/>
  <c r="R604" i="13"/>
  <c r="P604" i="13"/>
  <c r="BK604" i="13"/>
  <c r="J604" i="13"/>
  <c r="BE604" i="13"/>
  <c r="BI602" i="13"/>
  <c r="BH602" i="13"/>
  <c r="BG602" i="13"/>
  <c r="BF602" i="13"/>
  <c r="T602" i="13"/>
  <c r="T587" i="13" s="1"/>
  <c r="R602" i="13"/>
  <c r="P602" i="13"/>
  <c r="BK602" i="13"/>
  <c r="J602" i="13"/>
  <c r="BE602" i="13" s="1"/>
  <c r="BI600" i="13"/>
  <c r="BH600" i="13"/>
  <c r="BG600" i="13"/>
  <c r="BF600" i="13"/>
  <c r="T600" i="13"/>
  <c r="R600" i="13"/>
  <c r="P600" i="13"/>
  <c r="BK600" i="13"/>
  <c r="J600" i="13"/>
  <c r="BE600" i="13"/>
  <c r="BI598" i="13"/>
  <c r="BH598" i="13"/>
  <c r="BG598" i="13"/>
  <c r="BF598" i="13"/>
  <c r="T598" i="13"/>
  <c r="R598" i="13"/>
  <c r="P598" i="13"/>
  <c r="BK598" i="13"/>
  <c r="J598" i="13"/>
  <c r="BE598" i="13" s="1"/>
  <c r="BI596" i="13"/>
  <c r="BH596" i="13"/>
  <c r="BG596" i="13"/>
  <c r="BF596" i="13"/>
  <c r="T596" i="13"/>
  <c r="R596" i="13"/>
  <c r="P596" i="13"/>
  <c r="BK596" i="13"/>
  <c r="J596" i="13"/>
  <c r="BE596" i="13"/>
  <c r="BI594" i="13"/>
  <c r="BH594" i="13"/>
  <c r="BG594" i="13"/>
  <c r="BF594" i="13"/>
  <c r="T594" i="13"/>
  <c r="R594" i="13"/>
  <c r="P594" i="13"/>
  <c r="BK594" i="13"/>
  <c r="J594" i="13"/>
  <c r="BE594" i="13" s="1"/>
  <c r="BI592" i="13"/>
  <c r="BH592" i="13"/>
  <c r="BG592" i="13"/>
  <c r="BF592" i="13"/>
  <c r="T592" i="13"/>
  <c r="R592" i="13"/>
  <c r="P592" i="13"/>
  <c r="BK592" i="13"/>
  <c r="J592" i="13"/>
  <c r="BE592" i="13"/>
  <c r="BI590" i="13"/>
  <c r="BH590" i="13"/>
  <c r="BG590" i="13"/>
  <c r="BF590" i="13"/>
  <c r="T590" i="13"/>
  <c r="R590" i="13"/>
  <c r="P590" i="13"/>
  <c r="BK590" i="13"/>
  <c r="J590" i="13"/>
  <c r="BE590" i="13" s="1"/>
  <c r="BI588" i="13"/>
  <c r="BH588" i="13"/>
  <c r="BG588" i="13"/>
  <c r="BF588" i="13"/>
  <c r="T588" i="13"/>
  <c r="T586" i="13"/>
  <c r="R588" i="13"/>
  <c r="P588" i="13"/>
  <c r="BK588" i="13"/>
  <c r="BK587" i="13" s="1"/>
  <c r="J588" i="13"/>
  <c r="BE588" i="13" s="1"/>
  <c r="BI583" i="13"/>
  <c r="BH583" i="13"/>
  <c r="BG583" i="13"/>
  <c r="BF583" i="13"/>
  <c r="T583" i="13"/>
  <c r="R583" i="13"/>
  <c r="P583" i="13"/>
  <c r="BK583" i="13"/>
  <c r="J583" i="13"/>
  <c r="BE583" i="13" s="1"/>
  <c r="BI581" i="13"/>
  <c r="BH581" i="13"/>
  <c r="BG581" i="13"/>
  <c r="BF581" i="13"/>
  <c r="T581" i="13"/>
  <c r="R581" i="13"/>
  <c r="P581" i="13"/>
  <c r="BK581" i="13"/>
  <c r="J581" i="13"/>
  <c r="BE581" i="13"/>
  <c r="BI579" i="13"/>
  <c r="BH579" i="13"/>
  <c r="BG579" i="13"/>
  <c r="BF579" i="13"/>
  <c r="T579" i="13"/>
  <c r="R579" i="13"/>
  <c r="P579" i="13"/>
  <c r="BK579" i="13"/>
  <c r="J579" i="13"/>
  <c r="BE579" i="13" s="1"/>
  <c r="BI577" i="13"/>
  <c r="BH577" i="13"/>
  <c r="BG577" i="13"/>
  <c r="BF577" i="13"/>
  <c r="T577" i="13"/>
  <c r="R577" i="13"/>
  <c r="P577" i="13"/>
  <c r="BK577" i="13"/>
  <c r="J577" i="13"/>
  <c r="BE577" i="13"/>
  <c r="BI575" i="13"/>
  <c r="BH575" i="13"/>
  <c r="BG575" i="13"/>
  <c r="BF575" i="13"/>
  <c r="T575" i="13"/>
  <c r="R575" i="13"/>
  <c r="P575" i="13"/>
  <c r="BK575" i="13"/>
  <c r="J575" i="13"/>
  <c r="BE575" i="13" s="1"/>
  <c r="BI573" i="13"/>
  <c r="BH573" i="13"/>
  <c r="BG573" i="13"/>
  <c r="BF573" i="13"/>
  <c r="T573" i="13"/>
  <c r="R573" i="13"/>
  <c r="P573" i="13"/>
  <c r="BK573" i="13"/>
  <c r="J573" i="13"/>
  <c r="BE573" i="13"/>
  <c r="BI571" i="13"/>
  <c r="BH571" i="13"/>
  <c r="BG571" i="13"/>
  <c r="BF571" i="13"/>
  <c r="T571" i="13"/>
  <c r="R571" i="13"/>
  <c r="P571" i="13"/>
  <c r="BK571" i="13"/>
  <c r="J571" i="13"/>
  <c r="BE571" i="13" s="1"/>
  <c r="BI569" i="13"/>
  <c r="BH569" i="13"/>
  <c r="BG569" i="13"/>
  <c r="BF569" i="13"/>
  <c r="T569" i="13"/>
  <c r="R569" i="13"/>
  <c r="P569" i="13"/>
  <c r="BK569" i="13"/>
  <c r="J569" i="13"/>
  <c r="BE569" i="13"/>
  <c r="BI567" i="13"/>
  <c r="BH567" i="13"/>
  <c r="BG567" i="13"/>
  <c r="BF567" i="13"/>
  <c r="T567" i="13"/>
  <c r="R567" i="13"/>
  <c r="P567" i="13"/>
  <c r="BK567" i="13"/>
  <c r="J567" i="13"/>
  <c r="BE567" i="13" s="1"/>
  <c r="BI565" i="13"/>
  <c r="BH565" i="13"/>
  <c r="BG565" i="13"/>
  <c r="BF565" i="13"/>
  <c r="T565" i="13"/>
  <c r="R565" i="13"/>
  <c r="P565" i="13"/>
  <c r="BK565" i="13"/>
  <c r="J565" i="13"/>
  <c r="BE565" i="13"/>
  <c r="BI563" i="13"/>
  <c r="BH563" i="13"/>
  <c r="BG563" i="13"/>
  <c r="BF563" i="13"/>
  <c r="T563" i="13"/>
  <c r="R563" i="13"/>
  <c r="P563" i="13"/>
  <c r="BK563" i="13"/>
  <c r="J563" i="13"/>
  <c r="BE563" i="13" s="1"/>
  <c r="BI561" i="13"/>
  <c r="BH561" i="13"/>
  <c r="BG561" i="13"/>
  <c r="BF561" i="13"/>
  <c r="T561" i="13"/>
  <c r="R561" i="13"/>
  <c r="P561" i="13"/>
  <c r="BK561" i="13"/>
  <c r="J561" i="13"/>
  <c r="BE561" i="13"/>
  <c r="BI559" i="13"/>
  <c r="BH559" i="13"/>
  <c r="BG559" i="13"/>
  <c r="BF559" i="13"/>
  <c r="T559" i="13"/>
  <c r="R559" i="13"/>
  <c r="P559" i="13"/>
  <c r="BK559" i="13"/>
  <c r="J559" i="13"/>
  <c r="BE559" i="13" s="1"/>
  <c r="BI557" i="13"/>
  <c r="BH557" i="13"/>
  <c r="BG557" i="13"/>
  <c r="BF557" i="13"/>
  <c r="T557" i="13"/>
  <c r="R557" i="13"/>
  <c r="P557" i="13"/>
  <c r="BK557" i="13"/>
  <c r="J557" i="13"/>
  <c r="BE557" i="13"/>
  <c r="BI555" i="13"/>
  <c r="BH555" i="13"/>
  <c r="BG555" i="13"/>
  <c r="BF555" i="13"/>
  <c r="T555" i="13"/>
  <c r="R555" i="13"/>
  <c r="P555" i="13"/>
  <c r="BK555" i="13"/>
  <c r="J555" i="13"/>
  <c r="BE555" i="13" s="1"/>
  <c r="BI553" i="13"/>
  <c r="BH553" i="13"/>
  <c r="BG553" i="13"/>
  <c r="BF553" i="13"/>
  <c r="T553" i="13"/>
  <c r="R553" i="13"/>
  <c r="P553" i="13"/>
  <c r="BK553" i="13"/>
  <c r="J553" i="13"/>
  <c r="BE553" i="13"/>
  <c r="BI551" i="13"/>
  <c r="BH551" i="13"/>
  <c r="BG551" i="13"/>
  <c r="BF551" i="13"/>
  <c r="T551" i="13"/>
  <c r="R551" i="13"/>
  <c r="P551" i="13"/>
  <c r="BK551" i="13"/>
  <c r="J551" i="13"/>
  <c r="BE551" i="13" s="1"/>
  <c r="BI549" i="13"/>
  <c r="BH549" i="13"/>
  <c r="BG549" i="13"/>
  <c r="BF549" i="13"/>
  <c r="T549" i="13"/>
  <c r="R549" i="13"/>
  <c r="P549" i="13"/>
  <c r="BK549" i="13"/>
  <c r="J549" i="13"/>
  <c r="BE549" i="13"/>
  <c r="BI547" i="13"/>
  <c r="BH547" i="13"/>
  <c r="BG547" i="13"/>
  <c r="BF547" i="13"/>
  <c r="T547" i="13"/>
  <c r="R547" i="13"/>
  <c r="P547" i="13"/>
  <c r="BK547" i="13"/>
  <c r="J547" i="13"/>
  <c r="BE547" i="13" s="1"/>
  <c r="BI545" i="13"/>
  <c r="BH545" i="13"/>
  <c r="BG545" i="13"/>
  <c r="BF545" i="13"/>
  <c r="T545" i="13"/>
  <c r="R545" i="13"/>
  <c r="P545" i="13"/>
  <c r="BK545" i="13"/>
  <c r="J545" i="13"/>
  <c r="BE545" i="13"/>
  <c r="BI543" i="13"/>
  <c r="BH543" i="13"/>
  <c r="BG543" i="13"/>
  <c r="BF543" i="13"/>
  <c r="T543" i="13"/>
  <c r="R543" i="13"/>
  <c r="P543" i="13"/>
  <c r="BK543" i="13"/>
  <c r="J543" i="13"/>
  <c r="BE543" i="13" s="1"/>
  <c r="BI541" i="13"/>
  <c r="BH541" i="13"/>
  <c r="BG541" i="13"/>
  <c r="BF541" i="13"/>
  <c r="T541" i="13"/>
  <c r="R541" i="13"/>
  <c r="P541" i="13"/>
  <c r="BK541" i="13"/>
  <c r="J541" i="13"/>
  <c r="BE541" i="13"/>
  <c r="BI539" i="13"/>
  <c r="BH539" i="13"/>
  <c r="BG539" i="13"/>
  <c r="BF539" i="13"/>
  <c r="T539" i="13"/>
  <c r="R539" i="13"/>
  <c r="P539" i="13"/>
  <c r="BK539" i="13"/>
  <c r="J539" i="13"/>
  <c r="BE539" i="13" s="1"/>
  <c r="BI537" i="13"/>
  <c r="BH537" i="13"/>
  <c r="BG537" i="13"/>
  <c r="BF537" i="13"/>
  <c r="T537" i="13"/>
  <c r="R537" i="13"/>
  <c r="P537" i="13"/>
  <c r="BK537" i="13"/>
  <c r="J537" i="13"/>
  <c r="BE537" i="13"/>
  <c r="BI535" i="13"/>
  <c r="BH535" i="13"/>
  <c r="BG535" i="13"/>
  <c r="BF535" i="13"/>
  <c r="T535" i="13"/>
  <c r="R535" i="13"/>
  <c r="P535" i="13"/>
  <c r="BK535" i="13"/>
  <c r="J535" i="13"/>
  <c r="BE535" i="13" s="1"/>
  <c r="BI533" i="13"/>
  <c r="BH533" i="13"/>
  <c r="BG533" i="13"/>
  <c r="BF533" i="13"/>
  <c r="T533" i="13"/>
  <c r="R533" i="13"/>
  <c r="P533" i="13"/>
  <c r="BK533" i="13"/>
  <c r="J533" i="13"/>
  <c r="BE533" i="13"/>
  <c r="BI531" i="13"/>
  <c r="BH531" i="13"/>
  <c r="BG531" i="13"/>
  <c r="BF531" i="13"/>
  <c r="T531" i="13"/>
  <c r="R531" i="13"/>
  <c r="P531" i="13"/>
  <c r="BK531" i="13"/>
  <c r="J531" i="13"/>
  <c r="BE531" i="13" s="1"/>
  <c r="BI529" i="13"/>
  <c r="BH529" i="13"/>
  <c r="BG529" i="13"/>
  <c r="BF529" i="13"/>
  <c r="T529" i="13"/>
  <c r="R529" i="13"/>
  <c r="P529" i="13"/>
  <c r="BK529" i="13"/>
  <c r="J529" i="13"/>
  <c r="BE529" i="13"/>
  <c r="BI527" i="13"/>
  <c r="BH527" i="13"/>
  <c r="BG527" i="13"/>
  <c r="BF527" i="13"/>
  <c r="T527" i="13"/>
  <c r="R527" i="13"/>
  <c r="P527" i="13"/>
  <c r="BK527" i="13"/>
  <c r="J527" i="13"/>
  <c r="BE527" i="13" s="1"/>
  <c r="BI525" i="13"/>
  <c r="BH525" i="13"/>
  <c r="BG525" i="13"/>
  <c r="BF525" i="13"/>
  <c r="T525" i="13"/>
  <c r="R525" i="13"/>
  <c r="P525" i="13"/>
  <c r="BK525" i="13"/>
  <c r="J525" i="13"/>
  <c r="BE525" i="13"/>
  <c r="BI523" i="13"/>
  <c r="BH523" i="13"/>
  <c r="BG523" i="13"/>
  <c r="BF523" i="13"/>
  <c r="T523" i="13"/>
  <c r="R523" i="13"/>
  <c r="P523" i="13"/>
  <c r="BK523" i="13"/>
  <c r="J523" i="13"/>
  <c r="BE523" i="13" s="1"/>
  <c r="BI521" i="13"/>
  <c r="BH521" i="13"/>
  <c r="BG521" i="13"/>
  <c r="BF521" i="13"/>
  <c r="T521" i="13"/>
  <c r="R521" i="13"/>
  <c r="P521" i="13"/>
  <c r="BK521" i="13"/>
  <c r="J521" i="13"/>
  <c r="BE521" i="13"/>
  <c r="BI519" i="13"/>
  <c r="BH519" i="13"/>
  <c r="BG519" i="13"/>
  <c r="BF519" i="13"/>
  <c r="T519" i="13"/>
  <c r="R519" i="13"/>
  <c r="P519" i="13"/>
  <c r="BK519" i="13"/>
  <c r="J519" i="13"/>
  <c r="BE519" i="13" s="1"/>
  <c r="BI517" i="13"/>
  <c r="BH517" i="13"/>
  <c r="BG517" i="13"/>
  <c r="BF517" i="13"/>
  <c r="T517" i="13"/>
  <c r="R517" i="13"/>
  <c r="P517" i="13"/>
  <c r="BK517" i="13"/>
  <c r="J517" i="13"/>
  <c r="BE517" i="13"/>
  <c r="BI515" i="13"/>
  <c r="BH515" i="13"/>
  <c r="BG515" i="13"/>
  <c r="BF515" i="13"/>
  <c r="T515" i="13"/>
  <c r="R515" i="13"/>
  <c r="P515" i="13"/>
  <c r="BK515" i="13"/>
  <c r="J515" i="13"/>
  <c r="BE515" i="13" s="1"/>
  <c r="BI513" i="13"/>
  <c r="BH513" i="13"/>
  <c r="BG513" i="13"/>
  <c r="BF513" i="13"/>
  <c r="T513" i="13"/>
  <c r="R513" i="13"/>
  <c r="P513" i="13"/>
  <c r="BK513" i="13"/>
  <c r="J513" i="13"/>
  <c r="BE513" i="13"/>
  <c r="BI511" i="13"/>
  <c r="BH511" i="13"/>
  <c r="BG511" i="13"/>
  <c r="BF511" i="13"/>
  <c r="T511" i="13"/>
  <c r="R511" i="13"/>
  <c r="P511" i="13"/>
  <c r="BK511" i="13"/>
  <c r="J511" i="13"/>
  <c r="BE511" i="13" s="1"/>
  <c r="BI509" i="13"/>
  <c r="BH509" i="13"/>
  <c r="BG509" i="13"/>
  <c r="BF509" i="13"/>
  <c r="T509" i="13"/>
  <c r="R509" i="13"/>
  <c r="P509" i="13"/>
  <c r="BK509" i="13"/>
  <c r="J509" i="13"/>
  <c r="BE509" i="13"/>
  <c r="BI507" i="13"/>
  <c r="BH507" i="13"/>
  <c r="BG507" i="13"/>
  <c r="BF507" i="13"/>
  <c r="T507" i="13"/>
  <c r="R507" i="13"/>
  <c r="P507" i="13"/>
  <c r="BK507" i="13"/>
  <c r="J507" i="13"/>
  <c r="BE507" i="13" s="1"/>
  <c r="BI505" i="13"/>
  <c r="BH505" i="13"/>
  <c r="BG505" i="13"/>
  <c r="BF505" i="13"/>
  <c r="T505" i="13"/>
  <c r="R505" i="13"/>
  <c r="R502" i="13" s="1"/>
  <c r="P505" i="13"/>
  <c r="BK505" i="13"/>
  <c r="J505" i="13"/>
  <c r="BE505" i="13"/>
  <c r="BI503" i="13"/>
  <c r="BH503" i="13"/>
  <c r="BG503" i="13"/>
  <c r="BF503" i="13"/>
  <c r="T503" i="13"/>
  <c r="R503" i="13"/>
  <c r="P503" i="13"/>
  <c r="P502" i="13" s="1"/>
  <c r="BK503" i="13"/>
  <c r="J503" i="13"/>
  <c r="BE503" i="13" s="1"/>
  <c r="BI500" i="13"/>
  <c r="BH500" i="13"/>
  <c r="BG500" i="13"/>
  <c r="BF500" i="13"/>
  <c r="T500" i="13"/>
  <c r="R500" i="13"/>
  <c r="P500" i="13"/>
  <c r="BK500" i="13"/>
  <c r="J500" i="13"/>
  <c r="BE500" i="13" s="1"/>
  <c r="BI498" i="13"/>
  <c r="BH498" i="13"/>
  <c r="BG498" i="13"/>
  <c r="BF498" i="13"/>
  <c r="T498" i="13"/>
  <c r="R498" i="13"/>
  <c r="P498" i="13"/>
  <c r="BK498" i="13"/>
  <c r="J498" i="13"/>
  <c r="BE498" i="13"/>
  <c r="BI496" i="13"/>
  <c r="BH496" i="13"/>
  <c r="BG496" i="13"/>
  <c r="BF496" i="13"/>
  <c r="T496" i="13"/>
  <c r="R496" i="13"/>
  <c r="P496" i="13"/>
  <c r="BK496" i="13"/>
  <c r="J496" i="13"/>
  <c r="BE496" i="13" s="1"/>
  <c r="BI494" i="13"/>
  <c r="BH494" i="13"/>
  <c r="BG494" i="13"/>
  <c r="BF494" i="13"/>
  <c r="T494" i="13"/>
  <c r="R494" i="13"/>
  <c r="P494" i="13"/>
  <c r="BK494" i="13"/>
  <c r="J494" i="13"/>
  <c r="BE494" i="13"/>
  <c r="BI492" i="13"/>
  <c r="BH492" i="13"/>
  <c r="BG492" i="13"/>
  <c r="BF492" i="13"/>
  <c r="T492" i="13"/>
  <c r="R492" i="13"/>
  <c r="P492" i="13"/>
  <c r="BK492" i="13"/>
  <c r="J492" i="13"/>
  <c r="BE492" i="13" s="1"/>
  <c r="BI490" i="13"/>
  <c r="BH490" i="13"/>
  <c r="BG490" i="13"/>
  <c r="BF490" i="13"/>
  <c r="T490" i="13"/>
  <c r="R490" i="13"/>
  <c r="P490" i="13"/>
  <c r="BK490" i="13"/>
  <c r="J490" i="13"/>
  <c r="BE490" i="13"/>
  <c r="BI488" i="13"/>
  <c r="BH488" i="13"/>
  <c r="BG488" i="13"/>
  <c r="BF488" i="13"/>
  <c r="T488" i="13"/>
  <c r="R488" i="13"/>
  <c r="P488" i="13"/>
  <c r="BK488" i="13"/>
  <c r="J488" i="13"/>
  <c r="BE488" i="13" s="1"/>
  <c r="BI486" i="13"/>
  <c r="BH486" i="13"/>
  <c r="BG486" i="13"/>
  <c r="BF486" i="13"/>
  <c r="T486" i="13"/>
  <c r="R486" i="13"/>
  <c r="P486" i="13"/>
  <c r="BK486" i="13"/>
  <c r="J486" i="13"/>
  <c r="BE486" i="13"/>
  <c r="BI484" i="13"/>
  <c r="BH484" i="13"/>
  <c r="BG484" i="13"/>
  <c r="BF484" i="13"/>
  <c r="T484" i="13"/>
  <c r="R484" i="13"/>
  <c r="P484" i="13"/>
  <c r="BK484" i="13"/>
  <c r="J484" i="13"/>
  <c r="BE484" i="13" s="1"/>
  <c r="BI482" i="13"/>
  <c r="BH482" i="13"/>
  <c r="BG482" i="13"/>
  <c r="BF482" i="13"/>
  <c r="T482" i="13"/>
  <c r="R482" i="13"/>
  <c r="P482" i="13"/>
  <c r="BK482" i="13"/>
  <c r="J482" i="13"/>
  <c r="BE482" i="13"/>
  <c r="BI480" i="13"/>
  <c r="BH480" i="13"/>
  <c r="BG480" i="13"/>
  <c r="BF480" i="13"/>
  <c r="T480" i="13"/>
  <c r="R480" i="13"/>
  <c r="P480" i="13"/>
  <c r="BK480" i="13"/>
  <c r="J480" i="13"/>
  <c r="BE480" i="13" s="1"/>
  <c r="BI478" i="13"/>
  <c r="BH478" i="13"/>
  <c r="BG478" i="13"/>
  <c r="BF478" i="13"/>
  <c r="T478" i="13"/>
  <c r="R478" i="13"/>
  <c r="P478" i="13"/>
  <c r="BK478" i="13"/>
  <c r="J478" i="13"/>
  <c r="BE478" i="13"/>
  <c r="BI476" i="13"/>
  <c r="BH476" i="13"/>
  <c r="BG476" i="13"/>
  <c r="BF476" i="13"/>
  <c r="T476" i="13"/>
  <c r="T475" i="13" s="1"/>
  <c r="R476" i="13"/>
  <c r="P476" i="13"/>
  <c r="P475" i="13"/>
  <c r="BK476" i="13"/>
  <c r="J476" i="13"/>
  <c r="BE476" i="13"/>
  <c r="BI472" i="13"/>
  <c r="BH472" i="13"/>
  <c r="BG472" i="13"/>
  <c r="BF472" i="13"/>
  <c r="T472" i="13"/>
  <c r="R472" i="13"/>
  <c r="P472" i="13"/>
  <c r="BK472" i="13"/>
  <c r="J472" i="13"/>
  <c r="BE472" i="13"/>
  <c r="BI469" i="13"/>
  <c r="BH469" i="13"/>
  <c r="BG469" i="13"/>
  <c r="BF469" i="13"/>
  <c r="T469" i="13"/>
  <c r="R469" i="13"/>
  <c r="P469" i="13"/>
  <c r="BK469" i="13"/>
  <c r="J469" i="13"/>
  <c r="BE469" i="13"/>
  <c r="BI466" i="13"/>
  <c r="BH466" i="13"/>
  <c r="BG466" i="13"/>
  <c r="BF466" i="13"/>
  <c r="T466" i="13"/>
  <c r="R466" i="13"/>
  <c r="P466" i="13"/>
  <c r="BK466" i="13"/>
  <c r="J466" i="13"/>
  <c r="BE466" i="13" s="1"/>
  <c r="BI464" i="13"/>
  <c r="BH464" i="13"/>
  <c r="BG464" i="13"/>
  <c r="BF464" i="13"/>
  <c r="T464" i="13"/>
  <c r="R464" i="13"/>
  <c r="P464" i="13"/>
  <c r="BK464" i="13"/>
  <c r="J464" i="13"/>
  <c r="BE464" i="13"/>
  <c r="BI462" i="13"/>
  <c r="BH462" i="13"/>
  <c r="BG462" i="13"/>
  <c r="BF462" i="13"/>
  <c r="T462" i="13"/>
  <c r="R462" i="13"/>
  <c r="P462" i="13"/>
  <c r="BK462" i="13"/>
  <c r="J462" i="13"/>
  <c r="BE462" i="13" s="1"/>
  <c r="BI460" i="13"/>
  <c r="BH460" i="13"/>
  <c r="BG460" i="13"/>
  <c r="BF460" i="13"/>
  <c r="T460" i="13"/>
  <c r="R460" i="13"/>
  <c r="P460" i="13"/>
  <c r="BK460" i="13"/>
  <c r="J460" i="13"/>
  <c r="BE460" i="13"/>
  <c r="BI458" i="13"/>
  <c r="BH458" i="13"/>
  <c r="BG458" i="13"/>
  <c r="BF458" i="13"/>
  <c r="T458" i="13"/>
  <c r="R458" i="13"/>
  <c r="P458" i="13"/>
  <c r="BK458" i="13"/>
  <c r="J458" i="13"/>
  <c r="BE458" i="13" s="1"/>
  <c r="BI456" i="13"/>
  <c r="BH456" i="13"/>
  <c r="BG456" i="13"/>
  <c r="BF456" i="13"/>
  <c r="T456" i="13"/>
  <c r="R456" i="13"/>
  <c r="P456" i="13"/>
  <c r="BK456" i="13"/>
  <c r="J456" i="13"/>
  <c r="BE456" i="13"/>
  <c r="BI453" i="13"/>
  <c r="BH453" i="13"/>
  <c r="BG453" i="13"/>
  <c r="BF453" i="13"/>
  <c r="T453" i="13"/>
  <c r="R453" i="13"/>
  <c r="P453" i="13"/>
  <c r="BK453" i="13"/>
  <c r="J453" i="13"/>
  <c r="BE453" i="13" s="1"/>
  <c r="BI451" i="13"/>
  <c r="BH451" i="13"/>
  <c r="BG451" i="13"/>
  <c r="BF451" i="13"/>
  <c r="T451" i="13"/>
  <c r="R451" i="13"/>
  <c r="P451" i="13"/>
  <c r="BK451" i="13"/>
  <c r="J451" i="13"/>
  <c r="BE451" i="13"/>
  <c r="BI448" i="13"/>
  <c r="BH448" i="13"/>
  <c r="BG448" i="13"/>
  <c r="BF448" i="13"/>
  <c r="T448" i="13"/>
  <c r="R448" i="13"/>
  <c r="P448" i="13"/>
  <c r="BK448" i="13"/>
  <c r="J448" i="13"/>
  <c r="BE448" i="13" s="1"/>
  <c r="BI446" i="13"/>
  <c r="BH446" i="13"/>
  <c r="BG446" i="13"/>
  <c r="BF446" i="13"/>
  <c r="T446" i="13"/>
  <c r="R446" i="13"/>
  <c r="R443" i="13" s="1"/>
  <c r="P446" i="13"/>
  <c r="BK446" i="13"/>
  <c r="J446" i="13"/>
  <c r="BE446" i="13"/>
  <c r="BI444" i="13"/>
  <c r="BH444" i="13"/>
  <c r="BG444" i="13"/>
  <c r="BF444" i="13"/>
  <c r="T444" i="13"/>
  <c r="R444" i="13"/>
  <c r="P444" i="13"/>
  <c r="BK444" i="13"/>
  <c r="J444" i="13"/>
  <c r="BE444" i="13" s="1"/>
  <c r="BI440" i="13"/>
  <c r="BH440" i="13"/>
  <c r="BG440" i="13"/>
  <c r="BF440" i="13"/>
  <c r="T440" i="13"/>
  <c r="R440" i="13"/>
  <c r="P440" i="13"/>
  <c r="BK440" i="13"/>
  <c r="J440" i="13"/>
  <c r="BE440" i="13" s="1"/>
  <c r="BI437" i="13"/>
  <c r="BH437" i="13"/>
  <c r="BG437" i="13"/>
  <c r="BF437" i="13"/>
  <c r="T437" i="13"/>
  <c r="R437" i="13"/>
  <c r="P437" i="13"/>
  <c r="BK437" i="13"/>
  <c r="J437" i="13"/>
  <c r="BE437" i="13"/>
  <c r="BI435" i="13"/>
  <c r="BH435" i="13"/>
  <c r="BG435" i="13"/>
  <c r="BF435" i="13"/>
  <c r="T435" i="13"/>
  <c r="R435" i="13"/>
  <c r="P435" i="13"/>
  <c r="BK435" i="13"/>
  <c r="J435" i="13"/>
  <c r="BE435" i="13" s="1"/>
  <c r="BI433" i="13"/>
  <c r="BH433" i="13"/>
  <c r="BG433" i="13"/>
  <c r="BF433" i="13"/>
  <c r="T433" i="13"/>
  <c r="R433" i="13"/>
  <c r="P433" i="13"/>
  <c r="BK433" i="13"/>
  <c r="J433" i="13"/>
  <c r="BE433" i="13"/>
  <c r="BI431" i="13"/>
  <c r="BH431" i="13"/>
  <c r="BG431" i="13"/>
  <c r="BF431" i="13"/>
  <c r="T431" i="13"/>
  <c r="R431" i="13"/>
  <c r="P431" i="13"/>
  <c r="BK431" i="13"/>
  <c r="J431" i="13"/>
  <c r="BE431" i="13" s="1"/>
  <c r="BI429" i="13"/>
  <c r="BH429" i="13"/>
  <c r="BG429" i="13"/>
  <c r="BF429" i="13"/>
  <c r="T429" i="13"/>
  <c r="R429" i="13"/>
  <c r="P429" i="13"/>
  <c r="BK429" i="13"/>
  <c r="J429" i="13"/>
  <c r="BE429" i="13"/>
  <c r="BI427" i="13"/>
  <c r="BH427" i="13"/>
  <c r="BG427" i="13"/>
  <c r="BF427" i="13"/>
  <c r="T427" i="13"/>
  <c r="R427" i="13"/>
  <c r="P427" i="13"/>
  <c r="BK427" i="13"/>
  <c r="J427" i="13"/>
  <c r="BE427" i="13" s="1"/>
  <c r="BI425" i="13"/>
  <c r="BH425" i="13"/>
  <c r="BG425" i="13"/>
  <c r="BF425" i="13"/>
  <c r="T425" i="13"/>
  <c r="R425" i="13"/>
  <c r="P425" i="13"/>
  <c r="BK425" i="13"/>
  <c r="J425" i="13"/>
  <c r="BE425" i="13"/>
  <c r="BI422" i="13"/>
  <c r="BH422" i="13"/>
  <c r="BG422" i="13"/>
  <c r="BF422" i="13"/>
  <c r="T422" i="13"/>
  <c r="R422" i="13"/>
  <c r="P422" i="13"/>
  <c r="BK422" i="13"/>
  <c r="J422" i="13"/>
  <c r="BE422" i="13" s="1"/>
  <c r="BI419" i="13"/>
  <c r="BH419" i="13"/>
  <c r="BG419" i="13"/>
  <c r="BF419" i="13"/>
  <c r="T419" i="13"/>
  <c r="R419" i="13"/>
  <c r="P419" i="13"/>
  <c r="BK419" i="13"/>
  <c r="J419" i="13"/>
  <c r="BE419" i="13"/>
  <c r="BI417" i="13"/>
  <c r="BH417" i="13"/>
  <c r="BG417" i="13"/>
  <c r="BF417" i="13"/>
  <c r="T417" i="13"/>
  <c r="R417" i="13"/>
  <c r="P417" i="13"/>
  <c r="BK417" i="13"/>
  <c r="J417" i="13"/>
  <c r="BE417" i="13" s="1"/>
  <c r="BI415" i="13"/>
  <c r="BH415" i="13"/>
  <c r="BG415" i="13"/>
  <c r="BF415" i="13"/>
  <c r="T415" i="13"/>
  <c r="R415" i="13"/>
  <c r="P415" i="13"/>
  <c r="BK415" i="13"/>
  <c r="J415" i="13"/>
  <c r="BE415" i="13"/>
  <c r="BI413" i="13"/>
  <c r="BH413" i="13"/>
  <c r="BG413" i="13"/>
  <c r="BF413" i="13"/>
  <c r="T413" i="13"/>
  <c r="R413" i="13"/>
  <c r="P413" i="13"/>
  <c r="BK413" i="13"/>
  <c r="J413" i="13"/>
  <c r="BE413" i="13" s="1"/>
  <c r="BI411" i="13"/>
  <c r="BH411" i="13"/>
  <c r="BG411" i="13"/>
  <c r="BF411" i="13"/>
  <c r="T411" i="13"/>
  <c r="R411" i="13"/>
  <c r="P411" i="13"/>
  <c r="BK411" i="13"/>
  <c r="J411" i="13"/>
  <c r="BE411" i="13"/>
  <c r="BI409" i="13"/>
  <c r="BH409" i="13"/>
  <c r="BG409" i="13"/>
  <c r="BF409" i="13"/>
  <c r="T409" i="13"/>
  <c r="R409" i="13"/>
  <c r="P409" i="13"/>
  <c r="BK409" i="13"/>
  <c r="J409" i="13"/>
  <c r="BE409" i="13" s="1"/>
  <c r="BI407" i="13"/>
  <c r="BH407" i="13"/>
  <c r="BG407" i="13"/>
  <c r="BF407" i="13"/>
  <c r="T407" i="13"/>
  <c r="R407" i="13"/>
  <c r="P407" i="13"/>
  <c r="BK407" i="13"/>
  <c r="J407" i="13"/>
  <c r="BE407" i="13"/>
  <c r="BI404" i="13"/>
  <c r="BH404" i="13"/>
  <c r="BG404" i="13"/>
  <c r="BF404" i="13"/>
  <c r="T404" i="13"/>
  <c r="R404" i="13"/>
  <c r="P404" i="13"/>
  <c r="BK404" i="13"/>
  <c r="J404" i="13"/>
  <c r="BE404" i="13" s="1"/>
  <c r="BI401" i="13"/>
  <c r="BH401" i="13"/>
  <c r="BG401" i="13"/>
  <c r="BF401" i="13"/>
  <c r="T401" i="13"/>
  <c r="R401" i="13"/>
  <c r="P401" i="13"/>
  <c r="BK401" i="13"/>
  <c r="J401" i="13"/>
  <c r="BE401" i="13"/>
  <c r="BI398" i="13"/>
  <c r="BH398" i="13"/>
  <c r="BG398" i="13"/>
  <c r="BF398" i="13"/>
  <c r="T398" i="13"/>
  <c r="R398" i="13"/>
  <c r="P398" i="13"/>
  <c r="BK398" i="13"/>
  <c r="J398" i="13"/>
  <c r="BE398" i="13" s="1"/>
  <c r="BI396" i="13"/>
  <c r="BH396" i="13"/>
  <c r="BG396" i="13"/>
  <c r="BF396" i="13"/>
  <c r="T396" i="13"/>
  <c r="R396" i="13"/>
  <c r="P396" i="13"/>
  <c r="BK396" i="13"/>
  <c r="J396" i="13"/>
  <c r="BE396" i="13"/>
  <c r="BI394" i="13"/>
  <c r="BH394" i="13"/>
  <c r="BG394" i="13"/>
  <c r="BF394" i="13"/>
  <c r="T394" i="13"/>
  <c r="R394" i="13"/>
  <c r="P394" i="13"/>
  <c r="BK394" i="13"/>
  <c r="J394" i="13"/>
  <c r="BE394" i="13" s="1"/>
  <c r="BI391" i="13"/>
  <c r="BH391" i="13"/>
  <c r="BG391" i="13"/>
  <c r="BF391" i="13"/>
  <c r="T391" i="13"/>
  <c r="R391" i="13"/>
  <c r="P391" i="13"/>
  <c r="BK391" i="13"/>
  <c r="J391" i="13"/>
  <c r="BE391" i="13"/>
  <c r="BI389" i="13"/>
  <c r="BH389" i="13"/>
  <c r="BG389" i="13"/>
  <c r="BF389" i="13"/>
  <c r="T389" i="13"/>
  <c r="R389" i="13"/>
  <c r="P389" i="13"/>
  <c r="BK389" i="13"/>
  <c r="J389" i="13"/>
  <c r="BE389" i="13" s="1"/>
  <c r="BI387" i="13"/>
  <c r="BH387" i="13"/>
  <c r="BG387" i="13"/>
  <c r="BF387" i="13"/>
  <c r="T387" i="13"/>
  <c r="R387" i="13"/>
  <c r="P387" i="13"/>
  <c r="BK387" i="13"/>
  <c r="J387" i="13"/>
  <c r="BE387" i="13"/>
  <c r="BI385" i="13"/>
  <c r="BH385" i="13"/>
  <c r="BG385" i="13"/>
  <c r="BF385" i="13"/>
  <c r="T385" i="13"/>
  <c r="R385" i="13"/>
  <c r="P385" i="13"/>
  <c r="BK385" i="13"/>
  <c r="J385" i="13"/>
  <c r="BE385" i="13" s="1"/>
  <c r="BI383" i="13"/>
  <c r="BH383" i="13"/>
  <c r="BG383" i="13"/>
  <c r="BF383" i="13"/>
  <c r="T383" i="13"/>
  <c r="R383" i="13"/>
  <c r="R380" i="13" s="1"/>
  <c r="P383" i="13"/>
  <c r="BK383" i="13"/>
  <c r="J383" i="13"/>
  <c r="BE383" i="13"/>
  <c r="BI381" i="13"/>
  <c r="BH381" i="13"/>
  <c r="BG381" i="13"/>
  <c r="BF381" i="13"/>
  <c r="T381" i="13"/>
  <c r="R381" i="13"/>
  <c r="P381" i="13"/>
  <c r="BK381" i="13"/>
  <c r="J381" i="13"/>
  <c r="BE381" i="13" s="1"/>
  <c r="BI378" i="13"/>
  <c r="BH378" i="13"/>
  <c r="BG378" i="13"/>
  <c r="BF378" i="13"/>
  <c r="T378" i="13"/>
  <c r="R378" i="13"/>
  <c r="P378" i="13"/>
  <c r="BK378" i="13"/>
  <c r="J378" i="13"/>
  <c r="BE378" i="13" s="1"/>
  <c r="BI376" i="13"/>
  <c r="BH376" i="13"/>
  <c r="BG376" i="13"/>
  <c r="BF376" i="13"/>
  <c r="T376" i="13"/>
  <c r="R376" i="13"/>
  <c r="P376" i="13"/>
  <c r="BK376" i="13"/>
  <c r="J376" i="13"/>
  <c r="BE376" i="13"/>
  <c r="BI374" i="13"/>
  <c r="BH374" i="13"/>
  <c r="BG374" i="13"/>
  <c r="BF374" i="13"/>
  <c r="T374" i="13"/>
  <c r="R374" i="13"/>
  <c r="P374" i="13"/>
  <c r="BK374" i="13"/>
  <c r="J374" i="13"/>
  <c r="BE374" i="13" s="1"/>
  <c r="BI372" i="13"/>
  <c r="BH372" i="13"/>
  <c r="BG372" i="13"/>
  <c r="BF372" i="13"/>
  <c r="T372" i="13"/>
  <c r="R372" i="13"/>
  <c r="P372" i="13"/>
  <c r="BK372" i="13"/>
  <c r="J372" i="13"/>
  <c r="BE372" i="13"/>
  <c r="BI370" i="13"/>
  <c r="BH370" i="13"/>
  <c r="BG370" i="13"/>
  <c r="BF370" i="13"/>
  <c r="T370" i="13"/>
  <c r="R370" i="13"/>
  <c r="P370" i="13"/>
  <c r="BK370" i="13"/>
  <c r="J370" i="13"/>
  <c r="BE370" i="13" s="1"/>
  <c r="BI368" i="13"/>
  <c r="BH368" i="13"/>
  <c r="BG368" i="13"/>
  <c r="BF368" i="13"/>
  <c r="T368" i="13"/>
  <c r="R368" i="13"/>
  <c r="P368" i="13"/>
  <c r="BK368" i="13"/>
  <c r="J368" i="13"/>
  <c r="BE368" i="13"/>
  <c r="BI366" i="13"/>
  <c r="BH366" i="13"/>
  <c r="BG366" i="13"/>
  <c r="BF366" i="13"/>
  <c r="T366" i="13"/>
  <c r="R366" i="13"/>
  <c r="P366" i="13"/>
  <c r="BK366" i="13"/>
  <c r="J366" i="13"/>
  <c r="BE366" i="13" s="1"/>
  <c r="BI364" i="13"/>
  <c r="BH364" i="13"/>
  <c r="BG364" i="13"/>
  <c r="BF364" i="13"/>
  <c r="T364" i="13"/>
  <c r="R364" i="13"/>
  <c r="P364" i="13"/>
  <c r="BK364" i="13"/>
  <c r="J364" i="13"/>
  <c r="BE364" i="13"/>
  <c r="BI362" i="13"/>
  <c r="BH362" i="13"/>
  <c r="BG362" i="13"/>
  <c r="BF362" i="13"/>
  <c r="T362" i="13"/>
  <c r="R362" i="13"/>
  <c r="P362" i="13"/>
  <c r="BK362" i="13"/>
  <c r="J362" i="13"/>
  <c r="BE362" i="13" s="1"/>
  <c r="BI360" i="13"/>
  <c r="BH360" i="13"/>
  <c r="BG360" i="13"/>
  <c r="BF360" i="13"/>
  <c r="T360" i="13"/>
  <c r="T359" i="13"/>
  <c r="R360" i="13"/>
  <c r="P360" i="13"/>
  <c r="BK360" i="13"/>
  <c r="J360" i="13"/>
  <c r="BE360" i="13" s="1"/>
  <c r="BI355" i="13"/>
  <c r="BH355" i="13"/>
  <c r="BG355" i="13"/>
  <c r="BF355" i="13"/>
  <c r="T355" i="13"/>
  <c r="R355" i="13"/>
  <c r="P355" i="13"/>
  <c r="BK355" i="13"/>
  <c r="J355" i="13"/>
  <c r="BE355" i="13" s="1"/>
  <c r="BI352" i="13"/>
  <c r="BH352" i="13"/>
  <c r="BG352" i="13"/>
  <c r="BF352" i="13"/>
  <c r="T352" i="13"/>
  <c r="R352" i="13"/>
  <c r="P352" i="13"/>
  <c r="BK352" i="13"/>
  <c r="J352" i="13"/>
  <c r="BE352" i="13"/>
  <c r="BI349" i="13"/>
  <c r="BH349" i="13"/>
  <c r="BG349" i="13"/>
  <c r="BF349" i="13"/>
  <c r="T349" i="13"/>
  <c r="R349" i="13"/>
  <c r="P349" i="13"/>
  <c r="BK349" i="13"/>
  <c r="J349" i="13"/>
  <c r="BE349" i="13" s="1"/>
  <c r="BI347" i="13"/>
  <c r="BH347" i="13"/>
  <c r="BG347" i="13"/>
  <c r="BF347" i="13"/>
  <c r="T347" i="13"/>
  <c r="R347" i="13"/>
  <c r="P347" i="13"/>
  <c r="BK347" i="13"/>
  <c r="J347" i="13"/>
  <c r="BE347" i="13"/>
  <c r="BI345" i="13"/>
  <c r="BH345" i="13"/>
  <c r="BG345" i="13"/>
  <c r="BF345" i="13"/>
  <c r="T345" i="13"/>
  <c r="R345" i="13"/>
  <c r="P345" i="13"/>
  <c r="BK345" i="13"/>
  <c r="J345" i="13"/>
  <c r="BE345" i="13" s="1"/>
  <c r="BI343" i="13"/>
  <c r="BH343" i="13"/>
  <c r="BG343" i="13"/>
  <c r="BF343" i="13"/>
  <c r="T343" i="13"/>
  <c r="R343" i="13"/>
  <c r="P343" i="13"/>
  <c r="BK343" i="13"/>
  <c r="J343" i="13"/>
  <c r="BE343" i="13"/>
  <c r="BI341" i="13"/>
  <c r="BH341" i="13"/>
  <c r="BG341" i="13"/>
  <c r="BF341" i="13"/>
  <c r="T341" i="13"/>
  <c r="R341" i="13"/>
  <c r="P341" i="13"/>
  <c r="BK341" i="13"/>
  <c r="J341" i="13"/>
  <c r="BE341" i="13" s="1"/>
  <c r="BI339" i="13"/>
  <c r="BH339" i="13"/>
  <c r="BG339" i="13"/>
  <c r="BF339" i="13"/>
  <c r="T339" i="13"/>
  <c r="R339" i="13"/>
  <c r="P339" i="13"/>
  <c r="BK339" i="13"/>
  <c r="J339" i="13"/>
  <c r="BE339" i="13"/>
  <c r="BI336" i="13"/>
  <c r="BH336" i="13"/>
  <c r="BG336" i="13"/>
  <c r="BF336" i="13"/>
  <c r="T336" i="13"/>
  <c r="R336" i="13"/>
  <c r="P336" i="13"/>
  <c r="BK336" i="13"/>
  <c r="J336" i="13"/>
  <c r="BE336" i="13" s="1"/>
  <c r="BI334" i="13"/>
  <c r="BH334" i="13"/>
  <c r="BG334" i="13"/>
  <c r="BF334" i="13"/>
  <c r="T334" i="13"/>
  <c r="R334" i="13"/>
  <c r="P334" i="13"/>
  <c r="BK334" i="13"/>
  <c r="J334" i="13"/>
  <c r="BE334" i="13"/>
  <c r="BI332" i="13"/>
  <c r="BH332" i="13"/>
  <c r="BG332" i="13"/>
  <c r="BF332" i="13"/>
  <c r="T332" i="13"/>
  <c r="R332" i="13"/>
  <c r="P332" i="13"/>
  <c r="BK332" i="13"/>
  <c r="J332" i="13"/>
  <c r="BE332" i="13" s="1"/>
  <c r="BI330" i="13"/>
  <c r="BH330" i="13"/>
  <c r="BG330" i="13"/>
  <c r="BF330" i="13"/>
  <c r="T330" i="13"/>
  <c r="R330" i="13"/>
  <c r="P330" i="13"/>
  <c r="BK330" i="13"/>
  <c r="J330" i="13"/>
  <c r="BE330" i="13"/>
  <c r="BI328" i="13"/>
  <c r="BH328" i="13"/>
  <c r="BG328" i="13"/>
  <c r="BF328" i="13"/>
  <c r="T328" i="13"/>
  <c r="R328" i="13"/>
  <c r="P328" i="13"/>
  <c r="BK328" i="13"/>
  <c r="J328" i="13"/>
  <c r="BE328" i="13" s="1"/>
  <c r="BI326" i="13"/>
  <c r="BH326" i="13"/>
  <c r="BG326" i="13"/>
  <c r="BF326" i="13"/>
  <c r="T326" i="13"/>
  <c r="R326" i="13"/>
  <c r="P326" i="13"/>
  <c r="BK326" i="13"/>
  <c r="J326" i="13"/>
  <c r="BE326" i="13"/>
  <c r="BI324" i="13"/>
  <c r="BH324" i="13"/>
  <c r="BG324" i="13"/>
  <c r="BF324" i="13"/>
  <c r="T324" i="13"/>
  <c r="R324" i="13"/>
  <c r="P324" i="13"/>
  <c r="BK324" i="13"/>
  <c r="J324" i="13"/>
  <c r="BE324" i="13" s="1"/>
  <c r="BI322" i="13"/>
  <c r="BH322" i="13"/>
  <c r="BG322" i="13"/>
  <c r="BF322" i="13"/>
  <c r="T322" i="13"/>
  <c r="R322" i="13"/>
  <c r="P322" i="13"/>
  <c r="BK322" i="13"/>
  <c r="J322" i="13"/>
  <c r="BE322" i="13"/>
  <c r="BI319" i="13"/>
  <c r="BH319" i="13"/>
  <c r="BG319" i="13"/>
  <c r="BF319" i="13"/>
  <c r="T319" i="13"/>
  <c r="R319" i="13"/>
  <c r="P319" i="13"/>
  <c r="BK319" i="13"/>
  <c r="J319" i="13"/>
  <c r="BE319" i="13" s="1"/>
  <c r="BI316" i="13"/>
  <c r="BH316" i="13"/>
  <c r="BG316" i="13"/>
  <c r="BF316" i="13"/>
  <c r="T316" i="13"/>
  <c r="R316" i="13"/>
  <c r="P316" i="13"/>
  <c r="BK316" i="13"/>
  <c r="J316" i="13"/>
  <c r="BE316" i="13"/>
  <c r="BI313" i="13"/>
  <c r="BH313" i="13"/>
  <c r="BG313" i="13"/>
  <c r="BF313" i="13"/>
  <c r="T313" i="13"/>
  <c r="R313" i="13"/>
  <c r="P313" i="13"/>
  <c r="BK313" i="13"/>
  <c r="J313" i="13"/>
  <c r="BE313" i="13" s="1"/>
  <c r="BI311" i="13"/>
  <c r="BH311" i="13"/>
  <c r="BG311" i="13"/>
  <c r="BF311" i="13"/>
  <c r="T311" i="13"/>
  <c r="R311" i="13"/>
  <c r="P311" i="13"/>
  <c r="P298" i="13" s="1"/>
  <c r="BK311" i="13"/>
  <c r="J311" i="13"/>
  <c r="BE311" i="13"/>
  <c r="BI309" i="13"/>
  <c r="BH309" i="13"/>
  <c r="BG309" i="13"/>
  <c r="BF309" i="13"/>
  <c r="T309" i="13"/>
  <c r="R309" i="13"/>
  <c r="P309" i="13"/>
  <c r="BK309" i="13"/>
  <c r="J309" i="13"/>
  <c r="BE309" i="13" s="1"/>
  <c r="BI307" i="13"/>
  <c r="BH307" i="13"/>
  <c r="BG307" i="13"/>
  <c r="BF307" i="13"/>
  <c r="T307" i="13"/>
  <c r="R307" i="13"/>
  <c r="P307" i="13"/>
  <c r="BK307" i="13"/>
  <c r="J307" i="13"/>
  <c r="BE307" i="13"/>
  <c r="BI305" i="13"/>
  <c r="BH305" i="13"/>
  <c r="BG305" i="13"/>
  <c r="BF305" i="13"/>
  <c r="T305" i="13"/>
  <c r="R305" i="13"/>
  <c r="P305" i="13"/>
  <c r="BK305" i="13"/>
  <c r="J305" i="13"/>
  <c r="BE305" i="13" s="1"/>
  <c r="BI303" i="13"/>
  <c r="BH303" i="13"/>
  <c r="BG303" i="13"/>
  <c r="BF303" i="13"/>
  <c r="T303" i="13"/>
  <c r="R303" i="13"/>
  <c r="P303" i="13"/>
  <c r="BK303" i="13"/>
  <c r="J303" i="13"/>
  <c r="BE303" i="13"/>
  <c r="BI301" i="13"/>
  <c r="BH301" i="13"/>
  <c r="BG301" i="13"/>
  <c r="BF301" i="13"/>
  <c r="T301" i="13"/>
  <c r="R301" i="13"/>
  <c r="P301" i="13"/>
  <c r="BK301" i="13"/>
  <c r="J301" i="13"/>
  <c r="BE301" i="13" s="1"/>
  <c r="BI299" i="13"/>
  <c r="BH299" i="13"/>
  <c r="BG299" i="13"/>
  <c r="BF299" i="13"/>
  <c r="T299" i="13"/>
  <c r="T298" i="13"/>
  <c r="R299" i="13"/>
  <c r="P299" i="13"/>
  <c r="BK299" i="13"/>
  <c r="J299" i="13"/>
  <c r="BE299" i="13" s="1"/>
  <c r="BI296" i="13"/>
  <c r="BH296" i="13"/>
  <c r="BG296" i="13"/>
  <c r="BF296" i="13"/>
  <c r="T296" i="13"/>
  <c r="R296" i="13"/>
  <c r="P296" i="13"/>
  <c r="BK296" i="13"/>
  <c r="J296" i="13"/>
  <c r="BE296" i="13"/>
  <c r="BI294" i="13"/>
  <c r="BH294" i="13"/>
  <c r="BG294" i="13"/>
  <c r="BF294" i="13"/>
  <c r="T294" i="13"/>
  <c r="R294" i="13"/>
  <c r="P294" i="13"/>
  <c r="BK294" i="13"/>
  <c r="J294" i="13"/>
  <c r="BE294" i="13" s="1"/>
  <c r="BI292" i="13"/>
  <c r="BH292" i="13"/>
  <c r="BG292" i="13"/>
  <c r="BF292" i="13"/>
  <c r="T292" i="13"/>
  <c r="R292" i="13"/>
  <c r="P292" i="13"/>
  <c r="BK292" i="13"/>
  <c r="J292" i="13"/>
  <c r="BE292" i="13"/>
  <c r="BI289" i="13"/>
  <c r="BH289" i="13"/>
  <c r="BG289" i="13"/>
  <c r="BF289" i="13"/>
  <c r="T289" i="13"/>
  <c r="R289" i="13"/>
  <c r="P289" i="13"/>
  <c r="BK289" i="13"/>
  <c r="J289" i="13"/>
  <c r="BE289" i="13" s="1"/>
  <c r="BI286" i="13"/>
  <c r="BH286" i="13"/>
  <c r="BG286" i="13"/>
  <c r="BF286" i="13"/>
  <c r="T286" i="13"/>
  <c r="R286" i="13"/>
  <c r="P286" i="13"/>
  <c r="P275" i="13" s="1"/>
  <c r="P274" i="13" s="1"/>
  <c r="BK286" i="13"/>
  <c r="J286" i="13"/>
  <c r="BE286" i="13"/>
  <c r="BI284" i="13"/>
  <c r="BH284" i="13"/>
  <c r="BG284" i="13"/>
  <c r="BF284" i="13"/>
  <c r="T284" i="13"/>
  <c r="R284" i="13"/>
  <c r="P284" i="13"/>
  <c r="BK284" i="13"/>
  <c r="J284" i="13"/>
  <c r="BE284" i="13" s="1"/>
  <c r="BI282" i="13"/>
  <c r="BH282" i="13"/>
  <c r="BG282" i="13"/>
  <c r="BF282" i="13"/>
  <c r="T282" i="13"/>
  <c r="R282" i="13"/>
  <c r="P282" i="13"/>
  <c r="BK282" i="13"/>
  <c r="J282" i="13"/>
  <c r="BE282" i="13"/>
  <c r="BI280" i="13"/>
  <c r="BH280" i="13"/>
  <c r="BG280" i="13"/>
  <c r="BF280" i="13"/>
  <c r="T280" i="13"/>
  <c r="R280" i="13"/>
  <c r="P280" i="13"/>
  <c r="BK280" i="13"/>
  <c r="J280" i="13"/>
  <c r="BE280" i="13" s="1"/>
  <c r="BI278" i="13"/>
  <c r="BH278" i="13"/>
  <c r="BG278" i="13"/>
  <c r="BF278" i="13"/>
  <c r="T278" i="13"/>
  <c r="R278" i="13"/>
  <c r="R275" i="13" s="1"/>
  <c r="P278" i="13"/>
  <c r="BK278" i="13"/>
  <c r="J278" i="13"/>
  <c r="BE278" i="13"/>
  <c r="BI276" i="13"/>
  <c r="BH276" i="13"/>
  <c r="BG276" i="13"/>
  <c r="BF276" i="13"/>
  <c r="T276" i="13"/>
  <c r="R276" i="13"/>
  <c r="P276" i="13"/>
  <c r="BK276" i="13"/>
  <c r="J276" i="13"/>
  <c r="BE276" i="13"/>
  <c r="BI271" i="13"/>
  <c r="BH271" i="13"/>
  <c r="BG271" i="13"/>
  <c r="BF271" i="13"/>
  <c r="T271" i="13"/>
  <c r="R271" i="13"/>
  <c r="P271" i="13"/>
  <c r="BK271" i="13"/>
  <c r="J271" i="13"/>
  <c r="BE271" i="13"/>
  <c r="BI269" i="13"/>
  <c r="BH269" i="13"/>
  <c r="BG269" i="13"/>
  <c r="BF269" i="13"/>
  <c r="T269" i="13"/>
  <c r="R269" i="13"/>
  <c r="P269" i="13"/>
  <c r="BK269" i="13"/>
  <c r="J269" i="13"/>
  <c r="BE269" i="13" s="1"/>
  <c r="BI266" i="13"/>
  <c r="BH266" i="13"/>
  <c r="BG266" i="13"/>
  <c r="BF266" i="13"/>
  <c r="T266" i="13"/>
  <c r="R266" i="13"/>
  <c r="P266" i="13"/>
  <c r="BK266" i="13"/>
  <c r="J266" i="13"/>
  <c r="BE266" i="13"/>
  <c r="BI264" i="13"/>
  <c r="BH264" i="13"/>
  <c r="BG264" i="13"/>
  <c r="BF264" i="13"/>
  <c r="T264" i="13"/>
  <c r="R264" i="13"/>
  <c r="P264" i="13"/>
  <c r="BK264" i="13"/>
  <c r="J264" i="13"/>
  <c r="BE264" i="13" s="1"/>
  <c r="BI261" i="13"/>
  <c r="BH261" i="13"/>
  <c r="BG261" i="13"/>
  <c r="BF261" i="13"/>
  <c r="T261" i="13"/>
  <c r="R261" i="13"/>
  <c r="P261" i="13"/>
  <c r="BK261" i="13"/>
  <c r="J261" i="13"/>
  <c r="BE261" i="13"/>
  <c r="BI259" i="13"/>
  <c r="BH259" i="13"/>
  <c r="BG259" i="13"/>
  <c r="BF259" i="13"/>
  <c r="T259" i="13"/>
  <c r="R259" i="13"/>
  <c r="P259" i="13"/>
  <c r="BK259" i="13"/>
  <c r="J259" i="13"/>
  <c r="BE259" i="13" s="1"/>
  <c r="BI257" i="13"/>
  <c r="BH257" i="13"/>
  <c r="BG257" i="13"/>
  <c r="BF257" i="13"/>
  <c r="T257" i="13"/>
  <c r="R257" i="13"/>
  <c r="P257" i="13"/>
  <c r="BK257" i="13"/>
  <c r="J257" i="13"/>
  <c r="BE257" i="13"/>
  <c r="BI255" i="13"/>
  <c r="BH255" i="13"/>
  <c r="BG255" i="13"/>
  <c r="BF255" i="13"/>
  <c r="T255" i="13"/>
  <c r="R255" i="13"/>
  <c r="P255" i="13"/>
  <c r="BK255" i="13"/>
  <c r="J255" i="13"/>
  <c r="BE255" i="13" s="1"/>
  <c r="BI253" i="13"/>
  <c r="BH253" i="13"/>
  <c r="BG253" i="13"/>
  <c r="BF253" i="13"/>
  <c r="T253" i="13"/>
  <c r="R253" i="13"/>
  <c r="P253" i="13"/>
  <c r="BK253" i="13"/>
  <c r="J253" i="13"/>
  <c r="BE253" i="13"/>
  <c r="BI251" i="13"/>
  <c r="BH251" i="13"/>
  <c r="BG251" i="13"/>
  <c r="BF251" i="13"/>
  <c r="T251" i="13"/>
  <c r="R251" i="13"/>
  <c r="P251" i="13"/>
  <c r="BK251" i="13"/>
  <c r="J251" i="13"/>
  <c r="BE251" i="13" s="1"/>
  <c r="BI249" i="13"/>
  <c r="BH249" i="13"/>
  <c r="BG249" i="13"/>
  <c r="BF249" i="13"/>
  <c r="T249" i="13"/>
  <c r="R249" i="13"/>
  <c r="P249" i="13"/>
  <c r="BK249" i="13"/>
  <c r="J249" i="13"/>
  <c r="BE249" i="13"/>
  <c r="BI247" i="13"/>
  <c r="BH247" i="13"/>
  <c r="BG247" i="13"/>
  <c r="BF247" i="13"/>
  <c r="T247" i="13"/>
  <c r="R247" i="13"/>
  <c r="P247" i="13"/>
  <c r="BK247" i="13"/>
  <c r="J247" i="13"/>
  <c r="BE247" i="13" s="1"/>
  <c r="BI245" i="13"/>
  <c r="BH245" i="13"/>
  <c r="BG245" i="13"/>
  <c r="BF245" i="13"/>
  <c r="T245" i="13"/>
  <c r="R245" i="13"/>
  <c r="P245" i="13"/>
  <c r="BK245" i="13"/>
  <c r="J245" i="13"/>
  <c r="BE245" i="13"/>
  <c r="BI243" i="13"/>
  <c r="BH243" i="13"/>
  <c r="BG243" i="13"/>
  <c r="BF243" i="13"/>
  <c r="T243" i="13"/>
  <c r="R243" i="13"/>
  <c r="P243" i="13"/>
  <c r="BK243" i="13"/>
  <c r="J243" i="13"/>
  <c r="BE243" i="13" s="1"/>
  <c r="BI241" i="13"/>
  <c r="BH241" i="13"/>
  <c r="BG241" i="13"/>
  <c r="BF241" i="13"/>
  <c r="T241" i="13"/>
  <c r="R241" i="13"/>
  <c r="P241" i="13"/>
  <c r="BK241" i="13"/>
  <c r="J241" i="13"/>
  <c r="BE241" i="13"/>
  <c r="BI239" i="13"/>
  <c r="BH239" i="13"/>
  <c r="BG239" i="13"/>
  <c r="BF239" i="13"/>
  <c r="T239" i="13"/>
  <c r="R239" i="13"/>
  <c r="P239" i="13"/>
  <c r="BK239" i="13"/>
  <c r="J239" i="13"/>
  <c r="BE239" i="13" s="1"/>
  <c r="BI236" i="13"/>
  <c r="BH236" i="13"/>
  <c r="BG236" i="13"/>
  <c r="BF236" i="13"/>
  <c r="T236" i="13"/>
  <c r="R236" i="13"/>
  <c r="P236" i="13"/>
  <c r="BK236" i="13"/>
  <c r="J236" i="13"/>
  <c r="BE236" i="13"/>
  <c r="BI234" i="13"/>
  <c r="BH234" i="13"/>
  <c r="BG234" i="13"/>
  <c r="BF234" i="13"/>
  <c r="T234" i="13"/>
  <c r="R234" i="13"/>
  <c r="P234" i="13"/>
  <c r="BK234" i="13"/>
  <c r="J234" i="13"/>
  <c r="BE234" i="13" s="1"/>
  <c r="BI232" i="13"/>
  <c r="BH232" i="13"/>
  <c r="BG232" i="13"/>
  <c r="BF232" i="13"/>
  <c r="T232" i="13"/>
  <c r="R232" i="13"/>
  <c r="P232" i="13"/>
  <c r="BK232" i="13"/>
  <c r="J232" i="13"/>
  <c r="BE232" i="13"/>
  <c r="BI230" i="13"/>
  <c r="BH230" i="13"/>
  <c r="BG230" i="13"/>
  <c r="BF230" i="13"/>
  <c r="T230" i="13"/>
  <c r="R230" i="13"/>
  <c r="P230" i="13"/>
  <c r="BK230" i="13"/>
  <c r="J230" i="13"/>
  <c r="BE230" i="13" s="1"/>
  <c r="BI228" i="13"/>
  <c r="BH228" i="13"/>
  <c r="BG228" i="13"/>
  <c r="BF228" i="13"/>
  <c r="T228" i="13"/>
  <c r="R228" i="13"/>
  <c r="P228" i="13"/>
  <c r="BK228" i="13"/>
  <c r="J228" i="13"/>
  <c r="BE228" i="13"/>
  <c r="BI226" i="13"/>
  <c r="BH226" i="13"/>
  <c r="BG226" i="13"/>
  <c r="BF226" i="13"/>
  <c r="T226" i="13"/>
  <c r="R226" i="13"/>
  <c r="P226" i="13"/>
  <c r="BK226" i="13"/>
  <c r="J226" i="13"/>
  <c r="BE226" i="13" s="1"/>
  <c r="BI224" i="13"/>
  <c r="BH224" i="13"/>
  <c r="BG224" i="13"/>
  <c r="BF224" i="13"/>
  <c r="T224" i="13"/>
  <c r="R224" i="13"/>
  <c r="P224" i="13"/>
  <c r="BK224" i="13"/>
  <c r="J224" i="13"/>
  <c r="BE224" i="13"/>
  <c r="BI222" i="13"/>
  <c r="BH222" i="13"/>
  <c r="BG222" i="13"/>
  <c r="BF222" i="13"/>
  <c r="T222" i="13"/>
  <c r="R222" i="13"/>
  <c r="P222" i="13"/>
  <c r="BK222" i="13"/>
  <c r="J222" i="13"/>
  <c r="BE222" i="13" s="1"/>
  <c r="BI220" i="13"/>
  <c r="BH220" i="13"/>
  <c r="BG220" i="13"/>
  <c r="BF220" i="13"/>
  <c r="T220" i="13"/>
  <c r="R220" i="13"/>
  <c r="P220" i="13"/>
  <c r="BK220" i="13"/>
  <c r="J220" i="13"/>
  <c r="BE220" i="13"/>
  <c r="BI218" i="13"/>
  <c r="BH218" i="13"/>
  <c r="BG218" i="13"/>
  <c r="BF218" i="13"/>
  <c r="T218" i="13"/>
  <c r="R218" i="13"/>
  <c r="P218" i="13"/>
  <c r="BK218" i="13"/>
  <c r="J218" i="13"/>
  <c r="BE218" i="13" s="1"/>
  <c r="BI216" i="13"/>
  <c r="BH216" i="13"/>
  <c r="BG216" i="13"/>
  <c r="BF216" i="13"/>
  <c r="T216" i="13"/>
  <c r="R216" i="13"/>
  <c r="P216" i="13"/>
  <c r="BK216" i="13"/>
  <c r="J216" i="13"/>
  <c r="BE216" i="13"/>
  <c r="BI214" i="13"/>
  <c r="BH214" i="13"/>
  <c r="BG214" i="13"/>
  <c r="BF214" i="13"/>
  <c r="T214" i="13"/>
  <c r="R214" i="13"/>
  <c r="P214" i="13"/>
  <c r="BK214" i="13"/>
  <c r="J214" i="13"/>
  <c r="BE214" i="13" s="1"/>
  <c r="BI212" i="13"/>
  <c r="BH212" i="13"/>
  <c r="BG212" i="13"/>
  <c r="BF212" i="13"/>
  <c r="T212" i="13"/>
  <c r="R212" i="13"/>
  <c r="P212" i="13"/>
  <c r="BK212" i="13"/>
  <c r="J212" i="13"/>
  <c r="BE212" i="13"/>
  <c r="BI209" i="13"/>
  <c r="BH209" i="13"/>
  <c r="BG209" i="13"/>
  <c r="BF209" i="13"/>
  <c r="T209" i="13"/>
  <c r="R209" i="13"/>
  <c r="P209" i="13"/>
  <c r="BK209" i="13"/>
  <c r="J209" i="13"/>
  <c r="BE209" i="13" s="1"/>
  <c r="BI206" i="13"/>
  <c r="BH206" i="13"/>
  <c r="BG206" i="13"/>
  <c r="BF206" i="13"/>
  <c r="T206" i="13"/>
  <c r="R206" i="13"/>
  <c r="P206" i="13"/>
  <c r="BK206" i="13"/>
  <c r="J206" i="13"/>
  <c r="BE206" i="13"/>
  <c r="BI204" i="13"/>
  <c r="BH204" i="13"/>
  <c r="BG204" i="13"/>
  <c r="BF204" i="13"/>
  <c r="T204" i="13"/>
  <c r="R204" i="13"/>
  <c r="P204" i="13"/>
  <c r="BK204" i="13"/>
  <c r="J204" i="13"/>
  <c r="BE204" i="13" s="1"/>
  <c r="BI201" i="13"/>
  <c r="BH201" i="13"/>
  <c r="BG201" i="13"/>
  <c r="BF201" i="13"/>
  <c r="T201" i="13"/>
  <c r="R201" i="13"/>
  <c r="P201" i="13"/>
  <c r="BK201" i="13"/>
  <c r="J201" i="13"/>
  <c r="BE201" i="13"/>
  <c r="BI198" i="13"/>
  <c r="BH198" i="13"/>
  <c r="BG198" i="13"/>
  <c r="BF198" i="13"/>
  <c r="T198" i="13"/>
  <c r="R198" i="13"/>
  <c r="P198" i="13"/>
  <c r="BK198" i="13"/>
  <c r="J198" i="13"/>
  <c r="BE198" i="13" s="1"/>
  <c r="BI196" i="13"/>
  <c r="BH196" i="13"/>
  <c r="BG196" i="13"/>
  <c r="BF196" i="13"/>
  <c r="T196" i="13"/>
  <c r="R196" i="13"/>
  <c r="P196" i="13"/>
  <c r="BK196" i="13"/>
  <c r="J196" i="13"/>
  <c r="BE196" i="13"/>
  <c r="BI194" i="13"/>
  <c r="BH194" i="13"/>
  <c r="BG194" i="13"/>
  <c r="BF194" i="13"/>
  <c r="T194" i="13"/>
  <c r="R194" i="13"/>
  <c r="P194" i="13"/>
  <c r="BK194" i="13"/>
  <c r="J194" i="13"/>
  <c r="BE194" i="13" s="1"/>
  <c r="BI192" i="13"/>
  <c r="BH192" i="13"/>
  <c r="BG192" i="13"/>
  <c r="BF192" i="13"/>
  <c r="T192" i="13"/>
  <c r="R192" i="13"/>
  <c r="P192" i="13"/>
  <c r="BK192" i="13"/>
  <c r="J192" i="13"/>
  <c r="BE192" i="13"/>
  <c r="BI190" i="13"/>
  <c r="BH190" i="13"/>
  <c r="BG190" i="13"/>
  <c r="BF190" i="13"/>
  <c r="T190" i="13"/>
  <c r="R190" i="13"/>
  <c r="P190" i="13"/>
  <c r="BK190" i="13"/>
  <c r="J190" i="13"/>
  <c r="BE190" i="13" s="1"/>
  <c r="BI188" i="13"/>
  <c r="BH188" i="13"/>
  <c r="BG188" i="13"/>
  <c r="BF188" i="13"/>
  <c r="T188" i="13"/>
  <c r="R188" i="13"/>
  <c r="P188" i="13"/>
  <c r="P183" i="13" s="1"/>
  <c r="BK188" i="13"/>
  <c r="J188" i="13"/>
  <c r="BE188" i="13"/>
  <c r="BI186" i="13"/>
  <c r="BH186" i="13"/>
  <c r="BG186" i="13"/>
  <c r="BF186" i="13"/>
  <c r="T186" i="13"/>
  <c r="T183" i="13" s="1"/>
  <c r="R186" i="13"/>
  <c r="P186" i="13"/>
  <c r="BK186" i="13"/>
  <c r="J186" i="13"/>
  <c r="BE186" i="13" s="1"/>
  <c r="BI184" i="13"/>
  <c r="BH184" i="13"/>
  <c r="BG184" i="13"/>
  <c r="BF184" i="13"/>
  <c r="T184" i="13"/>
  <c r="R184" i="13"/>
  <c r="P184" i="13"/>
  <c r="BK184" i="13"/>
  <c r="J184" i="13"/>
  <c r="BE184" i="13"/>
  <c r="BI181" i="13"/>
  <c r="BH181" i="13"/>
  <c r="BG181" i="13"/>
  <c r="BF181" i="13"/>
  <c r="T181" i="13"/>
  <c r="R181" i="13"/>
  <c r="P181" i="13"/>
  <c r="BK181" i="13"/>
  <c r="J181" i="13"/>
  <c r="BE181" i="13"/>
  <c r="BI179" i="13"/>
  <c r="BH179" i="13"/>
  <c r="BG179" i="13"/>
  <c r="BF179" i="13"/>
  <c r="T179" i="13"/>
  <c r="R179" i="13"/>
  <c r="P179" i="13"/>
  <c r="BK179" i="13"/>
  <c r="J179" i="13"/>
  <c r="BE179" i="13" s="1"/>
  <c r="BI177" i="13"/>
  <c r="BH177" i="13"/>
  <c r="BG177" i="13"/>
  <c r="BF177" i="13"/>
  <c r="T177" i="13"/>
  <c r="R177" i="13"/>
  <c r="P177" i="13"/>
  <c r="BK177" i="13"/>
  <c r="J177" i="13"/>
  <c r="BE177" i="13"/>
  <c r="BI175" i="13"/>
  <c r="BH175" i="13"/>
  <c r="BG175" i="13"/>
  <c r="BF175" i="13"/>
  <c r="T175" i="13"/>
  <c r="R175" i="13"/>
  <c r="P175" i="13"/>
  <c r="BK175" i="13"/>
  <c r="J175" i="13"/>
  <c r="BE175" i="13" s="1"/>
  <c r="BI172" i="13"/>
  <c r="BH172" i="13"/>
  <c r="BG172" i="13"/>
  <c r="BF172" i="13"/>
  <c r="T172" i="13"/>
  <c r="R172" i="13"/>
  <c r="P172" i="13"/>
  <c r="BK172" i="13"/>
  <c r="J172" i="13"/>
  <c r="BE172" i="13"/>
  <c r="BI169" i="13"/>
  <c r="BH169" i="13"/>
  <c r="BG169" i="13"/>
  <c r="BF169" i="13"/>
  <c r="T169" i="13"/>
  <c r="R169" i="13"/>
  <c r="P169" i="13"/>
  <c r="BK169" i="13"/>
  <c r="J169" i="13"/>
  <c r="BE169" i="13" s="1"/>
  <c r="BI167" i="13"/>
  <c r="BH167" i="13"/>
  <c r="BG167" i="13"/>
  <c r="BF167" i="13"/>
  <c r="T167" i="13"/>
  <c r="R167" i="13"/>
  <c r="P167" i="13"/>
  <c r="BK167" i="13"/>
  <c r="J167" i="13"/>
  <c r="BE167" i="13"/>
  <c r="BI164" i="13"/>
  <c r="BH164" i="13"/>
  <c r="BG164" i="13"/>
  <c r="BF164" i="13"/>
  <c r="T164" i="13"/>
  <c r="R164" i="13"/>
  <c r="P164" i="13"/>
  <c r="BK164" i="13"/>
  <c r="J164" i="13"/>
  <c r="BE164" i="13" s="1"/>
  <c r="BI162" i="13"/>
  <c r="BH162" i="13"/>
  <c r="BG162" i="13"/>
  <c r="BF162" i="13"/>
  <c r="T162" i="13"/>
  <c r="R162" i="13"/>
  <c r="P162" i="13"/>
  <c r="BK162" i="13"/>
  <c r="J162" i="13"/>
  <c r="BE162" i="13"/>
  <c r="BI160" i="13"/>
  <c r="BH160" i="13"/>
  <c r="BG160" i="13"/>
  <c r="BF160" i="13"/>
  <c r="T160" i="13"/>
  <c r="R160" i="13"/>
  <c r="P160" i="13"/>
  <c r="BK160" i="13"/>
  <c r="J160" i="13"/>
  <c r="BE160" i="13" s="1"/>
  <c r="BI158" i="13"/>
  <c r="BH158" i="13"/>
  <c r="BG158" i="13"/>
  <c r="BF158" i="13"/>
  <c r="T158" i="13"/>
  <c r="R158" i="13"/>
  <c r="P158" i="13"/>
  <c r="BK158" i="13"/>
  <c r="J158" i="13"/>
  <c r="BE158" i="13"/>
  <c r="BI155" i="13"/>
  <c r="BH155" i="13"/>
  <c r="BG155" i="13"/>
  <c r="BF155" i="13"/>
  <c r="T155" i="13"/>
  <c r="R155" i="13"/>
  <c r="P155" i="13"/>
  <c r="BK155" i="13"/>
  <c r="J155" i="13"/>
  <c r="BE155" i="13" s="1"/>
  <c r="BI152" i="13"/>
  <c r="BH152" i="13"/>
  <c r="BG152" i="13"/>
  <c r="BF152" i="13"/>
  <c r="T152" i="13"/>
  <c r="R152" i="13"/>
  <c r="R148" i="13" s="1"/>
  <c r="P152" i="13"/>
  <c r="BK152" i="13"/>
  <c r="J152" i="13"/>
  <c r="BE152" i="13"/>
  <c r="BI149" i="13"/>
  <c r="BH149" i="13"/>
  <c r="BG149" i="13"/>
  <c r="BF149" i="13"/>
  <c r="T149" i="13"/>
  <c r="R149" i="13"/>
  <c r="P149" i="13"/>
  <c r="BK149" i="13"/>
  <c r="J149" i="13"/>
  <c r="BE149" i="13"/>
  <c r="BI145" i="13"/>
  <c r="BH145" i="13"/>
  <c r="BG145" i="13"/>
  <c r="BF145" i="13"/>
  <c r="T145" i="13"/>
  <c r="R145" i="13"/>
  <c r="P145" i="13"/>
  <c r="BK145" i="13"/>
  <c r="J145" i="13"/>
  <c r="BE145" i="13"/>
  <c r="BI143" i="13"/>
  <c r="BH143" i="13"/>
  <c r="BG143" i="13"/>
  <c r="BF143" i="13"/>
  <c r="T143" i="13"/>
  <c r="R143" i="13"/>
  <c r="P143" i="13"/>
  <c r="BK143" i="13"/>
  <c r="J143" i="13"/>
  <c r="BE143" i="13" s="1"/>
  <c r="BI140" i="13"/>
  <c r="BH140" i="13"/>
  <c r="BG140" i="13"/>
  <c r="BF140" i="13"/>
  <c r="T140" i="13"/>
  <c r="R140" i="13"/>
  <c r="P140" i="13"/>
  <c r="BK140" i="13"/>
  <c r="J140" i="13"/>
  <c r="BE140" i="13" s="1"/>
  <c r="BI138" i="13"/>
  <c r="BH138" i="13"/>
  <c r="BG138" i="13"/>
  <c r="BF138" i="13"/>
  <c r="T138" i="13"/>
  <c r="R138" i="13"/>
  <c r="P138" i="13"/>
  <c r="BK138" i="13"/>
  <c r="J138" i="13"/>
  <c r="BE138" i="13"/>
  <c r="BI135" i="13"/>
  <c r="BH135" i="13"/>
  <c r="BG135" i="13"/>
  <c r="BF135" i="13"/>
  <c r="T135" i="13"/>
  <c r="R135" i="13"/>
  <c r="P135" i="13"/>
  <c r="BK135" i="13"/>
  <c r="J135" i="13"/>
  <c r="BE135" i="13" s="1"/>
  <c r="BI132" i="13"/>
  <c r="BH132" i="13"/>
  <c r="BG132" i="13"/>
  <c r="BF132" i="13"/>
  <c r="T132" i="13"/>
  <c r="R132" i="13"/>
  <c r="P132" i="13"/>
  <c r="BK132" i="13"/>
  <c r="J132" i="13"/>
  <c r="BE132" i="13"/>
  <c r="BI129" i="13"/>
  <c r="BH129" i="13"/>
  <c r="BG129" i="13"/>
  <c r="BF129" i="13"/>
  <c r="T129" i="13"/>
  <c r="R129" i="13"/>
  <c r="P129" i="13"/>
  <c r="BK129" i="13"/>
  <c r="J129" i="13"/>
  <c r="BE129" i="13" s="1"/>
  <c r="BI126" i="13"/>
  <c r="BH126" i="13"/>
  <c r="BG126" i="13"/>
  <c r="BF126" i="13"/>
  <c r="T126" i="13"/>
  <c r="R126" i="13"/>
  <c r="P126" i="13"/>
  <c r="BK126" i="13"/>
  <c r="J126" i="13"/>
  <c r="BE126" i="13"/>
  <c r="BI123" i="13"/>
  <c r="BH123" i="13"/>
  <c r="BG123" i="13"/>
  <c r="BF123" i="13"/>
  <c r="F33" i="13" s="1"/>
  <c r="BA65" i="1" s="1"/>
  <c r="T123" i="13"/>
  <c r="R123" i="13"/>
  <c r="P123" i="13"/>
  <c r="BK123" i="13"/>
  <c r="J123" i="13"/>
  <c r="BE123" i="13" s="1"/>
  <c r="BI120" i="13"/>
  <c r="BH120" i="13"/>
  <c r="BG120" i="13"/>
  <c r="F34" i="13" s="1"/>
  <c r="BB65" i="1" s="1"/>
  <c r="BF120" i="13"/>
  <c r="T120" i="13"/>
  <c r="R120" i="13"/>
  <c r="P120" i="13"/>
  <c r="BK120" i="13"/>
  <c r="J120" i="13"/>
  <c r="BE120" i="13"/>
  <c r="BI117" i="13"/>
  <c r="BH117" i="13"/>
  <c r="BG117" i="13"/>
  <c r="BF117" i="13"/>
  <c r="T117" i="13"/>
  <c r="T110" i="13" s="1"/>
  <c r="R117" i="13"/>
  <c r="P117" i="13"/>
  <c r="BK117" i="13"/>
  <c r="J117" i="13"/>
  <c r="BE117" i="13" s="1"/>
  <c r="BI114" i="13"/>
  <c r="BH114" i="13"/>
  <c r="BG114" i="13"/>
  <c r="BF114" i="13"/>
  <c r="T114" i="13"/>
  <c r="R114" i="13"/>
  <c r="P114" i="13"/>
  <c r="BK114" i="13"/>
  <c r="J114" i="13"/>
  <c r="BE114" i="13"/>
  <c r="BI111" i="13"/>
  <c r="BH111" i="13"/>
  <c r="F35" i="13" s="1"/>
  <c r="BC65" i="1" s="1"/>
  <c r="BG111" i="13"/>
  <c r="BF111" i="13"/>
  <c r="T111" i="13"/>
  <c r="R111" i="13"/>
  <c r="P111" i="13"/>
  <c r="BK111" i="13"/>
  <c r="J111" i="13"/>
  <c r="BE111" i="13" s="1"/>
  <c r="J105" i="13"/>
  <c r="F105" i="13"/>
  <c r="F103" i="13"/>
  <c r="E101" i="13"/>
  <c r="J55" i="13"/>
  <c r="F55" i="13"/>
  <c r="F53" i="13"/>
  <c r="E51" i="13"/>
  <c r="J20" i="13"/>
  <c r="E20" i="13"/>
  <c r="F106" i="13" s="1"/>
  <c r="F56" i="13"/>
  <c r="J19" i="13"/>
  <c r="J14" i="13"/>
  <c r="J103" i="13" s="1"/>
  <c r="J53" i="13"/>
  <c r="E7" i="13"/>
  <c r="AY64" i="1"/>
  <c r="AX64" i="1"/>
  <c r="BI237" i="12"/>
  <c r="BH237" i="12"/>
  <c r="BG237" i="12"/>
  <c r="BF237" i="12"/>
  <c r="T237" i="12"/>
  <c r="R237" i="12"/>
  <c r="P237" i="12"/>
  <c r="BK237" i="12"/>
  <c r="J237" i="12"/>
  <c r="BE237" i="12" s="1"/>
  <c r="BI235" i="12"/>
  <c r="BH235" i="12"/>
  <c r="BG235" i="12"/>
  <c r="BF235" i="12"/>
  <c r="T235" i="12"/>
  <c r="R235" i="12"/>
  <c r="P235" i="12"/>
  <c r="BK235" i="12"/>
  <c r="J235" i="12"/>
  <c r="BE235" i="12" s="1"/>
  <c r="BI233" i="12"/>
  <c r="BH233" i="12"/>
  <c r="BG233" i="12"/>
  <c r="BF233" i="12"/>
  <c r="T233" i="12"/>
  <c r="R233" i="12"/>
  <c r="P233" i="12"/>
  <c r="BK233" i="12"/>
  <c r="J233" i="12"/>
  <c r="BE233" i="12" s="1"/>
  <c r="BI231" i="12"/>
  <c r="BH231" i="12"/>
  <c r="BG231" i="12"/>
  <c r="BF231" i="12"/>
  <c r="T231" i="12"/>
  <c r="R231" i="12"/>
  <c r="P231" i="12"/>
  <c r="BK231" i="12"/>
  <c r="J231" i="12"/>
  <c r="BE231" i="12" s="1"/>
  <c r="BI229" i="12"/>
  <c r="BH229" i="12"/>
  <c r="BG229" i="12"/>
  <c r="BF229" i="12"/>
  <c r="T229" i="12"/>
  <c r="R229" i="12"/>
  <c r="P229" i="12"/>
  <c r="BK229" i="12"/>
  <c r="J229" i="12"/>
  <c r="BE229" i="12" s="1"/>
  <c r="BI227" i="12"/>
  <c r="BH227" i="12"/>
  <c r="BG227" i="12"/>
  <c r="BF227" i="12"/>
  <c r="T227" i="12"/>
  <c r="R227" i="12"/>
  <c r="P227" i="12"/>
  <c r="BK227" i="12"/>
  <c r="J227" i="12"/>
  <c r="BE227" i="12"/>
  <c r="BI225" i="12"/>
  <c r="BH225" i="12"/>
  <c r="BG225" i="12"/>
  <c r="BF225" i="12"/>
  <c r="T225" i="12"/>
  <c r="R225" i="12"/>
  <c r="P225" i="12"/>
  <c r="BK225" i="12"/>
  <c r="J225" i="12"/>
  <c r="BE225" i="12" s="1"/>
  <c r="BI223" i="12"/>
  <c r="BH223" i="12"/>
  <c r="BG223" i="12"/>
  <c r="BF223" i="12"/>
  <c r="T223" i="12"/>
  <c r="R223" i="12"/>
  <c r="P223" i="12"/>
  <c r="BK223" i="12"/>
  <c r="J223" i="12"/>
  <c r="BE223" i="12"/>
  <c r="BI221" i="12"/>
  <c r="BH221" i="12"/>
  <c r="BG221" i="12"/>
  <c r="BF221" i="12"/>
  <c r="T221" i="12"/>
  <c r="R221" i="12"/>
  <c r="P221" i="12"/>
  <c r="BK221" i="12"/>
  <c r="J221" i="12"/>
  <c r="BE221" i="12" s="1"/>
  <c r="BI219" i="12"/>
  <c r="BH219" i="12"/>
  <c r="BG219" i="12"/>
  <c r="BF219" i="12"/>
  <c r="T219" i="12"/>
  <c r="R219" i="12"/>
  <c r="P219" i="12"/>
  <c r="BK219" i="12"/>
  <c r="J219" i="12"/>
  <c r="BE219" i="12" s="1"/>
  <c r="BI217" i="12"/>
  <c r="BH217" i="12"/>
  <c r="BG217" i="12"/>
  <c r="BF217" i="12"/>
  <c r="T217" i="12"/>
  <c r="R217" i="12"/>
  <c r="P217" i="12"/>
  <c r="BK217" i="12"/>
  <c r="J217" i="12"/>
  <c r="BE217" i="12" s="1"/>
  <c r="BI215" i="12"/>
  <c r="BH215" i="12"/>
  <c r="BG215" i="12"/>
  <c r="BF215" i="12"/>
  <c r="T215" i="12"/>
  <c r="R215" i="12"/>
  <c r="P215" i="12"/>
  <c r="BK215" i="12"/>
  <c r="J215" i="12"/>
  <c r="BE215" i="12" s="1"/>
  <c r="BI213" i="12"/>
  <c r="BH213" i="12"/>
  <c r="BG213" i="12"/>
  <c r="BF213" i="12"/>
  <c r="T213" i="12"/>
  <c r="R213" i="12"/>
  <c r="P213" i="12"/>
  <c r="BK213" i="12"/>
  <c r="J213" i="12"/>
  <c r="BE213" i="12" s="1"/>
  <c r="BI211" i="12"/>
  <c r="BH211" i="12"/>
  <c r="BG211" i="12"/>
  <c r="BF211" i="12"/>
  <c r="T211" i="12"/>
  <c r="R211" i="12"/>
  <c r="P211" i="12"/>
  <c r="BK211" i="12"/>
  <c r="J211" i="12"/>
  <c r="BE211" i="12"/>
  <c r="BI209" i="12"/>
  <c r="BH209" i="12"/>
  <c r="BG209" i="12"/>
  <c r="BF209" i="12"/>
  <c r="T209" i="12"/>
  <c r="R209" i="12"/>
  <c r="P209" i="12"/>
  <c r="BK209" i="12"/>
  <c r="J209" i="12"/>
  <c r="BE209" i="12" s="1"/>
  <c r="BI207" i="12"/>
  <c r="BH207" i="12"/>
  <c r="BG207" i="12"/>
  <c r="BF207" i="12"/>
  <c r="T207" i="12"/>
  <c r="R207" i="12"/>
  <c r="R206" i="12" s="1"/>
  <c r="P207" i="12"/>
  <c r="BK207" i="12"/>
  <c r="J207" i="12"/>
  <c r="BE207" i="12" s="1"/>
  <c r="BI204" i="12"/>
  <c r="BH204" i="12"/>
  <c r="BG204" i="12"/>
  <c r="BF204" i="12"/>
  <c r="T204" i="12"/>
  <c r="R204" i="12"/>
  <c r="P204" i="12"/>
  <c r="BK204" i="12"/>
  <c r="J204" i="12"/>
  <c r="BE204" i="12"/>
  <c r="BI202" i="12"/>
  <c r="BH202" i="12"/>
  <c r="BG202" i="12"/>
  <c r="BF202" i="12"/>
  <c r="T202" i="12"/>
  <c r="R202" i="12"/>
  <c r="P202" i="12"/>
  <c r="BK202" i="12"/>
  <c r="J202" i="12"/>
  <c r="BE202" i="12" s="1"/>
  <c r="BI200" i="12"/>
  <c r="BH200" i="12"/>
  <c r="BG200" i="12"/>
  <c r="BF200" i="12"/>
  <c r="T200" i="12"/>
  <c r="T199" i="12" s="1"/>
  <c r="R200" i="12"/>
  <c r="R199" i="12" s="1"/>
  <c r="P200" i="12"/>
  <c r="P199" i="12" s="1"/>
  <c r="BK200" i="12"/>
  <c r="J200" i="12"/>
  <c r="BE200" i="12" s="1"/>
  <c r="BI197" i="12"/>
  <c r="BH197" i="12"/>
  <c r="BG197" i="12"/>
  <c r="BF197" i="12"/>
  <c r="T197" i="12"/>
  <c r="R197" i="12"/>
  <c r="P197" i="12"/>
  <c r="BK197" i="12"/>
  <c r="J197" i="12"/>
  <c r="BE197" i="12" s="1"/>
  <c r="BI195" i="12"/>
  <c r="BH195" i="12"/>
  <c r="BG195" i="12"/>
  <c r="BF195" i="12"/>
  <c r="T195" i="12"/>
  <c r="R195" i="12"/>
  <c r="P195" i="12"/>
  <c r="BK195" i="12"/>
  <c r="J195" i="12"/>
  <c r="BE195" i="12" s="1"/>
  <c r="BI193" i="12"/>
  <c r="BH193" i="12"/>
  <c r="BG193" i="12"/>
  <c r="BF193" i="12"/>
  <c r="T193" i="12"/>
  <c r="R193" i="12"/>
  <c r="P193" i="12"/>
  <c r="BK193" i="12"/>
  <c r="J193" i="12"/>
  <c r="BE193" i="12" s="1"/>
  <c r="BI191" i="12"/>
  <c r="BH191" i="12"/>
  <c r="BG191" i="12"/>
  <c r="BF191" i="12"/>
  <c r="T191" i="12"/>
  <c r="R191" i="12"/>
  <c r="P191" i="12"/>
  <c r="BK191" i="12"/>
  <c r="J191" i="12"/>
  <c r="BE191" i="12" s="1"/>
  <c r="BI189" i="12"/>
  <c r="BH189" i="12"/>
  <c r="BG189" i="12"/>
  <c r="BF189" i="12"/>
  <c r="T189" i="12"/>
  <c r="R189" i="12"/>
  <c r="P189" i="12"/>
  <c r="BK189" i="12"/>
  <c r="J189" i="12"/>
  <c r="BE189" i="12"/>
  <c r="BI187" i="12"/>
  <c r="BH187" i="12"/>
  <c r="BG187" i="12"/>
  <c r="BF187" i="12"/>
  <c r="T187" i="12"/>
  <c r="R187" i="12"/>
  <c r="P187" i="12"/>
  <c r="BK187" i="12"/>
  <c r="J187" i="12"/>
  <c r="BE187" i="12" s="1"/>
  <c r="BI185" i="12"/>
  <c r="BH185" i="12"/>
  <c r="BG185" i="12"/>
  <c r="BF185" i="12"/>
  <c r="T185" i="12"/>
  <c r="R185" i="12"/>
  <c r="P185" i="12"/>
  <c r="BK185" i="12"/>
  <c r="J185" i="12"/>
  <c r="BE185" i="12"/>
  <c r="BI183" i="12"/>
  <c r="BH183" i="12"/>
  <c r="BG183" i="12"/>
  <c r="BF183" i="12"/>
  <c r="T183" i="12"/>
  <c r="R183" i="12"/>
  <c r="P183" i="12"/>
  <c r="BK183" i="12"/>
  <c r="J183" i="12"/>
  <c r="BE183" i="12" s="1"/>
  <c r="BI181" i="12"/>
  <c r="BH181" i="12"/>
  <c r="BG181" i="12"/>
  <c r="BF181" i="12"/>
  <c r="T181" i="12"/>
  <c r="R181" i="12"/>
  <c r="P181" i="12"/>
  <c r="BK181" i="12"/>
  <c r="J181" i="12"/>
  <c r="BE181" i="12" s="1"/>
  <c r="BI179" i="12"/>
  <c r="BH179" i="12"/>
  <c r="BG179" i="12"/>
  <c r="BF179" i="12"/>
  <c r="T179" i="12"/>
  <c r="R179" i="12"/>
  <c r="P179" i="12"/>
  <c r="BK179" i="12"/>
  <c r="J179" i="12"/>
  <c r="BE179" i="12" s="1"/>
  <c r="BI177" i="12"/>
  <c r="BH177" i="12"/>
  <c r="BG177" i="12"/>
  <c r="BF177" i="12"/>
  <c r="T177" i="12"/>
  <c r="R177" i="12"/>
  <c r="P177" i="12"/>
  <c r="BK177" i="12"/>
  <c r="J177" i="12"/>
  <c r="BE177" i="12" s="1"/>
  <c r="BI175" i="12"/>
  <c r="BH175" i="12"/>
  <c r="BG175" i="12"/>
  <c r="BF175" i="12"/>
  <c r="T175" i="12"/>
  <c r="R175" i="12"/>
  <c r="P175" i="12"/>
  <c r="BK175" i="12"/>
  <c r="J175" i="12"/>
  <c r="BE175" i="12" s="1"/>
  <c r="BI173" i="12"/>
  <c r="BH173" i="12"/>
  <c r="BG173" i="12"/>
  <c r="BF173" i="12"/>
  <c r="T173" i="12"/>
  <c r="R173" i="12"/>
  <c r="P173" i="12"/>
  <c r="BK173" i="12"/>
  <c r="J173" i="12"/>
  <c r="BE173" i="12" s="1"/>
  <c r="BI171" i="12"/>
  <c r="BH171" i="12"/>
  <c r="BG171" i="12"/>
  <c r="BF171" i="12"/>
  <c r="T171" i="12"/>
  <c r="R171" i="12"/>
  <c r="P171" i="12"/>
  <c r="BK171" i="12"/>
  <c r="J171" i="12"/>
  <c r="BE171" i="12" s="1"/>
  <c r="BI169" i="12"/>
  <c r="BH169" i="12"/>
  <c r="BG169" i="12"/>
  <c r="BF169" i="12"/>
  <c r="T169" i="12"/>
  <c r="R169" i="12"/>
  <c r="P169" i="12"/>
  <c r="BK169" i="12"/>
  <c r="J169" i="12"/>
  <c r="BE169" i="12"/>
  <c r="BI167" i="12"/>
  <c r="BH167" i="12"/>
  <c r="BG167" i="12"/>
  <c r="BF167" i="12"/>
  <c r="T167" i="12"/>
  <c r="R167" i="12"/>
  <c r="P167" i="12"/>
  <c r="BK167" i="12"/>
  <c r="J167" i="12"/>
  <c r="BE167" i="12" s="1"/>
  <c r="BI165" i="12"/>
  <c r="BH165" i="12"/>
  <c r="BG165" i="12"/>
  <c r="BF165" i="12"/>
  <c r="T165" i="12"/>
  <c r="R165" i="12"/>
  <c r="P165" i="12"/>
  <c r="BK165" i="12"/>
  <c r="J165" i="12"/>
  <c r="BE165" i="12" s="1"/>
  <c r="BI163" i="12"/>
  <c r="BH163" i="12"/>
  <c r="BG163" i="12"/>
  <c r="BF163" i="12"/>
  <c r="T163" i="12"/>
  <c r="R163" i="12"/>
  <c r="P163" i="12"/>
  <c r="BK163" i="12"/>
  <c r="J163" i="12"/>
  <c r="BE163" i="12" s="1"/>
  <c r="BI161" i="12"/>
  <c r="BH161" i="12"/>
  <c r="BG161" i="12"/>
  <c r="BF161" i="12"/>
  <c r="T161" i="12"/>
  <c r="R161" i="12"/>
  <c r="P161" i="12"/>
  <c r="BK161" i="12"/>
  <c r="J161" i="12"/>
  <c r="BE161" i="12" s="1"/>
  <c r="BI159" i="12"/>
  <c r="BH159" i="12"/>
  <c r="BG159" i="12"/>
  <c r="BF159" i="12"/>
  <c r="T159" i="12"/>
  <c r="R159" i="12"/>
  <c r="P159" i="12"/>
  <c r="BK159" i="12"/>
  <c r="J159" i="12"/>
  <c r="BE159" i="12" s="1"/>
  <c r="BI157" i="12"/>
  <c r="BH157" i="12"/>
  <c r="BG157" i="12"/>
  <c r="BF157" i="12"/>
  <c r="T157" i="12"/>
  <c r="R157" i="12"/>
  <c r="P157" i="12"/>
  <c r="BK157" i="12"/>
  <c r="J157" i="12"/>
  <c r="BE157" i="12"/>
  <c r="BI155" i="12"/>
  <c r="BH155" i="12"/>
  <c r="BG155" i="12"/>
  <c r="BF155" i="12"/>
  <c r="T155" i="12"/>
  <c r="R155" i="12"/>
  <c r="P155" i="12"/>
  <c r="BK155" i="12"/>
  <c r="J155" i="12"/>
  <c r="BE155" i="12" s="1"/>
  <c r="BI153" i="12"/>
  <c r="BH153" i="12"/>
  <c r="BG153" i="12"/>
  <c r="BF153" i="12"/>
  <c r="T153" i="12"/>
  <c r="R153" i="12"/>
  <c r="P153" i="12"/>
  <c r="BK153" i="12"/>
  <c r="J153" i="12"/>
  <c r="BE153" i="12"/>
  <c r="BI151" i="12"/>
  <c r="BH151" i="12"/>
  <c r="BG151" i="12"/>
  <c r="BF151" i="12"/>
  <c r="T151" i="12"/>
  <c r="R151" i="12"/>
  <c r="P151" i="12"/>
  <c r="BK151" i="12"/>
  <c r="J151" i="12"/>
  <c r="BE151" i="12" s="1"/>
  <c r="BI149" i="12"/>
  <c r="BH149" i="12"/>
  <c r="BG149" i="12"/>
  <c r="BF149" i="12"/>
  <c r="T149" i="12"/>
  <c r="R149" i="12"/>
  <c r="P149" i="12"/>
  <c r="BK149" i="12"/>
  <c r="J149" i="12"/>
  <c r="BE149" i="12" s="1"/>
  <c r="BI147" i="12"/>
  <c r="BH147" i="12"/>
  <c r="BG147" i="12"/>
  <c r="BF147" i="12"/>
  <c r="T147" i="12"/>
  <c r="R147" i="12"/>
  <c r="P147" i="12"/>
  <c r="BK147" i="12"/>
  <c r="J147" i="12"/>
  <c r="BE147" i="12" s="1"/>
  <c r="BI145" i="12"/>
  <c r="BH145" i="12"/>
  <c r="BG145" i="12"/>
  <c r="BF145" i="12"/>
  <c r="T145" i="12"/>
  <c r="R145" i="12"/>
  <c r="P145" i="12"/>
  <c r="BK145" i="12"/>
  <c r="J145" i="12"/>
  <c r="BE145" i="12" s="1"/>
  <c r="BI143" i="12"/>
  <c r="BH143" i="12"/>
  <c r="BG143" i="12"/>
  <c r="BF143" i="12"/>
  <c r="T143" i="12"/>
  <c r="R143" i="12"/>
  <c r="P143" i="12"/>
  <c r="BK143" i="12"/>
  <c r="J143" i="12"/>
  <c r="BE143" i="12" s="1"/>
  <c r="BI141" i="12"/>
  <c r="BH141" i="12"/>
  <c r="BG141" i="12"/>
  <c r="BF141" i="12"/>
  <c r="T141" i="12"/>
  <c r="R141" i="12"/>
  <c r="P141" i="12"/>
  <c r="BK141" i="12"/>
  <c r="J141" i="12"/>
  <c r="BE141" i="12" s="1"/>
  <c r="BI139" i="12"/>
  <c r="BH139" i="12"/>
  <c r="BG139" i="12"/>
  <c r="BF139" i="12"/>
  <c r="T139" i="12"/>
  <c r="R139" i="12"/>
  <c r="R138" i="12"/>
  <c r="P139" i="12"/>
  <c r="BK139" i="12"/>
  <c r="J139" i="12"/>
  <c r="BE139" i="12"/>
  <c r="BI136" i="12"/>
  <c r="BH136" i="12"/>
  <c r="BG136" i="12"/>
  <c r="BF136" i="12"/>
  <c r="T136" i="12"/>
  <c r="R136" i="12"/>
  <c r="P136" i="12"/>
  <c r="BK136" i="12"/>
  <c r="J136" i="12"/>
  <c r="BE136" i="12" s="1"/>
  <c r="BI134" i="12"/>
  <c r="BH134" i="12"/>
  <c r="BG134" i="12"/>
  <c r="BF134" i="12"/>
  <c r="T134" i="12"/>
  <c r="R134" i="12"/>
  <c r="P134" i="12"/>
  <c r="BK134" i="12"/>
  <c r="J134" i="12"/>
  <c r="BE134" i="12"/>
  <c r="BI132" i="12"/>
  <c r="BH132" i="12"/>
  <c r="BG132" i="12"/>
  <c r="BF132" i="12"/>
  <c r="T132" i="12"/>
  <c r="R132" i="12"/>
  <c r="P132" i="12"/>
  <c r="BK132" i="12"/>
  <c r="J132" i="12"/>
  <c r="BE132" i="12" s="1"/>
  <c r="BI130" i="12"/>
  <c r="BH130" i="12"/>
  <c r="BG130" i="12"/>
  <c r="BF130" i="12"/>
  <c r="T130" i="12"/>
  <c r="R130" i="12"/>
  <c r="P130" i="12"/>
  <c r="BK130" i="12"/>
  <c r="J130" i="12"/>
  <c r="BE130" i="12"/>
  <c r="BI128" i="12"/>
  <c r="BH128" i="12"/>
  <c r="BG128" i="12"/>
  <c r="BF128" i="12"/>
  <c r="T128" i="12"/>
  <c r="R128" i="12"/>
  <c r="P128" i="12"/>
  <c r="BK128" i="12"/>
  <c r="J128" i="12"/>
  <c r="BE128" i="12" s="1"/>
  <c r="BI126" i="12"/>
  <c r="BH126" i="12"/>
  <c r="BG126" i="12"/>
  <c r="BF126" i="12"/>
  <c r="T126" i="12"/>
  <c r="R126" i="12"/>
  <c r="P126" i="12"/>
  <c r="BK126" i="12"/>
  <c r="J126" i="12"/>
  <c r="BE126" i="12" s="1"/>
  <c r="BI124" i="12"/>
  <c r="BH124" i="12"/>
  <c r="BG124" i="12"/>
  <c r="BF124" i="12"/>
  <c r="T124" i="12"/>
  <c r="R124" i="12"/>
  <c r="P124" i="12"/>
  <c r="BK124" i="12"/>
  <c r="J124" i="12"/>
  <c r="BE124" i="12" s="1"/>
  <c r="BI122" i="12"/>
  <c r="BH122" i="12"/>
  <c r="BG122" i="12"/>
  <c r="BF122" i="12"/>
  <c r="T122" i="12"/>
  <c r="R122" i="12"/>
  <c r="P122" i="12"/>
  <c r="BK122" i="12"/>
  <c r="J122" i="12"/>
  <c r="BE122" i="12" s="1"/>
  <c r="BI120" i="12"/>
  <c r="BH120" i="12"/>
  <c r="BG120" i="12"/>
  <c r="BF120" i="12"/>
  <c r="T120" i="12"/>
  <c r="R120" i="12"/>
  <c r="P120" i="12"/>
  <c r="BK120" i="12"/>
  <c r="J120" i="12"/>
  <c r="BE120"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BK114" i="12"/>
  <c r="J114" i="12"/>
  <c r="BE114" i="12"/>
  <c r="BI112" i="12"/>
  <c r="BH112" i="12"/>
  <c r="BG112" i="12"/>
  <c r="BF112" i="12"/>
  <c r="T112" i="12"/>
  <c r="R112" i="12"/>
  <c r="P112" i="12"/>
  <c r="BK112" i="12"/>
  <c r="J112" i="12"/>
  <c r="BE112" i="12" s="1"/>
  <c r="BI110" i="12"/>
  <c r="BH110" i="12"/>
  <c r="BG110" i="12"/>
  <c r="BF110" i="12"/>
  <c r="T110" i="12"/>
  <c r="R110" i="12"/>
  <c r="P110" i="12"/>
  <c r="BK110" i="12"/>
  <c r="J110" i="12"/>
  <c r="BE110" i="12" s="1"/>
  <c r="BI108" i="12"/>
  <c r="BH108" i="12"/>
  <c r="BG108" i="12"/>
  <c r="BF108" i="12"/>
  <c r="T108" i="12"/>
  <c r="R108" i="12"/>
  <c r="P108" i="12"/>
  <c r="BK108" i="12"/>
  <c r="J108" i="12"/>
  <c r="BE108" i="12" s="1"/>
  <c r="BI106" i="12"/>
  <c r="BH106" i="12"/>
  <c r="BG106" i="12"/>
  <c r="BF106" i="12"/>
  <c r="T106" i="12"/>
  <c r="T87" i="12" s="1"/>
  <c r="R106" i="12"/>
  <c r="P106" i="12"/>
  <c r="BK106" i="12"/>
  <c r="J106" i="12"/>
  <c r="BE106" i="12" s="1"/>
  <c r="BI104" i="12"/>
  <c r="BH104" i="12"/>
  <c r="BG104" i="12"/>
  <c r="BF104" i="12"/>
  <c r="T104" i="12"/>
  <c r="R104" i="12"/>
  <c r="P104" i="12"/>
  <c r="BK104" i="12"/>
  <c r="J104" i="12"/>
  <c r="BE104" i="12" s="1"/>
  <c r="BI102" i="12"/>
  <c r="BH102" i="12"/>
  <c r="BG102" i="12"/>
  <c r="BF102" i="12"/>
  <c r="T102" i="12"/>
  <c r="R102" i="12"/>
  <c r="P102" i="12"/>
  <c r="BK102" i="12"/>
  <c r="J102" i="12"/>
  <c r="BE102" i="12"/>
  <c r="BI100" i="12"/>
  <c r="BH100" i="12"/>
  <c r="BG100" i="12"/>
  <c r="BF100" i="12"/>
  <c r="T100" i="12"/>
  <c r="R100" i="12"/>
  <c r="P100" i="12"/>
  <c r="BK100" i="12"/>
  <c r="J100" i="12"/>
  <c r="BE100" i="12" s="1"/>
  <c r="BI98" i="12"/>
  <c r="BH98" i="12"/>
  <c r="BG98" i="12"/>
  <c r="BF98" i="12"/>
  <c r="T98" i="12"/>
  <c r="R98" i="12"/>
  <c r="P98" i="12"/>
  <c r="BK98" i="12"/>
  <c r="J98" i="12"/>
  <c r="BE98" i="12"/>
  <c r="BI96" i="12"/>
  <c r="BH96" i="12"/>
  <c r="BG96" i="12"/>
  <c r="BF96" i="12"/>
  <c r="T96" i="12"/>
  <c r="R96" i="12"/>
  <c r="P96" i="12"/>
  <c r="BK96" i="12"/>
  <c r="J96" i="12"/>
  <c r="BE96" i="12" s="1"/>
  <c r="BI94" i="12"/>
  <c r="BH94" i="12"/>
  <c r="BG94" i="12"/>
  <c r="BF94" i="12"/>
  <c r="T94" i="12"/>
  <c r="R94" i="12"/>
  <c r="P94" i="12"/>
  <c r="BK94" i="12"/>
  <c r="J94" i="12"/>
  <c r="BE94" i="12" s="1"/>
  <c r="BI92" i="12"/>
  <c r="BH92" i="12"/>
  <c r="BG92" i="12"/>
  <c r="BF92" i="12"/>
  <c r="T92" i="12"/>
  <c r="R92" i="12"/>
  <c r="P92" i="12"/>
  <c r="BK92" i="12"/>
  <c r="J92" i="12"/>
  <c r="BE92" i="12" s="1"/>
  <c r="BI90" i="12"/>
  <c r="BH90" i="12"/>
  <c r="BG90" i="12"/>
  <c r="BF90" i="12"/>
  <c r="T90" i="12"/>
  <c r="R90" i="12"/>
  <c r="P90" i="12"/>
  <c r="BK90" i="12"/>
  <c r="J90" i="12"/>
  <c r="BE90" i="12" s="1"/>
  <c r="BI88" i="12"/>
  <c r="BH88" i="12"/>
  <c r="BG88" i="12"/>
  <c r="BF88" i="12"/>
  <c r="J33" i="12"/>
  <c r="AW64" i="1" s="1"/>
  <c r="T88" i="12"/>
  <c r="R88" i="12"/>
  <c r="P88" i="12"/>
  <c r="P87" i="12" s="1"/>
  <c r="BK88" i="12"/>
  <c r="J88" i="12"/>
  <c r="BE88" i="12" s="1"/>
  <c r="J82" i="12"/>
  <c r="F82" i="12"/>
  <c r="F80" i="12"/>
  <c r="E78" i="12"/>
  <c r="J55" i="12"/>
  <c r="F55" i="12"/>
  <c r="F53" i="12"/>
  <c r="E51" i="12"/>
  <c r="J20" i="12"/>
  <c r="E20" i="12"/>
  <c r="F83" i="12"/>
  <c r="F56" i="12"/>
  <c r="J19" i="12"/>
  <c r="J14" i="12"/>
  <c r="J80" i="12"/>
  <c r="J53" i="12"/>
  <c r="E7" i="12"/>
  <c r="E74" i="12" s="1"/>
  <c r="E47" i="12"/>
  <c r="AY63" i="1"/>
  <c r="AX63" i="1"/>
  <c r="BI144" i="11"/>
  <c r="BH144" i="11"/>
  <c r="BG144" i="11"/>
  <c r="BF144" i="11"/>
  <c r="T144" i="11"/>
  <c r="R144" i="11"/>
  <c r="P144" i="11"/>
  <c r="BK144" i="11"/>
  <c r="J144" i="11"/>
  <c r="BE144" i="11"/>
  <c r="BI143" i="11"/>
  <c r="BH143" i="11"/>
  <c r="BG143" i="11"/>
  <c r="BF143" i="11"/>
  <c r="T143" i="11"/>
  <c r="R143" i="11"/>
  <c r="P143" i="11"/>
  <c r="BK143" i="11"/>
  <c r="J143" i="11"/>
  <c r="BE143" i="11" s="1"/>
  <c r="BI142" i="11"/>
  <c r="BH142" i="11"/>
  <c r="BG142" i="11"/>
  <c r="BF142" i="11"/>
  <c r="T142" i="11"/>
  <c r="R142" i="11"/>
  <c r="P142" i="11"/>
  <c r="BK142" i="11"/>
  <c r="J142" i="11"/>
  <c r="BE142" i="11"/>
  <c r="BI141" i="11"/>
  <c r="BH141" i="11"/>
  <c r="BG141" i="11"/>
  <c r="BF141" i="11"/>
  <c r="T141" i="11"/>
  <c r="R141" i="11"/>
  <c r="P141" i="11"/>
  <c r="BK141" i="11"/>
  <c r="J141" i="11"/>
  <c r="BE141" i="11" s="1"/>
  <c r="BI140" i="11"/>
  <c r="BH140" i="11"/>
  <c r="BG140" i="11"/>
  <c r="BF140" i="11"/>
  <c r="T140" i="11"/>
  <c r="R140" i="11"/>
  <c r="P140" i="11"/>
  <c r="P135" i="11" s="1"/>
  <c r="BK140" i="11"/>
  <c r="J140" i="11"/>
  <c r="BE140" i="11"/>
  <c r="BI139" i="11"/>
  <c r="BH139" i="11"/>
  <c r="BG139" i="11"/>
  <c r="BF139" i="11"/>
  <c r="T139" i="11"/>
  <c r="R139" i="11"/>
  <c r="P139" i="11"/>
  <c r="BK139" i="11"/>
  <c r="J139" i="11"/>
  <c r="BE139" i="11" s="1"/>
  <c r="BI138" i="11"/>
  <c r="BH138" i="11"/>
  <c r="BG138" i="11"/>
  <c r="BF138" i="11"/>
  <c r="T138" i="11"/>
  <c r="R138" i="11"/>
  <c r="P138" i="11"/>
  <c r="BK138" i="11"/>
  <c r="J138" i="11"/>
  <c r="BE138" i="11"/>
  <c r="BI137" i="11"/>
  <c r="BH137" i="11"/>
  <c r="BG137" i="11"/>
  <c r="BF137" i="11"/>
  <c r="T137" i="11"/>
  <c r="R137" i="11"/>
  <c r="P137" i="11"/>
  <c r="BK137" i="11"/>
  <c r="J137" i="11"/>
  <c r="BE137" i="11" s="1"/>
  <c r="BI136" i="11"/>
  <c r="BH136" i="11"/>
  <c r="BG136" i="11"/>
  <c r="BF136" i="11"/>
  <c r="T136" i="11"/>
  <c r="R136" i="11"/>
  <c r="P136" i="11"/>
  <c r="BK136" i="11"/>
  <c r="J136" i="11"/>
  <c r="BE136" i="11"/>
  <c r="BI134" i="11"/>
  <c r="BH134" i="11"/>
  <c r="BG134" i="11"/>
  <c r="BF134" i="11"/>
  <c r="T134" i="11"/>
  <c r="R134" i="11"/>
  <c r="P134" i="11"/>
  <c r="BK134" i="11"/>
  <c r="J134" i="11"/>
  <c r="BE134" i="11"/>
  <c r="BI133" i="11"/>
  <c r="BH133" i="11"/>
  <c r="BG133" i="11"/>
  <c r="BF133" i="11"/>
  <c r="T133" i="11"/>
  <c r="R133" i="11"/>
  <c r="P133" i="11"/>
  <c r="BK133" i="11"/>
  <c r="J133" i="11"/>
  <c r="BE133" i="11" s="1"/>
  <c r="BI132" i="11"/>
  <c r="BH132" i="11"/>
  <c r="BG132" i="11"/>
  <c r="BF132" i="11"/>
  <c r="T132" i="11"/>
  <c r="T131" i="11"/>
  <c r="R132" i="11"/>
  <c r="R131" i="11" s="1"/>
  <c r="P132" i="11"/>
  <c r="P131" i="11"/>
  <c r="BK132" i="11"/>
  <c r="BK131" i="11" s="1"/>
  <c r="J131" i="11" s="1"/>
  <c r="J63" i="11" s="1"/>
  <c r="J132" i="11"/>
  <c r="BE132" i="11" s="1"/>
  <c r="BI129" i="11"/>
  <c r="BH129" i="11"/>
  <c r="BG129" i="11"/>
  <c r="BF129" i="11"/>
  <c r="T129" i="11"/>
  <c r="R129" i="11"/>
  <c r="P129" i="11"/>
  <c r="BK129" i="11"/>
  <c r="J129" i="11"/>
  <c r="BE129" i="11"/>
  <c r="BI127" i="11"/>
  <c r="BH127" i="11"/>
  <c r="BG127" i="11"/>
  <c r="BF127" i="11"/>
  <c r="T127" i="11"/>
  <c r="R127" i="11"/>
  <c r="P127" i="11"/>
  <c r="BK127" i="11"/>
  <c r="J127" i="11"/>
  <c r="BE127" i="11" s="1"/>
  <c r="BI125" i="11"/>
  <c r="BH125" i="11"/>
  <c r="BG125" i="11"/>
  <c r="BF125" i="11"/>
  <c r="T125" i="11"/>
  <c r="R125" i="11"/>
  <c r="P125" i="11"/>
  <c r="BK125" i="11"/>
  <c r="J125" i="11"/>
  <c r="BE125" i="11"/>
  <c r="BI123" i="11"/>
  <c r="BH123" i="11"/>
  <c r="BG123" i="11"/>
  <c r="BF123" i="11"/>
  <c r="T123" i="11"/>
  <c r="R123" i="11"/>
  <c r="P123" i="11"/>
  <c r="BK123" i="11"/>
  <c r="J123" i="11"/>
  <c r="BE123" i="11" s="1"/>
  <c r="BI121" i="11"/>
  <c r="BH121" i="11"/>
  <c r="BG121" i="11"/>
  <c r="BF121" i="11"/>
  <c r="T121" i="11"/>
  <c r="R121" i="11"/>
  <c r="P121" i="11"/>
  <c r="BK121" i="11"/>
  <c r="J121" i="11"/>
  <c r="BE121" i="11"/>
  <c r="BI119" i="11"/>
  <c r="BH119" i="11"/>
  <c r="BG119" i="11"/>
  <c r="BF119" i="11"/>
  <c r="T119" i="11"/>
  <c r="R119" i="11"/>
  <c r="P119" i="11"/>
  <c r="BK119" i="11"/>
  <c r="J119" i="11"/>
  <c r="BE119" i="11" s="1"/>
  <c r="BI117" i="11"/>
  <c r="BH117" i="11"/>
  <c r="BG117" i="11"/>
  <c r="BF117" i="11"/>
  <c r="T117" i="11"/>
  <c r="R117" i="11"/>
  <c r="P117" i="11"/>
  <c r="BK117" i="11"/>
  <c r="J117" i="11"/>
  <c r="BE117" i="11"/>
  <c r="BI115" i="11"/>
  <c r="BH115" i="11"/>
  <c r="BG115" i="11"/>
  <c r="BF115" i="11"/>
  <c r="T115" i="11"/>
  <c r="R115" i="11"/>
  <c r="P115" i="11"/>
  <c r="BK115" i="11"/>
  <c r="J115" i="11"/>
  <c r="BE115" i="11" s="1"/>
  <c r="BI113" i="11"/>
  <c r="BH113" i="11"/>
  <c r="BG113" i="11"/>
  <c r="BF113" i="11"/>
  <c r="T113" i="11"/>
  <c r="R113" i="11"/>
  <c r="P113" i="11"/>
  <c r="BK113" i="11"/>
  <c r="J113" i="11"/>
  <c r="BE113" i="11"/>
  <c r="BI111" i="11"/>
  <c r="BH111" i="11"/>
  <c r="BG111" i="11"/>
  <c r="BF111" i="11"/>
  <c r="T111" i="11"/>
  <c r="R111" i="11"/>
  <c r="P111" i="11"/>
  <c r="BK111" i="11"/>
  <c r="J111" i="11"/>
  <c r="BE111" i="11" s="1"/>
  <c r="BI109" i="11"/>
  <c r="BH109" i="11"/>
  <c r="BG109" i="11"/>
  <c r="BF109" i="11"/>
  <c r="T109" i="11"/>
  <c r="R109" i="11"/>
  <c r="P109" i="11"/>
  <c r="BK109" i="11"/>
  <c r="J109" i="11"/>
  <c r="BE109" i="11"/>
  <c r="BI107" i="11"/>
  <c r="BH107" i="11"/>
  <c r="BG107" i="11"/>
  <c r="BF107" i="11"/>
  <c r="T107" i="11"/>
  <c r="R107" i="11"/>
  <c r="P107" i="11"/>
  <c r="BK107" i="11"/>
  <c r="J107" i="11"/>
  <c r="BE107" i="11" s="1"/>
  <c r="BI105" i="11"/>
  <c r="BH105" i="11"/>
  <c r="BG105" i="11"/>
  <c r="BF105" i="11"/>
  <c r="T105" i="11"/>
  <c r="R105" i="11"/>
  <c r="R104" i="11" s="1"/>
  <c r="P105" i="11"/>
  <c r="BK105" i="11"/>
  <c r="J105" i="11"/>
  <c r="BE105" i="11"/>
  <c r="BI102" i="11"/>
  <c r="BH102" i="11"/>
  <c r="BG102" i="11"/>
  <c r="BF102" i="11"/>
  <c r="T102" i="11"/>
  <c r="R102" i="11"/>
  <c r="P102" i="11"/>
  <c r="BK102" i="11"/>
  <c r="J102" i="11"/>
  <c r="BE102" i="11"/>
  <c r="BI100" i="11"/>
  <c r="BH100" i="11"/>
  <c r="BG100" i="11"/>
  <c r="BF100" i="11"/>
  <c r="T100" i="11"/>
  <c r="R100" i="11"/>
  <c r="P100" i="11"/>
  <c r="BK100" i="11"/>
  <c r="J100" i="11"/>
  <c r="BE100" i="11" s="1"/>
  <c r="BI98" i="11"/>
  <c r="BH98" i="11"/>
  <c r="BG98" i="11"/>
  <c r="BF98" i="11"/>
  <c r="T98" i="11"/>
  <c r="R98" i="11"/>
  <c r="P98" i="11"/>
  <c r="BK98" i="11"/>
  <c r="J98" i="11"/>
  <c r="BE98" i="11"/>
  <c r="BI96" i="11"/>
  <c r="BH96" i="11"/>
  <c r="BG96" i="11"/>
  <c r="BF96" i="11"/>
  <c r="T96" i="11"/>
  <c r="R96" i="11"/>
  <c r="P96" i="11"/>
  <c r="BK96" i="11"/>
  <c r="J96" i="11"/>
  <c r="BE96" i="11" s="1"/>
  <c r="BI94" i="11"/>
  <c r="BH94" i="11"/>
  <c r="BG94" i="11"/>
  <c r="BF94" i="11"/>
  <c r="T94" i="11"/>
  <c r="R94" i="11"/>
  <c r="P94" i="11"/>
  <c r="BK94" i="11"/>
  <c r="J94" i="11"/>
  <c r="BE94" i="11"/>
  <c r="BI92" i="11"/>
  <c r="BH92" i="11"/>
  <c r="BG92" i="11"/>
  <c r="BF92" i="11"/>
  <c r="F33" i="11" s="1"/>
  <c r="BA63" i="1" s="1"/>
  <c r="T92" i="11"/>
  <c r="R92" i="11"/>
  <c r="P92" i="11"/>
  <c r="BK92" i="11"/>
  <c r="J92" i="11"/>
  <c r="BE92" i="11" s="1"/>
  <c r="BI90" i="11"/>
  <c r="BH90" i="11"/>
  <c r="BG90" i="11"/>
  <c r="F34" i="11" s="1"/>
  <c r="BB63" i="1" s="1"/>
  <c r="BF90" i="11"/>
  <c r="T90" i="11"/>
  <c r="R90" i="11"/>
  <c r="P90" i="11"/>
  <c r="BK90" i="11"/>
  <c r="J90" i="11"/>
  <c r="BE90" i="11"/>
  <c r="BI88" i="11"/>
  <c r="F36" i="11" s="1"/>
  <c r="BD63" i="1" s="1"/>
  <c r="BH88" i="11"/>
  <c r="BG88" i="11"/>
  <c r="BF88" i="11"/>
  <c r="T88" i="11"/>
  <c r="R88" i="11"/>
  <c r="P88" i="11"/>
  <c r="BK88" i="11"/>
  <c r="BK87" i="11" s="1"/>
  <c r="J88" i="11"/>
  <c r="BE88" i="11" s="1"/>
  <c r="J82" i="11"/>
  <c r="F82" i="11"/>
  <c r="F80" i="11"/>
  <c r="E78" i="11"/>
  <c r="J55" i="11"/>
  <c r="F55" i="11"/>
  <c r="F53" i="11"/>
  <c r="E51" i="11"/>
  <c r="J20" i="11"/>
  <c r="E20" i="11"/>
  <c r="F83" i="11" s="1"/>
  <c r="F56" i="11"/>
  <c r="J19" i="11"/>
  <c r="J14" i="11"/>
  <c r="J80" i="11" s="1"/>
  <c r="J53" i="11"/>
  <c r="E7" i="11"/>
  <c r="AY62" i="1"/>
  <c r="AX62" i="1"/>
  <c r="BI170" i="10"/>
  <c r="BH170" i="10"/>
  <c r="BG170" i="10"/>
  <c r="BF170" i="10"/>
  <c r="T170" i="10"/>
  <c r="R170" i="10"/>
  <c r="P170" i="10"/>
  <c r="BK170" i="10"/>
  <c r="J170" i="10"/>
  <c r="BE170" i="10" s="1"/>
  <c r="BI168" i="10"/>
  <c r="BH168" i="10"/>
  <c r="BG168" i="10"/>
  <c r="BF168" i="10"/>
  <c r="T168" i="10"/>
  <c r="R168" i="10"/>
  <c r="P168" i="10"/>
  <c r="BK168" i="10"/>
  <c r="J168" i="10"/>
  <c r="BE168" i="10"/>
  <c r="BI166" i="10"/>
  <c r="BH166" i="10"/>
  <c r="BG166" i="10"/>
  <c r="BF166" i="10"/>
  <c r="T166" i="10"/>
  <c r="T165" i="10" s="1"/>
  <c r="R166" i="10"/>
  <c r="P166" i="10"/>
  <c r="BK166" i="10"/>
  <c r="J166" i="10"/>
  <c r="BE166" i="10"/>
  <c r="BI162" i="10"/>
  <c r="BH162" i="10"/>
  <c r="BG162" i="10"/>
  <c r="BF162" i="10"/>
  <c r="T162" i="10"/>
  <c r="R162" i="10"/>
  <c r="P162" i="10"/>
  <c r="BK162" i="10"/>
  <c r="J162" i="10"/>
  <c r="BE162" i="10" s="1"/>
  <c r="BI159" i="10"/>
  <c r="BH159" i="10"/>
  <c r="BG159" i="10"/>
  <c r="BF159" i="10"/>
  <c r="T159" i="10"/>
  <c r="R159" i="10"/>
  <c r="P159" i="10"/>
  <c r="BK159" i="10"/>
  <c r="J159" i="10"/>
  <c r="BE159" i="10"/>
  <c r="BI157" i="10"/>
  <c r="BH157" i="10"/>
  <c r="BG157" i="10"/>
  <c r="BF157" i="10"/>
  <c r="T157" i="10"/>
  <c r="T156" i="10" s="1"/>
  <c r="R157" i="10"/>
  <c r="R156" i="10" s="1"/>
  <c r="P157" i="10"/>
  <c r="P156" i="10" s="1"/>
  <c r="BK157" i="10"/>
  <c r="BK156" i="10" s="1"/>
  <c r="J156" i="10" s="1"/>
  <c r="J157" i="10"/>
  <c r="BE157" i="10"/>
  <c r="J70" i="10"/>
  <c r="BI154" i="10"/>
  <c r="BH154" i="10"/>
  <c r="BG154" i="10"/>
  <c r="BF154" i="10"/>
  <c r="T154" i="10"/>
  <c r="R154" i="10"/>
  <c r="P154" i="10"/>
  <c r="BK154" i="10"/>
  <c r="J154" i="10"/>
  <c r="BE154" i="10"/>
  <c r="BI152" i="10"/>
  <c r="BH152" i="10"/>
  <c r="BG152" i="10"/>
  <c r="BF152" i="10"/>
  <c r="T152" i="10"/>
  <c r="T151" i="10"/>
  <c r="R152" i="10"/>
  <c r="R151" i="10" s="1"/>
  <c r="P152" i="10"/>
  <c r="P151" i="10"/>
  <c r="BK152" i="10"/>
  <c r="BK151" i="10" s="1"/>
  <c r="J151" i="10" s="1"/>
  <c r="J69" i="10" s="1"/>
  <c r="J152" i="10"/>
  <c r="BE152" i="10" s="1"/>
  <c r="BI149" i="10"/>
  <c r="BH149" i="10"/>
  <c r="BG149" i="10"/>
  <c r="BF149" i="10"/>
  <c r="T149" i="10"/>
  <c r="R149" i="10"/>
  <c r="P149" i="10"/>
  <c r="BK149" i="10"/>
  <c r="J149" i="10"/>
  <c r="BE149" i="10"/>
  <c r="BI147" i="10"/>
  <c r="BH147" i="10"/>
  <c r="BG147" i="10"/>
  <c r="BF147" i="10"/>
  <c r="T147" i="10"/>
  <c r="R147" i="10"/>
  <c r="P147" i="10"/>
  <c r="BK147" i="10"/>
  <c r="J147" i="10"/>
  <c r="BE147" i="10" s="1"/>
  <c r="BI144" i="10"/>
  <c r="BH144" i="10"/>
  <c r="BG144" i="10"/>
  <c r="BF144" i="10"/>
  <c r="T144" i="10"/>
  <c r="T143" i="10"/>
  <c r="R144" i="10"/>
  <c r="R143" i="10" s="1"/>
  <c r="P144" i="10"/>
  <c r="P143" i="10" s="1"/>
  <c r="BK144" i="10"/>
  <c r="J144" i="10"/>
  <c r="BE144" i="10" s="1"/>
  <c r="BI140" i="10"/>
  <c r="BH140" i="10"/>
  <c r="BG140" i="10"/>
  <c r="BF140" i="10"/>
  <c r="T140" i="10"/>
  <c r="R140" i="10"/>
  <c r="P140" i="10"/>
  <c r="BK140" i="10"/>
  <c r="J140" i="10"/>
  <c r="BE140" i="10"/>
  <c r="BI138" i="10"/>
  <c r="BH138" i="10"/>
  <c r="BG138" i="10"/>
  <c r="BF138" i="10"/>
  <c r="T138" i="10"/>
  <c r="T137" i="10" s="1"/>
  <c r="R138" i="10"/>
  <c r="R137" i="10" s="1"/>
  <c r="P138" i="10"/>
  <c r="P137" i="10" s="1"/>
  <c r="BK138" i="10"/>
  <c r="BK137" i="10" s="1"/>
  <c r="J137" i="10" s="1"/>
  <c r="J138" i="10"/>
  <c r="BE138" i="10"/>
  <c r="J67" i="10"/>
  <c r="BI134" i="10"/>
  <c r="BH134" i="10"/>
  <c r="BG134" i="10"/>
  <c r="BF134" i="10"/>
  <c r="T134" i="10"/>
  <c r="R134" i="10"/>
  <c r="P134" i="10"/>
  <c r="BK134" i="10"/>
  <c r="J134" i="10"/>
  <c r="BE134" i="10"/>
  <c r="BI131" i="10"/>
  <c r="BH131" i="10"/>
  <c r="BG131" i="10"/>
  <c r="BF131" i="10"/>
  <c r="T131" i="10"/>
  <c r="R131" i="10"/>
  <c r="R124" i="10" s="1"/>
  <c r="P131" i="10"/>
  <c r="BK131" i="10"/>
  <c r="J131" i="10"/>
  <c r="BE131" i="10"/>
  <c r="BI127" i="10"/>
  <c r="BH127" i="10"/>
  <c r="BG127" i="10"/>
  <c r="BF127" i="10"/>
  <c r="T127" i="10"/>
  <c r="R127" i="10"/>
  <c r="P127" i="10"/>
  <c r="BK127" i="10"/>
  <c r="BK124" i="10" s="1"/>
  <c r="J124" i="10" s="1"/>
  <c r="J66" i="10" s="1"/>
  <c r="J127" i="10"/>
  <c r="BE127" i="10"/>
  <c r="BI125" i="10"/>
  <c r="BH125" i="10"/>
  <c r="BG125" i="10"/>
  <c r="BF125" i="10"/>
  <c r="T125" i="10"/>
  <c r="T124" i="10"/>
  <c r="R125" i="10"/>
  <c r="P125" i="10"/>
  <c r="P124" i="10"/>
  <c r="BK125" i="10"/>
  <c r="J125" i="10"/>
  <c r="BE125" i="10" s="1"/>
  <c r="BI121" i="10"/>
  <c r="BH121" i="10"/>
  <c r="BG121" i="10"/>
  <c r="BF121" i="10"/>
  <c r="T121" i="10"/>
  <c r="R121" i="10"/>
  <c r="P121" i="10"/>
  <c r="BK121" i="10"/>
  <c r="J121" i="10"/>
  <c r="BE121" i="10"/>
  <c r="BI119" i="10"/>
  <c r="BH119" i="10"/>
  <c r="BG119" i="10"/>
  <c r="BF119" i="10"/>
  <c r="T119" i="10"/>
  <c r="R119" i="10"/>
  <c r="P119" i="10"/>
  <c r="P113" i="10" s="1"/>
  <c r="BK119" i="10"/>
  <c r="J119" i="10"/>
  <c r="BE119" i="10"/>
  <c r="BI116" i="10"/>
  <c r="BH116" i="10"/>
  <c r="BG116" i="10"/>
  <c r="BF116" i="10"/>
  <c r="T116" i="10"/>
  <c r="T113" i="10" s="1"/>
  <c r="R116" i="10"/>
  <c r="R113" i="10" s="1"/>
  <c r="R94" i="10" s="1"/>
  <c r="P116" i="10"/>
  <c r="BK116" i="10"/>
  <c r="J116" i="10"/>
  <c r="BE116" i="10"/>
  <c r="BI114" i="10"/>
  <c r="BH114" i="10"/>
  <c r="BG114" i="10"/>
  <c r="BF114" i="10"/>
  <c r="T114" i="10"/>
  <c r="R114" i="10"/>
  <c r="P114" i="10"/>
  <c r="BK114" i="10"/>
  <c r="BK113" i="10" s="1"/>
  <c r="J113" i="10" s="1"/>
  <c r="J65" i="10" s="1"/>
  <c r="J114" i="10"/>
  <c r="BE114" i="10"/>
  <c r="BI110" i="10"/>
  <c r="BH110" i="10"/>
  <c r="BG110" i="10"/>
  <c r="BF110" i="10"/>
  <c r="T110" i="10"/>
  <c r="R110" i="10"/>
  <c r="P110" i="10"/>
  <c r="BK110" i="10"/>
  <c r="BK107" i="10" s="1"/>
  <c r="J110" i="10"/>
  <c r="BE110" i="10"/>
  <c r="BI108" i="10"/>
  <c r="BH108" i="10"/>
  <c r="BG108" i="10"/>
  <c r="BF108" i="10"/>
  <c r="T108" i="10"/>
  <c r="T107" i="10" s="1"/>
  <c r="R108" i="10"/>
  <c r="R107" i="10"/>
  <c r="P108" i="10"/>
  <c r="P107" i="10" s="1"/>
  <c r="P94" i="10" s="1"/>
  <c r="BK108" i="10"/>
  <c r="J107" i="10"/>
  <c r="J64" i="10" s="1"/>
  <c r="J108" i="10"/>
  <c r="BE108" i="10" s="1"/>
  <c r="BI104" i="10"/>
  <c r="BH104" i="10"/>
  <c r="BG104" i="10"/>
  <c r="BF104" i="10"/>
  <c r="T104" i="10"/>
  <c r="R104" i="10"/>
  <c r="P104" i="10"/>
  <c r="BK104" i="10"/>
  <c r="J104" i="10"/>
  <c r="BE104" i="10" s="1"/>
  <c r="BI102" i="10"/>
  <c r="BH102" i="10"/>
  <c r="BG102" i="10"/>
  <c r="BF102" i="10"/>
  <c r="T102" i="10"/>
  <c r="T101" i="10" s="1"/>
  <c r="R102" i="10"/>
  <c r="R101" i="10" s="1"/>
  <c r="P102" i="10"/>
  <c r="P101" i="10" s="1"/>
  <c r="BK102" i="10"/>
  <c r="BK101" i="10" s="1"/>
  <c r="J101" i="10" s="1"/>
  <c r="J63" i="10" s="1"/>
  <c r="J102" i="10"/>
  <c r="BE102" i="10"/>
  <c r="BI98" i="10"/>
  <c r="BH98" i="10"/>
  <c r="BG98" i="10"/>
  <c r="BF98" i="10"/>
  <c r="T98" i="10"/>
  <c r="R98" i="10"/>
  <c r="P98" i="10"/>
  <c r="BK98" i="10"/>
  <c r="BK95" i="10" s="1"/>
  <c r="J98" i="10"/>
  <c r="BE98" i="10"/>
  <c r="BI96" i="10"/>
  <c r="F36" i="10"/>
  <c r="BD62" i="1" s="1"/>
  <c r="BH96" i="10"/>
  <c r="BG96" i="10"/>
  <c r="BF96" i="10"/>
  <c r="F33" i="10" s="1"/>
  <c r="BA62" i="1" s="1"/>
  <c r="T96" i="10"/>
  <c r="T95" i="10" s="1"/>
  <c r="R96" i="10"/>
  <c r="R95" i="10" s="1"/>
  <c r="P96" i="10"/>
  <c r="P95" i="10" s="1"/>
  <c r="BK96" i="10"/>
  <c r="J96" i="10"/>
  <c r="BE96" i="10" s="1"/>
  <c r="J89" i="10"/>
  <c r="F89" i="10"/>
  <c r="F87" i="10"/>
  <c r="E85" i="10"/>
  <c r="J55" i="10"/>
  <c r="F55" i="10"/>
  <c r="F53" i="10"/>
  <c r="E51" i="10"/>
  <c r="J20" i="10"/>
  <c r="E20" i="10"/>
  <c r="F90" i="10"/>
  <c r="F56" i="10"/>
  <c r="J19" i="10"/>
  <c r="J14" i="10"/>
  <c r="J87" i="10"/>
  <c r="J53" i="10"/>
  <c r="E7" i="10"/>
  <c r="E81" i="10" s="1"/>
  <c r="E47" i="10"/>
  <c r="AY61" i="1"/>
  <c r="AX61" i="1"/>
  <c r="BI495" i="9"/>
  <c r="BH495" i="9"/>
  <c r="BG495" i="9"/>
  <c r="BF495" i="9"/>
  <c r="T495" i="9"/>
  <c r="R495" i="9"/>
  <c r="P495" i="9"/>
  <c r="BK495" i="9"/>
  <c r="J495" i="9"/>
  <c r="BE495" i="9"/>
  <c r="BI492" i="9"/>
  <c r="BH492" i="9"/>
  <c r="BG492" i="9"/>
  <c r="BF492" i="9"/>
  <c r="T492" i="9"/>
  <c r="R492" i="9"/>
  <c r="P492" i="9"/>
  <c r="BK492" i="9"/>
  <c r="J492" i="9"/>
  <c r="BE492" i="9" s="1"/>
  <c r="BI489" i="9"/>
  <c r="BH489" i="9"/>
  <c r="BG489" i="9"/>
  <c r="BF489" i="9"/>
  <c r="T489" i="9"/>
  <c r="R489" i="9"/>
  <c r="P489" i="9"/>
  <c r="BK489" i="9"/>
  <c r="J489" i="9"/>
  <c r="BE489" i="9"/>
  <c r="BI486" i="9"/>
  <c r="BH486" i="9"/>
  <c r="BG486" i="9"/>
  <c r="BF486" i="9"/>
  <c r="T486" i="9"/>
  <c r="R486" i="9"/>
  <c r="P486" i="9"/>
  <c r="BK486" i="9"/>
  <c r="J486" i="9"/>
  <c r="BE486" i="9" s="1"/>
  <c r="BI484" i="9"/>
  <c r="BH484" i="9"/>
  <c r="BG484" i="9"/>
  <c r="BF484" i="9"/>
  <c r="T484" i="9"/>
  <c r="R484" i="9"/>
  <c r="P484" i="9"/>
  <c r="BK484" i="9"/>
  <c r="J484" i="9"/>
  <c r="BE484" i="9"/>
  <c r="BI482" i="9"/>
  <c r="BH482" i="9"/>
  <c r="BG482" i="9"/>
  <c r="BF482" i="9"/>
  <c r="T482" i="9"/>
  <c r="R482" i="9"/>
  <c r="P482" i="9"/>
  <c r="BK482" i="9"/>
  <c r="J482" i="9"/>
  <c r="BE482" i="9" s="1"/>
  <c r="BI480" i="9"/>
  <c r="BH480" i="9"/>
  <c r="BG480" i="9"/>
  <c r="BF480" i="9"/>
  <c r="T480" i="9"/>
  <c r="R480" i="9"/>
  <c r="P480" i="9"/>
  <c r="BK480" i="9"/>
  <c r="J480" i="9"/>
  <c r="BE480" i="9"/>
  <c r="BI478" i="9"/>
  <c r="BH478" i="9"/>
  <c r="BG478" i="9"/>
  <c r="BF478" i="9"/>
  <c r="T478" i="9"/>
  <c r="T475" i="9" s="1"/>
  <c r="R478" i="9"/>
  <c r="P478" i="9"/>
  <c r="BK478" i="9"/>
  <c r="J478" i="9"/>
  <c r="BE478" i="9" s="1"/>
  <c r="BI476" i="9"/>
  <c r="BH476" i="9"/>
  <c r="BG476" i="9"/>
  <c r="BF476" i="9"/>
  <c r="T476" i="9"/>
  <c r="R476" i="9"/>
  <c r="P476" i="9"/>
  <c r="P475" i="9"/>
  <c r="BK476" i="9"/>
  <c r="J476" i="9"/>
  <c r="BE476" i="9"/>
  <c r="BI472" i="9"/>
  <c r="BH472" i="9"/>
  <c r="BG472" i="9"/>
  <c r="BF472" i="9"/>
  <c r="T472" i="9"/>
  <c r="R472" i="9"/>
  <c r="P472" i="9"/>
  <c r="BK472" i="9"/>
  <c r="J472" i="9"/>
  <c r="BE472" i="9"/>
  <c r="BI469" i="9"/>
  <c r="BH469" i="9"/>
  <c r="BG469" i="9"/>
  <c r="BF469" i="9"/>
  <c r="T469" i="9"/>
  <c r="R469" i="9"/>
  <c r="P469" i="9"/>
  <c r="BK469" i="9"/>
  <c r="BK463" i="9" s="1"/>
  <c r="J469" i="9"/>
  <c r="BE469" i="9" s="1"/>
  <c r="BI467" i="9"/>
  <c r="BH467" i="9"/>
  <c r="BG467" i="9"/>
  <c r="BF467" i="9"/>
  <c r="T467" i="9"/>
  <c r="R467" i="9"/>
  <c r="P467" i="9"/>
  <c r="BK467" i="9"/>
  <c r="J467" i="9"/>
  <c r="BE467" i="9"/>
  <c r="BI464" i="9"/>
  <c r="BH464" i="9"/>
  <c r="BG464" i="9"/>
  <c r="BF464" i="9"/>
  <c r="T464" i="9"/>
  <c r="T463" i="9" s="1"/>
  <c r="R464" i="9"/>
  <c r="R463" i="9"/>
  <c r="P464" i="9"/>
  <c r="P463" i="9" s="1"/>
  <c r="BK464" i="9"/>
  <c r="J463" i="9"/>
  <c r="J79" i="9" s="1"/>
  <c r="J464" i="9"/>
  <c r="BE464" i="9" s="1"/>
  <c r="BI461" i="9"/>
  <c r="BH461" i="9"/>
  <c r="BG461" i="9"/>
  <c r="BF461" i="9"/>
  <c r="T461" i="9"/>
  <c r="R461" i="9"/>
  <c r="P461" i="9"/>
  <c r="BK461" i="9"/>
  <c r="J461" i="9"/>
  <c r="BE461" i="9" s="1"/>
  <c r="BI458" i="9"/>
  <c r="BH458" i="9"/>
  <c r="BG458" i="9"/>
  <c r="BF458" i="9"/>
  <c r="T458" i="9"/>
  <c r="R458" i="9"/>
  <c r="P458" i="9"/>
  <c r="BK458" i="9"/>
  <c r="J458" i="9"/>
  <c r="BE458" i="9"/>
  <c r="BI455" i="9"/>
  <c r="BH455" i="9"/>
  <c r="BG455" i="9"/>
  <c r="BF455" i="9"/>
  <c r="T455" i="9"/>
  <c r="R455" i="9"/>
  <c r="P455" i="9"/>
  <c r="BK455" i="9"/>
  <c r="J455" i="9"/>
  <c r="BE455" i="9" s="1"/>
  <c r="BI453" i="9"/>
  <c r="BH453" i="9"/>
  <c r="BG453" i="9"/>
  <c r="BF453" i="9"/>
  <c r="T453" i="9"/>
  <c r="R453" i="9"/>
  <c r="P453" i="9"/>
  <c r="BK453" i="9"/>
  <c r="J453" i="9"/>
  <c r="BE453" i="9"/>
  <c r="BI451" i="9"/>
  <c r="BH451" i="9"/>
  <c r="BG451" i="9"/>
  <c r="BF451" i="9"/>
  <c r="T451" i="9"/>
  <c r="R451" i="9"/>
  <c r="P451" i="9"/>
  <c r="BK451" i="9"/>
  <c r="J451" i="9"/>
  <c r="BE451" i="9" s="1"/>
  <c r="BI449" i="9"/>
  <c r="BH449" i="9"/>
  <c r="BG449" i="9"/>
  <c r="BF449" i="9"/>
  <c r="T449" i="9"/>
  <c r="R449" i="9"/>
  <c r="P449" i="9"/>
  <c r="BK449" i="9"/>
  <c r="J449" i="9"/>
  <c r="BE449" i="9"/>
  <c r="BI447" i="9"/>
  <c r="BH447" i="9"/>
  <c r="BG447" i="9"/>
  <c r="BF447" i="9"/>
  <c r="T447" i="9"/>
  <c r="R447" i="9"/>
  <c r="P447" i="9"/>
  <c r="BK447" i="9"/>
  <c r="J447" i="9"/>
  <c r="BE447" i="9" s="1"/>
  <c r="BI445" i="9"/>
  <c r="BH445" i="9"/>
  <c r="BG445" i="9"/>
  <c r="BF445" i="9"/>
  <c r="T445" i="9"/>
  <c r="R445" i="9"/>
  <c r="P445" i="9"/>
  <c r="BK445" i="9"/>
  <c r="J445" i="9"/>
  <c r="BE445" i="9"/>
  <c r="BI443" i="9"/>
  <c r="BH443" i="9"/>
  <c r="BG443" i="9"/>
  <c r="BF443" i="9"/>
  <c r="T443" i="9"/>
  <c r="R443" i="9"/>
  <c r="P443" i="9"/>
  <c r="BK443" i="9"/>
  <c r="J443" i="9"/>
  <c r="BE443" i="9" s="1"/>
  <c r="BI441" i="9"/>
  <c r="BH441" i="9"/>
  <c r="BG441" i="9"/>
  <c r="BF441" i="9"/>
  <c r="T441" i="9"/>
  <c r="R441" i="9"/>
  <c r="P441" i="9"/>
  <c r="BK441" i="9"/>
  <c r="J441" i="9"/>
  <c r="BE441" i="9"/>
  <c r="BI439" i="9"/>
  <c r="BH439" i="9"/>
  <c r="BG439" i="9"/>
  <c r="BF439" i="9"/>
  <c r="T439" i="9"/>
  <c r="R439" i="9"/>
  <c r="P439" i="9"/>
  <c r="BK439" i="9"/>
  <c r="J439" i="9"/>
  <c r="BE439" i="9" s="1"/>
  <c r="BI437" i="9"/>
  <c r="BH437" i="9"/>
  <c r="BG437" i="9"/>
  <c r="BF437" i="9"/>
  <c r="T437" i="9"/>
  <c r="R437" i="9"/>
  <c r="P437" i="9"/>
  <c r="BK437" i="9"/>
  <c r="J437" i="9"/>
  <c r="BE437" i="9"/>
  <c r="BI435" i="9"/>
  <c r="BH435" i="9"/>
  <c r="BG435" i="9"/>
  <c r="BF435" i="9"/>
  <c r="T435" i="9"/>
  <c r="R435" i="9"/>
  <c r="P435" i="9"/>
  <c r="BK435" i="9"/>
  <c r="J435" i="9"/>
  <c r="BE435" i="9" s="1"/>
  <c r="BI433" i="9"/>
  <c r="BH433" i="9"/>
  <c r="BG433" i="9"/>
  <c r="BF433" i="9"/>
  <c r="T433" i="9"/>
  <c r="R433" i="9"/>
  <c r="P433" i="9"/>
  <c r="BK433" i="9"/>
  <c r="J433" i="9"/>
  <c r="BE433" i="9"/>
  <c r="BI431" i="9"/>
  <c r="BH431" i="9"/>
  <c r="BG431" i="9"/>
  <c r="BF431" i="9"/>
  <c r="T431" i="9"/>
  <c r="R431" i="9"/>
  <c r="P431" i="9"/>
  <c r="BK431" i="9"/>
  <c r="J431" i="9"/>
  <c r="BE431" i="9" s="1"/>
  <c r="BI429" i="9"/>
  <c r="BH429" i="9"/>
  <c r="BG429" i="9"/>
  <c r="BF429" i="9"/>
  <c r="T429" i="9"/>
  <c r="R429" i="9"/>
  <c r="P429" i="9"/>
  <c r="BK429" i="9"/>
  <c r="J429" i="9"/>
  <c r="BE429" i="9"/>
  <c r="BI427" i="9"/>
  <c r="BH427" i="9"/>
  <c r="BG427" i="9"/>
  <c r="BF427" i="9"/>
  <c r="T427" i="9"/>
  <c r="R427" i="9"/>
  <c r="P427" i="9"/>
  <c r="BK427" i="9"/>
  <c r="J427" i="9"/>
  <c r="BE427" i="9" s="1"/>
  <c r="BI425" i="9"/>
  <c r="BH425" i="9"/>
  <c r="BG425" i="9"/>
  <c r="BF425" i="9"/>
  <c r="T425" i="9"/>
  <c r="R425" i="9"/>
  <c r="P425" i="9"/>
  <c r="BK425" i="9"/>
  <c r="J425" i="9"/>
  <c r="BE425" i="9"/>
  <c r="BI423" i="9"/>
  <c r="BH423" i="9"/>
  <c r="BG423" i="9"/>
  <c r="BF423" i="9"/>
  <c r="T423" i="9"/>
  <c r="R423" i="9"/>
  <c r="P423" i="9"/>
  <c r="BK423" i="9"/>
  <c r="J423" i="9"/>
  <c r="BE423" i="9" s="1"/>
  <c r="BI421" i="9"/>
  <c r="BH421" i="9"/>
  <c r="BG421" i="9"/>
  <c r="BF421" i="9"/>
  <c r="T421" i="9"/>
  <c r="R421" i="9"/>
  <c r="P421" i="9"/>
  <c r="BK421" i="9"/>
  <c r="J421" i="9"/>
  <c r="BE421" i="9"/>
  <c r="BI419" i="9"/>
  <c r="BH419" i="9"/>
  <c r="BG419" i="9"/>
  <c r="BF419" i="9"/>
  <c r="T419" i="9"/>
  <c r="R419" i="9"/>
  <c r="P419" i="9"/>
  <c r="BK419" i="9"/>
  <c r="J419" i="9"/>
  <c r="BE419" i="9" s="1"/>
  <c r="BI417" i="9"/>
  <c r="BH417" i="9"/>
  <c r="BG417" i="9"/>
  <c r="BF417" i="9"/>
  <c r="T417" i="9"/>
  <c r="R417" i="9"/>
  <c r="P417" i="9"/>
  <c r="BK417" i="9"/>
  <c r="J417" i="9"/>
  <c r="BE417" i="9"/>
  <c r="BI415" i="9"/>
  <c r="BH415" i="9"/>
  <c r="BG415" i="9"/>
  <c r="BF415" i="9"/>
  <c r="T415" i="9"/>
  <c r="R415" i="9"/>
  <c r="P415" i="9"/>
  <c r="BK415" i="9"/>
  <c r="J415" i="9"/>
  <c r="BE415" i="9" s="1"/>
  <c r="BI413" i="9"/>
  <c r="BH413" i="9"/>
  <c r="BG413" i="9"/>
  <c r="BF413" i="9"/>
  <c r="T413" i="9"/>
  <c r="R413" i="9"/>
  <c r="P413" i="9"/>
  <c r="BK413" i="9"/>
  <c r="J413" i="9"/>
  <c r="BE413" i="9"/>
  <c r="BI411" i="9"/>
  <c r="BH411" i="9"/>
  <c r="BG411" i="9"/>
  <c r="BF411" i="9"/>
  <c r="T411" i="9"/>
  <c r="R411" i="9"/>
  <c r="P411" i="9"/>
  <c r="BK411" i="9"/>
  <c r="J411" i="9"/>
  <c r="BE411" i="9" s="1"/>
  <c r="BI409" i="9"/>
  <c r="BH409" i="9"/>
  <c r="BG409" i="9"/>
  <c r="BF409" i="9"/>
  <c r="T409" i="9"/>
  <c r="R409" i="9"/>
  <c r="P409" i="9"/>
  <c r="BK409" i="9"/>
  <c r="J409" i="9"/>
  <c r="BE409" i="9"/>
  <c r="BI405" i="9"/>
  <c r="BH405" i="9"/>
  <c r="BG405" i="9"/>
  <c r="BF405" i="9"/>
  <c r="T405" i="9"/>
  <c r="R405" i="9"/>
  <c r="P405" i="9"/>
  <c r="BK405" i="9"/>
  <c r="BK394" i="9" s="1"/>
  <c r="J394" i="9" s="1"/>
  <c r="J78" i="9" s="1"/>
  <c r="J405" i="9"/>
  <c r="BE405" i="9" s="1"/>
  <c r="BI403" i="9"/>
  <c r="BH403" i="9"/>
  <c r="BG403" i="9"/>
  <c r="BF403" i="9"/>
  <c r="T403" i="9"/>
  <c r="R403" i="9"/>
  <c r="P403" i="9"/>
  <c r="BK403" i="9"/>
  <c r="J403" i="9"/>
  <c r="BE403" i="9"/>
  <c r="BI401" i="9"/>
  <c r="BH401" i="9"/>
  <c r="BG401" i="9"/>
  <c r="BF401" i="9"/>
  <c r="T401" i="9"/>
  <c r="R401" i="9"/>
  <c r="P401" i="9"/>
  <c r="BK401" i="9"/>
  <c r="J401" i="9"/>
  <c r="BE401" i="9" s="1"/>
  <c r="BI399" i="9"/>
  <c r="BH399" i="9"/>
  <c r="BG399" i="9"/>
  <c r="BF399" i="9"/>
  <c r="T399" i="9"/>
  <c r="R399" i="9"/>
  <c r="P399" i="9"/>
  <c r="BK399" i="9"/>
  <c r="J399" i="9"/>
  <c r="BE399" i="9"/>
  <c r="BI395" i="9"/>
  <c r="BH395" i="9"/>
  <c r="BG395" i="9"/>
  <c r="BF395" i="9"/>
  <c r="T395" i="9"/>
  <c r="R395" i="9"/>
  <c r="P395" i="9"/>
  <c r="BK395" i="9"/>
  <c r="J395" i="9"/>
  <c r="BE395" i="9" s="1"/>
  <c r="BI392" i="9"/>
  <c r="BH392" i="9"/>
  <c r="BG392" i="9"/>
  <c r="BF392" i="9"/>
  <c r="T392" i="9"/>
  <c r="R392" i="9"/>
  <c r="P392" i="9"/>
  <c r="BK392" i="9"/>
  <c r="J392" i="9"/>
  <c r="BE392" i="9" s="1"/>
  <c r="BI389" i="9"/>
  <c r="BH389" i="9"/>
  <c r="BG389" i="9"/>
  <c r="BF389" i="9"/>
  <c r="T389" i="9"/>
  <c r="R389" i="9"/>
  <c r="P389" i="9"/>
  <c r="BK389" i="9"/>
  <c r="J389" i="9"/>
  <c r="BE389" i="9"/>
  <c r="BI386" i="9"/>
  <c r="BH386" i="9"/>
  <c r="BG386" i="9"/>
  <c r="BF386" i="9"/>
  <c r="T386" i="9"/>
  <c r="R386" i="9"/>
  <c r="P386" i="9"/>
  <c r="BK386" i="9"/>
  <c r="J386" i="9"/>
  <c r="BE386" i="9" s="1"/>
  <c r="BI384" i="9"/>
  <c r="BH384" i="9"/>
  <c r="BG384" i="9"/>
  <c r="BF384" i="9"/>
  <c r="T384" i="9"/>
  <c r="R384" i="9"/>
  <c r="P384" i="9"/>
  <c r="BK384" i="9"/>
  <c r="J384" i="9"/>
  <c r="BE384" i="9"/>
  <c r="BI381" i="9"/>
  <c r="BH381" i="9"/>
  <c r="BG381" i="9"/>
  <c r="BF381" i="9"/>
  <c r="T381" i="9"/>
  <c r="R381" i="9"/>
  <c r="P381" i="9"/>
  <c r="BK381" i="9"/>
  <c r="J381" i="9"/>
  <c r="BE381" i="9" s="1"/>
  <c r="BI379" i="9"/>
  <c r="BH379" i="9"/>
  <c r="BG379" i="9"/>
  <c r="BF379" i="9"/>
  <c r="T379" i="9"/>
  <c r="R379" i="9"/>
  <c r="P379" i="9"/>
  <c r="BK379" i="9"/>
  <c r="J379" i="9"/>
  <c r="BE379" i="9"/>
  <c r="BI375" i="9"/>
  <c r="BH375" i="9"/>
  <c r="BG375" i="9"/>
  <c r="BF375" i="9"/>
  <c r="T375" i="9"/>
  <c r="R375" i="9"/>
  <c r="P375" i="9"/>
  <c r="BK375" i="9"/>
  <c r="J375" i="9"/>
  <c r="BE375" i="9" s="1"/>
  <c r="BI373" i="9"/>
  <c r="BH373" i="9"/>
  <c r="BG373" i="9"/>
  <c r="BF373" i="9"/>
  <c r="T373" i="9"/>
  <c r="R373" i="9"/>
  <c r="P373" i="9"/>
  <c r="BK373" i="9"/>
  <c r="J373" i="9"/>
  <c r="BE373" i="9"/>
  <c r="BI370" i="9"/>
  <c r="BH370" i="9"/>
  <c r="BG370" i="9"/>
  <c r="BF370" i="9"/>
  <c r="T370" i="9"/>
  <c r="R370" i="9"/>
  <c r="P370" i="9"/>
  <c r="BK370" i="9"/>
  <c r="J370" i="9"/>
  <c r="BE370" i="9" s="1"/>
  <c r="BI367" i="9"/>
  <c r="BH367" i="9"/>
  <c r="BG367" i="9"/>
  <c r="BF367" i="9"/>
  <c r="T367" i="9"/>
  <c r="R367" i="9"/>
  <c r="P367" i="9"/>
  <c r="BK367" i="9"/>
  <c r="J367" i="9"/>
  <c r="BE367" i="9"/>
  <c r="BI364" i="9"/>
  <c r="BH364" i="9"/>
  <c r="BG364" i="9"/>
  <c r="BF364" i="9"/>
  <c r="T364" i="9"/>
  <c r="R364" i="9"/>
  <c r="P364" i="9"/>
  <c r="BK364" i="9"/>
  <c r="J364" i="9"/>
  <c r="BE364" i="9" s="1"/>
  <c r="BI362" i="9"/>
  <c r="BH362" i="9"/>
  <c r="BG362" i="9"/>
  <c r="BF362" i="9"/>
  <c r="T362" i="9"/>
  <c r="R362" i="9"/>
  <c r="P362" i="9"/>
  <c r="BK362" i="9"/>
  <c r="J362" i="9"/>
  <c r="BE362" i="9"/>
  <c r="BI358" i="9"/>
  <c r="BH358" i="9"/>
  <c r="BG358" i="9"/>
  <c r="BF358" i="9"/>
  <c r="T358" i="9"/>
  <c r="R358" i="9"/>
  <c r="P358" i="9"/>
  <c r="BK358" i="9"/>
  <c r="J358" i="9"/>
  <c r="BE358" i="9" s="1"/>
  <c r="BI356" i="9"/>
  <c r="BH356" i="9"/>
  <c r="BG356" i="9"/>
  <c r="BF356" i="9"/>
  <c r="T356" i="9"/>
  <c r="R356" i="9"/>
  <c r="P356" i="9"/>
  <c r="BK356" i="9"/>
  <c r="J356" i="9"/>
  <c r="BE356" i="9"/>
  <c r="BI354" i="9"/>
  <c r="BH354" i="9"/>
  <c r="BG354" i="9"/>
  <c r="BF354" i="9"/>
  <c r="T354" i="9"/>
  <c r="R354" i="9"/>
  <c r="P354" i="9"/>
  <c r="BK354" i="9"/>
  <c r="J354" i="9"/>
  <c r="BE354" i="9" s="1"/>
  <c r="BI351" i="9"/>
  <c r="BH351" i="9"/>
  <c r="BG351" i="9"/>
  <c r="BF351" i="9"/>
  <c r="T351" i="9"/>
  <c r="R351" i="9"/>
  <c r="P351" i="9"/>
  <c r="BK351" i="9"/>
  <c r="J351" i="9"/>
  <c r="BE351" i="9"/>
  <c r="BI349" i="9"/>
  <c r="BH349" i="9"/>
  <c r="BG349" i="9"/>
  <c r="BF349" i="9"/>
  <c r="T349" i="9"/>
  <c r="R349" i="9"/>
  <c r="P349" i="9"/>
  <c r="BK349" i="9"/>
  <c r="J349" i="9"/>
  <c r="BE349" i="9" s="1"/>
  <c r="BI345" i="9"/>
  <c r="BH345" i="9"/>
  <c r="BG345" i="9"/>
  <c r="BF345" i="9"/>
  <c r="T345" i="9"/>
  <c r="R345" i="9"/>
  <c r="P345" i="9"/>
  <c r="BK345" i="9"/>
  <c r="J345" i="9"/>
  <c r="BE345" i="9"/>
  <c r="BI343" i="9"/>
  <c r="BH343" i="9"/>
  <c r="BG343" i="9"/>
  <c r="BF343" i="9"/>
  <c r="T343" i="9"/>
  <c r="T340" i="9" s="1"/>
  <c r="R343" i="9"/>
  <c r="P343" i="9"/>
  <c r="BK343" i="9"/>
  <c r="J343" i="9"/>
  <c r="BE343" i="9" s="1"/>
  <c r="BI341" i="9"/>
  <c r="BH341" i="9"/>
  <c r="BG341" i="9"/>
  <c r="BF341" i="9"/>
  <c r="T341" i="9"/>
  <c r="R341" i="9"/>
  <c r="P341" i="9"/>
  <c r="P340" i="9"/>
  <c r="BK341" i="9"/>
  <c r="J341" i="9"/>
  <c r="BE341" i="9"/>
  <c r="BI338" i="9"/>
  <c r="BH338" i="9"/>
  <c r="BG338" i="9"/>
  <c r="BF338" i="9"/>
  <c r="T338" i="9"/>
  <c r="R338" i="9"/>
  <c r="P338" i="9"/>
  <c r="BK338" i="9"/>
  <c r="J338" i="9"/>
  <c r="BE338" i="9"/>
  <c r="BI336" i="9"/>
  <c r="BH336" i="9"/>
  <c r="BG336" i="9"/>
  <c r="BF336" i="9"/>
  <c r="T336" i="9"/>
  <c r="R336" i="9"/>
  <c r="P336" i="9"/>
  <c r="BK336" i="9"/>
  <c r="J336" i="9"/>
  <c r="BE336" i="9" s="1"/>
  <c r="BI334" i="9"/>
  <c r="BH334" i="9"/>
  <c r="BG334" i="9"/>
  <c r="BF334" i="9"/>
  <c r="T334" i="9"/>
  <c r="R334" i="9"/>
  <c r="P334" i="9"/>
  <c r="BK334" i="9"/>
  <c r="J334" i="9"/>
  <c r="BE334" i="9"/>
  <c r="BI330" i="9"/>
  <c r="BH330" i="9"/>
  <c r="BG330" i="9"/>
  <c r="BF330" i="9"/>
  <c r="T330" i="9"/>
  <c r="R330" i="9"/>
  <c r="P330" i="9"/>
  <c r="BK330" i="9"/>
  <c r="J330" i="9"/>
  <c r="BE330" i="9" s="1"/>
  <c r="BI326" i="9"/>
  <c r="BH326" i="9"/>
  <c r="BG326" i="9"/>
  <c r="BF326" i="9"/>
  <c r="T326" i="9"/>
  <c r="R326" i="9"/>
  <c r="P326" i="9"/>
  <c r="BK326" i="9"/>
  <c r="J326" i="9"/>
  <c r="BE326" i="9"/>
  <c r="BI322" i="9"/>
  <c r="BH322" i="9"/>
  <c r="BG322" i="9"/>
  <c r="BF322" i="9"/>
  <c r="T322" i="9"/>
  <c r="R322" i="9"/>
  <c r="P322" i="9"/>
  <c r="BK322" i="9"/>
  <c r="J322" i="9"/>
  <c r="BE322" i="9" s="1"/>
  <c r="BI318" i="9"/>
  <c r="BH318" i="9"/>
  <c r="BG318" i="9"/>
  <c r="BF318" i="9"/>
  <c r="T318" i="9"/>
  <c r="R318" i="9"/>
  <c r="P318" i="9"/>
  <c r="BK318" i="9"/>
  <c r="J318" i="9"/>
  <c r="BE318" i="9"/>
  <c r="BI314" i="9"/>
  <c r="BH314" i="9"/>
  <c r="BG314" i="9"/>
  <c r="BF314" i="9"/>
  <c r="T314" i="9"/>
  <c r="R314" i="9"/>
  <c r="P314" i="9"/>
  <c r="BK314" i="9"/>
  <c r="J314" i="9"/>
  <c r="BE314" i="9" s="1"/>
  <c r="BI310" i="9"/>
  <c r="BH310" i="9"/>
  <c r="BG310" i="9"/>
  <c r="BF310" i="9"/>
  <c r="T310" i="9"/>
  <c r="R310" i="9"/>
  <c r="P310" i="9"/>
  <c r="BK310" i="9"/>
  <c r="J310" i="9"/>
  <c r="BE310" i="9"/>
  <c r="BI306" i="9"/>
  <c r="BH306" i="9"/>
  <c r="BG306" i="9"/>
  <c r="BF306" i="9"/>
  <c r="T306" i="9"/>
  <c r="R306" i="9"/>
  <c r="P306" i="9"/>
  <c r="BK306" i="9"/>
  <c r="J306" i="9"/>
  <c r="BE306" i="9" s="1"/>
  <c r="BI304" i="9"/>
  <c r="BH304" i="9"/>
  <c r="BG304" i="9"/>
  <c r="BF304" i="9"/>
  <c r="T304" i="9"/>
  <c r="R304" i="9"/>
  <c r="P304" i="9"/>
  <c r="BK304" i="9"/>
  <c r="J304" i="9"/>
  <c r="BE304" i="9"/>
  <c r="BI302" i="9"/>
  <c r="BH302" i="9"/>
  <c r="BG302" i="9"/>
  <c r="BF302" i="9"/>
  <c r="T302" i="9"/>
  <c r="R302" i="9"/>
  <c r="P302" i="9"/>
  <c r="BK302" i="9"/>
  <c r="J302" i="9"/>
  <c r="BE302" i="9" s="1"/>
  <c r="BI298" i="9"/>
  <c r="BH298" i="9"/>
  <c r="BG298" i="9"/>
  <c r="BF298" i="9"/>
  <c r="T298" i="9"/>
  <c r="R298" i="9"/>
  <c r="P298" i="9"/>
  <c r="BK298" i="9"/>
  <c r="J298" i="9"/>
  <c r="BE298" i="9"/>
  <c r="BI296" i="9"/>
  <c r="BH296" i="9"/>
  <c r="BG296" i="9"/>
  <c r="BF296" i="9"/>
  <c r="T296" i="9"/>
  <c r="R296" i="9"/>
  <c r="P296" i="9"/>
  <c r="BK296" i="9"/>
  <c r="J296" i="9"/>
  <c r="BE296" i="9" s="1"/>
  <c r="BI294" i="9"/>
  <c r="BH294" i="9"/>
  <c r="BG294" i="9"/>
  <c r="BF294" i="9"/>
  <c r="T294" i="9"/>
  <c r="R294" i="9"/>
  <c r="P294" i="9"/>
  <c r="BK294" i="9"/>
  <c r="J294" i="9"/>
  <c r="BE294" i="9"/>
  <c r="BI292" i="9"/>
  <c r="BH292" i="9"/>
  <c r="BG292" i="9"/>
  <c r="BF292" i="9"/>
  <c r="T292" i="9"/>
  <c r="R292" i="9"/>
  <c r="P292" i="9"/>
  <c r="BK292" i="9"/>
  <c r="J292" i="9"/>
  <c r="BE292" i="9" s="1"/>
  <c r="BI290" i="9"/>
  <c r="BH290" i="9"/>
  <c r="BG290" i="9"/>
  <c r="BF290" i="9"/>
  <c r="T290" i="9"/>
  <c r="R290" i="9"/>
  <c r="P290" i="9"/>
  <c r="BK290" i="9"/>
  <c r="J290" i="9"/>
  <c r="BE290" i="9"/>
  <c r="BI288" i="9"/>
  <c r="BH288" i="9"/>
  <c r="BG288" i="9"/>
  <c r="BF288" i="9"/>
  <c r="T288" i="9"/>
  <c r="R288" i="9"/>
  <c r="P288" i="9"/>
  <c r="BK288" i="9"/>
  <c r="J288" i="9"/>
  <c r="BE288" i="9" s="1"/>
  <c r="BI286" i="9"/>
  <c r="BH286" i="9"/>
  <c r="BG286" i="9"/>
  <c r="BF286" i="9"/>
  <c r="T286" i="9"/>
  <c r="R286" i="9"/>
  <c r="P286" i="9"/>
  <c r="BK286" i="9"/>
  <c r="J286" i="9"/>
  <c r="BE286" i="9"/>
  <c r="BI284" i="9"/>
  <c r="BH284" i="9"/>
  <c r="BG284" i="9"/>
  <c r="BF284" i="9"/>
  <c r="T284" i="9"/>
  <c r="R284" i="9"/>
  <c r="P284" i="9"/>
  <c r="BK284" i="9"/>
  <c r="J284" i="9"/>
  <c r="BE284" i="9" s="1"/>
  <c r="BI282" i="9"/>
  <c r="BH282" i="9"/>
  <c r="BG282" i="9"/>
  <c r="BF282" i="9"/>
  <c r="T282" i="9"/>
  <c r="R282" i="9"/>
  <c r="P282" i="9"/>
  <c r="P269" i="9" s="1"/>
  <c r="BK282" i="9"/>
  <c r="J282" i="9"/>
  <c r="BE282" i="9"/>
  <c r="BI280" i="9"/>
  <c r="BH280" i="9"/>
  <c r="BG280" i="9"/>
  <c r="BF280" i="9"/>
  <c r="T280" i="9"/>
  <c r="R280" i="9"/>
  <c r="P280" i="9"/>
  <c r="BK280" i="9"/>
  <c r="J280" i="9"/>
  <c r="BE280" i="9" s="1"/>
  <c r="BI278" i="9"/>
  <c r="BH278" i="9"/>
  <c r="BG278" i="9"/>
  <c r="BF278" i="9"/>
  <c r="T278" i="9"/>
  <c r="R278" i="9"/>
  <c r="P278" i="9"/>
  <c r="BK278" i="9"/>
  <c r="J278" i="9"/>
  <c r="BE278" i="9"/>
  <c r="BI276" i="9"/>
  <c r="BH276" i="9"/>
  <c r="BG276" i="9"/>
  <c r="BF276" i="9"/>
  <c r="T276" i="9"/>
  <c r="R276" i="9"/>
  <c r="P276" i="9"/>
  <c r="BK276" i="9"/>
  <c r="J276" i="9"/>
  <c r="BE276" i="9" s="1"/>
  <c r="BI274" i="9"/>
  <c r="BH274" i="9"/>
  <c r="BG274" i="9"/>
  <c r="BF274" i="9"/>
  <c r="T274" i="9"/>
  <c r="R274" i="9"/>
  <c r="P274" i="9"/>
  <c r="BK274" i="9"/>
  <c r="J274" i="9"/>
  <c r="BE274" i="9"/>
  <c r="BI272" i="9"/>
  <c r="BH272" i="9"/>
  <c r="BG272" i="9"/>
  <c r="BF272" i="9"/>
  <c r="T272" i="9"/>
  <c r="R272" i="9"/>
  <c r="P272" i="9"/>
  <c r="BK272" i="9"/>
  <c r="J272" i="9"/>
  <c r="BE272" i="9" s="1"/>
  <c r="BI270" i="9"/>
  <c r="BH270" i="9"/>
  <c r="BG270" i="9"/>
  <c r="BF270" i="9"/>
  <c r="T270" i="9"/>
  <c r="T269" i="9"/>
  <c r="R270" i="9"/>
  <c r="P270" i="9"/>
  <c r="BK270" i="9"/>
  <c r="BK269" i="9" s="1"/>
  <c r="J269" i="9" s="1"/>
  <c r="J76" i="9" s="1"/>
  <c r="J270" i="9"/>
  <c r="BE270" i="9" s="1"/>
  <c r="BI267" i="9"/>
  <c r="BH267" i="9"/>
  <c r="BG267" i="9"/>
  <c r="BF267" i="9"/>
  <c r="T267" i="9"/>
  <c r="R267" i="9"/>
  <c r="P267" i="9"/>
  <c r="BK267" i="9"/>
  <c r="J267" i="9"/>
  <c r="BE267" i="9"/>
  <c r="BI265" i="9"/>
  <c r="BH265" i="9"/>
  <c r="BG265" i="9"/>
  <c r="BF265" i="9"/>
  <c r="T265" i="9"/>
  <c r="R265" i="9"/>
  <c r="P265" i="9"/>
  <c r="BK265" i="9"/>
  <c r="J265" i="9"/>
  <c r="BE265" i="9" s="1"/>
  <c r="BI262" i="9"/>
  <c r="BH262" i="9"/>
  <c r="BG262" i="9"/>
  <c r="BF262" i="9"/>
  <c r="T262" i="9"/>
  <c r="R262" i="9"/>
  <c r="P262" i="9"/>
  <c r="P243" i="9" s="1"/>
  <c r="BK262" i="9"/>
  <c r="J262" i="9"/>
  <c r="BE262" i="9"/>
  <c r="BI258" i="9"/>
  <c r="BH258" i="9"/>
  <c r="BG258" i="9"/>
  <c r="BF258" i="9"/>
  <c r="T258" i="9"/>
  <c r="R258" i="9"/>
  <c r="P258" i="9"/>
  <c r="BK258" i="9"/>
  <c r="J258" i="9"/>
  <c r="BE258" i="9" s="1"/>
  <c r="BI256" i="9"/>
  <c r="BH256" i="9"/>
  <c r="BG256" i="9"/>
  <c r="BF256" i="9"/>
  <c r="T256" i="9"/>
  <c r="R256" i="9"/>
  <c r="P256" i="9"/>
  <c r="BK256" i="9"/>
  <c r="J256" i="9"/>
  <c r="BE256" i="9"/>
  <c r="BI254" i="9"/>
  <c r="BH254" i="9"/>
  <c r="BG254" i="9"/>
  <c r="BF254" i="9"/>
  <c r="T254" i="9"/>
  <c r="R254" i="9"/>
  <c r="P254" i="9"/>
  <c r="BK254" i="9"/>
  <c r="J254" i="9"/>
  <c r="BE254" i="9" s="1"/>
  <c r="BI249" i="9"/>
  <c r="BH249" i="9"/>
  <c r="BG249" i="9"/>
  <c r="BF249" i="9"/>
  <c r="T249" i="9"/>
  <c r="R249" i="9"/>
  <c r="P249" i="9"/>
  <c r="BK249" i="9"/>
  <c r="J249" i="9"/>
  <c r="BE249" i="9"/>
  <c r="BI247" i="9"/>
  <c r="BH247" i="9"/>
  <c r="BG247" i="9"/>
  <c r="BF247" i="9"/>
  <c r="T247" i="9"/>
  <c r="R247" i="9"/>
  <c r="P247" i="9"/>
  <c r="BK247" i="9"/>
  <c r="J247" i="9"/>
  <c r="BE247" i="9" s="1"/>
  <c r="BI244" i="9"/>
  <c r="BH244" i="9"/>
  <c r="BG244" i="9"/>
  <c r="BF244" i="9"/>
  <c r="T244" i="9"/>
  <c r="T243" i="9"/>
  <c r="R244" i="9"/>
  <c r="P244" i="9"/>
  <c r="BK244" i="9"/>
  <c r="BK243" i="9" s="1"/>
  <c r="J243" i="9" s="1"/>
  <c r="J75" i="9" s="1"/>
  <c r="J244" i="9"/>
  <c r="BE244" i="9" s="1"/>
  <c r="BI240" i="9"/>
  <c r="BH240" i="9"/>
  <c r="BG240" i="9"/>
  <c r="BF240" i="9"/>
  <c r="T240" i="9"/>
  <c r="R240" i="9"/>
  <c r="P240" i="9"/>
  <c r="BK240" i="9"/>
  <c r="J240" i="9"/>
  <c r="BE240" i="9"/>
  <c r="BI236" i="9"/>
  <c r="BH236" i="9"/>
  <c r="BG236" i="9"/>
  <c r="BF236" i="9"/>
  <c r="T236" i="9"/>
  <c r="R236" i="9"/>
  <c r="P236" i="9"/>
  <c r="BK236" i="9"/>
  <c r="J236" i="9"/>
  <c r="BE236" i="9" s="1"/>
  <c r="BI233" i="9"/>
  <c r="BH233" i="9"/>
  <c r="BG233" i="9"/>
  <c r="BF233" i="9"/>
  <c r="T233" i="9"/>
  <c r="T232" i="9"/>
  <c r="R233" i="9"/>
  <c r="P233" i="9"/>
  <c r="P232" i="9" s="1"/>
  <c r="BK233" i="9"/>
  <c r="BK232" i="9" s="1"/>
  <c r="J233" i="9"/>
  <c r="BE233" i="9" s="1"/>
  <c r="BI229" i="9"/>
  <c r="BH229" i="9"/>
  <c r="BG229" i="9"/>
  <c r="BF229" i="9"/>
  <c r="T229" i="9"/>
  <c r="R229" i="9"/>
  <c r="P229" i="9"/>
  <c r="BK229" i="9"/>
  <c r="J229" i="9"/>
  <c r="BE229" i="9" s="1"/>
  <c r="BI227" i="9"/>
  <c r="BH227" i="9"/>
  <c r="BG227" i="9"/>
  <c r="BF227" i="9"/>
  <c r="T227" i="9"/>
  <c r="R227" i="9"/>
  <c r="P227" i="9"/>
  <c r="BK227" i="9"/>
  <c r="J227" i="9"/>
  <c r="BE227" i="9"/>
  <c r="BI224" i="9"/>
  <c r="BH224" i="9"/>
  <c r="BG224" i="9"/>
  <c r="BF224" i="9"/>
  <c r="T224" i="9"/>
  <c r="R224" i="9"/>
  <c r="P224" i="9"/>
  <c r="BK224" i="9"/>
  <c r="J224" i="9"/>
  <c r="BE224" i="9" s="1"/>
  <c r="BI221" i="9"/>
  <c r="BH221" i="9"/>
  <c r="BG221" i="9"/>
  <c r="BF221" i="9"/>
  <c r="T221" i="9"/>
  <c r="R221" i="9"/>
  <c r="P221" i="9"/>
  <c r="BK221" i="9"/>
  <c r="J221" i="9"/>
  <c r="BE221" i="9"/>
  <c r="BI218" i="9"/>
  <c r="BH218" i="9"/>
  <c r="BG218" i="9"/>
  <c r="BF218" i="9"/>
  <c r="T218" i="9"/>
  <c r="R218" i="9"/>
  <c r="P218" i="9"/>
  <c r="BK218" i="9"/>
  <c r="J218" i="9"/>
  <c r="BE218" i="9" s="1"/>
  <c r="BI215" i="9"/>
  <c r="BH215" i="9"/>
  <c r="BG215" i="9"/>
  <c r="BF215" i="9"/>
  <c r="T215" i="9"/>
  <c r="R215" i="9"/>
  <c r="P215" i="9"/>
  <c r="BK215" i="9"/>
  <c r="J215" i="9"/>
  <c r="BE215" i="9"/>
  <c r="BI213" i="9"/>
  <c r="BH213" i="9"/>
  <c r="BG213" i="9"/>
  <c r="BF213" i="9"/>
  <c r="T213" i="9"/>
  <c r="R213" i="9"/>
  <c r="P213" i="9"/>
  <c r="BK213" i="9"/>
  <c r="BK208" i="9" s="1"/>
  <c r="J208" i="9" s="1"/>
  <c r="J72" i="9" s="1"/>
  <c r="J213" i="9"/>
  <c r="BE213" i="9" s="1"/>
  <c r="BI211" i="9"/>
  <c r="BH211" i="9"/>
  <c r="BG211" i="9"/>
  <c r="BF211" i="9"/>
  <c r="T211" i="9"/>
  <c r="R211" i="9"/>
  <c r="R208" i="9" s="1"/>
  <c r="P211" i="9"/>
  <c r="BK211" i="9"/>
  <c r="J211" i="9"/>
  <c r="BE211" i="9"/>
  <c r="BI209" i="9"/>
  <c r="BH209" i="9"/>
  <c r="BG209" i="9"/>
  <c r="BF209" i="9"/>
  <c r="T209" i="9"/>
  <c r="R209" i="9"/>
  <c r="P209" i="9"/>
  <c r="P208" i="9" s="1"/>
  <c r="BK209" i="9"/>
  <c r="J209" i="9"/>
  <c r="BE209" i="9" s="1"/>
  <c r="BI205" i="9"/>
  <c r="BH205" i="9"/>
  <c r="BG205" i="9"/>
  <c r="BF205" i="9"/>
  <c r="T205" i="9"/>
  <c r="R205" i="9"/>
  <c r="P205" i="9"/>
  <c r="BK205" i="9"/>
  <c r="J205" i="9"/>
  <c r="BE205" i="9" s="1"/>
  <c r="BI203" i="9"/>
  <c r="BH203" i="9"/>
  <c r="BG203" i="9"/>
  <c r="BF203" i="9"/>
  <c r="T203" i="9"/>
  <c r="T202" i="9"/>
  <c r="R203" i="9"/>
  <c r="R202" i="9" s="1"/>
  <c r="P203" i="9"/>
  <c r="P202" i="9"/>
  <c r="BK203" i="9"/>
  <c r="BK202" i="9" s="1"/>
  <c r="J202" i="9" s="1"/>
  <c r="J71" i="9" s="1"/>
  <c r="J203" i="9"/>
  <c r="BE203" i="9" s="1"/>
  <c r="BI200" i="9"/>
  <c r="BH200" i="9"/>
  <c r="BG200" i="9"/>
  <c r="BF200" i="9"/>
  <c r="T200" i="9"/>
  <c r="R200" i="9"/>
  <c r="R196" i="9" s="1"/>
  <c r="P200" i="9"/>
  <c r="BK200" i="9"/>
  <c r="J200" i="9"/>
  <c r="BE200" i="9"/>
  <c r="BI197" i="9"/>
  <c r="BH197" i="9"/>
  <c r="BG197" i="9"/>
  <c r="BF197" i="9"/>
  <c r="T197" i="9"/>
  <c r="T196" i="9" s="1"/>
  <c r="R197" i="9"/>
  <c r="P197" i="9"/>
  <c r="P196" i="9" s="1"/>
  <c r="BK197" i="9"/>
  <c r="BK196" i="9"/>
  <c r="J196" i="9"/>
  <c r="J70" i="9" s="1"/>
  <c r="J197" i="9"/>
  <c r="BE197" i="9" s="1"/>
  <c r="BI194" i="9"/>
  <c r="BH194" i="9"/>
  <c r="BG194" i="9"/>
  <c r="BF194" i="9"/>
  <c r="T194" i="9"/>
  <c r="R194" i="9"/>
  <c r="P194" i="9"/>
  <c r="BK194" i="9"/>
  <c r="J194" i="9"/>
  <c r="BE194" i="9" s="1"/>
  <c r="BI192" i="9"/>
  <c r="BH192" i="9"/>
  <c r="BG192" i="9"/>
  <c r="BF192" i="9"/>
  <c r="T192" i="9"/>
  <c r="R192" i="9"/>
  <c r="P192" i="9"/>
  <c r="BK192" i="9"/>
  <c r="J192" i="9"/>
  <c r="BE192" i="9"/>
  <c r="BI190" i="9"/>
  <c r="BH190" i="9"/>
  <c r="BG190" i="9"/>
  <c r="BF190" i="9"/>
  <c r="T190" i="9"/>
  <c r="R190" i="9"/>
  <c r="P190" i="9"/>
  <c r="BK190" i="9"/>
  <c r="J190" i="9"/>
  <c r="BE190" i="9" s="1"/>
  <c r="BI187" i="9"/>
  <c r="BH187" i="9"/>
  <c r="BG187" i="9"/>
  <c r="BF187" i="9"/>
  <c r="T187" i="9"/>
  <c r="R187" i="9"/>
  <c r="P187" i="9"/>
  <c r="BK187" i="9"/>
  <c r="J187" i="9"/>
  <c r="BE187" i="9"/>
  <c r="BI185" i="9"/>
  <c r="BH185" i="9"/>
  <c r="BG185" i="9"/>
  <c r="BF185" i="9"/>
  <c r="T185" i="9"/>
  <c r="R185" i="9"/>
  <c r="P185" i="9"/>
  <c r="BK185" i="9"/>
  <c r="J185" i="9"/>
  <c r="BE185" i="9" s="1"/>
  <c r="BI182" i="9"/>
  <c r="BH182" i="9"/>
  <c r="BG182" i="9"/>
  <c r="BF182" i="9"/>
  <c r="T182" i="9"/>
  <c r="R182" i="9"/>
  <c r="P182" i="9"/>
  <c r="BK182" i="9"/>
  <c r="J182" i="9"/>
  <c r="BE182" i="9"/>
  <c r="BI180" i="9"/>
  <c r="BH180" i="9"/>
  <c r="BG180" i="9"/>
  <c r="BF180" i="9"/>
  <c r="T180" i="9"/>
  <c r="R180" i="9"/>
  <c r="P180" i="9"/>
  <c r="BK180" i="9"/>
  <c r="J180" i="9"/>
  <c r="BE180" i="9" s="1"/>
  <c r="BI177" i="9"/>
  <c r="BH177" i="9"/>
  <c r="BG177" i="9"/>
  <c r="BF177" i="9"/>
  <c r="T177" i="9"/>
  <c r="R177" i="9"/>
  <c r="P177" i="9"/>
  <c r="BK177" i="9"/>
  <c r="J177" i="9"/>
  <c r="BE177" i="9"/>
  <c r="BI175" i="9"/>
  <c r="BH175" i="9"/>
  <c r="BG175" i="9"/>
  <c r="BF175" i="9"/>
  <c r="T175" i="9"/>
  <c r="R175" i="9"/>
  <c r="P175" i="9"/>
  <c r="BK175" i="9"/>
  <c r="J175" i="9"/>
  <c r="BE175" i="9" s="1"/>
  <c r="BI172" i="9"/>
  <c r="BH172" i="9"/>
  <c r="BG172" i="9"/>
  <c r="BF172" i="9"/>
  <c r="T172" i="9"/>
  <c r="R172" i="9"/>
  <c r="P172" i="9"/>
  <c r="BK172" i="9"/>
  <c r="J172" i="9"/>
  <c r="BE172" i="9"/>
  <c r="BI170" i="9"/>
  <c r="BH170" i="9"/>
  <c r="BG170" i="9"/>
  <c r="BF170" i="9"/>
  <c r="T170" i="9"/>
  <c r="R170" i="9"/>
  <c r="P170" i="9"/>
  <c r="BK170" i="9"/>
  <c r="J170" i="9"/>
  <c r="BE170" i="9" s="1"/>
  <c r="BI168" i="9"/>
  <c r="BH168" i="9"/>
  <c r="BG168" i="9"/>
  <c r="BF168" i="9"/>
  <c r="T168" i="9"/>
  <c r="R168" i="9"/>
  <c r="P168" i="9"/>
  <c r="BK168" i="9"/>
  <c r="J168" i="9"/>
  <c r="BE168" i="9"/>
  <c r="BI166" i="9"/>
  <c r="BH166" i="9"/>
  <c r="BG166" i="9"/>
  <c r="BF166" i="9"/>
  <c r="T166" i="9"/>
  <c r="T163" i="9" s="1"/>
  <c r="R166" i="9"/>
  <c r="P166" i="9"/>
  <c r="BK166" i="9"/>
  <c r="J166" i="9"/>
  <c r="BE166" i="9" s="1"/>
  <c r="BI164" i="9"/>
  <c r="BH164" i="9"/>
  <c r="BG164" i="9"/>
  <c r="BF164" i="9"/>
  <c r="T164" i="9"/>
  <c r="R164" i="9"/>
  <c r="P164" i="9"/>
  <c r="P163" i="9"/>
  <c r="BK164" i="9"/>
  <c r="J164" i="9"/>
  <c r="BE164" i="9"/>
  <c r="BI160" i="9"/>
  <c r="BH160" i="9"/>
  <c r="BG160" i="9"/>
  <c r="BF160" i="9"/>
  <c r="T160" i="9"/>
  <c r="R160" i="9"/>
  <c r="P160" i="9"/>
  <c r="BK160" i="9"/>
  <c r="J160" i="9"/>
  <c r="BE160" i="9"/>
  <c r="BI158" i="9"/>
  <c r="BH158" i="9"/>
  <c r="BG158" i="9"/>
  <c r="BF158" i="9"/>
  <c r="T158" i="9"/>
  <c r="R158" i="9"/>
  <c r="R148" i="9" s="1"/>
  <c r="P158" i="9"/>
  <c r="BK158" i="9"/>
  <c r="J158" i="9"/>
  <c r="BE158" i="9"/>
  <c r="BI153" i="9"/>
  <c r="BH153" i="9"/>
  <c r="BG153" i="9"/>
  <c r="BF153" i="9"/>
  <c r="T153" i="9"/>
  <c r="R153" i="9"/>
  <c r="P153" i="9"/>
  <c r="BK153" i="9"/>
  <c r="BK148" i="9" s="1"/>
  <c r="J148" i="9" s="1"/>
  <c r="J68" i="9" s="1"/>
  <c r="J153" i="9"/>
  <c r="BE153" i="9"/>
  <c r="BI149" i="9"/>
  <c r="BH149" i="9"/>
  <c r="BG149" i="9"/>
  <c r="BF149" i="9"/>
  <c r="T149" i="9"/>
  <c r="T148" i="9"/>
  <c r="R149" i="9"/>
  <c r="P149" i="9"/>
  <c r="P148" i="9"/>
  <c r="BK149" i="9"/>
  <c r="J149" i="9"/>
  <c r="BE149" i="9" s="1"/>
  <c r="BI146" i="9"/>
  <c r="BH146" i="9"/>
  <c r="BG146" i="9"/>
  <c r="BF146" i="9"/>
  <c r="T146" i="9"/>
  <c r="R146" i="9"/>
  <c r="P146" i="9"/>
  <c r="BK146" i="9"/>
  <c r="J146" i="9"/>
  <c r="BE146" i="9"/>
  <c r="BI144" i="9"/>
  <c r="BH144" i="9"/>
  <c r="BG144" i="9"/>
  <c r="BF144" i="9"/>
  <c r="T144" i="9"/>
  <c r="R144" i="9"/>
  <c r="P144" i="9"/>
  <c r="BK144" i="9"/>
  <c r="J144" i="9"/>
  <c r="BE144" i="9"/>
  <c r="BI142" i="9"/>
  <c r="BH142" i="9"/>
  <c r="BG142" i="9"/>
  <c r="BF142" i="9"/>
  <c r="T142" i="9"/>
  <c r="R142" i="9"/>
  <c r="P142" i="9"/>
  <c r="BK142" i="9"/>
  <c r="J142" i="9"/>
  <c r="BE142" i="9"/>
  <c r="BI140" i="9"/>
  <c r="BH140" i="9"/>
  <c r="BG140" i="9"/>
  <c r="BF140" i="9"/>
  <c r="T140" i="9"/>
  <c r="R140" i="9"/>
  <c r="P140" i="9"/>
  <c r="BK140" i="9"/>
  <c r="J140" i="9"/>
  <c r="BE140" i="9"/>
  <c r="BI138" i="9"/>
  <c r="BH138" i="9"/>
  <c r="BG138" i="9"/>
  <c r="BF138" i="9"/>
  <c r="T138" i="9"/>
  <c r="R138" i="9"/>
  <c r="P138" i="9"/>
  <c r="BK138" i="9"/>
  <c r="J138" i="9"/>
  <c r="BE138" i="9"/>
  <c r="BI136" i="9"/>
  <c r="BH136" i="9"/>
  <c r="BG136" i="9"/>
  <c r="BF136" i="9"/>
  <c r="T136" i="9"/>
  <c r="R136" i="9"/>
  <c r="P136" i="9"/>
  <c r="BK136" i="9"/>
  <c r="J136" i="9"/>
  <c r="BE136" i="9"/>
  <c r="BI134" i="9"/>
  <c r="BH134" i="9"/>
  <c r="BG134" i="9"/>
  <c r="BF134" i="9"/>
  <c r="T134" i="9"/>
  <c r="R134" i="9"/>
  <c r="P134" i="9"/>
  <c r="BK134" i="9"/>
  <c r="J134" i="9"/>
  <c r="BE134" i="9"/>
  <c r="BI132" i="9"/>
  <c r="BH132" i="9"/>
  <c r="BG132" i="9"/>
  <c r="BF132" i="9"/>
  <c r="T132" i="9"/>
  <c r="R132" i="9"/>
  <c r="P132" i="9"/>
  <c r="BK132" i="9"/>
  <c r="J132" i="9"/>
  <c r="BE132" i="9"/>
  <c r="BI130" i="9"/>
  <c r="BH130" i="9"/>
  <c r="BG130" i="9"/>
  <c r="BF130" i="9"/>
  <c r="T130" i="9"/>
  <c r="R130" i="9"/>
  <c r="P130" i="9"/>
  <c r="BK130" i="9"/>
  <c r="J130" i="9"/>
  <c r="BE130" i="9"/>
  <c r="BI128" i="9"/>
  <c r="BH128" i="9"/>
  <c r="BG128" i="9"/>
  <c r="BF128" i="9"/>
  <c r="T128" i="9"/>
  <c r="R128" i="9"/>
  <c r="P128" i="9"/>
  <c r="BK128" i="9"/>
  <c r="J128" i="9"/>
  <c r="BE128" i="9"/>
  <c r="BI126" i="9"/>
  <c r="BH126" i="9"/>
  <c r="BG126" i="9"/>
  <c r="BF126" i="9"/>
  <c r="T126" i="9"/>
  <c r="R126" i="9"/>
  <c r="P126" i="9"/>
  <c r="BK126" i="9"/>
  <c r="J126" i="9"/>
  <c r="BE126" i="9"/>
  <c r="BI124" i="9"/>
  <c r="BH124" i="9"/>
  <c r="BG124" i="9"/>
  <c r="BF124" i="9"/>
  <c r="T124" i="9"/>
  <c r="R124" i="9"/>
  <c r="P124" i="9"/>
  <c r="BK124" i="9"/>
  <c r="J124" i="9"/>
  <c r="BE124" i="9" s="1"/>
  <c r="BI122" i="9"/>
  <c r="BH122" i="9"/>
  <c r="BG122" i="9"/>
  <c r="BF122" i="9"/>
  <c r="T122" i="9"/>
  <c r="R122" i="9"/>
  <c r="P122" i="9"/>
  <c r="P113" i="9" s="1"/>
  <c r="P112" i="9" s="1"/>
  <c r="BK122" i="9"/>
  <c r="J122" i="9"/>
  <c r="BE122" i="9"/>
  <c r="BI120" i="9"/>
  <c r="BH120" i="9"/>
  <c r="BG120" i="9"/>
  <c r="BF120" i="9"/>
  <c r="T120" i="9"/>
  <c r="R120" i="9"/>
  <c r="P120" i="9"/>
  <c r="BK120" i="9"/>
  <c r="BK113" i="9" s="1"/>
  <c r="J120" i="9"/>
  <c r="BE120" i="9" s="1"/>
  <c r="BI118" i="9"/>
  <c r="BH118" i="9"/>
  <c r="BG118" i="9"/>
  <c r="BF118" i="9"/>
  <c r="T118" i="9"/>
  <c r="R118" i="9"/>
  <c r="P118" i="9"/>
  <c r="BK118" i="9"/>
  <c r="J118" i="9"/>
  <c r="BE118" i="9"/>
  <c r="BI116" i="9"/>
  <c r="F36" i="9" s="1"/>
  <c r="BD61" i="1" s="1"/>
  <c r="BH116" i="9"/>
  <c r="BG116" i="9"/>
  <c r="BF116" i="9"/>
  <c r="T116" i="9"/>
  <c r="T113" i="9" s="1"/>
  <c r="R116" i="9"/>
  <c r="P116" i="9"/>
  <c r="BK116" i="9"/>
  <c r="J116" i="9"/>
  <c r="BE116" i="9" s="1"/>
  <c r="BI114" i="9"/>
  <c r="BH114" i="9"/>
  <c r="BG114" i="9"/>
  <c r="BF114" i="9"/>
  <c r="T114" i="9"/>
  <c r="R114" i="9"/>
  <c r="R113" i="9"/>
  <c r="P114" i="9"/>
  <c r="BK114" i="9"/>
  <c r="J114" i="9"/>
  <c r="BE114" i="9" s="1"/>
  <c r="BI109" i="9"/>
  <c r="BH109" i="9"/>
  <c r="BG109" i="9"/>
  <c r="BF109" i="9"/>
  <c r="T109" i="9"/>
  <c r="T108" i="9"/>
  <c r="R109" i="9"/>
  <c r="R108" i="9" s="1"/>
  <c r="P109" i="9"/>
  <c r="P108" i="9"/>
  <c r="BK109" i="9"/>
  <c r="BK108" i="9" s="1"/>
  <c r="J108" i="9" s="1"/>
  <c r="J64" i="9" s="1"/>
  <c r="J109" i="9"/>
  <c r="BE109" i="9"/>
  <c r="BI106" i="9"/>
  <c r="BH106" i="9"/>
  <c r="F35" i="9" s="1"/>
  <c r="BC61" i="1" s="1"/>
  <c r="BG106" i="9"/>
  <c r="BF106" i="9"/>
  <c r="J33" i="9"/>
  <c r="AW61" i="1" s="1"/>
  <c r="T106" i="9"/>
  <c r="T105" i="9" s="1"/>
  <c r="T104" i="9" s="1"/>
  <c r="T103" i="9"/>
  <c r="R106" i="9"/>
  <c r="R105" i="9" s="1"/>
  <c r="R104" i="9" s="1"/>
  <c r="R103" i="9" s="1"/>
  <c r="P106" i="9"/>
  <c r="P105" i="9"/>
  <c r="P104" i="9" s="1"/>
  <c r="P103" i="9" s="1"/>
  <c r="BK106" i="9"/>
  <c r="BK105" i="9" s="1"/>
  <c r="J105" i="9" s="1"/>
  <c r="J63" i="9" s="1"/>
  <c r="J106" i="9"/>
  <c r="BE106" i="9" s="1"/>
  <c r="F32" i="9"/>
  <c r="AZ61" i="1" s="1"/>
  <c r="J98" i="9"/>
  <c r="F98" i="9"/>
  <c r="F96" i="9"/>
  <c r="E94" i="9"/>
  <c r="J55" i="9"/>
  <c r="F55" i="9"/>
  <c r="F53" i="9"/>
  <c r="E51" i="9"/>
  <c r="J20" i="9"/>
  <c r="E20" i="9"/>
  <c r="F56" i="9" s="1"/>
  <c r="J19" i="9"/>
  <c r="J14" i="9"/>
  <c r="J53" i="9" s="1"/>
  <c r="J96" i="9"/>
  <c r="E7" i="9"/>
  <c r="E90" i="9"/>
  <c r="E47" i="9"/>
  <c r="AY60" i="1"/>
  <c r="AX60" i="1"/>
  <c r="BI579" i="8"/>
  <c r="BH579" i="8"/>
  <c r="BG579" i="8"/>
  <c r="BF579" i="8"/>
  <c r="T579" i="8"/>
  <c r="R579" i="8"/>
  <c r="P579" i="8"/>
  <c r="BK579" i="8"/>
  <c r="J579" i="8"/>
  <c r="BE579" i="8"/>
  <c r="BI577" i="8"/>
  <c r="BH577" i="8"/>
  <c r="BG577" i="8"/>
  <c r="BF577" i="8"/>
  <c r="T577" i="8"/>
  <c r="R577" i="8"/>
  <c r="P577" i="8"/>
  <c r="BK577" i="8"/>
  <c r="J577" i="8"/>
  <c r="BE577" i="8" s="1"/>
  <c r="BI574" i="8"/>
  <c r="BH574" i="8"/>
  <c r="BG574" i="8"/>
  <c r="BF574" i="8"/>
  <c r="T574" i="8"/>
  <c r="R574" i="8"/>
  <c r="P574" i="8"/>
  <c r="BK574" i="8"/>
  <c r="J574" i="8"/>
  <c r="BE574" i="8" s="1"/>
  <c r="BI571" i="8"/>
  <c r="BH571" i="8"/>
  <c r="BG571" i="8"/>
  <c r="BF571" i="8"/>
  <c r="T571" i="8"/>
  <c r="R571" i="8"/>
  <c r="P571" i="8"/>
  <c r="BK571" i="8"/>
  <c r="J571" i="8"/>
  <c r="BE571" i="8" s="1"/>
  <c r="BI568" i="8"/>
  <c r="BH568" i="8"/>
  <c r="BG568" i="8"/>
  <c r="BF568" i="8"/>
  <c r="T568" i="8"/>
  <c r="T567" i="8" s="1"/>
  <c r="R568" i="8"/>
  <c r="P568" i="8"/>
  <c r="P567" i="8"/>
  <c r="BK568" i="8"/>
  <c r="J568" i="8"/>
  <c r="BE568" i="8" s="1"/>
  <c r="BI564" i="8"/>
  <c r="BH564" i="8"/>
  <c r="BG564" i="8"/>
  <c r="BF564" i="8"/>
  <c r="T564" i="8"/>
  <c r="R564" i="8"/>
  <c r="P564" i="8"/>
  <c r="BK564" i="8"/>
  <c r="J564" i="8"/>
  <c r="BE564" i="8" s="1"/>
  <c r="BI561" i="8"/>
  <c r="BH561" i="8"/>
  <c r="BG561" i="8"/>
  <c r="BF561" i="8"/>
  <c r="T561" i="8"/>
  <c r="R561" i="8"/>
  <c r="R560" i="8"/>
  <c r="P561" i="8"/>
  <c r="P560" i="8" s="1"/>
  <c r="BK561" i="8"/>
  <c r="BK560" i="8"/>
  <c r="J560" i="8" s="1"/>
  <c r="J78" i="8" s="1"/>
  <c r="J561" i="8"/>
  <c r="BE561" i="8"/>
  <c r="BI558" i="8"/>
  <c r="BH558" i="8"/>
  <c r="BG558" i="8"/>
  <c r="BF558" i="8"/>
  <c r="T558" i="8"/>
  <c r="R558" i="8"/>
  <c r="P558" i="8"/>
  <c r="BK558" i="8"/>
  <c r="J558" i="8"/>
  <c r="BE558" i="8" s="1"/>
  <c r="BI555" i="8"/>
  <c r="BH555" i="8"/>
  <c r="BG555" i="8"/>
  <c r="BF555" i="8"/>
  <c r="T555" i="8"/>
  <c r="R555" i="8"/>
  <c r="P555" i="8"/>
  <c r="BK555" i="8"/>
  <c r="J555" i="8"/>
  <c r="BE555" i="8" s="1"/>
  <c r="BI552" i="8"/>
  <c r="BH552" i="8"/>
  <c r="BG552" i="8"/>
  <c r="BF552" i="8"/>
  <c r="T552" i="8"/>
  <c r="R552" i="8"/>
  <c r="P552" i="8"/>
  <c r="P548" i="8" s="1"/>
  <c r="BK552" i="8"/>
  <c r="J552" i="8"/>
  <c r="BE552" i="8" s="1"/>
  <c r="BI549" i="8"/>
  <c r="BH549" i="8"/>
  <c r="BG549" i="8"/>
  <c r="BF549" i="8"/>
  <c r="T549" i="8"/>
  <c r="T548" i="8"/>
  <c r="R549" i="8"/>
  <c r="R548" i="8" s="1"/>
  <c r="P549" i="8"/>
  <c r="BK549" i="8"/>
  <c r="BK548" i="8" s="1"/>
  <c r="J548" i="8" s="1"/>
  <c r="J77" i="8" s="1"/>
  <c r="J549" i="8"/>
  <c r="BE549" i="8" s="1"/>
  <c r="BI546" i="8"/>
  <c r="BH546" i="8"/>
  <c r="BG546" i="8"/>
  <c r="BF546" i="8"/>
  <c r="T546" i="8"/>
  <c r="R546" i="8"/>
  <c r="P546" i="8"/>
  <c r="BK546" i="8"/>
  <c r="J546" i="8"/>
  <c r="BE546" i="8"/>
  <c r="BI544" i="8"/>
  <c r="BH544" i="8"/>
  <c r="BG544" i="8"/>
  <c r="BF544" i="8"/>
  <c r="T544" i="8"/>
  <c r="R544" i="8"/>
  <c r="P544" i="8"/>
  <c r="BK544" i="8"/>
  <c r="J544" i="8"/>
  <c r="BE544" i="8" s="1"/>
  <c r="BI542" i="8"/>
  <c r="BH542" i="8"/>
  <c r="BG542" i="8"/>
  <c r="BF542" i="8"/>
  <c r="T542" i="8"/>
  <c r="R542" i="8"/>
  <c r="P542" i="8"/>
  <c r="BK542" i="8"/>
  <c r="J542" i="8"/>
  <c r="BE542" i="8"/>
  <c r="BI540" i="8"/>
  <c r="BH540" i="8"/>
  <c r="BG540" i="8"/>
  <c r="BF540" i="8"/>
  <c r="T540" i="8"/>
  <c r="R540" i="8"/>
  <c r="P540" i="8"/>
  <c r="BK540" i="8"/>
  <c r="J540" i="8"/>
  <c r="BE540" i="8" s="1"/>
  <c r="BI537" i="8"/>
  <c r="BH537" i="8"/>
  <c r="BG537" i="8"/>
  <c r="BF537" i="8"/>
  <c r="T537" i="8"/>
  <c r="R537" i="8"/>
  <c r="P537" i="8"/>
  <c r="BK537" i="8"/>
  <c r="J537" i="8"/>
  <c r="BE537" i="8" s="1"/>
  <c r="BI534" i="8"/>
  <c r="BH534" i="8"/>
  <c r="BG534" i="8"/>
  <c r="BF534" i="8"/>
  <c r="T534" i="8"/>
  <c r="R534" i="8"/>
  <c r="P534" i="8"/>
  <c r="BK534" i="8"/>
  <c r="J534" i="8"/>
  <c r="BE534" i="8" s="1"/>
  <c r="BI531" i="8"/>
  <c r="BH531" i="8"/>
  <c r="BG531" i="8"/>
  <c r="BF531" i="8"/>
  <c r="T531" i="8"/>
  <c r="R531" i="8"/>
  <c r="P531" i="8"/>
  <c r="BK531" i="8"/>
  <c r="J531" i="8"/>
  <c r="BE531" i="8" s="1"/>
  <c r="BI528" i="8"/>
  <c r="BH528" i="8"/>
  <c r="BG528" i="8"/>
  <c r="BF528" i="8"/>
  <c r="T528" i="8"/>
  <c r="R528" i="8"/>
  <c r="P528" i="8"/>
  <c r="BK528" i="8"/>
  <c r="J528" i="8"/>
  <c r="BE528" i="8" s="1"/>
  <c r="BI526" i="8"/>
  <c r="BH526" i="8"/>
  <c r="BG526" i="8"/>
  <c r="BF526" i="8"/>
  <c r="T526" i="8"/>
  <c r="R526" i="8"/>
  <c r="P526" i="8"/>
  <c r="BK526" i="8"/>
  <c r="J526" i="8"/>
  <c r="BE526" i="8"/>
  <c r="BI524" i="8"/>
  <c r="BH524" i="8"/>
  <c r="BG524" i="8"/>
  <c r="BF524" i="8"/>
  <c r="T524" i="8"/>
  <c r="R524" i="8"/>
  <c r="P524" i="8"/>
  <c r="BK524" i="8"/>
  <c r="J524" i="8"/>
  <c r="BE524" i="8" s="1"/>
  <c r="BI520" i="8"/>
  <c r="BH520" i="8"/>
  <c r="BG520" i="8"/>
  <c r="BF520" i="8"/>
  <c r="T520" i="8"/>
  <c r="R520" i="8"/>
  <c r="P520" i="8"/>
  <c r="BK520" i="8"/>
  <c r="J520" i="8"/>
  <c r="BE520" i="8"/>
  <c r="BI517" i="8"/>
  <c r="BH517" i="8"/>
  <c r="BG517" i="8"/>
  <c r="BF517" i="8"/>
  <c r="T517" i="8"/>
  <c r="R517" i="8"/>
  <c r="P517" i="8"/>
  <c r="BK517" i="8"/>
  <c r="J517" i="8"/>
  <c r="BE517" i="8" s="1"/>
  <c r="BI514" i="8"/>
  <c r="BH514" i="8"/>
  <c r="BG514" i="8"/>
  <c r="BF514" i="8"/>
  <c r="T514" i="8"/>
  <c r="R514" i="8"/>
  <c r="P514" i="8"/>
  <c r="BK514" i="8"/>
  <c r="J514" i="8"/>
  <c r="BE514" i="8" s="1"/>
  <c r="BI510" i="8"/>
  <c r="BH510" i="8"/>
  <c r="BG510" i="8"/>
  <c r="BF510" i="8"/>
  <c r="T510" i="8"/>
  <c r="R510" i="8"/>
  <c r="P510" i="8"/>
  <c r="BK510" i="8"/>
  <c r="J510" i="8"/>
  <c r="BE510" i="8" s="1"/>
  <c r="BI507" i="8"/>
  <c r="BH507" i="8"/>
  <c r="BG507" i="8"/>
  <c r="BF507" i="8"/>
  <c r="T507" i="8"/>
  <c r="R507" i="8"/>
  <c r="P507" i="8"/>
  <c r="BK507" i="8"/>
  <c r="J507" i="8"/>
  <c r="BE507" i="8" s="1"/>
  <c r="BI505" i="8"/>
  <c r="BH505" i="8"/>
  <c r="BG505" i="8"/>
  <c r="BF505" i="8"/>
  <c r="T505" i="8"/>
  <c r="R505" i="8"/>
  <c r="P505" i="8"/>
  <c r="BK505" i="8"/>
  <c r="J505" i="8"/>
  <c r="BE505" i="8" s="1"/>
  <c r="BI502" i="8"/>
  <c r="BH502" i="8"/>
  <c r="BG502" i="8"/>
  <c r="BF502" i="8"/>
  <c r="T502" i="8"/>
  <c r="R502" i="8"/>
  <c r="P502" i="8"/>
  <c r="BK502" i="8"/>
  <c r="J502" i="8"/>
  <c r="BE502" i="8"/>
  <c r="BI500" i="8"/>
  <c r="BH500" i="8"/>
  <c r="BG500" i="8"/>
  <c r="BF500" i="8"/>
  <c r="T500" i="8"/>
  <c r="R500" i="8"/>
  <c r="P500" i="8"/>
  <c r="BK500" i="8"/>
  <c r="J500" i="8"/>
  <c r="BE500" i="8" s="1"/>
  <c r="BI498" i="8"/>
  <c r="BH498" i="8"/>
  <c r="BG498" i="8"/>
  <c r="BF498" i="8"/>
  <c r="T498" i="8"/>
  <c r="R498" i="8"/>
  <c r="P498" i="8"/>
  <c r="BK498" i="8"/>
  <c r="J498" i="8"/>
  <c r="BE498" i="8"/>
  <c r="BI495" i="8"/>
  <c r="BH495" i="8"/>
  <c r="BG495" i="8"/>
  <c r="BF495" i="8"/>
  <c r="T495" i="8"/>
  <c r="R495" i="8"/>
  <c r="P495" i="8"/>
  <c r="BK495" i="8"/>
  <c r="J495" i="8"/>
  <c r="BE495" i="8" s="1"/>
  <c r="BI493" i="8"/>
  <c r="BH493" i="8"/>
  <c r="BG493" i="8"/>
  <c r="BF493" i="8"/>
  <c r="T493" i="8"/>
  <c r="R493" i="8"/>
  <c r="P493" i="8"/>
  <c r="BK493" i="8"/>
  <c r="J493" i="8"/>
  <c r="BE493" i="8" s="1"/>
  <c r="BI491" i="8"/>
  <c r="BH491" i="8"/>
  <c r="BG491" i="8"/>
  <c r="BF491" i="8"/>
  <c r="T491" i="8"/>
  <c r="R491" i="8"/>
  <c r="P491" i="8"/>
  <c r="BK491" i="8"/>
  <c r="J491" i="8"/>
  <c r="BE491" i="8" s="1"/>
  <c r="BI488" i="8"/>
  <c r="BH488" i="8"/>
  <c r="BG488" i="8"/>
  <c r="BF488" i="8"/>
  <c r="T488" i="8"/>
  <c r="R488" i="8"/>
  <c r="P488" i="8"/>
  <c r="BK488" i="8"/>
  <c r="J488" i="8"/>
  <c r="BE488" i="8" s="1"/>
  <c r="BI486" i="8"/>
  <c r="BH486" i="8"/>
  <c r="BG486" i="8"/>
  <c r="BF486" i="8"/>
  <c r="T486" i="8"/>
  <c r="R486" i="8"/>
  <c r="P486" i="8"/>
  <c r="BK486" i="8"/>
  <c r="J486" i="8"/>
  <c r="BE486" i="8" s="1"/>
  <c r="BI483" i="8"/>
  <c r="BH483" i="8"/>
  <c r="BG483" i="8"/>
  <c r="BF483" i="8"/>
  <c r="T483" i="8"/>
  <c r="R483" i="8"/>
  <c r="P483" i="8"/>
  <c r="BK483" i="8"/>
  <c r="J483" i="8"/>
  <c r="BE483" i="8"/>
  <c r="BI481" i="8"/>
  <c r="BH481" i="8"/>
  <c r="BG481" i="8"/>
  <c r="BF481" i="8"/>
  <c r="T481" i="8"/>
  <c r="R481" i="8"/>
  <c r="P481" i="8"/>
  <c r="BK481" i="8"/>
  <c r="J481" i="8"/>
  <c r="BE481" i="8" s="1"/>
  <c r="BI478" i="8"/>
  <c r="BH478" i="8"/>
  <c r="BG478" i="8"/>
  <c r="BF478" i="8"/>
  <c r="T478" i="8"/>
  <c r="R478" i="8"/>
  <c r="P478" i="8"/>
  <c r="BK478" i="8"/>
  <c r="J478" i="8"/>
  <c r="BE478" i="8"/>
  <c r="BI474" i="8"/>
  <c r="BH474" i="8"/>
  <c r="BG474" i="8"/>
  <c r="BF474" i="8"/>
  <c r="T474" i="8"/>
  <c r="R474" i="8"/>
  <c r="P474" i="8"/>
  <c r="BK474" i="8"/>
  <c r="J474" i="8"/>
  <c r="BE474" i="8" s="1"/>
  <c r="BI472" i="8"/>
  <c r="BH472" i="8"/>
  <c r="BG472" i="8"/>
  <c r="BF472" i="8"/>
  <c r="T472" i="8"/>
  <c r="R472" i="8"/>
  <c r="P472" i="8"/>
  <c r="BK472" i="8"/>
  <c r="J472" i="8"/>
  <c r="BE472" i="8" s="1"/>
  <c r="BI469" i="8"/>
  <c r="BH469" i="8"/>
  <c r="BG469" i="8"/>
  <c r="BF469" i="8"/>
  <c r="T469" i="8"/>
  <c r="R469" i="8"/>
  <c r="P469" i="8"/>
  <c r="BK469" i="8"/>
  <c r="J469" i="8"/>
  <c r="BE469" i="8" s="1"/>
  <c r="BI467" i="8"/>
  <c r="BH467" i="8"/>
  <c r="BG467" i="8"/>
  <c r="BF467" i="8"/>
  <c r="T467" i="8"/>
  <c r="R467" i="8"/>
  <c r="P467" i="8"/>
  <c r="BK467" i="8"/>
  <c r="J467" i="8"/>
  <c r="BE467" i="8" s="1"/>
  <c r="BI465" i="8"/>
  <c r="BH465" i="8"/>
  <c r="BG465" i="8"/>
  <c r="BF465" i="8"/>
  <c r="T465" i="8"/>
  <c r="R465" i="8"/>
  <c r="P465" i="8"/>
  <c r="BK465" i="8"/>
  <c r="J465" i="8"/>
  <c r="BE465" i="8" s="1"/>
  <c r="BI462" i="8"/>
  <c r="BH462" i="8"/>
  <c r="BG462" i="8"/>
  <c r="BF462" i="8"/>
  <c r="T462" i="8"/>
  <c r="R462" i="8"/>
  <c r="P462" i="8"/>
  <c r="BK462" i="8"/>
  <c r="J462" i="8"/>
  <c r="BE462" i="8"/>
  <c r="BI460" i="8"/>
  <c r="BH460" i="8"/>
  <c r="BG460" i="8"/>
  <c r="BF460" i="8"/>
  <c r="T460" i="8"/>
  <c r="R460" i="8"/>
  <c r="P460" i="8"/>
  <c r="BK460" i="8"/>
  <c r="J460" i="8"/>
  <c r="BE460" i="8" s="1"/>
  <c r="BI458" i="8"/>
  <c r="BH458" i="8"/>
  <c r="BG458" i="8"/>
  <c r="BF458" i="8"/>
  <c r="T458" i="8"/>
  <c r="R458" i="8"/>
  <c r="P458" i="8"/>
  <c r="BK458" i="8"/>
  <c r="J458" i="8"/>
  <c r="BE458" i="8"/>
  <c r="BI455" i="8"/>
  <c r="BH455" i="8"/>
  <c r="BG455" i="8"/>
  <c r="BF455" i="8"/>
  <c r="T455" i="8"/>
  <c r="T454" i="8" s="1"/>
  <c r="R455" i="8"/>
  <c r="R454" i="8" s="1"/>
  <c r="P455" i="8"/>
  <c r="BK455" i="8"/>
  <c r="BK454" i="8" s="1"/>
  <c r="J454" i="8" s="1"/>
  <c r="J76" i="8" s="1"/>
  <c r="J455" i="8"/>
  <c r="BE455" i="8"/>
  <c r="BI452" i="8"/>
  <c r="BH452" i="8"/>
  <c r="BG452" i="8"/>
  <c r="BF452" i="8"/>
  <c r="T452" i="8"/>
  <c r="R452" i="8"/>
  <c r="P452" i="8"/>
  <c r="BK452" i="8"/>
  <c r="J452" i="8"/>
  <c r="BE452" i="8" s="1"/>
  <c r="BI449" i="8"/>
  <c r="BH449" i="8"/>
  <c r="BG449" i="8"/>
  <c r="BF449" i="8"/>
  <c r="T449" i="8"/>
  <c r="R449" i="8"/>
  <c r="P449" i="8"/>
  <c r="BK449" i="8"/>
  <c r="J449" i="8"/>
  <c r="BE449" i="8"/>
  <c r="BI446" i="8"/>
  <c r="BH446" i="8"/>
  <c r="BG446" i="8"/>
  <c r="BF446" i="8"/>
  <c r="T446" i="8"/>
  <c r="R446" i="8"/>
  <c r="P446" i="8"/>
  <c r="BK446" i="8"/>
  <c r="J446" i="8"/>
  <c r="BE446" i="8" s="1"/>
  <c r="BI444" i="8"/>
  <c r="BH444" i="8"/>
  <c r="BG444" i="8"/>
  <c r="BF444" i="8"/>
  <c r="T444" i="8"/>
  <c r="R444" i="8"/>
  <c r="P444" i="8"/>
  <c r="BK444" i="8"/>
  <c r="J444" i="8"/>
  <c r="BE444" i="8" s="1"/>
  <c r="BI442" i="8"/>
  <c r="BH442" i="8"/>
  <c r="BG442" i="8"/>
  <c r="BF442" i="8"/>
  <c r="T442" i="8"/>
  <c r="R442" i="8"/>
  <c r="P442" i="8"/>
  <c r="BK442" i="8"/>
  <c r="J442" i="8"/>
  <c r="BE442" i="8" s="1"/>
  <c r="BI440" i="8"/>
  <c r="BH440" i="8"/>
  <c r="BG440" i="8"/>
  <c r="BF440" i="8"/>
  <c r="T440" i="8"/>
  <c r="T439" i="8" s="1"/>
  <c r="R440" i="8"/>
  <c r="P440" i="8"/>
  <c r="P439" i="8"/>
  <c r="BK440" i="8"/>
  <c r="J440" i="8"/>
  <c r="BE440" i="8" s="1"/>
  <c r="BI437" i="8"/>
  <c r="BH437" i="8"/>
  <c r="BG437" i="8"/>
  <c r="BF437" i="8"/>
  <c r="T437" i="8"/>
  <c r="R437" i="8"/>
  <c r="P437" i="8"/>
  <c r="BK437" i="8"/>
  <c r="J437" i="8"/>
  <c r="BE437" i="8" s="1"/>
  <c r="BI435" i="8"/>
  <c r="BH435" i="8"/>
  <c r="BG435" i="8"/>
  <c r="BF435" i="8"/>
  <c r="T435" i="8"/>
  <c r="R435" i="8"/>
  <c r="P435" i="8"/>
  <c r="BK435" i="8"/>
  <c r="J435" i="8"/>
  <c r="BE435" i="8" s="1"/>
  <c r="BI433" i="8"/>
  <c r="BH433" i="8"/>
  <c r="BG433" i="8"/>
  <c r="BF433" i="8"/>
  <c r="T433" i="8"/>
  <c r="R433" i="8"/>
  <c r="P433" i="8"/>
  <c r="BK433" i="8"/>
  <c r="J433" i="8"/>
  <c r="BE433" i="8"/>
  <c r="BI431" i="8"/>
  <c r="BH431" i="8"/>
  <c r="BG431" i="8"/>
  <c r="BF431" i="8"/>
  <c r="T431" i="8"/>
  <c r="R431" i="8"/>
  <c r="P431" i="8"/>
  <c r="BK431" i="8"/>
  <c r="J431" i="8"/>
  <c r="BE431" i="8" s="1"/>
  <c r="BI427" i="8"/>
  <c r="BH427" i="8"/>
  <c r="BG427" i="8"/>
  <c r="BF427" i="8"/>
  <c r="T427" i="8"/>
  <c r="R427" i="8"/>
  <c r="P427" i="8"/>
  <c r="BK427" i="8"/>
  <c r="J427" i="8"/>
  <c r="BE427" i="8"/>
  <c r="BI423" i="8"/>
  <c r="BH423" i="8"/>
  <c r="BG423" i="8"/>
  <c r="BF423" i="8"/>
  <c r="T423" i="8"/>
  <c r="R423" i="8"/>
  <c r="P423" i="8"/>
  <c r="BK423" i="8"/>
  <c r="J423" i="8"/>
  <c r="BE423" i="8" s="1"/>
  <c r="BI422" i="8"/>
  <c r="BH422" i="8"/>
  <c r="BG422" i="8"/>
  <c r="BF422" i="8"/>
  <c r="T422" i="8"/>
  <c r="R422" i="8"/>
  <c r="P422" i="8"/>
  <c r="BK422" i="8"/>
  <c r="J422" i="8"/>
  <c r="BE422" i="8" s="1"/>
  <c r="BI421" i="8"/>
  <c r="BH421" i="8"/>
  <c r="BG421" i="8"/>
  <c r="BF421" i="8"/>
  <c r="T421" i="8"/>
  <c r="R421" i="8"/>
  <c r="P421" i="8"/>
  <c r="BK421" i="8"/>
  <c r="J421" i="8"/>
  <c r="BE421" i="8" s="1"/>
  <c r="BI418" i="8"/>
  <c r="BH418" i="8"/>
  <c r="BG418" i="8"/>
  <c r="BF418" i="8"/>
  <c r="T418" i="8"/>
  <c r="R418" i="8"/>
  <c r="P418" i="8"/>
  <c r="BK418" i="8"/>
  <c r="J418" i="8"/>
  <c r="BE418" i="8" s="1"/>
  <c r="BI415" i="8"/>
  <c r="BH415" i="8"/>
  <c r="BG415" i="8"/>
  <c r="BF415" i="8"/>
  <c r="T415" i="8"/>
  <c r="R415" i="8"/>
  <c r="P415" i="8"/>
  <c r="BK415" i="8"/>
  <c r="J415" i="8"/>
  <c r="BE415" i="8" s="1"/>
  <c r="BI413" i="8"/>
  <c r="BH413" i="8"/>
  <c r="BG413" i="8"/>
  <c r="BF413" i="8"/>
  <c r="T413" i="8"/>
  <c r="R413" i="8"/>
  <c r="P413" i="8"/>
  <c r="BK413" i="8"/>
  <c r="J413" i="8"/>
  <c r="BE413" i="8"/>
  <c r="BI409" i="8"/>
  <c r="BH409" i="8"/>
  <c r="BG409" i="8"/>
  <c r="BF409" i="8"/>
  <c r="T409" i="8"/>
  <c r="R409" i="8"/>
  <c r="P409" i="8"/>
  <c r="BK409" i="8"/>
  <c r="J409" i="8"/>
  <c r="BE409" i="8" s="1"/>
  <c r="BI406" i="8"/>
  <c r="BH406" i="8"/>
  <c r="BG406" i="8"/>
  <c r="BF406" i="8"/>
  <c r="T406" i="8"/>
  <c r="R406" i="8"/>
  <c r="P406" i="8"/>
  <c r="BK406" i="8"/>
  <c r="J406" i="8"/>
  <c r="BE406" i="8"/>
  <c r="BI404" i="8"/>
  <c r="BH404" i="8"/>
  <c r="BG404" i="8"/>
  <c r="BF404" i="8"/>
  <c r="T404" i="8"/>
  <c r="R404" i="8"/>
  <c r="P404" i="8"/>
  <c r="BK404" i="8"/>
  <c r="J404" i="8"/>
  <c r="BE404" i="8" s="1"/>
  <c r="BI400" i="8"/>
  <c r="BH400" i="8"/>
  <c r="BG400" i="8"/>
  <c r="BF400" i="8"/>
  <c r="T400" i="8"/>
  <c r="R400" i="8"/>
  <c r="P400" i="8"/>
  <c r="BK400" i="8"/>
  <c r="J400" i="8"/>
  <c r="BE400" i="8" s="1"/>
  <c r="BI398" i="8"/>
  <c r="BH398" i="8"/>
  <c r="BG398" i="8"/>
  <c r="BF398" i="8"/>
  <c r="T398" i="8"/>
  <c r="R398" i="8"/>
  <c r="P398" i="8"/>
  <c r="BK398" i="8"/>
  <c r="J398" i="8"/>
  <c r="BE398" i="8" s="1"/>
  <c r="BI396" i="8"/>
  <c r="BH396" i="8"/>
  <c r="BG396" i="8"/>
  <c r="BF396" i="8"/>
  <c r="T396" i="8"/>
  <c r="R396" i="8"/>
  <c r="P396" i="8"/>
  <c r="BK396" i="8"/>
  <c r="J396" i="8"/>
  <c r="BE396" i="8" s="1"/>
  <c r="BI394" i="8"/>
  <c r="BH394" i="8"/>
  <c r="BG394" i="8"/>
  <c r="BF394" i="8"/>
  <c r="T394" i="8"/>
  <c r="R394" i="8"/>
  <c r="P394" i="8"/>
  <c r="BK394" i="8"/>
  <c r="J394" i="8"/>
  <c r="BE394" i="8" s="1"/>
  <c r="BI392" i="8"/>
  <c r="BH392" i="8"/>
  <c r="BG392" i="8"/>
  <c r="BF392" i="8"/>
  <c r="T392" i="8"/>
  <c r="R392" i="8"/>
  <c r="P392" i="8"/>
  <c r="BK392" i="8"/>
  <c r="J392" i="8"/>
  <c r="BE392" i="8"/>
  <c r="BI389" i="8"/>
  <c r="BH389" i="8"/>
  <c r="BG389" i="8"/>
  <c r="BF389" i="8"/>
  <c r="T389" i="8"/>
  <c r="R389" i="8"/>
  <c r="P389" i="8"/>
  <c r="BK389" i="8"/>
  <c r="J389" i="8"/>
  <c r="BE389" i="8" s="1"/>
  <c r="BI387" i="8"/>
  <c r="BH387" i="8"/>
  <c r="BG387" i="8"/>
  <c r="BF387" i="8"/>
  <c r="T387" i="8"/>
  <c r="R387" i="8"/>
  <c r="P387" i="8"/>
  <c r="BK387" i="8"/>
  <c r="J387" i="8"/>
  <c r="BE387" i="8"/>
  <c r="BI383" i="8"/>
  <c r="BH383" i="8"/>
  <c r="BG383" i="8"/>
  <c r="BF383" i="8"/>
  <c r="T383" i="8"/>
  <c r="R383" i="8"/>
  <c r="P383" i="8"/>
  <c r="BK383" i="8"/>
  <c r="J383" i="8"/>
  <c r="BE383" i="8" s="1"/>
  <c r="BI381" i="8"/>
  <c r="BH381" i="8"/>
  <c r="BG381" i="8"/>
  <c r="BF381" i="8"/>
  <c r="T381" i="8"/>
  <c r="R381" i="8"/>
  <c r="P381" i="8"/>
  <c r="BK381" i="8"/>
  <c r="J381" i="8"/>
  <c r="BE381" i="8" s="1"/>
  <c r="BI379" i="8"/>
  <c r="BH379" i="8"/>
  <c r="BG379" i="8"/>
  <c r="BF379" i="8"/>
  <c r="T379" i="8"/>
  <c r="R379" i="8"/>
  <c r="P379" i="8"/>
  <c r="BK379" i="8"/>
  <c r="J379" i="8"/>
  <c r="BE379" i="8" s="1"/>
  <c r="BI377" i="8"/>
  <c r="BH377" i="8"/>
  <c r="BG377" i="8"/>
  <c r="BF377" i="8"/>
  <c r="T377" i="8"/>
  <c r="R377" i="8"/>
  <c r="P377" i="8"/>
  <c r="BK377" i="8"/>
  <c r="J377" i="8"/>
  <c r="BE377" i="8" s="1"/>
  <c r="BI373" i="8"/>
  <c r="BH373" i="8"/>
  <c r="BG373" i="8"/>
  <c r="BF373" i="8"/>
  <c r="T373" i="8"/>
  <c r="R373" i="8"/>
  <c r="P373" i="8"/>
  <c r="BK373" i="8"/>
  <c r="J373" i="8"/>
  <c r="BE373" i="8" s="1"/>
  <c r="BI371" i="8"/>
  <c r="BH371" i="8"/>
  <c r="BG371" i="8"/>
  <c r="BF371" i="8"/>
  <c r="T371" i="8"/>
  <c r="R371" i="8"/>
  <c r="P371" i="8"/>
  <c r="BK371" i="8"/>
  <c r="J371" i="8"/>
  <c r="BE371" i="8"/>
  <c r="BI369" i="8"/>
  <c r="BH369" i="8"/>
  <c r="BG369" i="8"/>
  <c r="BF369" i="8"/>
  <c r="T369" i="8"/>
  <c r="R369" i="8"/>
  <c r="P369" i="8"/>
  <c r="BK369" i="8"/>
  <c r="J369" i="8"/>
  <c r="BE369" i="8" s="1"/>
  <c r="BI366" i="8"/>
  <c r="BH366" i="8"/>
  <c r="BG366" i="8"/>
  <c r="BF366" i="8"/>
  <c r="T366" i="8"/>
  <c r="R366" i="8"/>
  <c r="P366" i="8"/>
  <c r="BK366" i="8"/>
  <c r="J366" i="8"/>
  <c r="BE366" i="8"/>
  <c r="BI364" i="8"/>
  <c r="BH364" i="8"/>
  <c r="BG364" i="8"/>
  <c r="BF364" i="8"/>
  <c r="T364" i="8"/>
  <c r="R364" i="8"/>
  <c r="P364" i="8"/>
  <c r="BK364" i="8"/>
  <c r="J364" i="8"/>
  <c r="BE364" i="8" s="1"/>
  <c r="BI361" i="8"/>
  <c r="BH361" i="8"/>
  <c r="BG361" i="8"/>
  <c r="BF361" i="8"/>
  <c r="T361" i="8"/>
  <c r="R361" i="8"/>
  <c r="P361" i="8"/>
  <c r="BK361" i="8"/>
  <c r="J361" i="8"/>
  <c r="BE361" i="8" s="1"/>
  <c r="BI359" i="8"/>
  <c r="BH359" i="8"/>
  <c r="BG359" i="8"/>
  <c r="BF359" i="8"/>
  <c r="T359" i="8"/>
  <c r="R359" i="8"/>
  <c r="P359" i="8"/>
  <c r="BK359" i="8"/>
  <c r="J359" i="8"/>
  <c r="BE359" i="8" s="1"/>
  <c r="BI357" i="8"/>
  <c r="BH357" i="8"/>
  <c r="BG357" i="8"/>
  <c r="BF357" i="8"/>
  <c r="T357" i="8"/>
  <c r="R357" i="8"/>
  <c r="P357" i="8"/>
  <c r="BK357" i="8"/>
  <c r="J357" i="8"/>
  <c r="BE357" i="8" s="1"/>
  <c r="BI355" i="8"/>
  <c r="BH355" i="8"/>
  <c r="BG355" i="8"/>
  <c r="BF355" i="8"/>
  <c r="T355" i="8"/>
  <c r="R355" i="8"/>
  <c r="P355" i="8"/>
  <c r="BK355" i="8"/>
  <c r="J355" i="8"/>
  <c r="BE355" i="8" s="1"/>
  <c r="BI353" i="8"/>
  <c r="BH353" i="8"/>
  <c r="BG353" i="8"/>
  <c r="BF353" i="8"/>
  <c r="T353" i="8"/>
  <c r="R353" i="8"/>
  <c r="P353" i="8"/>
  <c r="BK353" i="8"/>
  <c r="J353" i="8"/>
  <c r="BE353" i="8"/>
  <c r="BI351" i="8"/>
  <c r="BH351" i="8"/>
  <c r="BG351" i="8"/>
  <c r="BF351" i="8"/>
  <c r="T351" i="8"/>
  <c r="R351" i="8"/>
  <c r="P351" i="8"/>
  <c r="BK351" i="8"/>
  <c r="J351" i="8"/>
  <c r="BE351" i="8" s="1"/>
  <c r="BI349" i="8"/>
  <c r="BH349" i="8"/>
  <c r="BG349" i="8"/>
  <c r="BF349" i="8"/>
  <c r="T349" i="8"/>
  <c r="R349" i="8"/>
  <c r="P349" i="8"/>
  <c r="BK349" i="8"/>
  <c r="J349" i="8"/>
  <c r="BE349" i="8"/>
  <c r="BI347" i="8"/>
  <c r="BH347" i="8"/>
  <c r="BG347" i="8"/>
  <c r="BF347" i="8"/>
  <c r="T347" i="8"/>
  <c r="R347" i="8"/>
  <c r="P347" i="8"/>
  <c r="BK347" i="8"/>
  <c r="J347" i="8"/>
  <c r="BE347" i="8" s="1"/>
  <c r="BI345" i="8"/>
  <c r="BH345" i="8"/>
  <c r="BG345" i="8"/>
  <c r="BF345" i="8"/>
  <c r="T345" i="8"/>
  <c r="R345" i="8"/>
  <c r="P345" i="8"/>
  <c r="BK345" i="8"/>
  <c r="J345" i="8"/>
  <c r="BE345" i="8" s="1"/>
  <c r="BI343" i="8"/>
  <c r="BH343" i="8"/>
  <c r="BG343" i="8"/>
  <c r="BF343" i="8"/>
  <c r="T343" i="8"/>
  <c r="R343" i="8"/>
  <c r="P343" i="8"/>
  <c r="BK343" i="8"/>
  <c r="J343" i="8"/>
  <c r="BE343" i="8" s="1"/>
  <c r="BI341" i="8"/>
  <c r="BH341" i="8"/>
  <c r="BG341" i="8"/>
  <c r="BF341" i="8"/>
  <c r="T341" i="8"/>
  <c r="R341" i="8"/>
  <c r="P341" i="8"/>
  <c r="BK341" i="8"/>
  <c r="J341" i="8"/>
  <c r="BE341" i="8" s="1"/>
  <c r="BI339" i="8"/>
  <c r="BH339" i="8"/>
  <c r="BG339" i="8"/>
  <c r="BF339" i="8"/>
  <c r="T339" i="8"/>
  <c r="R339" i="8"/>
  <c r="P339" i="8"/>
  <c r="P335" i="8" s="1"/>
  <c r="BK339" i="8"/>
  <c r="J339" i="8"/>
  <c r="BE339" i="8" s="1"/>
  <c r="BI336" i="8"/>
  <c r="BH336" i="8"/>
  <c r="BG336" i="8"/>
  <c r="BF336" i="8"/>
  <c r="T336" i="8"/>
  <c r="T335" i="8"/>
  <c r="R336" i="8"/>
  <c r="P336" i="8"/>
  <c r="BK336" i="8"/>
  <c r="BK335" i="8" s="1"/>
  <c r="J335" i="8" s="1"/>
  <c r="J74" i="8" s="1"/>
  <c r="J336" i="8"/>
  <c r="BE336" i="8" s="1"/>
  <c r="BI333" i="8"/>
  <c r="BH333" i="8"/>
  <c r="BG333" i="8"/>
  <c r="BF333" i="8"/>
  <c r="T333" i="8"/>
  <c r="R333" i="8"/>
  <c r="P333" i="8"/>
  <c r="BK333" i="8"/>
  <c r="J333" i="8"/>
  <c r="BE333" i="8"/>
  <c r="BI329" i="8"/>
  <c r="BH329" i="8"/>
  <c r="BG329" i="8"/>
  <c r="BF329" i="8"/>
  <c r="T329" i="8"/>
  <c r="R329" i="8"/>
  <c r="P329" i="8"/>
  <c r="BK329" i="8"/>
  <c r="J329" i="8"/>
  <c r="BE329" i="8" s="1"/>
  <c r="BI327" i="8"/>
  <c r="BH327" i="8"/>
  <c r="BG327" i="8"/>
  <c r="BF327" i="8"/>
  <c r="T327" i="8"/>
  <c r="R327" i="8"/>
  <c r="P327" i="8"/>
  <c r="BK327" i="8"/>
  <c r="J327" i="8"/>
  <c r="BE327" i="8"/>
  <c r="BI325" i="8"/>
  <c r="BH325" i="8"/>
  <c r="BG325" i="8"/>
  <c r="BF325" i="8"/>
  <c r="T325" i="8"/>
  <c r="R325" i="8"/>
  <c r="P325" i="8"/>
  <c r="BK325" i="8"/>
  <c r="J325" i="8"/>
  <c r="BE325" i="8" s="1"/>
  <c r="BI324" i="8"/>
  <c r="BH324" i="8"/>
  <c r="BG324" i="8"/>
  <c r="BF324" i="8"/>
  <c r="T324" i="8"/>
  <c r="R324" i="8"/>
  <c r="P324" i="8"/>
  <c r="BK324" i="8"/>
  <c r="J324" i="8"/>
  <c r="BE324" i="8" s="1"/>
  <c r="BI322" i="8"/>
  <c r="BH322" i="8"/>
  <c r="BG322" i="8"/>
  <c r="BF322" i="8"/>
  <c r="T322" i="8"/>
  <c r="R322" i="8"/>
  <c r="P322" i="8"/>
  <c r="BK322" i="8"/>
  <c r="J322" i="8"/>
  <c r="BE322" i="8" s="1"/>
  <c r="BI320" i="8"/>
  <c r="BH320" i="8"/>
  <c r="BG320" i="8"/>
  <c r="BF320" i="8"/>
  <c r="T320" i="8"/>
  <c r="R320" i="8"/>
  <c r="P320" i="8"/>
  <c r="BK320" i="8"/>
  <c r="J320" i="8"/>
  <c r="BE320" i="8" s="1"/>
  <c r="BI318" i="8"/>
  <c r="BH318" i="8"/>
  <c r="BG318" i="8"/>
  <c r="BF318" i="8"/>
  <c r="T318" i="8"/>
  <c r="R318" i="8"/>
  <c r="P318" i="8"/>
  <c r="BK318" i="8"/>
  <c r="J318" i="8"/>
  <c r="BE318" i="8" s="1"/>
  <c r="BI314" i="8"/>
  <c r="BH314" i="8"/>
  <c r="BG314" i="8"/>
  <c r="BF314" i="8"/>
  <c r="T314" i="8"/>
  <c r="R314" i="8"/>
  <c r="P314" i="8"/>
  <c r="BK314" i="8"/>
  <c r="J314" i="8"/>
  <c r="BE314" i="8"/>
  <c r="BI310" i="8"/>
  <c r="BH310" i="8"/>
  <c r="BG310" i="8"/>
  <c r="BF310" i="8"/>
  <c r="T310" i="8"/>
  <c r="R310" i="8"/>
  <c r="P310" i="8"/>
  <c r="BK310" i="8"/>
  <c r="J310" i="8"/>
  <c r="BE310" i="8" s="1"/>
  <c r="BI305" i="8"/>
  <c r="BH305" i="8"/>
  <c r="BG305" i="8"/>
  <c r="BF305" i="8"/>
  <c r="T305" i="8"/>
  <c r="R305" i="8"/>
  <c r="P305" i="8"/>
  <c r="BK305" i="8"/>
  <c r="J305" i="8"/>
  <c r="BE305" i="8"/>
  <c r="BI303" i="8"/>
  <c r="BH303" i="8"/>
  <c r="BG303" i="8"/>
  <c r="BF303" i="8"/>
  <c r="T303" i="8"/>
  <c r="R303" i="8"/>
  <c r="P303" i="8"/>
  <c r="BK303" i="8"/>
  <c r="J303" i="8"/>
  <c r="BE303" i="8" s="1"/>
  <c r="BI301" i="8"/>
  <c r="BH301" i="8"/>
  <c r="BG301" i="8"/>
  <c r="BF301" i="8"/>
  <c r="T301" i="8"/>
  <c r="R301" i="8"/>
  <c r="P301" i="8"/>
  <c r="BK301" i="8"/>
  <c r="J301" i="8"/>
  <c r="BE301" i="8" s="1"/>
  <c r="BI299" i="8"/>
  <c r="BH299" i="8"/>
  <c r="BG299" i="8"/>
  <c r="BF299" i="8"/>
  <c r="T299" i="8"/>
  <c r="R299" i="8"/>
  <c r="P299" i="8"/>
  <c r="BK299" i="8"/>
  <c r="J299" i="8"/>
  <c r="BE299" i="8" s="1"/>
  <c r="BI297" i="8"/>
  <c r="BH297" i="8"/>
  <c r="BG297" i="8"/>
  <c r="BF297" i="8"/>
  <c r="T297" i="8"/>
  <c r="R297" i="8"/>
  <c r="P297" i="8"/>
  <c r="BK297" i="8"/>
  <c r="J297" i="8"/>
  <c r="BE297" i="8" s="1"/>
  <c r="BI295" i="8"/>
  <c r="BH295" i="8"/>
  <c r="BG295" i="8"/>
  <c r="BF295" i="8"/>
  <c r="T295" i="8"/>
  <c r="R295" i="8"/>
  <c r="P295" i="8"/>
  <c r="BK295" i="8"/>
  <c r="J295" i="8"/>
  <c r="BE295" i="8" s="1"/>
  <c r="BI292" i="8"/>
  <c r="BH292" i="8"/>
  <c r="BG292" i="8"/>
  <c r="BF292" i="8"/>
  <c r="T292" i="8"/>
  <c r="R292" i="8"/>
  <c r="P292" i="8"/>
  <c r="BK292" i="8"/>
  <c r="J292" i="8"/>
  <c r="BE292" i="8"/>
  <c r="BI287" i="8"/>
  <c r="BH287" i="8"/>
  <c r="BG287" i="8"/>
  <c r="BF287" i="8"/>
  <c r="T287" i="8"/>
  <c r="R287" i="8"/>
  <c r="P287" i="8"/>
  <c r="BK287" i="8"/>
  <c r="J287" i="8"/>
  <c r="BE287" i="8" s="1"/>
  <c r="BI284" i="8"/>
  <c r="BH284" i="8"/>
  <c r="BG284" i="8"/>
  <c r="BF284" i="8"/>
  <c r="T284" i="8"/>
  <c r="R284" i="8"/>
  <c r="P284" i="8"/>
  <c r="BK284" i="8"/>
  <c r="J284" i="8"/>
  <c r="BE284" i="8"/>
  <c r="BI281" i="8"/>
  <c r="BH281" i="8"/>
  <c r="BG281" i="8"/>
  <c r="BF281" i="8"/>
  <c r="T281" i="8"/>
  <c r="R281" i="8"/>
  <c r="P281" i="8"/>
  <c r="BK281" i="8"/>
  <c r="J281" i="8"/>
  <c r="BE281" i="8" s="1"/>
  <c r="BI278" i="8"/>
  <c r="BH278" i="8"/>
  <c r="BG278" i="8"/>
  <c r="BF278" i="8"/>
  <c r="T278" i="8"/>
  <c r="T277" i="8" s="1"/>
  <c r="R278" i="8"/>
  <c r="P278" i="8"/>
  <c r="P277" i="8" s="1"/>
  <c r="BK278" i="8"/>
  <c r="J278" i="8"/>
  <c r="BE278" i="8" s="1"/>
  <c r="BI275" i="8"/>
  <c r="BH275" i="8"/>
  <c r="BG275" i="8"/>
  <c r="BF275" i="8"/>
  <c r="T275" i="8"/>
  <c r="R275" i="8"/>
  <c r="P275" i="8"/>
  <c r="BK275" i="8"/>
  <c r="J275" i="8"/>
  <c r="BE275" i="8" s="1"/>
  <c r="BI271" i="8"/>
  <c r="BH271" i="8"/>
  <c r="BG271" i="8"/>
  <c r="BF271" i="8"/>
  <c r="T271" i="8"/>
  <c r="R271" i="8"/>
  <c r="P271" i="8"/>
  <c r="BK271" i="8"/>
  <c r="J271" i="8"/>
  <c r="BE271" i="8" s="1"/>
  <c r="BI269" i="8"/>
  <c r="BH269" i="8"/>
  <c r="BG269" i="8"/>
  <c r="BF269" i="8"/>
  <c r="T269" i="8"/>
  <c r="R269" i="8"/>
  <c r="P269" i="8"/>
  <c r="BK269" i="8"/>
  <c r="J269" i="8"/>
  <c r="BE269" i="8" s="1"/>
  <c r="BI267" i="8"/>
  <c r="BH267" i="8"/>
  <c r="BG267" i="8"/>
  <c r="BF267" i="8"/>
  <c r="T267" i="8"/>
  <c r="R267" i="8"/>
  <c r="P267" i="8"/>
  <c r="BK267" i="8"/>
  <c r="J267" i="8"/>
  <c r="BE267" i="8" s="1"/>
  <c r="BI265" i="8"/>
  <c r="BH265" i="8"/>
  <c r="BG265" i="8"/>
  <c r="BF265" i="8"/>
  <c r="T265" i="8"/>
  <c r="R265" i="8"/>
  <c r="P265" i="8"/>
  <c r="BK265" i="8"/>
  <c r="J265" i="8"/>
  <c r="BE265" i="8"/>
  <c r="BI263" i="8"/>
  <c r="BH263" i="8"/>
  <c r="BG263" i="8"/>
  <c r="BF263" i="8"/>
  <c r="T263" i="8"/>
  <c r="R263" i="8"/>
  <c r="P263" i="8"/>
  <c r="BK263" i="8"/>
  <c r="J263" i="8"/>
  <c r="BE263" i="8" s="1"/>
  <c r="BI256" i="8"/>
  <c r="BH256" i="8"/>
  <c r="BG256" i="8"/>
  <c r="BF256" i="8"/>
  <c r="T256" i="8"/>
  <c r="R256" i="8"/>
  <c r="P256" i="8"/>
  <c r="BK256" i="8"/>
  <c r="J256" i="8"/>
  <c r="BE256" i="8"/>
  <c r="BI254" i="8"/>
  <c r="BH254" i="8"/>
  <c r="BG254" i="8"/>
  <c r="BF254" i="8"/>
  <c r="T254" i="8"/>
  <c r="R254" i="8"/>
  <c r="P254" i="8"/>
  <c r="BK254" i="8"/>
  <c r="J254" i="8"/>
  <c r="BE254" i="8" s="1"/>
  <c r="BI252" i="8"/>
  <c r="BH252" i="8"/>
  <c r="BG252" i="8"/>
  <c r="BF252" i="8"/>
  <c r="T252" i="8"/>
  <c r="R252" i="8"/>
  <c r="P252" i="8"/>
  <c r="BK252" i="8"/>
  <c r="J252" i="8"/>
  <c r="BE252" i="8" s="1"/>
  <c r="BI250" i="8"/>
  <c r="BH250" i="8"/>
  <c r="BG250" i="8"/>
  <c r="BF250" i="8"/>
  <c r="T250" i="8"/>
  <c r="R250" i="8"/>
  <c r="P250" i="8"/>
  <c r="BK250" i="8"/>
  <c r="J250" i="8"/>
  <c r="BE250" i="8" s="1"/>
  <c r="BI248" i="8"/>
  <c r="BH248" i="8"/>
  <c r="BG248" i="8"/>
  <c r="BF248" i="8"/>
  <c r="T248" i="8"/>
  <c r="R248" i="8"/>
  <c r="P248" i="8"/>
  <c r="BK248" i="8"/>
  <c r="J248" i="8"/>
  <c r="BE248" i="8" s="1"/>
  <c r="BI246" i="8"/>
  <c r="BH246" i="8"/>
  <c r="BG246" i="8"/>
  <c r="BF246" i="8"/>
  <c r="T246" i="8"/>
  <c r="R246" i="8"/>
  <c r="P246" i="8"/>
  <c r="BK246" i="8"/>
  <c r="J246" i="8"/>
  <c r="BE246" i="8" s="1"/>
  <c r="BI244" i="8"/>
  <c r="BH244" i="8"/>
  <c r="BG244" i="8"/>
  <c r="BF244" i="8"/>
  <c r="T244" i="8"/>
  <c r="R244" i="8"/>
  <c r="R235" i="8" s="1"/>
  <c r="P244" i="8"/>
  <c r="BK244" i="8"/>
  <c r="J244" i="8"/>
  <c r="BE244" i="8"/>
  <c r="BI236" i="8"/>
  <c r="BH236" i="8"/>
  <c r="BG236" i="8"/>
  <c r="BF236" i="8"/>
  <c r="T236" i="8"/>
  <c r="R236" i="8"/>
  <c r="P236" i="8"/>
  <c r="P235" i="8" s="1"/>
  <c r="BK236" i="8"/>
  <c r="BK235" i="8" s="1"/>
  <c r="J235" i="8" s="1"/>
  <c r="J72" i="8" s="1"/>
  <c r="J236" i="8"/>
  <c r="BE236" i="8"/>
  <c r="BI232" i="8"/>
  <c r="BH232" i="8"/>
  <c r="BG232" i="8"/>
  <c r="BF232" i="8"/>
  <c r="T232" i="8"/>
  <c r="R232" i="8"/>
  <c r="P232" i="8"/>
  <c r="BK232" i="8"/>
  <c r="J232" i="8"/>
  <c r="BE232" i="8" s="1"/>
  <c r="BI229" i="8"/>
  <c r="BH229" i="8"/>
  <c r="BG229" i="8"/>
  <c r="BF229" i="8"/>
  <c r="T229" i="8"/>
  <c r="R229" i="8"/>
  <c r="P229" i="8"/>
  <c r="BK229" i="8"/>
  <c r="J229" i="8"/>
  <c r="BE229" i="8"/>
  <c r="BI225" i="8"/>
  <c r="BH225" i="8"/>
  <c r="BG225" i="8"/>
  <c r="BF225" i="8"/>
  <c r="T225" i="8"/>
  <c r="R225" i="8"/>
  <c r="P225" i="8"/>
  <c r="BK225" i="8"/>
  <c r="BK217" i="8" s="1"/>
  <c r="J225" i="8"/>
  <c r="BE225" i="8" s="1"/>
  <c r="BI222" i="8"/>
  <c r="BH222" i="8"/>
  <c r="BG222" i="8"/>
  <c r="BF222" i="8"/>
  <c r="T222" i="8"/>
  <c r="R222" i="8"/>
  <c r="P222" i="8"/>
  <c r="BK222" i="8"/>
  <c r="J222" i="8"/>
  <c r="BE222" i="8"/>
  <c r="BI218" i="8"/>
  <c r="BH218" i="8"/>
  <c r="BG218" i="8"/>
  <c r="BF218" i="8"/>
  <c r="T218" i="8"/>
  <c r="T217" i="8" s="1"/>
  <c r="R218" i="8"/>
  <c r="P218" i="8"/>
  <c r="P217" i="8"/>
  <c r="BK218" i="8"/>
  <c r="J218" i="8"/>
  <c r="BE218" i="8" s="1"/>
  <c r="BI214" i="8"/>
  <c r="BH214" i="8"/>
  <c r="BG214" i="8"/>
  <c r="BF214" i="8"/>
  <c r="T214" i="8"/>
  <c r="T213" i="8"/>
  <c r="R214" i="8"/>
  <c r="R213" i="8" s="1"/>
  <c r="P214" i="8"/>
  <c r="P213" i="8" s="1"/>
  <c r="BK214" i="8"/>
  <c r="BK213" i="8" s="1"/>
  <c r="J213" i="8"/>
  <c r="J69" i="8" s="1"/>
  <c r="J214" i="8"/>
  <c r="BE214" i="8" s="1"/>
  <c r="BI208" i="8"/>
  <c r="BH208" i="8"/>
  <c r="BG208" i="8"/>
  <c r="BF208" i="8"/>
  <c r="T208" i="8"/>
  <c r="R208" i="8"/>
  <c r="P208" i="8"/>
  <c r="BK208" i="8"/>
  <c r="J208" i="8"/>
  <c r="BE208" i="8"/>
  <c r="BI203" i="8"/>
  <c r="BH203" i="8"/>
  <c r="BG203" i="8"/>
  <c r="BF203" i="8"/>
  <c r="T203" i="8"/>
  <c r="R203" i="8"/>
  <c r="P203" i="8"/>
  <c r="BK203" i="8"/>
  <c r="J203" i="8"/>
  <c r="BE203" i="8" s="1"/>
  <c r="BI199" i="8"/>
  <c r="BH199" i="8"/>
  <c r="BG199" i="8"/>
  <c r="BF199" i="8"/>
  <c r="T199" i="8"/>
  <c r="R199" i="8"/>
  <c r="P199" i="8"/>
  <c r="BK199" i="8"/>
  <c r="J199" i="8"/>
  <c r="BE199" i="8" s="1"/>
  <c r="BI197" i="8"/>
  <c r="BH197" i="8"/>
  <c r="BG197" i="8"/>
  <c r="BF197" i="8"/>
  <c r="T197" i="8"/>
  <c r="R197" i="8"/>
  <c r="P197" i="8"/>
  <c r="BK197" i="8"/>
  <c r="J197" i="8"/>
  <c r="BE197" i="8" s="1"/>
  <c r="BI190" i="8"/>
  <c r="BH190" i="8"/>
  <c r="BG190" i="8"/>
  <c r="BF190" i="8"/>
  <c r="T190" i="8"/>
  <c r="T189" i="8" s="1"/>
  <c r="R190" i="8"/>
  <c r="P190" i="8"/>
  <c r="P189" i="8"/>
  <c r="BK190" i="8"/>
  <c r="J190" i="8"/>
  <c r="BE190" i="8" s="1"/>
  <c r="BI187" i="8"/>
  <c r="BH187" i="8"/>
  <c r="BG187" i="8"/>
  <c r="BF187" i="8"/>
  <c r="T187" i="8"/>
  <c r="R187" i="8"/>
  <c r="P187" i="8"/>
  <c r="BK187" i="8"/>
  <c r="J187" i="8"/>
  <c r="BE187" i="8" s="1"/>
  <c r="BI185" i="8"/>
  <c r="BH185" i="8"/>
  <c r="BG185" i="8"/>
  <c r="BF185" i="8"/>
  <c r="T185" i="8"/>
  <c r="R185" i="8"/>
  <c r="P185" i="8"/>
  <c r="BK185" i="8"/>
  <c r="J185" i="8"/>
  <c r="BE185" i="8" s="1"/>
  <c r="BI183" i="8"/>
  <c r="BH183" i="8"/>
  <c r="BG183" i="8"/>
  <c r="BF183" i="8"/>
  <c r="T183" i="8"/>
  <c r="R183" i="8"/>
  <c r="P183" i="8"/>
  <c r="BK183" i="8"/>
  <c r="J183" i="8"/>
  <c r="BE183" i="8"/>
  <c r="BI181" i="8"/>
  <c r="BH181" i="8"/>
  <c r="BG181" i="8"/>
  <c r="BF181" i="8"/>
  <c r="T181" i="8"/>
  <c r="R181" i="8"/>
  <c r="P181" i="8"/>
  <c r="BK181" i="8"/>
  <c r="J181" i="8"/>
  <c r="BE181" i="8" s="1"/>
  <c r="BI179" i="8"/>
  <c r="BH179" i="8"/>
  <c r="BG179" i="8"/>
  <c r="BF179" i="8"/>
  <c r="T179" i="8"/>
  <c r="R179" i="8"/>
  <c r="P179" i="8"/>
  <c r="BK179" i="8"/>
  <c r="J179" i="8"/>
  <c r="BE179" i="8"/>
  <c r="BI177" i="8"/>
  <c r="BH177" i="8"/>
  <c r="BG177" i="8"/>
  <c r="BF177" i="8"/>
  <c r="T177" i="8"/>
  <c r="R177" i="8"/>
  <c r="P177" i="8"/>
  <c r="BK177" i="8"/>
  <c r="J177" i="8"/>
  <c r="BE177" i="8" s="1"/>
  <c r="BI174" i="8"/>
  <c r="BH174" i="8"/>
  <c r="BG174" i="8"/>
  <c r="BF174" i="8"/>
  <c r="T174" i="8"/>
  <c r="R174" i="8"/>
  <c r="P174" i="8"/>
  <c r="BK174" i="8"/>
  <c r="J174" i="8"/>
  <c r="BE174" i="8" s="1"/>
  <c r="BI171" i="8"/>
  <c r="BH171" i="8"/>
  <c r="BG171" i="8"/>
  <c r="BF171" i="8"/>
  <c r="T171" i="8"/>
  <c r="R171" i="8"/>
  <c r="P171" i="8"/>
  <c r="BK171" i="8"/>
  <c r="J171" i="8"/>
  <c r="BE171" i="8" s="1"/>
  <c r="BI169" i="8"/>
  <c r="BH169" i="8"/>
  <c r="BG169" i="8"/>
  <c r="BF169" i="8"/>
  <c r="T169" i="8"/>
  <c r="R169" i="8"/>
  <c r="P169" i="8"/>
  <c r="BK169" i="8"/>
  <c r="J169" i="8"/>
  <c r="BE169" i="8" s="1"/>
  <c r="BI167" i="8"/>
  <c r="BH167" i="8"/>
  <c r="BG167" i="8"/>
  <c r="BF167" i="8"/>
  <c r="T167" i="8"/>
  <c r="R167" i="8"/>
  <c r="P167" i="8"/>
  <c r="P164" i="8" s="1"/>
  <c r="BK167" i="8"/>
  <c r="J167" i="8"/>
  <c r="BE167" i="8" s="1"/>
  <c r="BI165" i="8"/>
  <c r="BH165" i="8"/>
  <c r="BG165" i="8"/>
  <c r="BF165" i="8"/>
  <c r="T165" i="8"/>
  <c r="T164" i="8"/>
  <c r="R165" i="8"/>
  <c r="P165" i="8"/>
  <c r="BK165" i="8"/>
  <c r="BK164" i="8" s="1"/>
  <c r="J164" i="8" s="1"/>
  <c r="J67" i="8" s="1"/>
  <c r="J165" i="8"/>
  <c r="BE165" i="8" s="1"/>
  <c r="BI162" i="8"/>
  <c r="BH162" i="8"/>
  <c r="BG162" i="8"/>
  <c r="BF162" i="8"/>
  <c r="T162" i="8"/>
  <c r="R162" i="8"/>
  <c r="R147" i="8" s="1"/>
  <c r="P162" i="8"/>
  <c r="BK162" i="8"/>
  <c r="J162" i="8"/>
  <c r="BE162" i="8"/>
  <c r="BI160" i="8"/>
  <c r="BH160" i="8"/>
  <c r="BG160" i="8"/>
  <c r="BF160" i="8"/>
  <c r="T160" i="8"/>
  <c r="R160" i="8"/>
  <c r="P160" i="8"/>
  <c r="BK160" i="8"/>
  <c r="J160" i="8"/>
  <c r="BE160" i="8" s="1"/>
  <c r="BI157" i="8"/>
  <c r="BH157" i="8"/>
  <c r="BG157" i="8"/>
  <c r="BF157" i="8"/>
  <c r="T157" i="8"/>
  <c r="R157" i="8"/>
  <c r="P157" i="8"/>
  <c r="BK157" i="8"/>
  <c r="J157" i="8"/>
  <c r="BE157" i="8"/>
  <c r="BI155" i="8"/>
  <c r="BH155" i="8"/>
  <c r="BG155" i="8"/>
  <c r="BF155" i="8"/>
  <c r="T155" i="8"/>
  <c r="R155" i="8"/>
  <c r="P155" i="8"/>
  <c r="BK155" i="8"/>
  <c r="J155" i="8"/>
  <c r="BE155" i="8" s="1"/>
  <c r="BI153" i="8"/>
  <c r="BH153" i="8"/>
  <c r="BG153" i="8"/>
  <c r="BF153" i="8"/>
  <c r="T153" i="8"/>
  <c r="R153" i="8"/>
  <c r="P153" i="8"/>
  <c r="BK153" i="8"/>
  <c r="J153" i="8"/>
  <c r="BE153" i="8" s="1"/>
  <c r="BI150" i="8"/>
  <c r="BH150" i="8"/>
  <c r="BG150" i="8"/>
  <c r="BF150" i="8"/>
  <c r="T150" i="8"/>
  <c r="R150" i="8"/>
  <c r="P150" i="8"/>
  <c r="BK150" i="8"/>
  <c r="J150" i="8"/>
  <c r="BE150" i="8" s="1"/>
  <c r="BI148" i="8"/>
  <c r="BH148" i="8"/>
  <c r="BG148" i="8"/>
  <c r="BF148" i="8"/>
  <c r="T148" i="8"/>
  <c r="T147" i="8" s="1"/>
  <c r="T146" i="8" s="1"/>
  <c r="R148" i="8"/>
  <c r="P148" i="8"/>
  <c r="BK148" i="8"/>
  <c r="J148" i="8"/>
  <c r="BE148" i="8" s="1"/>
  <c r="BI143" i="8"/>
  <c r="BH143" i="8"/>
  <c r="BG143" i="8"/>
  <c r="BF143" i="8"/>
  <c r="J33" i="8" s="1"/>
  <c r="AW60" i="1" s="1"/>
  <c r="T143" i="8"/>
  <c r="R143" i="8"/>
  <c r="P143" i="8"/>
  <c r="BK143" i="8"/>
  <c r="J143" i="8"/>
  <c r="BE143" i="8" s="1"/>
  <c r="BI138" i="8"/>
  <c r="BH138" i="8"/>
  <c r="BG138" i="8"/>
  <c r="BF138" i="8"/>
  <c r="T138" i="8"/>
  <c r="T137" i="8"/>
  <c r="R138" i="8"/>
  <c r="R137" i="8" s="1"/>
  <c r="P138" i="8"/>
  <c r="P137" i="8" s="1"/>
  <c r="BK138" i="8"/>
  <c r="J138" i="8"/>
  <c r="BE138" i="8" s="1"/>
  <c r="BI135" i="8"/>
  <c r="BH135" i="8"/>
  <c r="BG135" i="8"/>
  <c r="BF135" i="8"/>
  <c r="T135" i="8"/>
  <c r="T134" i="8"/>
  <c r="R135" i="8"/>
  <c r="R134" i="8" s="1"/>
  <c r="P135" i="8"/>
  <c r="P134" i="8" s="1"/>
  <c r="BK135" i="8"/>
  <c r="BK134" i="8" s="1"/>
  <c r="J134" i="8"/>
  <c r="J63" i="8" s="1"/>
  <c r="J135" i="8"/>
  <c r="BE135" i="8" s="1"/>
  <c r="BI131" i="8"/>
  <c r="BH131" i="8"/>
  <c r="BG131" i="8"/>
  <c r="BF131" i="8"/>
  <c r="T131" i="8"/>
  <c r="R131" i="8"/>
  <c r="P131" i="8"/>
  <c r="BK131" i="8"/>
  <c r="J131" i="8"/>
  <c r="BE131" i="8"/>
  <c r="BI128" i="8"/>
  <c r="BH128" i="8"/>
  <c r="BG128" i="8"/>
  <c r="BF128" i="8"/>
  <c r="T128" i="8"/>
  <c r="R128" i="8"/>
  <c r="P128" i="8"/>
  <c r="BK128" i="8"/>
  <c r="J128" i="8"/>
  <c r="BE128" i="8" s="1"/>
  <c r="BI124" i="8"/>
  <c r="BH124" i="8"/>
  <c r="BG124" i="8"/>
  <c r="BF124" i="8"/>
  <c r="T124" i="8"/>
  <c r="R124" i="8"/>
  <c r="P124" i="8"/>
  <c r="BK124" i="8"/>
  <c r="J124" i="8"/>
  <c r="BE124" i="8" s="1"/>
  <c r="BI121" i="8"/>
  <c r="BH121" i="8"/>
  <c r="BG121" i="8"/>
  <c r="BF121" i="8"/>
  <c r="T121" i="8"/>
  <c r="R121" i="8"/>
  <c r="P121" i="8"/>
  <c r="BK121" i="8"/>
  <c r="J121" i="8"/>
  <c r="BE121" i="8" s="1"/>
  <c r="BI119" i="8"/>
  <c r="BH119" i="8"/>
  <c r="BG119" i="8"/>
  <c r="BF119" i="8"/>
  <c r="T119" i="8"/>
  <c r="R119" i="8"/>
  <c r="P119" i="8"/>
  <c r="BK119" i="8"/>
  <c r="J119" i="8"/>
  <c r="BE119" i="8" s="1"/>
  <c r="BI115" i="8"/>
  <c r="BH115" i="8"/>
  <c r="BG115" i="8"/>
  <c r="BF115" i="8"/>
  <c r="T115" i="8"/>
  <c r="R115" i="8"/>
  <c r="P115" i="8"/>
  <c r="BK115" i="8"/>
  <c r="J115" i="8"/>
  <c r="BE115" i="8" s="1"/>
  <c r="BI108" i="8"/>
  <c r="BH108" i="8"/>
  <c r="BG108" i="8"/>
  <c r="BF108" i="8"/>
  <c r="T108" i="8"/>
  <c r="R108" i="8"/>
  <c r="P108" i="8"/>
  <c r="BK108" i="8"/>
  <c r="J108" i="8"/>
  <c r="BE108" i="8"/>
  <c r="BI104" i="8"/>
  <c r="BH104" i="8"/>
  <c r="BG104" i="8"/>
  <c r="F34" i="8" s="1"/>
  <c r="BB60" i="1" s="1"/>
  <c r="BF104" i="8"/>
  <c r="T104" i="8"/>
  <c r="T103" i="8" s="1"/>
  <c r="T102" i="8" s="1"/>
  <c r="R104" i="8"/>
  <c r="R103" i="8"/>
  <c r="P104" i="8"/>
  <c r="P103" i="8" s="1"/>
  <c r="BK104" i="8"/>
  <c r="BK103" i="8" s="1"/>
  <c r="J103" i="8" s="1"/>
  <c r="J62" i="8" s="1"/>
  <c r="J104" i="8"/>
  <c r="BE104" i="8"/>
  <c r="J97" i="8"/>
  <c r="F97" i="8"/>
  <c r="F95" i="8"/>
  <c r="E93" i="8"/>
  <c r="J55" i="8"/>
  <c r="F55" i="8"/>
  <c r="F53" i="8"/>
  <c r="E51" i="8"/>
  <c r="J20" i="8"/>
  <c r="E20" i="8"/>
  <c r="J19" i="8"/>
  <c r="J14" i="8"/>
  <c r="E7" i="8"/>
  <c r="E47" i="8" s="1"/>
  <c r="E89" i="8"/>
  <c r="AY59" i="1"/>
  <c r="AX59" i="1"/>
  <c r="BI428" i="7"/>
  <c r="BH428" i="7"/>
  <c r="BG428" i="7"/>
  <c r="BF428" i="7"/>
  <c r="T428" i="7"/>
  <c r="R428" i="7"/>
  <c r="P428" i="7"/>
  <c r="BK428" i="7"/>
  <c r="J428" i="7"/>
  <c r="BE428" i="7" s="1"/>
  <c r="BI425" i="7"/>
  <c r="BH425" i="7"/>
  <c r="BG425" i="7"/>
  <c r="BF425" i="7"/>
  <c r="T425" i="7"/>
  <c r="R425" i="7"/>
  <c r="P425" i="7"/>
  <c r="BK425" i="7"/>
  <c r="J425" i="7"/>
  <c r="BE425" i="7"/>
  <c r="BI420" i="7"/>
  <c r="BH420" i="7"/>
  <c r="BG420" i="7"/>
  <c r="BF420" i="7"/>
  <c r="T420" i="7"/>
  <c r="R420" i="7"/>
  <c r="P420" i="7"/>
  <c r="BK420" i="7"/>
  <c r="J420" i="7"/>
  <c r="BE420" i="7" s="1"/>
  <c r="BI418" i="7"/>
  <c r="BH418" i="7"/>
  <c r="BG418" i="7"/>
  <c r="BF418" i="7"/>
  <c r="T418" i="7"/>
  <c r="R418" i="7"/>
  <c r="P418" i="7"/>
  <c r="BK418" i="7"/>
  <c r="J418" i="7"/>
  <c r="BE418" i="7"/>
  <c r="BI416" i="7"/>
  <c r="BH416" i="7"/>
  <c r="BG416" i="7"/>
  <c r="BF416" i="7"/>
  <c r="T416" i="7"/>
  <c r="T382" i="7" s="1"/>
  <c r="R416" i="7"/>
  <c r="P416" i="7"/>
  <c r="BK416" i="7"/>
  <c r="J416" i="7"/>
  <c r="BE416" i="7" s="1"/>
  <c r="BI408" i="7"/>
  <c r="BH408" i="7"/>
  <c r="BG408" i="7"/>
  <c r="BF408" i="7"/>
  <c r="T408" i="7"/>
  <c r="R408" i="7"/>
  <c r="P408" i="7"/>
  <c r="BK408" i="7"/>
  <c r="J408" i="7"/>
  <c r="BE408" i="7"/>
  <c r="BI405" i="7"/>
  <c r="BH405" i="7"/>
  <c r="BG405" i="7"/>
  <c r="BF405" i="7"/>
  <c r="T405" i="7"/>
  <c r="R405" i="7"/>
  <c r="P405" i="7"/>
  <c r="BK405" i="7"/>
  <c r="J405" i="7"/>
  <c r="BE405" i="7" s="1"/>
  <c r="BI396" i="7"/>
  <c r="BH396" i="7"/>
  <c r="BG396" i="7"/>
  <c r="BF396" i="7"/>
  <c r="T396" i="7"/>
  <c r="R396" i="7"/>
  <c r="P396" i="7"/>
  <c r="BK396" i="7"/>
  <c r="J396" i="7"/>
  <c r="BE396" i="7"/>
  <c r="BI393" i="7"/>
  <c r="BH393" i="7"/>
  <c r="BG393" i="7"/>
  <c r="BF393" i="7"/>
  <c r="T393" i="7"/>
  <c r="R393" i="7"/>
  <c r="P393" i="7"/>
  <c r="BK393" i="7"/>
  <c r="J393" i="7"/>
  <c r="BE393" i="7" s="1"/>
  <c r="BI390" i="7"/>
  <c r="BH390" i="7"/>
  <c r="BG390" i="7"/>
  <c r="BF390" i="7"/>
  <c r="T390" i="7"/>
  <c r="R390" i="7"/>
  <c r="P390" i="7"/>
  <c r="P382" i="7" s="1"/>
  <c r="BK390" i="7"/>
  <c r="J390" i="7"/>
  <c r="BE390" i="7"/>
  <c r="BI387" i="7"/>
  <c r="BH387" i="7"/>
  <c r="BG387" i="7"/>
  <c r="BF387" i="7"/>
  <c r="T387" i="7"/>
  <c r="R387" i="7"/>
  <c r="P387" i="7"/>
  <c r="BK387" i="7"/>
  <c r="J387" i="7"/>
  <c r="BE387" i="7" s="1"/>
  <c r="BI383" i="7"/>
  <c r="BH383" i="7"/>
  <c r="BG383" i="7"/>
  <c r="BF383" i="7"/>
  <c r="T383" i="7"/>
  <c r="R383" i="7"/>
  <c r="R382" i="7" s="1"/>
  <c r="P383" i="7"/>
  <c r="BK383" i="7"/>
  <c r="J383" i="7"/>
  <c r="BE383" i="7" s="1"/>
  <c r="BI380" i="7"/>
  <c r="BH380" i="7"/>
  <c r="BG380" i="7"/>
  <c r="BF380" i="7"/>
  <c r="T380" i="7"/>
  <c r="R380" i="7"/>
  <c r="P380" i="7"/>
  <c r="BK380" i="7"/>
  <c r="J380" i="7"/>
  <c r="BE380" i="7"/>
  <c r="BI375" i="7"/>
  <c r="BH375" i="7"/>
  <c r="BG375" i="7"/>
  <c r="BF375" i="7"/>
  <c r="T375" i="7"/>
  <c r="R375" i="7"/>
  <c r="P375" i="7"/>
  <c r="BK375" i="7"/>
  <c r="J375" i="7"/>
  <c r="BE375" i="7" s="1"/>
  <c r="BI370" i="7"/>
  <c r="BH370" i="7"/>
  <c r="BG370" i="7"/>
  <c r="BF370" i="7"/>
  <c r="T370" i="7"/>
  <c r="R370" i="7"/>
  <c r="P370" i="7"/>
  <c r="BK370" i="7"/>
  <c r="J370" i="7"/>
  <c r="BE370" i="7"/>
  <c r="BI368" i="7"/>
  <c r="BH368" i="7"/>
  <c r="BG368" i="7"/>
  <c r="BF368" i="7"/>
  <c r="T368" i="7"/>
  <c r="R368" i="7"/>
  <c r="P368" i="7"/>
  <c r="BK368" i="7"/>
  <c r="J368" i="7"/>
  <c r="BE368" i="7" s="1"/>
  <c r="BI365" i="7"/>
  <c r="BH365" i="7"/>
  <c r="BG365" i="7"/>
  <c r="BF365" i="7"/>
  <c r="T365" i="7"/>
  <c r="R365" i="7"/>
  <c r="P365" i="7"/>
  <c r="BK365" i="7"/>
  <c r="J365" i="7"/>
  <c r="BE365" i="7"/>
  <c r="BI352" i="7"/>
  <c r="BH352" i="7"/>
  <c r="BG352" i="7"/>
  <c r="BF352" i="7"/>
  <c r="T352" i="7"/>
  <c r="R352" i="7"/>
  <c r="R351" i="7"/>
  <c r="P352" i="7"/>
  <c r="BK352" i="7"/>
  <c r="BK351" i="7"/>
  <c r="J351" i="7"/>
  <c r="J77" i="7" s="1"/>
  <c r="J352" i="7"/>
  <c r="BE352" i="7" s="1"/>
  <c r="BI349" i="7"/>
  <c r="BH349" i="7"/>
  <c r="BG349" i="7"/>
  <c r="BF349" i="7"/>
  <c r="T349" i="7"/>
  <c r="R349" i="7"/>
  <c r="P349" i="7"/>
  <c r="BK349" i="7"/>
  <c r="J349" i="7"/>
  <c r="BE349" i="7" s="1"/>
  <c r="BI346" i="7"/>
  <c r="BH346" i="7"/>
  <c r="BG346" i="7"/>
  <c r="BF346" i="7"/>
  <c r="T346" i="7"/>
  <c r="R346" i="7"/>
  <c r="P346" i="7"/>
  <c r="BK346" i="7"/>
  <c r="J346" i="7"/>
  <c r="BE346" i="7"/>
  <c r="BI344" i="7"/>
  <c r="BH344" i="7"/>
  <c r="BG344" i="7"/>
  <c r="BF344" i="7"/>
  <c r="T344" i="7"/>
  <c r="R344" i="7"/>
  <c r="P344" i="7"/>
  <c r="BK344" i="7"/>
  <c r="J344" i="7"/>
  <c r="BE344" i="7" s="1"/>
  <c r="BI342" i="7"/>
  <c r="BH342" i="7"/>
  <c r="BG342" i="7"/>
  <c r="BF342" i="7"/>
  <c r="T342" i="7"/>
  <c r="R342" i="7"/>
  <c r="P342" i="7"/>
  <c r="P331" i="7" s="1"/>
  <c r="BK342" i="7"/>
  <c r="J342" i="7"/>
  <c r="BE342" i="7"/>
  <c r="BI338" i="7"/>
  <c r="BH338" i="7"/>
  <c r="BG338" i="7"/>
  <c r="BF338" i="7"/>
  <c r="T338" i="7"/>
  <c r="R338" i="7"/>
  <c r="P338" i="7"/>
  <c r="BK338" i="7"/>
  <c r="J338" i="7"/>
  <c r="BE338" i="7" s="1"/>
  <c r="BI332" i="7"/>
  <c r="BH332" i="7"/>
  <c r="BG332" i="7"/>
  <c r="BF332" i="7"/>
  <c r="T332" i="7"/>
  <c r="T331" i="7"/>
  <c r="R332" i="7"/>
  <c r="R331" i="7" s="1"/>
  <c r="P332" i="7"/>
  <c r="BK332" i="7"/>
  <c r="J332" i="7"/>
  <c r="BE332" i="7" s="1"/>
  <c r="BI322" i="7"/>
  <c r="BH322" i="7"/>
  <c r="BG322" i="7"/>
  <c r="BF322" i="7"/>
  <c r="T322" i="7"/>
  <c r="T321" i="7"/>
  <c r="R322" i="7"/>
  <c r="R321" i="7" s="1"/>
  <c r="P322" i="7"/>
  <c r="P321" i="7"/>
  <c r="BK322" i="7"/>
  <c r="BK321" i="7" s="1"/>
  <c r="J321" i="7" s="1"/>
  <c r="J75" i="7" s="1"/>
  <c r="J322" i="7"/>
  <c r="BE322" i="7" s="1"/>
  <c r="BI319" i="7"/>
  <c r="BH319" i="7"/>
  <c r="BG319" i="7"/>
  <c r="BF319" i="7"/>
  <c r="T319" i="7"/>
  <c r="R319" i="7"/>
  <c r="P319" i="7"/>
  <c r="BK319" i="7"/>
  <c r="J319" i="7"/>
  <c r="BE319" i="7"/>
  <c r="BI316" i="7"/>
  <c r="BH316" i="7"/>
  <c r="BG316" i="7"/>
  <c r="BF316" i="7"/>
  <c r="T316" i="7"/>
  <c r="T280" i="7" s="1"/>
  <c r="R316" i="7"/>
  <c r="P316" i="7"/>
  <c r="BK316" i="7"/>
  <c r="J316" i="7"/>
  <c r="BE316" i="7" s="1"/>
  <c r="BI314" i="7"/>
  <c r="BH314" i="7"/>
  <c r="BG314" i="7"/>
  <c r="BF314" i="7"/>
  <c r="T314" i="7"/>
  <c r="R314" i="7"/>
  <c r="P314" i="7"/>
  <c r="BK314" i="7"/>
  <c r="J314" i="7"/>
  <c r="BE314" i="7"/>
  <c r="BI309" i="7"/>
  <c r="BH309" i="7"/>
  <c r="BG309" i="7"/>
  <c r="BF309" i="7"/>
  <c r="T309" i="7"/>
  <c r="R309" i="7"/>
  <c r="P309" i="7"/>
  <c r="BK309" i="7"/>
  <c r="J309" i="7"/>
  <c r="BE309" i="7" s="1"/>
  <c r="BI305" i="7"/>
  <c r="BH305" i="7"/>
  <c r="BG305" i="7"/>
  <c r="BF305" i="7"/>
  <c r="T305" i="7"/>
  <c r="R305" i="7"/>
  <c r="P305" i="7"/>
  <c r="BK305" i="7"/>
  <c r="J305" i="7"/>
  <c r="BE305" i="7"/>
  <c r="BI296" i="7"/>
  <c r="BH296" i="7"/>
  <c r="BG296" i="7"/>
  <c r="BF296" i="7"/>
  <c r="T296" i="7"/>
  <c r="R296" i="7"/>
  <c r="P296" i="7"/>
  <c r="BK296" i="7"/>
  <c r="J296" i="7"/>
  <c r="BE296" i="7" s="1"/>
  <c r="BI293" i="7"/>
  <c r="BH293" i="7"/>
  <c r="BG293" i="7"/>
  <c r="BF293" i="7"/>
  <c r="T293" i="7"/>
  <c r="R293" i="7"/>
  <c r="P293" i="7"/>
  <c r="BK293" i="7"/>
  <c r="J293" i="7"/>
  <c r="BE293" i="7"/>
  <c r="BI285" i="7"/>
  <c r="BH285" i="7"/>
  <c r="BG285" i="7"/>
  <c r="BF285" i="7"/>
  <c r="T285" i="7"/>
  <c r="R285" i="7"/>
  <c r="P285" i="7"/>
  <c r="BK285" i="7"/>
  <c r="J285" i="7"/>
  <c r="BE285" i="7" s="1"/>
  <c r="BI281" i="7"/>
  <c r="BH281" i="7"/>
  <c r="BG281" i="7"/>
  <c r="BF281" i="7"/>
  <c r="T281" i="7"/>
  <c r="R281" i="7"/>
  <c r="P281" i="7"/>
  <c r="BK281" i="7"/>
  <c r="BK280" i="7" s="1"/>
  <c r="J281" i="7"/>
  <c r="BE281" i="7" s="1"/>
  <c r="BI277" i="7"/>
  <c r="BH277" i="7"/>
  <c r="BG277" i="7"/>
  <c r="BF277" i="7"/>
  <c r="T277" i="7"/>
  <c r="T276" i="7" s="1"/>
  <c r="R277" i="7"/>
  <c r="R276" i="7"/>
  <c r="P277" i="7"/>
  <c r="P276" i="7" s="1"/>
  <c r="BK277" i="7"/>
  <c r="BK276" i="7"/>
  <c r="J276" i="7"/>
  <c r="J72" i="7" s="1"/>
  <c r="J277" i="7"/>
  <c r="BE277" i="7" s="1"/>
  <c r="BI274" i="7"/>
  <c r="BH274" i="7"/>
  <c r="BG274" i="7"/>
  <c r="BF274" i="7"/>
  <c r="T274" i="7"/>
  <c r="R274" i="7"/>
  <c r="P274" i="7"/>
  <c r="BK274" i="7"/>
  <c r="J274" i="7"/>
  <c r="BE274" i="7" s="1"/>
  <c r="BI270" i="7"/>
  <c r="BH270" i="7"/>
  <c r="BG270" i="7"/>
  <c r="BF270" i="7"/>
  <c r="T270" i="7"/>
  <c r="R270" i="7"/>
  <c r="P270" i="7"/>
  <c r="P265" i="7" s="1"/>
  <c r="BK270" i="7"/>
  <c r="J270" i="7"/>
  <c r="BE270" i="7"/>
  <c r="BI268" i="7"/>
  <c r="BH268" i="7"/>
  <c r="BG268" i="7"/>
  <c r="BF268" i="7"/>
  <c r="T268" i="7"/>
  <c r="R268" i="7"/>
  <c r="P268" i="7"/>
  <c r="BK268" i="7"/>
  <c r="J268" i="7"/>
  <c r="BE268" i="7" s="1"/>
  <c r="BI266" i="7"/>
  <c r="BH266" i="7"/>
  <c r="BG266" i="7"/>
  <c r="BF266" i="7"/>
  <c r="T266" i="7"/>
  <c r="T265" i="7"/>
  <c r="R266" i="7"/>
  <c r="R265" i="7" s="1"/>
  <c r="P266" i="7"/>
  <c r="BK266" i="7"/>
  <c r="J266" i="7"/>
  <c r="BE266" i="7" s="1"/>
  <c r="BI257" i="7"/>
  <c r="BH257" i="7"/>
  <c r="BG257" i="7"/>
  <c r="BF257" i="7"/>
  <c r="T257" i="7"/>
  <c r="R257" i="7"/>
  <c r="P257" i="7"/>
  <c r="BK257" i="7"/>
  <c r="J257" i="7"/>
  <c r="BE257" i="7"/>
  <c r="BI246" i="7"/>
  <c r="BH246" i="7"/>
  <c r="BG246" i="7"/>
  <c r="BF246" i="7"/>
  <c r="T246" i="7"/>
  <c r="R246" i="7"/>
  <c r="P246" i="7"/>
  <c r="BK246" i="7"/>
  <c r="J246" i="7"/>
  <c r="BE246" i="7" s="1"/>
  <c r="BI238" i="7"/>
  <c r="BH238" i="7"/>
  <c r="BG238" i="7"/>
  <c r="BF238" i="7"/>
  <c r="T238" i="7"/>
  <c r="R238" i="7"/>
  <c r="P238" i="7"/>
  <c r="BK238" i="7"/>
  <c r="J238" i="7"/>
  <c r="BE238" i="7"/>
  <c r="BI230" i="7"/>
  <c r="BH230" i="7"/>
  <c r="BG230" i="7"/>
  <c r="BF230" i="7"/>
  <c r="T230" i="7"/>
  <c r="R230" i="7"/>
  <c r="P230" i="7"/>
  <c r="BK230" i="7"/>
  <c r="J230" i="7"/>
  <c r="BE230" i="7" s="1"/>
  <c r="BI225" i="7"/>
  <c r="BH225" i="7"/>
  <c r="BG225" i="7"/>
  <c r="BF225" i="7"/>
  <c r="T225" i="7"/>
  <c r="R225" i="7"/>
  <c r="P225" i="7"/>
  <c r="BK225" i="7"/>
  <c r="J225" i="7"/>
  <c r="BE225" i="7"/>
  <c r="BI219" i="7"/>
  <c r="BH219" i="7"/>
  <c r="BG219" i="7"/>
  <c r="BF219" i="7"/>
  <c r="T219" i="7"/>
  <c r="R219" i="7"/>
  <c r="R218" i="7"/>
  <c r="P219" i="7"/>
  <c r="BK219" i="7"/>
  <c r="BK218" i="7"/>
  <c r="J218" i="7"/>
  <c r="J70" i="7" s="1"/>
  <c r="J219" i="7"/>
  <c r="BE219" i="7" s="1"/>
  <c r="BI217" i="7"/>
  <c r="BH217" i="7"/>
  <c r="BG217" i="7"/>
  <c r="BF217" i="7"/>
  <c r="T217" i="7"/>
  <c r="T214" i="7" s="1"/>
  <c r="R217" i="7"/>
  <c r="P217" i="7"/>
  <c r="BK217" i="7"/>
  <c r="J217" i="7"/>
  <c r="BE217" i="7" s="1"/>
  <c r="BI215" i="7"/>
  <c r="BH215" i="7"/>
  <c r="BG215" i="7"/>
  <c r="BF215" i="7"/>
  <c r="T215" i="7"/>
  <c r="R215" i="7"/>
  <c r="R214" i="7" s="1"/>
  <c r="P215" i="7"/>
  <c r="P214" i="7"/>
  <c r="BK215" i="7"/>
  <c r="BK214" i="7" s="1"/>
  <c r="J214" i="7" s="1"/>
  <c r="J69" i="7" s="1"/>
  <c r="J215" i="7"/>
  <c r="BE215" i="7"/>
  <c r="BI211" i="7"/>
  <c r="BH211" i="7"/>
  <c r="BG211" i="7"/>
  <c r="BF211" i="7"/>
  <c r="T211" i="7"/>
  <c r="T210" i="7"/>
  <c r="R211" i="7"/>
  <c r="R210" i="7" s="1"/>
  <c r="R209" i="7"/>
  <c r="P211" i="7"/>
  <c r="P210" i="7" s="1"/>
  <c r="BK211" i="7"/>
  <c r="BK210" i="7"/>
  <c r="J211" i="7"/>
  <c r="BE211" i="7" s="1"/>
  <c r="BI203" i="7"/>
  <c r="BH203" i="7"/>
  <c r="BG203" i="7"/>
  <c r="BF203" i="7"/>
  <c r="T203" i="7"/>
  <c r="R203" i="7"/>
  <c r="P203" i="7"/>
  <c r="BK203" i="7"/>
  <c r="J203" i="7"/>
  <c r="BE203" i="7" s="1"/>
  <c r="BI198" i="7"/>
  <c r="BH198" i="7"/>
  <c r="BG198" i="7"/>
  <c r="BF198" i="7"/>
  <c r="T198" i="7"/>
  <c r="R198" i="7"/>
  <c r="P198" i="7"/>
  <c r="BK198" i="7"/>
  <c r="J198" i="7"/>
  <c r="BE198" i="7"/>
  <c r="BI196" i="7"/>
  <c r="BH196" i="7"/>
  <c r="BG196" i="7"/>
  <c r="BF196" i="7"/>
  <c r="T196" i="7"/>
  <c r="R196" i="7"/>
  <c r="P196" i="7"/>
  <c r="BK196" i="7"/>
  <c r="J196" i="7"/>
  <c r="BE196" i="7" s="1"/>
  <c r="BI191" i="7"/>
  <c r="BH191" i="7"/>
  <c r="BG191" i="7"/>
  <c r="BF191" i="7"/>
  <c r="T191" i="7"/>
  <c r="R191" i="7"/>
  <c r="P191" i="7"/>
  <c r="BK191" i="7"/>
  <c r="J191" i="7"/>
  <c r="BE191" i="7"/>
  <c r="BI185" i="7"/>
  <c r="BH185" i="7"/>
  <c r="BG185" i="7"/>
  <c r="BF185" i="7"/>
  <c r="T185" i="7"/>
  <c r="R185" i="7"/>
  <c r="P185" i="7"/>
  <c r="BK185" i="7"/>
  <c r="J185" i="7"/>
  <c r="BE185" i="7" s="1"/>
  <c r="BI179" i="7"/>
  <c r="BH179" i="7"/>
  <c r="BG179" i="7"/>
  <c r="BF179" i="7"/>
  <c r="T179" i="7"/>
  <c r="R179" i="7"/>
  <c r="P179" i="7"/>
  <c r="BK179" i="7"/>
  <c r="J179" i="7"/>
  <c r="BE179" i="7"/>
  <c r="BI174" i="7"/>
  <c r="BH174" i="7"/>
  <c r="BG174" i="7"/>
  <c r="BF174" i="7"/>
  <c r="T174" i="7"/>
  <c r="R174" i="7"/>
  <c r="P174" i="7"/>
  <c r="BK174" i="7"/>
  <c r="J174" i="7"/>
  <c r="BE174" i="7" s="1"/>
  <c r="BI169" i="7"/>
  <c r="BH169" i="7"/>
  <c r="BG169" i="7"/>
  <c r="BF169" i="7"/>
  <c r="T169" i="7"/>
  <c r="R169" i="7"/>
  <c r="P169" i="7"/>
  <c r="BK169" i="7"/>
  <c r="J169" i="7"/>
  <c r="BE169" i="7"/>
  <c r="BI164" i="7"/>
  <c r="BH164" i="7"/>
  <c r="BG164" i="7"/>
  <c r="BF164" i="7"/>
  <c r="T164" i="7"/>
  <c r="T158" i="7" s="1"/>
  <c r="T108" i="7" s="1"/>
  <c r="R164" i="7"/>
  <c r="P164" i="7"/>
  <c r="BK164" i="7"/>
  <c r="J164" i="7"/>
  <c r="BE164" i="7" s="1"/>
  <c r="BI159" i="7"/>
  <c r="BH159" i="7"/>
  <c r="BG159" i="7"/>
  <c r="BF159" i="7"/>
  <c r="T159" i="7"/>
  <c r="R159" i="7"/>
  <c r="P159" i="7"/>
  <c r="P158" i="7"/>
  <c r="BK159" i="7"/>
  <c r="J159" i="7"/>
  <c r="BE159" i="7"/>
  <c r="BI149" i="7"/>
  <c r="BH149" i="7"/>
  <c r="BG149" i="7"/>
  <c r="BF149" i="7"/>
  <c r="T149" i="7"/>
  <c r="T148" i="7"/>
  <c r="R149" i="7"/>
  <c r="R148" i="7" s="1"/>
  <c r="P149" i="7"/>
  <c r="P148" i="7"/>
  <c r="BK149" i="7"/>
  <c r="BK148" i="7" s="1"/>
  <c r="J148" i="7" s="1"/>
  <c r="J65" i="7" s="1"/>
  <c r="J149" i="7"/>
  <c r="BE149" i="7"/>
  <c r="BI136" i="7"/>
  <c r="BH136" i="7"/>
  <c r="BG136" i="7"/>
  <c r="BF136" i="7"/>
  <c r="T136" i="7"/>
  <c r="R136" i="7"/>
  <c r="P136" i="7"/>
  <c r="BK136" i="7"/>
  <c r="J136" i="7"/>
  <c r="BE136" i="7"/>
  <c r="BI133" i="7"/>
  <c r="BH133" i="7"/>
  <c r="BG133" i="7"/>
  <c r="BF133" i="7"/>
  <c r="T133" i="7"/>
  <c r="R133" i="7"/>
  <c r="P133" i="7"/>
  <c r="BK133" i="7"/>
  <c r="J133" i="7"/>
  <c r="BE133" i="7" s="1"/>
  <c r="BI124" i="7"/>
  <c r="BH124" i="7"/>
  <c r="F35" i="7" s="1"/>
  <c r="BC59" i="1" s="1"/>
  <c r="BG124" i="7"/>
  <c r="BF124" i="7"/>
  <c r="T124" i="7"/>
  <c r="R124" i="7"/>
  <c r="P124" i="7"/>
  <c r="BK124" i="7"/>
  <c r="J124" i="7"/>
  <c r="BE124" i="7"/>
  <c r="BI118" i="7"/>
  <c r="BH118" i="7"/>
  <c r="BG118" i="7"/>
  <c r="BF118" i="7"/>
  <c r="F33" i="7" s="1"/>
  <c r="BA59" i="1" s="1"/>
  <c r="T118" i="7"/>
  <c r="R118" i="7"/>
  <c r="P118" i="7"/>
  <c r="BK118" i="7"/>
  <c r="J118" i="7"/>
  <c r="BE118" i="7" s="1"/>
  <c r="BI110" i="7"/>
  <c r="BH110" i="7"/>
  <c r="BG110" i="7"/>
  <c r="F34" i="7" s="1"/>
  <c r="BB59" i="1" s="1"/>
  <c r="BF110" i="7"/>
  <c r="T110" i="7"/>
  <c r="T109" i="7"/>
  <c r="R110" i="7"/>
  <c r="P110" i="7"/>
  <c r="P109" i="7" s="1"/>
  <c r="BK110" i="7"/>
  <c r="BK109" i="7" s="1"/>
  <c r="J110" i="7"/>
  <c r="BE110" i="7" s="1"/>
  <c r="BI103" i="7"/>
  <c r="BH103" i="7"/>
  <c r="BG103" i="7"/>
  <c r="BF103" i="7"/>
  <c r="T103" i="7"/>
  <c r="T102" i="7"/>
  <c r="R103" i="7"/>
  <c r="R102" i="7"/>
  <c r="P103" i="7"/>
  <c r="P102" i="7"/>
  <c r="BK103" i="7"/>
  <c r="BK102" i="7"/>
  <c r="J103" i="7"/>
  <c r="BE103" i="7" s="1"/>
  <c r="J96" i="7"/>
  <c r="F96" i="7"/>
  <c r="F94" i="7"/>
  <c r="E92" i="7"/>
  <c r="J55" i="7"/>
  <c r="F55" i="7"/>
  <c r="F53" i="7"/>
  <c r="E51" i="7"/>
  <c r="J20" i="7"/>
  <c r="E20" i="7"/>
  <c r="F56" i="7" s="1"/>
  <c r="F97" i="7"/>
  <c r="J19" i="7"/>
  <c r="J14" i="7"/>
  <c r="J53" i="7" s="1"/>
  <c r="J94" i="7"/>
  <c r="E7" i="7"/>
  <c r="E88" i="7"/>
  <c r="E47" i="7"/>
  <c r="AY57" i="1"/>
  <c r="AX57" i="1"/>
  <c r="BI113" i="6"/>
  <c r="BH113" i="6"/>
  <c r="BG113" i="6"/>
  <c r="BF113" i="6"/>
  <c r="T113" i="6"/>
  <c r="R113" i="6"/>
  <c r="P113" i="6"/>
  <c r="BK113" i="6"/>
  <c r="J113" i="6"/>
  <c r="BE113" i="6" s="1"/>
  <c r="BI110" i="6"/>
  <c r="BH110" i="6"/>
  <c r="BG110" i="6"/>
  <c r="BF110" i="6"/>
  <c r="T110" i="6"/>
  <c r="T109" i="6" s="1"/>
  <c r="R110" i="6"/>
  <c r="R109" i="6" s="1"/>
  <c r="P110" i="6"/>
  <c r="P109" i="6" s="1"/>
  <c r="BK110" i="6"/>
  <c r="BK109" i="6"/>
  <c r="J109" i="6" s="1"/>
  <c r="J65" i="6" s="1"/>
  <c r="J110" i="6"/>
  <c r="BE110" i="6"/>
  <c r="BI106" i="6"/>
  <c r="BH106" i="6"/>
  <c r="BG106" i="6"/>
  <c r="BF106" i="6"/>
  <c r="T106" i="6"/>
  <c r="R106" i="6"/>
  <c r="P106" i="6"/>
  <c r="BK106" i="6"/>
  <c r="J106" i="6"/>
  <c r="BE106" i="6" s="1"/>
  <c r="BI103" i="6"/>
  <c r="BH103" i="6"/>
  <c r="BG103" i="6"/>
  <c r="BF103" i="6"/>
  <c r="T103" i="6"/>
  <c r="T102" i="6" s="1"/>
  <c r="R103" i="6"/>
  <c r="R102" i="6" s="1"/>
  <c r="P103" i="6"/>
  <c r="P102" i="6" s="1"/>
  <c r="BK103" i="6"/>
  <c r="J103" i="6"/>
  <c r="BE103" i="6" s="1"/>
  <c r="BI99" i="6"/>
  <c r="BH99" i="6"/>
  <c r="BG99" i="6"/>
  <c r="BF99" i="6"/>
  <c r="T99" i="6"/>
  <c r="R99" i="6"/>
  <c r="P99" i="6"/>
  <c r="BK99" i="6"/>
  <c r="J99" i="6"/>
  <c r="BE99" i="6" s="1"/>
  <c r="F32" i="6" s="1"/>
  <c r="AZ57" i="1" s="1"/>
  <c r="BI96" i="6"/>
  <c r="BH96" i="6"/>
  <c r="BG96" i="6"/>
  <c r="BF96" i="6"/>
  <c r="T96" i="6"/>
  <c r="R96" i="6"/>
  <c r="P96" i="6"/>
  <c r="BK96" i="6"/>
  <c r="J96" i="6"/>
  <c r="BE96" i="6" s="1"/>
  <c r="BI93" i="6"/>
  <c r="BH93" i="6"/>
  <c r="BG93" i="6"/>
  <c r="BF93" i="6"/>
  <c r="T93" i="6"/>
  <c r="T92" i="6" s="1"/>
  <c r="T88" i="6" s="1"/>
  <c r="T87" i="6" s="1"/>
  <c r="R93" i="6"/>
  <c r="R92" i="6" s="1"/>
  <c r="P93" i="6"/>
  <c r="P92" i="6"/>
  <c r="BK93" i="6"/>
  <c r="BK92" i="6" s="1"/>
  <c r="J92" i="6" s="1"/>
  <c r="J63" i="6" s="1"/>
  <c r="J93" i="6"/>
  <c r="BE93" i="6" s="1"/>
  <c r="BI90" i="6"/>
  <c r="F36" i="6" s="1"/>
  <c r="BD57" i="1" s="1"/>
  <c r="BH90" i="6"/>
  <c r="F35" i="6"/>
  <c r="BC57" i="1"/>
  <c r="BG90" i="6"/>
  <c r="F34" i="6" s="1"/>
  <c r="BB57" i="1" s="1"/>
  <c r="BF90" i="6"/>
  <c r="J33" i="6" s="1"/>
  <c r="AW57" i="1" s="1"/>
  <c r="F33" i="6"/>
  <c r="BA57" i="1" s="1"/>
  <c r="T90" i="6"/>
  <c r="T89" i="6" s="1"/>
  <c r="R90" i="6"/>
  <c r="R89" i="6" s="1"/>
  <c r="R88" i="6" s="1"/>
  <c r="R87" i="6" s="1"/>
  <c r="P90" i="6"/>
  <c r="P89" i="6" s="1"/>
  <c r="P88" i="6" s="1"/>
  <c r="P87" i="6" s="1"/>
  <c r="AU57" i="1" s="1"/>
  <c r="BK90" i="6"/>
  <c r="BK89" i="6"/>
  <c r="J90" i="6"/>
  <c r="BE90" i="6" s="1"/>
  <c r="J83" i="6"/>
  <c r="F83" i="6"/>
  <c r="F81" i="6"/>
  <c r="E79" i="6"/>
  <c r="J55" i="6"/>
  <c r="F55" i="6"/>
  <c r="F53" i="6"/>
  <c r="E51" i="6"/>
  <c r="J20" i="6"/>
  <c r="E20" i="6"/>
  <c r="F84" i="6"/>
  <c r="F56" i="6"/>
  <c r="J19" i="6"/>
  <c r="J14" i="6"/>
  <c r="J81" i="6"/>
  <c r="J53" i="6"/>
  <c r="E7" i="6"/>
  <c r="E75" i="6" s="1"/>
  <c r="E47" i="6"/>
  <c r="AY56" i="1"/>
  <c r="AX56" i="1"/>
  <c r="BI235" i="5"/>
  <c r="BH235" i="5"/>
  <c r="BG235" i="5"/>
  <c r="BF235" i="5"/>
  <c r="T235" i="5"/>
  <c r="R235" i="5"/>
  <c r="P235" i="5"/>
  <c r="BK235" i="5"/>
  <c r="J235" i="5"/>
  <c r="BE235" i="5"/>
  <c r="BI233" i="5"/>
  <c r="BH233" i="5"/>
  <c r="BG233" i="5"/>
  <c r="BF233" i="5"/>
  <c r="T233" i="5"/>
  <c r="T218" i="5" s="1"/>
  <c r="R233" i="5"/>
  <c r="P233" i="5"/>
  <c r="BK233" i="5"/>
  <c r="J233" i="5"/>
  <c r="BE233" i="5" s="1"/>
  <c r="BI231" i="5"/>
  <c r="BH231" i="5"/>
  <c r="BG231" i="5"/>
  <c r="BF231" i="5"/>
  <c r="T231" i="5"/>
  <c r="R231" i="5"/>
  <c r="P231" i="5"/>
  <c r="BK231" i="5"/>
  <c r="J231" i="5"/>
  <c r="BE231" i="5"/>
  <c r="BI229" i="5"/>
  <c r="BH229" i="5"/>
  <c r="BG229" i="5"/>
  <c r="BF229" i="5"/>
  <c r="T229" i="5"/>
  <c r="R229" i="5"/>
  <c r="P229" i="5"/>
  <c r="BK229" i="5"/>
  <c r="J229" i="5"/>
  <c r="BE229" i="5" s="1"/>
  <c r="BI227" i="5"/>
  <c r="BH227" i="5"/>
  <c r="BG227" i="5"/>
  <c r="BF227" i="5"/>
  <c r="T227" i="5"/>
  <c r="R227" i="5"/>
  <c r="P227" i="5"/>
  <c r="BK227" i="5"/>
  <c r="J227" i="5"/>
  <c r="BE227" i="5"/>
  <c r="BI225" i="5"/>
  <c r="BH225" i="5"/>
  <c r="BG225" i="5"/>
  <c r="BF225" i="5"/>
  <c r="T225" i="5"/>
  <c r="R225" i="5"/>
  <c r="P225" i="5"/>
  <c r="BK225" i="5"/>
  <c r="J225" i="5"/>
  <c r="BE225" i="5" s="1"/>
  <c r="BI223" i="5"/>
  <c r="BH223" i="5"/>
  <c r="BG223" i="5"/>
  <c r="BF223" i="5"/>
  <c r="T223" i="5"/>
  <c r="R223" i="5"/>
  <c r="P223" i="5"/>
  <c r="P218" i="5" s="1"/>
  <c r="BK223" i="5"/>
  <c r="J223" i="5"/>
  <c r="BE223" i="5"/>
  <c r="BI221" i="5"/>
  <c r="BH221" i="5"/>
  <c r="BG221" i="5"/>
  <c r="BF221" i="5"/>
  <c r="T221" i="5"/>
  <c r="R221" i="5"/>
  <c r="P221" i="5"/>
  <c r="BK221" i="5"/>
  <c r="J221" i="5"/>
  <c r="BE221" i="5" s="1"/>
  <c r="BI219" i="5"/>
  <c r="BH219" i="5"/>
  <c r="BG219" i="5"/>
  <c r="BF219" i="5"/>
  <c r="T219" i="5"/>
  <c r="R219" i="5"/>
  <c r="R218" i="5" s="1"/>
  <c r="P219" i="5"/>
  <c r="BK219" i="5"/>
  <c r="J219" i="5"/>
  <c r="BE219" i="5" s="1"/>
  <c r="BI216" i="5"/>
  <c r="BH216" i="5"/>
  <c r="BG216" i="5"/>
  <c r="BF216" i="5"/>
  <c r="T216" i="5"/>
  <c r="T215" i="5"/>
  <c r="R216" i="5"/>
  <c r="R215" i="5" s="1"/>
  <c r="P216" i="5"/>
  <c r="P215" i="5"/>
  <c r="BK216" i="5"/>
  <c r="BK215" i="5" s="1"/>
  <c r="J215" i="5" s="1"/>
  <c r="J70" i="5" s="1"/>
  <c r="J216" i="5"/>
  <c r="BE216" i="5" s="1"/>
  <c r="BI213" i="5"/>
  <c r="BH213" i="5"/>
  <c r="BG213" i="5"/>
  <c r="BF213" i="5"/>
  <c r="T213" i="5"/>
  <c r="T212" i="5"/>
  <c r="R213" i="5"/>
  <c r="R212" i="5" s="1"/>
  <c r="P213" i="5"/>
  <c r="P212" i="5"/>
  <c r="BK213" i="5"/>
  <c r="BK212" i="5" s="1"/>
  <c r="J212" i="5" s="1"/>
  <c r="J69" i="5" s="1"/>
  <c r="J213" i="5"/>
  <c r="BE213" i="5" s="1"/>
  <c r="BI210" i="5"/>
  <c r="BH210" i="5"/>
  <c r="BG210" i="5"/>
  <c r="BF210" i="5"/>
  <c r="T210" i="5"/>
  <c r="R210" i="5"/>
  <c r="P210" i="5"/>
  <c r="BK210" i="5"/>
  <c r="J210" i="5"/>
  <c r="BE210" i="5"/>
  <c r="BI207" i="5"/>
  <c r="BH207" i="5"/>
  <c r="BG207" i="5"/>
  <c r="BF207" i="5"/>
  <c r="T207" i="5"/>
  <c r="R207" i="5"/>
  <c r="P207" i="5"/>
  <c r="BK207" i="5"/>
  <c r="J207" i="5"/>
  <c r="BE207" i="5" s="1"/>
  <c r="BI205" i="5"/>
  <c r="BH205" i="5"/>
  <c r="BG205" i="5"/>
  <c r="BF205" i="5"/>
  <c r="T205" i="5"/>
  <c r="R205" i="5"/>
  <c r="P205" i="5"/>
  <c r="BK205" i="5"/>
  <c r="J205" i="5"/>
  <c r="BE205" i="5"/>
  <c r="BI203" i="5"/>
  <c r="BH203" i="5"/>
  <c r="BG203" i="5"/>
  <c r="BF203" i="5"/>
  <c r="T203" i="5"/>
  <c r="R203" i="5"/>
  <c r="P203" i="5"/>
  <c r="BK203" i="5"/>
  <c r="J203" i="5"/>
  <c r="BE203" i="5" s="1"/>
  <c r="BI201" i="5"/>
  <c r="BH201" i="5"/>
  <c r="BG201" i="5"/>
  <c r="BF201" i="5"/>
  <c r="T201" i="5"/>
  <c r="R201" i="5"/>
  <c r="P201" i="5"/>
  <c r="BK201" i="5"/>
  <c r="J201" i="5"/>
  <c r="BE201" i="5"/>
  <c r="BI199" i="5"/>
  <c r="BH199" i="5"/>
  <c r="BG199" i="5"/>
  <c r="BF199" i="5"/>
  <c r="T199" i="5"/>
  <c r="R199" i="5"/>
  <c r="P199" i="5"/>
  <c r="BK199" i="5"/>
  <c r="J199" i="5"/>
  <c r="BE199" i="5" s="1"/>
  <c r="BI197" i="5"/>
  <c r="BH197" i="5"/>
  <c r="BG197" i="5"/>
  <c r="BF197" i="5"/>
  <c r="T197" i="5"/>
  <c r="R197" i="5"/>
  <c r="P197" i="5"/>
  <c r="BK197" i="5"/>
  <c r="J197" i="5"/>
  <c r="BE197" i="5"/>
  <c r="BI194" i="5"/>
  <c r="BH194" i="5"/>
  <c r="BG194" i="5"/>
  <c r="BF194" i="5"/>
  <c r="T194" i="5"/>
  <c r="R194" i="5"/>
  <c r="P194" i="5"/>
  <c r="BK194" i="5"/>
  <c r="J194" i="5"/>
  <c r="BE194" i="5" s="1"/>
  <c r="BI192" i="5"/>
  <c r="BH192" i="5"/>
  <c r="BG192" i="5"/>
  <c r="BF192" i="5"/>
  <c r="T192" i="5"/>
  <c r="R192" i="5"/>
  <c r="P192" i="5"/>
  <c r="BK192" i="5"/>
  <c r="J192" i="5"/>
  <c r="BE192" i="5"/>
  <c r="BI190" i="5"/>
  <c r="BH190" i="5"/>
  <c r="BG190" i="5"/>
  <c r="BF190" i="5"/>
  <c r="T190" i="5"/>
  <c r="R190" i="5"/>
  <c r="P190" i="5"/>
  <c r="BK190" i="5"/>
  <c r="J190" i="5"/>
  <c r="BE190" i="5" s="1"/>
  <c r="BI188" i="5"/>
  <c r="BH188" i="5"/>
  <c r="BG188" i="5"/>
  <c r="BF188" i="5"/>
  <c r="T188" i="5"/>
  <c r="R188" i="5"/>
  <c r="P188" i="5"/>
  <c r="BK188" i="5"/>
  <c r="J188" i="5"/>
  <c r="BE188" i="5"/>
  <c r="BI186" i="5"/>
  <c r="BH186" i="5"/>
  <c r="BG186" i="5"/>
  <c r="BF186" i="5"/>
  <c r="T186" i="5"/>
  <c r="R186" i="5"/>
  <c r="P186" i="5"/>
  <c r="BK186" i="5"/>
  <c r="J186" i="5"/>
  <c r="BE186" i="5" s="1"/>
  <c r="BI184" i="5"/>
  <c r="BH184" i="5"/>
  <c r="BG184" i="5"/>
  <c r="BF184" i="5"/>
  <c r="T184" i="5"/>
  <c r="R184" i="5"/>
  <c r="P184" i="5"/>
  <c r="BK184" i="5"/>
  <c r="J184" i="5"/>
  <c r="BE184" i="5"/>
  <c r="BI182" i="5"/>
  <c r="BH182" i="5"/>
  <c r="BG182" i="5"/>
  <c r="BF182" i="5"/>
  <c r="T182" i="5"/>
  <c r="R182" i="5"/>
  <c r="P182" i="5"/>
  <c r="BK182" i="5"/>
  <c r="J182" i="5"/>
  <c r="BE182" i="5" s="1"/>
  <c r="BI180" i="5"/>
  <c r="BH180" i="5"/>
  <c r="BG180" i="5"/>
  <c r="BF180" i="5"/>
  <c r="T180" i="5"/>
  <c r="R180" i="5"/>
  <c r="P180" i="5"/>
  <c r="BK180" i="5"/>
  <c r="J180" i="5"/>
  <c r="BE180" i="5"/>
  <c r="BI178" i="5"/>
  <c r="BH178" i="5"/>
  <c r="BG178" i="5"/>
  <c r="BF178" i="5"/>
  <c r="T178" i="5"/>
  <c r="R178" i="5"/>
  <c r="P178" i="5"/>
  <c r="BK178" i="5"/>
  <c r="BK165" i="5" s="1"/>
  <c r="J165" i="5" s="1"/>
  <c r="J68" i="5" s="1"/>
  <c r="J178" i="5"/>
  <c r="BE178" i="5" s="1"/>
  <c r="BI176" i="5"/>
  <c r="BH176" i="5"/>
  <c r="BG176" i="5"/>
  <c r="BF176" i="5"/>
  <c r="T176" i="5"/>
  <c r="R176" i="5"/>
  <c r="P176" i="5"/>
  <c r="BK176" i="5"/>
  <c r="J176" i="5"/>
  <c r="BE176" i="5"/>
  <c r="BI174" i="5"/>
  <c r="BH174" i="5"/>
  <c r="BG174" i="5"/>
  <c r="BF174" i="5"/>
  <c r="T174" i="5"/>
  <c r="R174" i="5"/>
  <c r="P174" i="5"/>
  <c r="BK174" i="5"/>
  <c r="J174" i="5"/>
  <c r="BE174" i="5" s="1"/>
  <c r="BI172" i="5"/>
  <c r="BH172" i="5"/>
  <c r="BG172" i="5"/>
  <c r="BF172" i="5"/>
  <c r="T172" i="5"/>
  <c r="R172" i="5"/>
  <c r="P172" i="5"/>
  <c r="BK172" i="5"/>
  <c r="J172" i="5"/>
  <c r="BE172" i="5"/>
  <c r="BI170" i="5"/>
  <c r="BH170" i="5"/>
  <c r="BG170" i="5"/>
  <c r="BF170" i="5"/>
  <c r="T170" i="5"/>
  <c r="R170" i="5"/>
  <c r="P170" i="5"/>
  <c r="BK170" i="5"/>
  <c r="J170" i="5"/>
  <c r="BE170" i="5" s="1"/>
  <c r="BI168" i="5"/>
  <c r="BH168" i="5"/>
  <c r="BG168" i="5"/>
  <c r="BF168" i="5"/>
  <c r="T168" i="5"/>
  <c r="R168" i="5"/>
  <c r="P168" i="5"/>
  <c r="BK168" i="5"/>
  <c r="J168" i="5"/>
  <c r="BE168" i="5"/>
  <c r="BI166" i="5"/>
  <c r="BH166" i="5"/>
  <c r="BG166" i="5"/>
  <c r="BF166" i="5"/>
  <c r="T166" i="5"/>
  <c r="R166" i="5"/>
  <c r="R165" i="5"/>
  <c r="P166" i="5"/>
  <c r="BK166" i="5"/>
  <c r="J166" i="5"/>
  <c r="BE166" i="5" s="1"/>
  <c r="BI163" i="5"/>
  <c r="BH163" i="5"/>
  <c r="BG163" i="5"/>
  <c r="BF163" i="5"/>
  <c r="T163" i="5"/>
  <c r="R163" i="5"/>
  <c r="P163" i="5"/>
  <c r="BK163" i="5"/>
  <c r="J163" i="5"/>
  <c r="BE163" i="5" s="1"/>
  <c r="BI161" i="5"/>
  <c r="BH161" i="5"/>
  <c r="BG161" i="5"/>
  <c r="BF161" i="5"/>
  <c r="T161" i="5"/>
  <c r="R161" i="5"/>
  <c r="P161" i="5"/>
  <c r="BK161" i="5"/>
  <c r="J161" i="5"/>
  <c r="BE161" i="5"/>
  <c r="BI159" i="5"/>
  <c r="BH159" i="5"/>
  <c r="BG159" i="5"/>
  <c r="BF159" i="5"/>
  <c r="T159" i="5"/>
  <c r="R159" i="5"/>
  <c r="P159" i="5"/>
  <c r="BK159" i="5"/>
  <c r="J159" i="5"/>
  <c r="BE159" i="5" s="1"/>
  <c r="BI157" i="5"/>
  <c r="BH157" i="5"/>
  <c r="BG157" i="5"/>
  <c r="BF157" i="5"/>
  <c r="T157" i="5"/>
  <c r="T156" i="5"/>
  <c r="R157" i="5"/>
  <c r="R156" i="5"/>
  <c r="R155" i="5"/>
  <c r="R154" i="5" s="1"/>
  <c r="P157" i="5"/>
  <c r="P156" i="5"/>
  <c r="BK157" i="5"/>
  <c r="BK156" i="5"/>
  <c r="J156" i="5" s="1"/>
  <c r="J67" i="5" s="1"/>
  <c r="J157" i="5"/>
  <c r="BE157" i="5" s="1"/>
  <c r="BI152" i="5"/>
  <c r="BH152" i="5"/>
  <c r="BG152" i="5"/>
  <c r="BF152" i="5"/>
  <c r="T152" i="5"/>
  <c r="R152" i="5"/>
  <c r="P152" i="5"/>
  <c r="BK152" i="5"/>
  <c r="J152" i="5"/>
  <c r="BE152" i="5"/>
  <c r="BI150" i="5"/>
  <c r="BH150" i="5"/>
  <c r="BG150" i="5"/>
  <c r="BF150" i="5"/>
  <c r="T150" i="5"/>
  <c r="R150" i="5"/>
  <c r="P150" i="5"/>
  <c r="BK150" i="5"/>
  <c r="J150" i="5"/>
  <c r="BE150" i="5" s="1"/>
  <c r="BI147" i="5"/>
  <c r="BH147" i="5"/>
  <c r="BG147" i="5"/>
  <c r="BF147" i="5"/>
  <c r="T147" i="5"/>
  <c r="R147" i="5"/>
  <c r="P147" i="5"/>
  <c r="BK147" i="5"/>
  <c r="J147" i="5"/>
  <c r="BE147" i="5"/>
  <c r="BI145" i="5"/>
  <c r="BH145" i="5"/>
  <c r="BG145" i="5"/>
  <c r="BF145" i="5"/>
  <c r="T145" i="5"/>
  <c r="R145" i="5"/>
  <c r="P145" i="5"/>
  <c r="BK145" i="5"/>
  <c r="J145" i="5"/>
  <c r="BE145" i="5" s="1"/>
  <c r="BI143" i="5"/>
  <c r="BH143" i="5"/>
  <c r="BG143" i="5"/>
  <c r="BF143" i="5"/>
  <c r="T143" i="5"/>
  <c r="R143" i="5"/>
  <c r="P143" i="5"/>
  <c r="BK143" i="5"/>
  <c r="J143" i="5"/>
  <c r="BE143" i="5"/>
  <c r="BI141" i="5"/>
  <c r="BH141" i="5"/>
  <c r="BG141" i="5"/>
  <c r="BF141" i="5"/>
  <c r="T141" i="5"/>
  <c r="R141" i="5"/>
  <c r="P141" i="5"/>
  <c r="BK141" i="5"/>
  <c r="J141" i="5"/>
  <c r="BE141" i="5" s="1"/>
  <c r="BI139" i="5"/>
  <c r="BH139" i="5"/>
  <c r="BG139" i="5"/>
  <c r="BF139" i="5"/>
  <c r="T139" i="5"/>
  <c r="R139" i="5"/>
  <c r="P139" i="5"/>
  <c r="BK139" i="5"/>
  <c r="J139" i="5"/>
  <c r="BE139" i="5"/>
  <c r="BI137" i="5"/>
  <c r="BH137" i="5"/>
  <c r="BG137" i="5"/>
  <c r="BF137" i="5"/>
  <c r="T137" i="5"/>
  <c r="R137" i="5"/>
  <c r="P137" i="5"/>
  <c r="BK137" i="5"/>
  <c r="J137" i="5"/>
  <c r="BE137" i="5" s="1"/>
  <c r="BI134" i="5"/>
  <c r="BH134" i="5"/>
  <c r="BG134" i="5"/>
  <c r="BF134" i="5"/>
  <c r="T134" i="5"/>
  <c r="R134" i="5"/>
  <c r="P134" i="5"/>
  <c r="BK134" i="5"/>
  <c r="J134" i="5"/>
  <c r="BE134" i="5"/>
  <c r="BI132" i="5"/>
  <c r="BH132" i="5"/>
  <c r="BG132" i="5"/>
  <c r="BF132" i="5"/>
  <c r="T132" i="5"/>
  <c r="R132" i="5"/>
  <c r="P132" i="5"/>
  <c r="BK132" i="5"/>
  <c r="J132" i="5"/>
  <c r="BE132" i="5" s="1"/>
  <c r="BI130" i="5"/>
  <c r="BH130" i="5"/>
  <c r="BG130" i="5"/>
  <c r="BF130" i="5"/>
  <c r="T130" i="5"/>
  <c r="R130" i="5"/>
  <c r="P130" i="5"/>
  <c r="BK130" i="5"/>
  <c r="J130" i="5"/>
  <c r="BE130" i="5"/>
  <c r="BI128" i="5"/>
  <c r="BH128" i="5"/>
  <c r="BG128" i="5"/>
  <c r="BF128" i="5"/>
  <c r="T128" i="5"/>
  <c r="R128" i="5"/>
  <c r="P128" i="5"/>
  <c r="BK128" i="5"/>
  <c r="J128" i="5"/>
  <c r="BE128" i="5" s="1"/>
  <c r="BI126" i="5"/>
  <c r="BH126" i="5"/>
  <c r="BG126" i="5"/>
  <c r="BF126" i="5"/>
  <c r="T126" i="5"/>
  <c r="R126" i="5"/>
  <c r="P126" i="5"/>
  <c r="BK126" i="5"/>
  <c r="J126" i="5"/>
  <c r="BE126" i="5"/>
  <c r="BI124" i="5"/>
  <c r="BH124" i="5"/>
  <c r="BG124" i="5"/>
  <c r="BF124" i="5"/>
  <c r="T124" i="5"/>
  <c r="R124" i="5"/>
  <c r="P124" i="5"/>
  <c r="BK124" i="5"/>
  <c r="J124" i="5"/>
  <c r="BE124" i="5" s="1"/>
  <c r="BI122" i="5"/>
  <c r="BH122" i="5"/>
  <c r="BG122" i="5"/>
  <c r="BF122" i="5"/>
  <c r="T122" i="5"/>
  <c r="R122" i="5"/>
  <c r="P122" i="5"/>
  <c r="BK122" i="5"/>
  <c r="J122" i="5"/>
  <c r="BE122" i="5"/>
  <c r="BI120" i="5"/>
  <c r="BH120" i="5"/>
  <c r="BG120" i="5"/>
  <c r="BF120" i="5"/>
  <c r="T120" i="5"/>
  <c r="R120" i="5"/>
  <c r="P120" i="5"/>
  <c r="BK120" i="5"/>
  <c r="J120" i="5"/>
  <c r="BE120" i="5" s="1"/>
  <c r="BI118" i="5"/>
  <c r="BH118" i="5"/>
  <c r="BG118" i="5"/>
  <c r="BF118" i="5"/>
  <c r="T118" i="5"/>
  <c r="R118" i="5"/>
  <c r="P118" i="5"/>
  <c r="BK118" i="5"/>
  <c r="J118" i="5"/>
  <c r="BE118" i="5"/>
  <c r="BI116" i="5"/>
  <c r="BH116" i="5"/>
  <c r="BG116" i="5"/>
  <c r="BF116" i="5"/>
  <c r="T116" i="5"/>
  <c r="R116" i="5"/>
  <c r="P116" i="5"/>
  <c r="BK116" i="5"/>
  <c r="J116" i="5"/>
  <c r="BE116" i="5" s="1"/>
  <c r="BI114" i="5"/>
  <c r="BH114" i="5"/>
  <c r="BG114" i="5"/>
  <c r="BF114" i="5"/>
  <c r="T114" i="5"/>
  <c r="R114" i="5"/>
  <c r="P114" i="5"/>
  <c r="BK114" i="5"/>
  <c r="J114" i="5"/>
  <c r="BE114" i="5"/>
  <c r="BI112" i="5"/>
  <c r="BH112" i="5"/>
  <c r="BG112" i="5"/>
  <c r="BF112" i="5"/>
  <c r="T112" i="5"/>
  <c r="R112" i="5"/>
  <c r="P112" i="5"/>
  <c r="BK112" i="5"/>
  <c r="J112" i="5"/>
  <c r="BE112" i="5" s="1"/>
  <c r="BI110" i="5"/>
  <c r="BH110" i="5"/>
  <c r="BG110" i="5"/>
  <c r="BF110" i="5"/>
  <c r="T110" i="5"/>
  <c r="R110" i="5"/>
  <c r="P110" i="5"/>
  <c r="P105" i="5" s="1"/>
  <c r="BK110" i="5"/>
  <c r="J110" i="5"/>
  <c r="BE110" i="5"/>
  <c r="BI108" i="5"/>
  <c r="BH108" i="5"/>
  <c r="BG108" i="5"/>
  <c r="BF108" i="5"/>
  <c r="F33" i="5" s="1"/>
  <c r="BA56" i="1" s="1"/>
  <c r="T108" i="5"/>
  <c r="T105" i="5" s="1"/>
  <c r="R108" i="5"/>
  <c r="P108" i="5"/>
  <c r="BK108" i="5"/>
  <c r="J108" i="5"/>
  <c r="BE108" i="5" s="1"/>
  <c r="BI106" i="5"/>
  <c r="BH106" i="5"/>
  <c r="BG106" i="5"/>
  <c r="BF106" i="5"/>
  <c r="T106" i="5"/>
  <c r="R106" i="5"/>
  <c r="P106" i="5"/>
  <c r="BK106" i="5"/>
  <c r="J106" i="5"/>
  <c r="BE106" i="5"/>
  <c r="BI103" i="5"/>
  <c r="BH103" i="5"/>
  <c r="BG103" i="5"/>
  <c r="F34" i="5" s="1"/>
  <c r="BB56" i="1" s="1"/>
  <c r="BF103" i="5"/>
  <c r="T103" i="5"/>
  <c r="R103" i="5"/>
  <c r="P103" i="5"/>
  <c r="BK103" i="5"/>
  <c r="J103" i="5"/>
  <c r="BE103" i="5"/>
  <c r="BI101" i="5"/>
  <c r="BH101" i="5"/>
  <c r="BG101" i="5"/>
  <c r="BF101" i="5"/>
  <c r="T101" i="5"/>
  <c r="R101" i="5"/>
  <c r="P101" i="5"/>
  <c r="BK101" i="5"/>
  <c r="J101" i="5"/>
  <c r="BE101" i="5" s="1"/>
  <c r="BI99" i="5"/>
  <c r="BH99" i="5"/>
  <c r="BG99" i="5"/>
  <c r="BF99" i="5"/>
  <c r="T99" i="5"/>
  <c r="R99" i="5"/>
  <c r="P99" i="5"/>
  <c r="BK99" i="5"/>
  <c r="J99" i="5"/>
  <c r="BE99" i="5"/>
  <c r="BI97" i="5"/>
  <c r="BH97" i="5"/>
  <c r="F35" i="5"/>
  <c r="BC56" i="1" s="1"/>
  <c r="BG97" i="5"/>
  <c r="BF97" i="5"/>
  <c r="J33" i="5" s="1"/>
  <c r="AW56" i="1" s="1"/>
  <c r="T97" i="5"/>
  <c r="T96" i="5"/>
  <c r="R97" i="5"/>
  <c r="R96" i="5"/>
  <c r="P97" i="5"/>
  <c r="BK97" i="5"/>
  <c r="BK96" i="5"/>
  <c r="J96" i="5" s="1"/>
  <c r="J63" i="5" s="1"/>
  <c r="J97" i="5"/>
  <c r="BE97" i="5"/>
  <c r="J89" i="5"/>
  <c r="F89" i="5"/>
  <c r="F87" i="5"/>
  <c r="E85" i="5"/>
  <c r="J55" i="5"/>
  <c r="F55" i="5"/>
  <c r="F53" i="5"/>
  <c r="E51" i="5"/>
  <c r="J20" i="5"/>
  <c r="E20" i="5"/>
  <c r="F90" i="5" s="1"/>
  <c r="F56" i="5"/>
  <c r="J19" i="5"/>
  <c r="J14" i="5"/>
  <c r="J87" i="5" s="1"/>
  <c r="J53" i="5"/>
  <c r="E7" i="5"/>
  <c r="J96" i="4"/>
  <c r="J62" i="4" s="1"/>
  <c r="AY55" i="1"/>
  <c r="AX55" i="1"/>
  <c r="BI328" i="4"/>
  <c r="BH328" i="4"/>
  <c r="BG328" i="4"/>
  <c r="BF328" i="4"/>
  <c r="T328" i="4"/>
  <c r="R328" i="4"/>
  <c r="P328" i="4"/>
  <c r="BK328" i="4"/>
  <c r="J328" i="4"/>
  <c r="BE328" i="4"/>
  <c r="BI325" i="4"/>
  <c r="BH325" i="4"/>
  <c r="BG325" i="4"/>
  <c r="BF325" i="4"/>
  <c r="T325" i="4"/>
  <c r="R325" i="4"/>
  <c r="P325" i="4"/>
  <c r="BK325" i="4"/>
  <c r="J325" i="4"/>
  <c r="BE325" i="4" s="1"/>
  <c r="BI322" i="4"/>
  <c r="BH322" i="4"/>
  <c r="BG322" i="4"/>
  <c r="BF322" i="4"/>
  <c r="T322" i="4"/>
  <c r="R322" i="4"/>
  <c r="P322" i="4"/>
  <c r="P308" i="4" s="1"/>
  <c r="BK322" i="4"/>
  <c r="J322" i="4"/>
  <c r="BE322" i="4"/>
  <c r="BI319" i="4"/>
  <c r="BH319" i="4"/>
  <c r="BG319" i="4"/>
  <c r="BF319" i="4"/>
  <c r="T319" i="4"/>
  <c r="R319" i="4"/>
  <c r="P319" i="4"/>
  <c r="BK319" i="4"/>
  <c r="J319" i="4"/>
  <c r="BE319" i="4" s="1"/>
  <c r="BI317" i="4"/>
  <c r="BH317" i="4"/>
  <c r="BG317" i="4"/>
  <c r="BF317" i="4"/>
  <c r="T317" i="4"/>
  <c r="R317" i="4"/>
  <c r="P317" i="4"/>
  <c r="BK317" i="4"/>
  <c r="J317" i="4"/>
  <c r="BE317" i="4"/>
  <c r="BI315" i="4"/>
  <c r="BH315" i="4"/>
  <c r="BG315" i="4"/>
  <c r="BF315" i="4"/>
  <c r="T315" i="4"/>
  <c r="R315" i="4"/>
  <c r="P315" i="4"/>
  <c r="BK315" i="4"/>
  <c r="J315" i="4"/>
  <c r="BE315" i="4" s="1"/>
  <c r="BI313" i="4"/>
  <c r="BH313" i="4"/>
  <c r="BG313" i="4"/>
  <c r="BF313" i="4"/>
  <c r="T313" i="4"/>
  <c r="R313" i="4"/>
  <c r="P313" i="4"/>
  <c r="BK313" i="4"/>
  <c r="J313" i="4"/>
  <c r="BE313" i="4"/>
  <c r="BI311" i="4"/>
  <c r="BH311" i="4"/>
  <c r="BG311" i="4"/>
  <c r="BF311" i="4"/>
  <c r="T311" i="4"/>
  <c r="R311" i="4"/>
  <c r="P311" i="4"/>
  <c r="BK311" i="4"/>
  <c r="J311" i="4"/>
  <c r="BE311" i="4" s="1"/>
  <c r="BI309" i="4"/>
  <c r="BH309" i="4"/>
  <c r="BG309" i="4"/>
  <c r="BF309" i="4"/>
  <c r="T309" i="4"/>
  <c r="T308" i="4"/>
  <c r="R309" i="4"/>
  <c r="P309" i="4"/>
  <c r="BK309" i="4"/>
  <c r="BK308" i="4" s="1"/>
  <c r="J308" i="4" s="1"/>
  <c r="J72" i="4" s="1"/>
  <c r="J309" i="4"/>
  <c r="BE309" i="4" s="1"/>
  <c r="BI306" i="4"/>
  <c r="BH306" i="4"/>
  <c r="BG306" i="4"/>
  <c r="BF306" i="4"/>
  <c r="T306" i="4"/>
  <c r="R306" i="4"/>
  <c r="P306" i="4"/>
  <c r="BK306" i="4"/>
  <c r="J306" i="4"/>
  <c r="BE306" i="4"/>
  <c r="BI303" i="4"/>
  <c r="BH303" i="4"/>
  <c r="BG303" i="4"/>
  <c r="BF303" i="4"/>
  <c r="T303" i="4"/>
  <c r="R303" i="4"/>
  <c r="P303" i="4"/>
  <c r="BK303" i="4"/>
  <c r="BK297" i="4" s="1"/>
  <c r="J297" i="4" s="1"/>
  <c r="J71" i="4" s="1"/>
  <c r="J303" i="4"/>
  <c r="BE303" i="4" s="1"/>
  <c r="BI301" i="4"/>
  <c r="BH301" i="4"/>
  <c r="BG301" i="4"/>
  <c r="BF301" i="4"/>
  <c r="T301" i="4"/>
  <c r="R301" i="4"/>
  <c r="R297" i="4" s="1"/>
  <c r="P301" i="4"/>
  <c r="BK301" i="4"/>
  <c r="J301" i="4"/>
  <c r="BE301" i="4"/>
  <c r="BI298" i="4"/>
  <c r="BH298" i="4"/>
  <c r="BG298" i="4"/>
  <c r="BF298" i="4"/>
  <c r="T298" i="4"/>
  <c r="T297" i="4" s="1"/>
  <c r="R298" i="4"/>
  <c r="P298" i="4"/>
  <c r="BK298" i="4"/>
  <c r="J298" i="4"/>
  <c r="BE298" i="4" s="1"/>
  <c r="BI295" i="4"/>
  <c r="BH295" i="4"/>
  <c r="BG295" i="4"/>
  <c r="BF295" i="4"/>
  <c r="T295" i="4"/>
  <c r="R295" i="4"/>
  <c r="P295" i="4"/>
  <c r="BK295" i="4"/>
  <c r="J295" i="4"/>
  <c r="BE295" i="4" s="1"/>
  <c r="BI293" i="4"/>
  <c r="BH293" i="4"/>
  <c r="BG293" i="4"/>
  <c r="BF293" i="4"/>
  <c r="T293" i="4"/>
  <c r="R293" i="4"/>
  <c r="P293" i="4"/>
  <c r="BK293" i="4"/>
  <c r="J293" i="4"/>
  <c r="BE293" i="4"/>
  <c r="BI291" i="4"/>
  <c r="BH291" i="4"/>
  <c r="BG291" i="4"/>
  <c r="BF291" i="4"/>
  <c r="T291" i="4"/>
  <c r="R291" i="4"/>
  <c r="P291" i="4"/>
  <c r="BK291" i="4"/>
  <c r="J291" i="4"/>
  <c r="BE291" i="4" s="1"/>
  <c r="BI289" i="4"/>
  <c r="BH289" i="4"/>
  <c r="BG289" i="4"/>
  <c r="BF289" i="4"/>
  <c r="T289" i="4"/>
  <c r="R289" i="4"/>
  <c r="P289" i="4"/>
  <c r="BK289" i="4"/>
  <c r="J289" i="4"/>
  <c r="BE289" i="4"/>
  <c r="BI287" i="4"/>
  <c r="BH287" i="4"/>
  <c r="BG287" i="4"/>
  <c r="BF287" i="4"/>
  <c r="T287" i="4"/>
  <c r="R287" i="4"/>
  <c r="P287" i="4"/>
  <c r="BK287" i="4"/>
  <c r="J287" i="4"/>
  <c r="BE287" i="4" s="1"/>
  <c r="BI283" i="4"/>
  <c r="BH283" i="4"/>
  <c r="BG283" i="4"/>
  <c r="BF283" i="4"/>
  <c r="T283" i="4"/>
  <c r="R283" i="4"/>
  <c r="P283" i="4"/>
  <c r="BK283" i="4"/>
  <c r="J283" i="4"/>
  <c r="BE283" i="4"/>
  <c r="BI281" i="4"/>
  <c r="BH281" i="4"/>
  <c r="BG281" i="4"/>
  <c r="BF281" i="4"/>
  <c r="T281" i="4"/>
  <c r="R281" i="4"/>
  <c r="P281" i="4"/>
  <c r="BK281" i="4"/>
  <c r="J281" i="4"/>
  <c r="BE281" i="4" s="1"/>
  <c r="BI279" i="4"/>
  <c r="BH279" i="4"/>
  <c r="BG279" i="4"/>
  <c r="BF279" i="4"/>
  <c r="T279" i="4"/>
  <c r="R279" i="4"/>
  <c r="P279" i="4"/>
  <c r="BK279" i="4"/>
  <c r="J279" i="4"/>
  <c r="BE279" i="4"/>
  <c r="BI277" i="4"/>
  <c r="BH277" i="4"/>
  <c r="BG277" i="4"/>
  <c r="BF277" i="4"/>
  <c r="T277" i="4"/>
  <c r="R277" i="4"/>
  <c r="P277" i="4"/>
  <c r="BK277" i="4"/>
  <c r="J277" i="4"/>
  <c r="BE277" i="4" s="1"/>
  <c r="BI275" i="4"/>
  <c r="BH275" i="4"/>
  <c r="BG275" i="4"/>
  <c r="BF275" i="4"/>
  <c r="T275" i="4"/>
  <c r="R275" i="4"/>
  <c r="P275" i="4"/>
  <c r="BK275" i="4"/>
  <c r="J275" i="4"/>
  <c r="BE275" i="4"/>
  <c r="BI273" i="4"/>
  <c r="BH273" i="4"/>
  <c r="BG273" i="4"/>
  <c r="BF273" i="4"/>
  <c r="T273" i="4"/>
  <c r="R273" i="4"/>
  <c r="P273" i="4"/>
  <c r="BK273" i="4"/>
  <c r="J273" i="4"/>
  <c r="BE273" i="4" s="1"/>
  <c r="BI271" i="4"/>
  <c r="BH271" i="4"/>
  <c r="BG271" i="4"/>
  <c r="BF271" i="4"/>
  <c r="T271" i="4"/>
  <c r="R271" i="4"/>
  <c r="P271" i="4"/>
  <c r="BK271" i="4"/>
  <c r="J271" i="4"/>
  <c r="BE271" i="4"/>
  <c r="BI269" i="4"/>
  <c r="BH269" i="4"/>
  <c r="BG269" i="4"/>
  <c r="BF269" i="4"/>
  <c r="T269" i="4"/>
  <c r="T264" i="4" s="1"/>
  <c r="R269" i="4"/>
  <c r="P269" i="4"/>
  <c r="BK269" i="4"/>
  <c r="J269" i="4"/>
  <c r="BE269" i="4" s="1"/>
  <c r="BI265" i="4"/>
  <c r="BH265" i="4"/>
  <c r="BG265" i="4"/>
  <c r="BF265" i="4"/>
  <c r="T265" i="4"/>
  <c r="R265" i="4"/>
  <c r="P265" i="4"/>
  <c r="P264" i="4"/>
  <c r="BK265" i="4"/>
  <c r="J265" i="4"/>
  <c r="BE265" i="4"/>
  <c r="BI262" i="4"/>
  <c r="BH262" i="4"/>
  <c r="BG262" i="4"/>
  <c r="BF262" i="4"/>
  <c r="T262" i="4"/>
  <c r="R262" i="4"/>
  <c r="P262" i="4"/>
  <c r="BK262" i="4"/>
  <c r="J262" i="4"/>
  <c r="BE262" i="4"/>
  <c r="BI259" i="4"/>
  <c r="BH259" i="4"/>
  <c r="BG259" i="4"/>
  <c r="BF259" i="4"/>
  <c r="T259" i="4"/>
  <c r="R259" i="4"/>
  <c r="P259" i="4"/>
  <c r="BK259" i="4"/>
  <c r="J259" i="4"/>
  <c r="BE259" i="4" s="1"/>
  <c r="BI257" i="4"/>
  <c r="BH257" i="4"/>
  <c r="BG257" i="4"/>
  <c r="BF257" i="4"/>
  <c r="T257" i="4"/>
  <c r="R257" i="4"/>
  <c r="P257" i="4"/>
  <c r="BK257" i="4"/>
  <c r="J257" i="4"/>
  <c r="BE257" i="4"/>
  <c r="BI255" i="4"/>
  <c r="BH255" i="4"/>
  <c r="BG255" i="4"/>
  <c r="BF255" i="4"/>
  <c r="T255" i="4"/>
  <c r="R255" i="4"/>
  <c r="P255" i="4"/>
  <c r="BK255" i="4"/>
  <c r="J255" i="4"/>
  <c r="BE255" i="4" s="1"/>
  <c r="BI253" i="4"/>
  <c r="BH253" i="4"/>
  <c r="BG253" i="4"/>
  <c r="BF253" i="4"/>
  <c r="T253" i="4"/>
  <c r="R253" i="4"/>
  <c r="P253" i="4"/>
  <c r="BK253" i="4"/>
  <c r="J253" i="4"/>
  <c r="BE253" i="4"/>
  <c r="BI251" i="4"/>
  <c r="BH251" i="4"/>
  <c r="BG251" i="4"/>
  <c r="BF251" i="4"/>
  <c r="T251" i="4"/>
  <c r="R251" i="4"/>
  <c r="P251" i="4"/>
  <c r="BK251" i="4"/>
  <c r="J251" i="4"/>
  <c r="BE251" i="4" s="1"/>
  <c r="BI249" i="4"/>
  <c r="BH249" i="4"/>
  <c r="BG249" i="4"/>
  <c r="BF249" i="4"/>
  <c r="T249" i="4"/>
  <c r="R249" i="4"/>
  <c r="P249" i="4"/>
  <c r="BK249" i="4"/>
  <c r="J249" i="4"/>
  <c r="BE249" i="4"/>
  <c r="BI247" i="4"/>
  <c r="BH247" i="4"/>
  <c r="BG247" i="4"/>
  <c r="BF247" i="4"/>
  <c r="T247" i="4"/>
  <c r="R247" i="4"/>
  <c r="P247" i="4"/>
  <c r="BK247" i="4"/>
  <c r="J247" i="4"/>
  <c r="BE247" i="4" s="1"/>
  <c r="BI244" i="4"/>
  <c r="BH244" i="4"/>
  <c r="BG244" i="4"/>
  <c r="BF244" i="4"/>
  <c r="T244" i="4"/>
  <c r="R244" i="4"/>
  <c r="P244" i="4"/>
  <c r="BK244" i="4"/>
  <c r="J244" i="4"/>
  <c r="BE244" i="4"/>
  <c r="BI242" i="4"/>
  <c r="BH242" i="4"/>
  <c r="BG242" i="4"/>
  <c r="BF242" i="4"/>
  <c r="T242" i="4"/>
  <c r="R242" i="4"/>
  <c r="P242" i="4"/>
  <c r="BK242" i="4"/>
  <c r="J242" i="4"/>
  <c r="BE242" i="4" s="1"/>
  <c r="BI240" i="4"/>
  <c r="BH240" i="4"/>
  <c r="BG240" i="4"/>
  <c r="BF240" i="4"/>
  <c r="T240" i="4"/>
  <c r="R240" i="4"/>
  <c r="P240" i="4"/>
  <c r="BK240" i="4"/>
  <c r="J240" i="4"/>
  <c r="BE240" i="4"/>
  <c r="BI237" i="4"/>
  <c r="BH237" i="4"/>
  <c r="BG237" i="4"/>
  <c r="BF237" i="4"/>
  <c r="T237" i="4"/>
  <c r="R237" i="4"/>
  <c r="P237" i="4"/>
  <c r="BK237" i="4"/>
  <c r="J237" i="4"/>
  <c r="BE237" i="4" s="1"/>
  <c r="BI233" i="4"/>
  <c r="BH233" i="4"/>
  <c r="BG233" i="4"/>
  <c r="BF233" i="4"/>
  <c r="T233" i="4"/>
  <c r="R233" i="4"/>
  <c r="P233" i="4"/>
  <c r="BK233" i="4"/>
  <c r="J233" i="4"/>
  <c r="BE233" i="4"/>
  <c r="BI231" i="4"/>
  <c r="BH231" i="4"/>
  <c r="BG231" i="4"/>
  <c r="BF231" i="4"/>
  <c r="T231" i="4"/>
  <c r="R231" i="4"/>
  <c r="P231" i="4"/>
  <c r="BK231" i="4"/>
  <c r="J231" i="4"/>
  <c r="BE231" i="4" s="1"/>
  <c r="BI229" i="4"/>
  <c r="BH229" i="4"/>
  <c r="BG229" i="4"/>
  <c r="BF229" i="4"/>
  <c r="T229" i="4"/>
  <c r="R229" i="4"/>
  <c r="P229" i="4"/>
  <c r="BK229" i="4"/>
  <c r="J229" i="4"/>
  <c r="BE229" i="4"/>
  <c r="BI227" i="4"/>
  <c r="BH227" i="4"/>
  <c r="BG227" i="4"/>
  <c r="BF227" i="4"/>
  <c r="T227" i="4"/>
  <c r="R227" i="4"/>
  <c r="P227" i="4"/>
  <c r="BK227" i="4"/>
  <c r="J227" i="4"/>
  <c r="BE227" i="4" s="1"/>
  <c r="BI225" i="4"/>
  <c r="BH225" i="4"/>
  <c r="BG225" i="4"/>
  <c r="BF225" i="4"/>
  <c r="T225" i="4"/>
  <c r="R225" i="4"/>
  <c r="P225" i="4"/>
  <c r="BK225" i="4"/>
  <c r="J225" i="4"/>
  <c r="BE225" i="4"/>
  <c r="BI221" i="4"/>
  <c r="BH221" i="4"/>
  <c r="BG221" i="4"/>
  <c r="BF221" i="4"/>
  <c r="T221" i="4"/>
  <c r="R221" i="4"/>
  <c r="P221" i="4"/>
  <c r="BK221" i="4"/>
  <c r="J221" i="4"/>
  <c r="BE221" i="4" s="1"/>
  <c r="BI219" i="4"/>
  <c r="BH219" i="4"/>
  <c r="BG219" i="4"/>
  <c r="BF219" i="4"/>
  <c r="T219" i="4"/>
  <c r="R219" i="4"/>
  <c r="P219" i="4"/>
  <c r="BK219" i="4"/>
  <c r="J219" i="4"/>
  <c r="BE219" i="4"/>
  <c r="BI217" i="4"/>
  <c r="BH217" i="4"/>
  <c r="BG217" i="4"/>
  <c r="BF217" i="4"/>
  <c r="T217" i="4"/>
  <c r="R217" i="4"/>
  <c r="P217" i="4"/>
  <c r="BK217" i="4"/>
  <c r="J217" i="4"/>
  <c r="BE217" i="4" s="1"/>
  <c r="BI213" i="4"/>
  <c r="BH213" i="4"/>
  <c r="BG213" i="4"/>
  <c r="BF213" i="4"/>
  <c r="T213" i="4"/>
  <c r="R213" i="4"/>
  <c r="P213" i="4"/>
  <c r="BK213" i="4"/>
  <c r="J213" i="4"/>
  <c r="BE213" i="4"/>
  <c r="BI211" i="4"/>
  <c r="BH211" i="4"/>
  <c r="BG211" i="4"/>
  <c r="BF211" i="4"/>
  <c r="T211" i="4"/>
  <c r="R211" i="4"/>
  <c r="P211" i="4"/>
  <c r="BK211" i="4"/>
  <c r="J211" i="4"/>
  <c r="BE211" i="4" s="1"/>
  <c r="BI209" i="4"/>
  <c r="BH209" i="4"/>
  <c r="BG209" i="4"/>
  <c r="BF209" i="4"/>
  <c r="T209" i="4"/>
  <c r="R209" i="4"/>
  <c r="P209" i="4"/>
  <c r="BK209" i="4"/>
  <c r="J209" i="4"/>
  <c r="BE209" i="4"/>
  <c r="BI207" i="4"/>
  <c r="BH207" i="4"/>
  <c r="BG207" i="4"/>
  <c r="BF207" i="4"/>
  <c r="T207" i="4"/>
  <c r="R207" i="4"/>
  <c r="P207" i="4"/>
  <c r="BK207" i="4"/>
  <c r="J207" i="4"/>
  <c r="BE207" i="4" s="1"/>
  <c r="BI205" i="4"/>
  <c r="BH205" i="4"/>
  <c r="BG205" i="4"/>
  <c r="BF205" i="4"/>
  <c r="T205" i="4"/>
  <c r="R205" i="4"/>
  <c r="P205" i="4"/>
  <c r="BK205" i="4"/>
  <c r="J205" i="4"/>
  <c r="BE205" i="4"/>
  <c r="BI201" i="4"/>
  <c r="BH201" i="4"/>
  <c r="BG201" i="4"/>
  <c r="BF201" i="4"/>
  <c r="T201" i="4"/>
  <c r="R201" i="4"/>
  <c r="P201" i="4"/>
  <c r="BK201" i="4"/>
  <c r="J201" i="4"/>
  <c r="BE201" i="4" s="1"/>
  <c r="BI199" i="4"/>
  <c r="BH199" i="4"/>
  <c r="BG199" i="4"/>
  <c r="BF199" i="4"/>
  <c r="T199" i="4"/>
  <c r="R199" i="4"/>
  <c r="P199" i="4"/>
  <c r="BK199" i="4"/>
  <c r="J199" i="4"/>
  <c r="BE199" i="4"/>
  <c r="BI197" i="4"/>
  <c r="BH197" i="4"/>
  <c r="BG197" i="4"/>
  <c r="BF197" i="4"/>
  <c r="T197" i="4"/>
  <c r="R197" i="4"/>
  <c r="P197" i="4"/>
  <c r="BK197" i="4"/>
  <c r="J197" i="4"/>
  <c r="BE197" i="4" s="1"/>
  <c r="BI195" i="4"/>
  <c r="BH195" i="4"/>
  <c r="BG195" i="4"/>
  <c r="BF195" i="4"/>
  <c r="T195" i="4"/>
  <c r="R195" i="4"/>
  <c r="R188" i="4" s="1"/>
  <c r="P195" i="4"/>
  <c r="BK195" i="4"/>
  <c r="J195" i="4"/>
  <c r="BE195" i="4"/>
  <c r="BI193" i="4"/>
  <c r="BH193" i="4"/>
  <c r="BG193" i="4"/>
  <c r="BF193" i="4"/>
  <c r="T193" i="4"/>
  <c r="R193" i="4"/>
  <c r="P193" i="4"/>
  <c r="BK193" i="4"/>
  <c r="J193" i="4"/>
  <c r="BE193" i="4" s="1"/>
  <c r="BI191" i="4"/>
  <c r="BH191" i="4"/>
  <c r="BG191" i="4"/>
  <c r="BF191" i="4"/>
  <c r="T191" i="4"/>
  <c r="R191" i="4"/>
  <c r="P191" i="4"/>
  <c r="BK191" i="4"/>
  <c r="J191" i="4"/>
  <c r="BE191" i="4"/>
  <c r="BI189" i="4"/>
  <c r="BH189" i="4"/>
  <c r="BG189" i="4"/>
  <c r="BF189" i="4"/>
  <c r="T189" i="4"/>
  <c r="R189" i="4"/>
  <c r="P189" i="4"/>
  <c r="BK189" i="4"/>
  <c r="BK188" i="4"/>
  <c r="J188" i="4" s="1"/>
  <c r="J69" i="4" s="1"/>
  <c r="J189" i="4"/>
  <c r="BE189" i="4" s="1"/>
  <c r="BI186" i="4"/>
  <c r="BH186" i="4"/>
  <c r="BG186" i="4"/>
  <c r="BF186" i="4"/>
  <c r="T186" i="4"/>
  <c r="R186" i="4"/>
  <c r="P186" i="4"/>
  <c r="BK186" i="4"/>
  <c r="J186" i="4"/>
  <c r="BE186" i="4" s="1"/>
  <c r="BI184" i="4"/>
  <c r="BH184" i="4"/>
  <c r="BG184" i="4"/>
  <c r="BF184" i="4"/>
  <c r="T184" i="4"/>
  <c r="R184" i="4"/>
  <c r="P184" i="4"/>
  <c r="BK184" i="4"/>
  <c r="J184" i="4"/>
  <c r="BE184" i="4"/>
  <c r="BI182" i="4"/>
  <c r="BH182" i="4"/>
  <c r="BG182" i="4"/>
  <c r="BF182" i="4"/>
  <c r="T182" i="4"/>
  <c r="R182" i="4"/>
  <c r="P182" i="4"/>
  <c r="BK182" i="4"/>
  <c r="J182" i="4"/>
  <c r="BE182" i="4" s="1"/>
  <c r="BI180" i="4"/>
  <c r="BH180" i="4"/>
  <c r="BG180" i="4"/>
  <c r="BF180" i="4"/>
  <c r="T180" i="4"/>
  <c r="R180" i="4"/>
  <c r="P180" i="4"/>
  <c r="BK180" i="4"/>
  <c r="J180" i="4"/>
  <c r="BE180" i="4"/>
  <c r="BI178" i="4"/>
  <c r="BH178" i="4"/>
  <c r="BG178" i="4"/>
  <c r="BF178" i="4"/>
  <c r="T178" i="4"/>
  <c r="R178" i="4"/>
  <c r="P178" i="4"/>
  <c r="BK178" i="4"/>
  <c r="J178" i="4"/>
  <c r="BE178" i="4" s="1"/>
  <c r="BI173" i="4"/>
  <c r="BH173" i="4"/>
  <c r="BG173" i="4"/>
  <c r="BF173" i="4"/>
  <c r="T173" i="4"/>
  <c r="R173" i="4"/>
  <c r="P173" i="4"/>
  <c r="BK173" i="4"/>
  <c r="J173" i="4"/>
  <c r="BE173" i="4"/>
  <c r="BI169" i="4"/>
  <c r="BH169" i="4"/>
  <c r="BG169" i="4"/>
  <c r="BF169" i="4"/>
  <c r="T169" i="4"/>
  <c r="R169" i="4"/>
  <c r="P169" i="4"/>
  <c r="BK169" i="4"/>
  <c r="J169" i="4"/>
  <c r="BE169" i="4" s="1"/>
  <c r="BI165" i="4"/>
  <c r="BH165" i="4"/>
  <c r="BG165" i="4"/>
  <c r="BF165" i="4"/>
  <c r="T165" i="4"/>
  <c r="R165" i="4"/>
  <c r="P165" i="4"/>
  <c r="BK165" i="4"/>
  <c r="J165" i="4"/>
  <c r="BE165" i="4"/>
  <c r="BI163" i="4"/>
  <c r="BH163" i="4"/>
  <c r="BG163" i="4"/>
  <c r="BF163" i="4"/>
  <c r="T163" i="4"/>
  <c r="R163" i="4"/>
  <c r="P163" i="4"/>
  <c r="BK163" i="4"/>
  <c r="J163" i="4"/>
  <c r="BE163" i="4" s="1"/>
  <c r="BI161" i="4"/>
  <c r="BH161" i="4"/>
  <c r="BG161" i="4"/>
  <c r="BF161" i="4"/>
  <c r="T161" i="4"/>
  <c r="R161" i="4"/>
  <c r="P161" i="4"/>
  <c r="BK161" i="4"/>
  <c r="J161" i="4"/>
  <c r="BE161" i="4"/>
  <c r="BI157" i="4"/>
  <c r="BH157" i="4"/>
  <c r="BG157" i="4"/>
  <c r="BF157" i="4"/>
  <c r="T157" i="4"/>
  <c r="R157" i="4"/>
  <c r="P157" i="4"/>
  <c r="BK157" i="4"/>
  <c r="J157" i="4"/>
  <c r="BE157" i="4" s="1"/>
  <c r="BI155" i="4"/>
  <c r="BH155" i="4"/>
  <c r="BG155" i="4"/>
  <c r="BF155" i="4"/>
  <c r="T155" i="4"/>
  <c r="R155" i="4"/>
  <c r="P155" i="4"/>
  <c r="BK155" i="4"/>
  <c r="J155" i="4"/>
  <c r="BE155" i="4"/>
  <c r="BI153" i="4"/>
  <c r="BH153" i="4"/>
  <c r="BG153" i="4"/>
  <c r="BF153" i="4"/>
  <c r="T153" i="4"/>
  <c r="R153" i="4"/>
  <c r="P153" i="4"/>
  <c r="BK153" i="4"/>
  <c r="J153" i="4"/>
  <c r="BE153" i="4" s="1"/>
  <c r="BI151" i="4"/>
  <c r="BH151" i="4"/>
  <c r="BG151" i="4"/>
  <c r="BF151" i="4"/>
  <c r="T151" i="4"/>
  <c r="R151" i="4"/>
  <c r="P151" i="4"/>
  <c r="BK151" i="4"/>
  <c r="J151" i="4"/>
  <c r="BE151" i="4"/>
  <c r="BI149" i="4"/>
  <c r="BH149" i="4"/>
  <c r="BG149" i="4"/>
  <c r="BF149" i="4"/>
  <c r="T149" i="4"/>
  <c r="R149" i="4"/>
  <c r="P149" i="4"/>
  <c r="BK149" i="4"/>
  <c r="J149" i="4"/>
  <c r="BE149" i="4" s="1"/>
  <c r="BI147" i="4"/>
  <c r="BH147" i="4"/>
  <c r="BG147" i="4"/>
  <c r="BF147" i="4"/>
  <c r="T147" i="4"/>
  <c r="R147" i="4"/>
  <c r="R140" i="4" s="1"/>
  <c r="P147" i="4"/>
  <c r="BK147" i="4"/>
  <c r="J147" i="4"/>
  <c r="BE147" i="4"/>
  <c r="BI145" i="4"/>
  <c r="BH145" i="4"/>
  <c r="BG145" i="4"/>
  <c r="BF145" i="4"/>
  <c r="T145" i="4"/>
  <c r="R145" i="4"/>
  <c r="P145" i="4"/>
  <c r="BK145" i="4"/>
  <c r="J145" i="4"/>
  <c r="BE145" i="4" s="1"/>
  <c r="BI143" i="4"/>
  <c r="BH143" i="4"/>
  <c r="BG143" i="4"/>
  <c r="BF143" i="4"/>
  <c r="T143" i="4"/>
  <c r="R143" i="4"/>
  <c r="P143" i="4"/>
  <c r="BK143" i="4"/>
  <c r="J143" i="4"/>
  <c r="BE143" i="4"/>
  <c r="BI141" i="4"/>
  <c r="BH141" i="4"/>
  <c r="BG141" i="4"/>
  <c r="BF141" i="4"/>
  <c r="T141" i="4"/>
  <c r="R141" i="4"/>
  <c r="P141" i="4"/>
  <c r="BK141" i="4"/>
  <c r="BK140" i="4"/>
  <c r="J140" i="4" s="1"/>
  <c r="J68" i="4" s="1"/>
  <c r="J141" i="4"/>
  <c r="BE141" i="4" s="1"/>
  <c r="BI138" i="4"/>
  <c r="BH138" i="4"/>
  <c r="BG138" i="4"/>
  <c r="BF138" i="4"/>
  <c r="T138" i="4"/>
  <c r="R138" i="4"/>
  <c r="P138" i="4"/>
  <c r="BK138" i="4"/>
  <c r="J138" i="4"/>
  <c r="BE138" i="4" s="1"/>
  <c r="BI135" i="4"/>
  <c r="BH135" i="4"/>
  <c r="BG135" i="4"/>
  <c r="BF135" i="4"/>
  <c r="T135" i="4"/>
  <c r="R135" i="4"/>
  <c r="P135" i="4"/>
  <c r="BK135" i="4"/>
  <c r="J135" i="4"/>
  <c r="BE135" i="4"/>
  <c r="BI132" i="4"/>
  <c r="BH132" i="4"/>
  <c r="BG132" i="4"/>
  <c r="BF132" i="4"/>
  <c r="T132" i="4"/>
  <c r="R132" i="4"/>
  <c r="P132" i="4"/>
  <c r="BK132" i="4"/>
  <c r="J132" i="4"/>
  <c r="BE132" i="4" s="1"/>
  <c r="BI129" i="4"/>
  <c r="BH129" i="4"/>
  <c r="BG129" i="4"/>
  <c r="BF129" i="4"/>
  <c r="T129" i="4"/>
  <c r="R129" i="4"/>
  <c r="P129" i="4"/>
  <c r="BK129" i="4"/>
  <c r="J129" i="4"/>
  <c r="BE129" i="4"/>
  <c r="BI127" i="4"/>
  <c r="BH127" i="4"/>
  <c r="BG127" i="4"/>
  <c r="BF127" i="4"/>
  <c r="T127" i="4"/>
  <c r="R127" i="4"/>
  <c r="P127" i="4"/>
  <c r="BK127" i="4"/>
  <c r="J127" i="4"/>
  <c r="BE127" i="4" s="1"/>
  <c r="BI124" i="4"/>
  <c r="BH124" i="4"/>
  <c r="F35" i="4" s="1"/>
  <c r="BC55" i="1" s="1"/>
  <c r="BG124" i="4"/>
  <c r="BF124" i="4"/>
  <c r="T124" i="4"/>
  <c r="R124" i="4"/>
  <c r="P124" i="4"/>
  <c r="BK124" i="4"/>
  <c r="J124" i="4"/>
  <c r="BE124" i="4"/>
  <c r="BI122" i="4"/>
  <c r="BH122" i="4"/>
  <c r="BG122" i="4"/>
  <c r="BF122" i="4"/>
  <c r="T122" i="4"/>
  <c r="R122" i="4"/>
  <c r="P122" i="4"/>
  <c r="BK122" i="4"/>
  <c r="J122" i="4"/>
  <c r="BE122" i="4" s="1"/>
  <c r="BI120" i="4"/>
  <c r="BH120" i="4"/>
  <c r="BG120" i="4"/>
  <c r="BF120" i="4"/>
  <c r="T120" i="4"/>
  <c r="R120" i="4"/>
  <c r="P120" i="4"/>
  <c r="BK120" i="4"/>
  <c r="J120" i="4"/>
  <c r="BE120" i="4"/>
  <c r="BI118" i="4"/>
  <c r="BH118" i="4"/>
  <c r="BG118" i="4"/>
  <c r="BF118" i="4"/>
  <c r="T118" i="4"/>
  <c r="T114" i="4" s="1"/>
  <c r="R118" i="4"/>
  <c r="P118" i="4"/>
  <c r="BK118" i="4"/>
  <c r="J118" i="4"/>
  <c r="BE118" i="4" s="1"/>
  <c r="BI115" i="4"/>
  <c r="BH115" i="4"/>
  <c r="BG115" i="4"/>
  <c r="BF115" i="4"/>
  <c r="T115" i="4"/>
  <c r="R115" i="4"/>
  <c r="R114" i="4" s="1"/>
  <c r="P115" i="4"/>
  <c r="BK115" i="4"/>
  <c r="BK114" i="4"/>
  <c r="J115" i="4"/>
  <c r="BE115" i="4" s="1"/>
  <c r="BI111" i="4"/>
  <c r="BH111" i="4"/>
  <c r="BG111" i="4"/>
  <c r="BF111" i="4"/>
  <c r="T111" i="4"/>
  <c r="T110" i="4" s="1"/>
  <c r="R111" i="4"/>
  <c r="R110" i="4"/>
  <c r="P111" i="4"/>
  <c r="P110" i="4" s="1"/>
  <c r="BK111" i="4"/>
  <c r="BK110" i="4"/>
  <c r="J110" i="4" s="1"/>
  <c r="J65" i="4" s="1"/>
  <c r="J111" i="4"/>
  <c r="BE111" i="4" s="1"/>
  <c r="BI107" i="4"/>
  <c r="BH107" i="4"/>
  <c r="BG107" i="4"/>
  <c r="BF107" i="4"/>
  <c r="T107" i="4"/>
  <c r="R107" i="4"/>
  <c r="P107" i="4"/>
  <c r="BK107" i="4"/>
  <c r="BK100" i="4" s="1"/>
  <c r="J100" i="4" s="1"/>
  <c r="J64" i="4" s="1"/>
  <c r="J107" i="4"/>
  <c r="BE107" i="4" s="1"/>
  <c r="BI104" i="4"/>
  <c r="BH104" i="4"/>
  <c r="BG104" i="4"/>
  <c r="F34" i="4" s="1"/>
  <c r="BB55" i="1" s="1"/>
  <c r="BF104" i="4"/>
  <c r="T104" i="4"/>
  <c r="R104" i="4"/>
  <c r="R100" i="4" s="1"/>
  <c r="R95" i="4" s="1"/>
  <c r="P104" i="4"/>
  <c r="BK104" i="4"/>
  <c r="J104" i="4"/>
  <c r="BE104" i="4"/>
  <c r="BI101" i="4"/>
  <c r="BH101" i="4"/>
  <c r="BG101" i="4"/>
  <c r="BF101" i="4"/>
  <c r="F33" i="4" s="1"/>
  <c r="BA55" i="1" s="1"/>
  <c r="T101" i="4"/>
  <c r="T100" i="4" s="1"/>
  <c r="R101" i="4"/>
  <c r="P101" i="4"/>
  <c r="BK101" i="4"/>
  <c r="J101" i="4"/>
  <c r="BE101" i="4" s="1"/>
  <c r="J32" i="4" s="1"/>
  <c r="AV55" i="1" s="1"/>
  <c r="BI98" i="4"/>
  <c r="BH98" i="4"/>
  <c r="BG98" i="4"/>
  <c r="BF98" i="4"/>
  <c r="T98" i="4"/>
  <c r="T97" i="4"/>
  <c r="T95" i="4"/>
  <c r="R98" i="4"/>
  <c r="R97" i="4"/>
  <c r="P98" i="4"/>
  <c r="P97" i="4"/>
  <c r="BK98" i="4"/>
  <c r="BK97" i="4"/>
  <c r="J98" i="4"/>
  <c r="BE98" i="4" s="1"/>
  <c r="J90" i="4"/>
  <c r="F90" i="4"/>
  <c r="F88" i="4"/>
  <c r="E86" i="4"/>
  <c r="J55" i="4"/>
  <c r="F55" i="4"/>
  <c r="F53" i="4"/>
  <c r="E51" i="4"/>
  <c r="J20" i="4"/>
  <c r="E20" i="4"/>
  <c r="J19" i="4"/>
  <c r="J14" i="4"/>
  <c r="E7" i="4"/>
  <c r="E47" i="4" s="1"/>
  <c r="E82" i="4"/>
  <c r="AY54" i="1"/>
  <c r="AX54" i="1"/>
  <c r="BI231" i="3"/>
  <c r="BH231" i="3"/>
  <c r="BG231" i="3"/>
  <c r="BF231" i="3"/>
  <c r="T231" i="3"/>
  <c r="R231" i="3"/>
  <c r="P231" i="3"/>
  <c r="BK231" i="3"/>
  <c r="J231" i="3"/>
  <c r="BE231" i="3" s="1"/>
  <c r="BI228" i="3"/>
  <c r="BH228" i="3"/>
  <c r="BG228" i="3"/>
  <c r="BF228" i="3"/>
  <c r="T228" i="3"/>
  <c r="R228" i="3"/>
  <c r="R224" i="3" s="1"/>
  <c r="P228" i="3"/>
  <c r="BK228" i="3"/>
  <c r="J228" i="3"/>
  <c r="BE228" i="3"/>
  <c r="BI225" i="3"/>
  <c r="BH225" i="3"/>
  <c r="BG225" i="3"/>
  <c r="BF225" i="3"/>
  <c r="T225" i="3"/>
  <c r="R225" i="3"/>
  <c r="P225" i="3"/>
  <c r="P224" i="3" s="1"/>
  <c r="BK225" i="3"/>
  <c r="BK224" i="3"/>
  <c r="J224" i="3"/>
  <c r="J72" i="3" s="1"/>
  <c r="J225" i="3"/>
  <c r="BE225" i="3" s="1"/>
  <c r="BI221" i="3"/>
  <c r="BH221" i="3"/>
  <c r="BG221" i="3"/>
  <c r="BF221" i="3"/>
  <c r="T221" i="3"/>
  <c r="R221" i="3"/>
  <c r="P221" i="3"/>
  <c r="BK221" i="3"/>
  <c r="J221" i="3"/>
  <c r="BE221" i="3" s="1"/>
  <c r="BI218" i="3"/>
  <c r="BH218" i="3"/>
  <c r="BG218" i="3"/>
  <c r="BF218" i="3"/>
  <c r="T218" i="3"/>
  <c r="T217" i="3"/>
  <c r="R218" i="3"/>
  <c r="R217" i="3" s="1"/>
  <c r="P218" i="3"/>
  <c r="P217" i="3"/>
  <c r="BK218" i="3"/>
  <c r="BK217" i="3" s="1"/>
  <c r="J217" i="3" s="1"/>
  <c r="J71" i="3" s="1"/>
  <c r="J218" i="3"/>
  <c r="BE218" i="3"/>
  <c r="BI215" i="3"/>
  <c r="BH215" i="3"/>
  <c r="BG215" i="3"/>
  <c r="BF215" i="3"/>
  <c r="T215" i="3"/>
  <c r="R215" i="3"/>
  <c r="P215" i="3"/>
  <c r="BK215" i="3"/>
  <c r="J215" i="3"/>
  <c r="BE215" i="3"/>
  <c r="BI213" i="3"/>
  <c r="BH213" i="3"/>
  <c r="BG213" i="3"/>
  <c r="BF213" i="3"/>
  <c r="T213" i="3"/>
  <c r="R213" i="3"/>
  <c r="P213" i="3"/>
  <c r="BK213" i="3"/>
  <c r="BK207" i="3" s="1"/>
  <c r="J207" i="3" s="1"/>
  <c r="J70" i="3" s="1"/>
  <c r="J213" i="3"/>
  <c r="BE213" i="3" s="1"/>
  <c r="BI211" i="3"/>
  <c r="BH211" i="3"/>
  <c r="BG211" i="3"/>
  <c r="BF211" i="3"/>
  <c r="T211" i="3"/>
  <c r="R211" i="3"/>
  <c r="R207" i="3" s="1"/>
  <c r="P211" i="3"/>
  <c r="BK211" i="3"/>
  <c r="J211" i="3"/>
  <c r="BE211" i="3"/>
  <c r="BI208" i="3"/>
  <c r="BH208" i="3"/>
  <c r="BG208" i="3"/>
  <c r="BF208" i="3"/>
  <c r="T208" i="3"/>
  <c r="T207" i="3" s="1"/>
  <c r="R208" i="3"/>
  <c r="P208" i="3"/>
  <c r="BK208" i="3"/>
  <c r="J208" i="3"/>
  <c r="BE208" i="3" s="1"/>
  <c r="BI205" i="3"/>
  <c r="BH205" i="3"/>
  <c r="BG205" i="3"/>
  <c r="BF205" i="3"/>
  <c r="T205" i="3"/>
  <c r="R205" i="3"/>
  <c r="P205" i="3"/>
  <c r="BK205" i="3"/>
  <c r="J205" i="3"/>
  <c r="BE205" i="3" s="1"/>
  <c r="BI203" i="3"/>
  <c r="BH203" i="3"/>
  <c r="BG203" i="3"/>
  <c r="BF203" i="3"/>
  <c r="T203" i="3"/>
  <c r="R203" i="3"/>
  <c r="P203" i="3"/>
  <c r="BK203" i="3"/>
  <c r="J203" i="3"/>
  <c r="BE203" i="3"/>
  <c r="BI201" i="3"/>
  <c r="BH201" i="3"/>
  <c r="BG201" i="3"/>
  <c r="BF201" i="3"/>
  <c r="T201" i="3"/>
  <c r="R201" i="3"/>
  <c r="P201" i="3"/>
  <c r="BK201" i="3"/>
  <c r="J201" i="3"/>
  <c r="BE201" i="3" s="1"/>
  <c r="BI199" i="3"/>
  <c r="BH199" i="3"/>
  <c r="BG199" i="3"/>
  <c r="BF199" i="3"/>
  <c r="T199" i="3"/>
  <c r="R199" i="3"/>
  <c r="P199" i="3"/>
  <c r="BK199" i="3"/>
  <c r="J199" i="3"/>
  <c r="BE199" i="3"/>
  <c r="BI195" i="3"/>
  <c r="BH195" i="3"/>
  <c r="BG195" i="3"/>
  <c r="BF195" i="3"/>
  <c r="T195" i="3"/>
  <c r="R195" i="3"/>
  <c r="P195" i="3"/>
  <c r="BK195" i="3"/>
  <c r="J195" i="3"/>
  <c r="BE195" i="3" s="1"/>
  <c r="BI193" i="3"/>
  <c r="BH193" i="3"/>
  <c r="BG193" i="3"/>
  <c r="BF193" i="3"/>
  <c r="T193" i="3"/>
  <c r="R193" i="3"/>
  <c r="P193" i="3"/>
  <c r="BK193" i="3"/>
  <c r="J193" i="3"/>
  <c r="BE193" i="3"/>
  <c r="BI191" i="3"/>
  <c r="BH191" i="3"/>
  <c r="BG191" i="3"/>
  <c r="BF191" i="3"/>
  <c r="T191" i="3"/>
  <c r="R191" i="3"/>
  <c r="P191" i="3"/>
  <c r="BK191" i="3"/>
  <c r="J191" i="3"/>
  <c r="BE191" i="3" s="1"/>
  <c r="BI189" i="3"/>
  <c r="BH189" i="3"/>
  <c r="BG189" i="3"/>
  <c r="BF189" i="3"/>
  <c r="T189" i="3"/>
  <c r="R189" i="3"/>
  <c r="P189" i="3"/>
  <c r="BK189" i="3"/>
  <c r="J189" i="3"/>
  <c r="BE189" i="3"/>
  <c r="BI185" i="3"/>
  <c r="BH185" i="3"/>
  <c r="BG185" i="3"/>
  <c r="BF185" i="3"/>
  <c r="T185" i="3"/>
  <c r="R185" i="3"/>
  <c r="P185" i="3"/>
  <c r="BK185" i="3"/>
  <c r="J185" i="3"/>
  <c r="BE185" i="3" s="1"/>
  <c r="BI183" i="3"/>
  <c r="BH183" i="3"/>
  <c r="BG183" i="3"/>
  <c r="BF183" i="3"/>
  <c r="T183" i="3"/>
  <c r="R183" i="3"/>
  <c r="P183" i="3"/>
  <c r="BK183" i="3"/>
  <c r="J183" i="3"/>
  <c r="BE183" i="3"/>
  <c r="BI181" i="3"/>
  <c r="BH181" i="3"/>
  <c r="BG181" i="3"/>
  <c r="BF181" i="3"/>
  <c r="T181" i="3"/>
  <c r="R181" i="3"/>
  <c r="P181" i="3"/>
  <c r="BK181" i="3"/>
  <c r="J181" i="3"/>
  <c r="BE181" i="3" s="1"/>
  <c r="BI179" i="3"/>
  <c r="BH179" i="3"/>
  <c r="BG179" i="3"/>
  <c r="BF179" i="3"/>
  <c r="T179" i="3"/>
  <c r="R179" i="3"/>
  <c r="P179" i="3"/>
  <c r="BK179" i="3"/>
  <c r="J179" i="3"/>
  <c r="BE179" i="3"/>
  <c r="BI177" i="3"/>
  <c r="BH177" i="3"/>
  <c r="BG177" i="3"/>
  <c r="BF177" i="3"/>
  <c r="T177" i="3"/>
  <c r="R177" i="3"/>
  <c r="P177" i="3"/>
  <c r="BK177" i="3"/>
  <c r="J177" i="3"/>
  <c r="BE177" i="3" s="1"/>
  <c r="BI173" i="3"/>
  <c r="BH173" i="3"/>
  <c r="BG173" i="3"/>
  <c r="BF173" i="3"/>
  <c r="T173" i="3"/>
  <c r="R173" i="3"/>
  <c r="P173" i="3"/>
  <c r="BK173" i="3"/>
  <c r="J173" i="3"/>
  <c r="BE173" i="3"/>
  <c r="BI171" i="3"/>
  <c r="BH171" i="3"/>
  <c r="BG171" i="3"/>
  <c r="BF171" i="3"/>
  <c r="T171" i="3"/>
  <c r="R171" i="3"/>
  <c r="P171" i="3"/>
  <c r="BK171" i="3"/>
  <c r="J171" i="3"/>
  <c r="BE171" i="3" s="1"/>
  <c r="BI169" i="3"/>
  <c r="BH169" i="3"/>
  <c r="BG169" i="3"/>
  <c r="BF169" i="3"/>
  <c r="T169" i="3"/>
  <c r="R169" i="3"/>
  <c r="P169" i="3"/>
  <c r="BK169" i="3"/>
  <c r="J169" i="3"/>
  <c r="BE169" i="3"/>
  <c r="BI167" i="3"/>
  <c r="BH167" i="3"/>
  <c r="BG167" i="3"/>
  <c r="BF167" i="3"/>
  <c r="T167" i="3"/>
  <c r="R167" i="3"/>
  <c r="P167" i="3"/>
  <c r="BK167" i="3"/>
  <c r="J167" i="3"/>
  <c r="BE167" i="3" s="1"/>
  <c r="BI165" i="3"/>
  <c r="BH165" i="3"/>
  <c r="BG165" i="3"/>
  <c r="BF165" i="3"/>
  <c r="T165" i="3"/>
  <c r="R165" i="3"/>
  <c r="P165" i="3"/>
  <c r="P150" i="3" s="1"/>
  <c r="BK165" i="3"/>
  <c r="J165" i="3"/>
  <c r="BE165" i="3"/>
  <c r="BI163" i="3"/>
  <c r="BH163" i="3"/>
  <c r="BG163" i="3"/>
  <c r="BF163" i="3"/>
  <c r="T163" i="3"/>
  <c r="R163" i="3"/>
  <c r="P163" i="3"/>
  <c r="BK163" i="3"/>
  <c r="J163" i="3"/>
  <c r="BE163" i="3" s="1"/>
  <c r="BI161" i="3"/>
  <c r="BH161" i="3"/>
  <c r="BG161" i="3"/>
  <c r="BF161" i="3"/>
  <c r="T161" i="3"/>
  <c r="R161" i="3"/>
  <c r="P161" i="3"/>
  <c r="BK161" i="3"/>
  <c r="J161" i="3"/>
  <c r="BE161" i="3"/>
  <c r="BI159" i="3"/>
  <c r="BH159" i="3"/>
  <c r="BG159" i="3"/>
  <c r="BF159" i="3"/>
  <c r="T159" i="3"/>
  <c r="R159" i="3"/>
  <c r="P159" i="3"/>
  <c r="BK159" i="3"/>
  <c r="J159" i="3"/>
  <c r="BE159" i="3" s="1"/>
  <c r="BI157" i="3"/>
  <c r="BH157" i="3"/>
  <c r="BG157" i="3"/>
  <c r="BF157" i="3"/>
  <c r="T157" i="3"/>
  <c r="R157" i="3"/>
  <c r="P157" i="3"/>
  <c r="BK157" i="3"/>
  <c r="J157" i="3"/>
  <c r="BE157" i="3"/>
  <c r="BI154" i="3"/>
  <c r="BH154" i="3"/>
  <c r="BG154" i="3"/>
  <c r="BF154" i="3"/>
  <c r="T154" i="3"/>
  <c r="R154" i="3"/>
  <c r="P154" i="3"/>
  <c r="BK154" i="3"/>
  <c r="J154" i="3"/>
  <c r="BE154" i="3" s="1"/>
  <c r="BI151" i="3"/>
  <c r="BH151" i="3"/>
  <c r="BG151" i="3"/>
  <c r="BF151" i="3"/>
  <c r="T151" i="3"/>
  <c r="T150" i="3"/>
  <c r="R151" i="3"/>
  <c r="P151" i="3"/>
  <c r="BK151" i="3"/>
  <c r="BK150" i="3" s="1"/>
  <c r="J150" i="3" s="1"/>
  <c r="J69" i="3" s="1"/>
  <c r="J151" i="3"/>
  <c r="BE151" i="3" s="1"/>
  <c r="BI148" i="3"/>
  <c r="BH148" i="3"/>
  <c r="BG148" i="3"/>
  <c r="BF148" i="3"/>
  <c r="T148" i="3"/>
  <c r="R148" i="3"/>
  <c r="P148" i="3"/>
  <c r="BK148" i="3"/>
  <c r="J148" i="3"/>
  <c r="BE148" i="3"/>
  <c r="BI145" i="3"/>
  <c r="BH145" i="3"/>
  <c r="BG145" i="3"/>
  <c r="BF145" i="3"/>
  <c r="T145" i="3"/>
  <c r="R145" i="3"/>
  <c r="P145" i="3"/>
  <c r="BK145" i="3"/>
  <c r="J145" i="3"/>
  <c r="BE145" i="3" s="1"/>
  <c r="BI143" i="3"/>
  <c r="BH143" i="3"/>
  <c r="BG143" i="3"/>
  <c r="BF143" i="3"/>
  <c r="T143" i="3"/>
  <c r="R143" i="3"/>
  <c r="P143" i="3"/>
  <c r="BK143" i="3"/>
  <c r="J143" i="3"/>
  <c r="BE143" i="3"/>
  <c r="BI139" i="3"/>
  <c r="BH139" i="3"/>
  <c r="BG139" i="3"/>
  <c r="BF139" i="3"/>
  <c r="T139" i="3"/>
  <c r="R139" i="3"/>
  <c r="P139" i="3"/>
  <c r="BK139" i="3"/>
  <c r="J139" i="3"/>
  <c r="BE139" i="3" s="1"/>
  <c r="BI137" i="3"/>
  <c r="BH137" i="3"/>
  <c r="BG137" i="3"/>
  <c r="BF137" i="3"/>
  <c r="T137" i="3"/>
  <c r="R137" i="3"/>
  <c r="P137" i="3"/>
  <c r="P127" i="3" s="1"/>
  <c r="BK137" i="3"/>
  <c r="J137" i="3"/>
  <c r="BE137" i="3"/>
  <c r="BI135" i="3"/>
  <c r="BH135" i="3"/>
  <c r="BG135" i="3"/>
  <c r="BF135" i="3"/>
  <c r="T135" i="3"/>
  <c r="R135" i="3"/>
  <c r="P135" i="3"/>
  <c r="BK135" i="3"/>
  <c r="J135" i="3"/>
  <c r="BE135" i="3" s="1"/>
  <c r="BI133" i="3"/>
  <c r="BH133" i="3"/>
  <c r="BG133" i="3"/>
  <c r="BF133" i="3"/>
  <c r="T133" i="3"/>
  <c r="R133" i="3"/>
  <c r="P133" i="3"/>
  <c r="BK133" i="3"/>
  <c r="J133" i="3"/>
  <c r="BE133" i="3"/>
  <c r="BI128" i="3"/>
  <c r="BH128" i="3"/>
  <c r="BG128" i="3"/>
  <c r="BF128" i="3"/>
  <c r="T128" i="3"/>
  <c r="R128" i="3"/>
  <c r="R127" i="3"/>
  <c r="P128" i="3"/>
  <c r="BK128" i="3"/>
  <c r="BK127" i="3" s="1"/>
  <c r="J127" i="3" s="1"/>
  <c r="J68" i="3" s="1"/>
  <c r="J128" i="3"/>
  <c r="BE128" i="3"/>
  <c r="BI124" i="3"/>
  <c r="BH124" i="3"/>
  <c r="BG124" i="3"/>
  <c r="BF124" i="3"/>
  <c r="T124" i="3"/>
  <c r="T123" i="3"/>
  <c r="R124" i="3"/>
  <c r="R123" i="3" s="1"/>
  <c r="P124" i="3"/>
  <c r="P123" i="3"/>
  <c r="BK124" i="3"/>
  <c r="BK123" i="3" s="1"/>
  <c r="J123" i="3" s="1"/>
  <c r="J66" i="3" s="1"/>
  <c r="J124" i="3"/>
  <c r="BE124" i="3" s="1"/>
  <c r="BI121" i="3"/>
  <c r="BH121" i="3"/>
  <c r="BG121" i="3"/>
  <c r="BF121" i="3"/>
  <c r="T121" i="3"/>
  <c r="R121" i="3"/>
  <c r="R112" i="3" s="1"/>
  <c r="P121" i="3"/>
  <c r="BK121" i="3"/>
  <c r="J121" i="3"/>
  <c r="BE121" i="3"/>
  <c r="BI117" i="3"/>
  <c r="BH117" i="3"/>
  <c r="BG117" i="3"/>
  <c r="BF117" i="3"/>
  <c r="T117" i="3"/>
  <c r="R117" i="3"/>
  <c r="P117" i="3"/>
  <c r="BK117" i="3"/>
  <c r="J117" i="3"/>
  <c r="BE117" i="3" s="1"/>
  <c r="BI115" i="3"/>
  <c r="BH115" i="3"/>
  <c r="BG115" i="3"/>
  <c r="BF115" i="3"/>
  <c r="T115" i="3"/>
  <c r="R115" i="3"/>
  <c r="P115" i="3"/>
  <c r="BK115" i="3"/>
  <c r="J115" i="3"/>
  <c r="BE115" i="3"/>
  <c r="BI113" i="3"/>
  <c r="BH113" i="3"/>
  <c r="BG113" i="3"/>
  <c r="BF113" i="3"/>
  <c r="T113" i="3"/>
  <c r="R113" i="3"/>
  <c r="P113" i="3"/>
  <c r="BK113" i="3"/>
  <c r="BK112" i="3"/>
  <c r="J112" i="3" s="1"/>
  <c r="J65" i="3" s="1"/>
  <c r="J113" i="3"/>
  <c r="BE113" i="3" s="1"/>
  <c r="BI110" i="3"/>
  <c r="BH110" i="3"/>
  <c r="BG110" i="3"/>
  <c r="BF110" i="3"/>
  <c r="F33" i="3" s="1"/>
  <c r="BA54" i="1" s="1"/>
  <c r="T110" i="3"/>
  <c r="T107" i="3" s="1"/>
  <c r="R110" i="3"/>
  <c r="P110" i="3"/>
  <c r="BK110" i="3"/>
  <c r="J110" i="3"/>
  <c r="BE110" i="3" s="1"/>
  <c r="BI108" i="3"/>
  <c r="BH108" i="3"/>
  <c r="BG108" i="3"/>
  <c r="BF108" i="3"/>
  <c r="T108" i="3"/>
  <c r="R108" i="3"/>
  <c r="R107" i="3" s="1"/>
  <c r="P108" i="3"/>
  <c r="P107" i="3"/>
  <c r="BK108" i="3"/>
  <c r="J108" i="3"/>
  <c r="BE108" i="3"/>
  <c r="BI105" i="3"/>
  <c r="BH105" i="3"/>
  <c r="BG105" i="3"/>
  <c r="F34" i="3" s="1"/>
  <c r="BB54" i="1" s="1"/>
  <c r="BF105" i="3"/>
  <c r="T105" i="3"/>
  <c r="R105" i="3"/>
  <c r="P105" i="3"/>
  <c r="BK105" i="3"/>
  <c r="J105" i="3"/>
  <c r="BE105" i="3"/>
  <c r="BI103" i="3"/>
  <c r="BH103" i="3"/>
  <c r="BG103" i="3"/>
  <c r="BF103" i="3"/>
  <c r="T103" i="3"/>
  <c r="R103" i="3"/>
  <c r="P103" i="3"/>
  <c r="BK103" i="3"/>
  <c r="BK97" i="3" s="1"/>
  <c r="J103" i="3"/>
  <c r="BE103" i="3" s="1"/>
  <c r="BI100" i="3"/>
  <c r="BH100" i="3"/>
  <c r="BG100" i="3"/>
  <c r="BF100" i="3"/>
  <c r="T100" i="3"/>
  <c r="R100" i="3"/>
  <c r="P100" i="3"/>
  <c r="BK100" i="3"/>
  <c r="J100" i="3"/>
  <c r="BE100" i="3"/>
  <c r="BI98" i="3"/>
  <c r="BH98" i="3"/>
  <c r="F35" i="3"/>
  <c r="BC54" i="1" s="1"/>
  <c r="BG98" i="3"/>
  <c r="BF98" i="3"/>
  <c r="J33" i="3" s="1"/>
  <c r="AW54" i="1" s="1"/>
  <c r="T98" i="3"/>
  <c r="T97" i="3"/>
  <c r="R98" i="3"/>
  <c r="R97" i="3"/>
  <c r="R96" i="3" s="1"/>
  <c r="P98" i="3"/>
  <c r="BK98" i="3"/>
  <c r="J98" i="3"/>
  <c r="BE98" i="3"/>
  <c r="J90" i="3"/>
  <c r="F90" i="3"/>
  <c r="F88" i="3"/>
  <c r="E86" i="3"/>
  <c r="J55" i="3"/>
  <c r="F55" i="3"/>
  <c r="F53" i="3"/>
  <c r="E51" i="3"/>
  <c r="J20" i="3"/>
  <c r="E20" i="3"/>
  <c r="F91" i="3" s="1"/>
  <c r="F56" i="3"/>
  <c r="J19" i="3"/>
  <c r="J14" i="3"/>
  <c r="J88" i="3" s="1"/>
  <c r="J53" i="3"/>
  <c r="E7" i="3"/>
  <c r="AY53" i="1"/>
  <c r="AX53" i="1"/>
  <c r="BI842" i="2"/>
  <c r="BH842" i="2"/>
  <c r="BG842" i="2"/>
  <c r="BF842" i="2"/>
  <c r="T842" i="2"/>
  <c r="R842" i="2"/>
  <c r="P842" i="2"/>
  <c r="BK842" i="2"/>
  <c r="J842" i="2"/>
  <c r="BE842" i="2" s="1"/>
  <c r="BI840" i="2"/>
  <c r="BH840" i="2"/>
  <c r="BG840" i="2"/>
  <c r="BF840" i="2"/>
  <c r="T840" i="2"/>
  <c r="R840" i="2"/>
  <c r="R818" i="2" s="1"/>
  <c r="P840" i="2"/>
  <c r="BK840" i="2"/>
  <c r="J840" i="2"/>
  <c r="BE840" i="2"/>
  <c r="BI819" i="2"/>
  <c r="BH819" i="2"/>
  <c r="BG819" i="2"/>
  <c r="BF819" i="2"/>
  <c r="T819" i="2"/>
  <c r="R819" i="2"/>
  <c r="P819" i="2"/>
  <c r="P818" i="2" s="1"/>
  <c r="BK819" i="2"/>
  <c r="BK818" i="2"/>
  <c r="J818" i="2" s="1"/>
  <c r="J88" i="2" s="1"/>
  <c r="J819" i="2"/>
  <c r="BE819" i="2"/>
  <c r="BI813" i="2"/>
  <c r="BH813" i="2"/>
  <c r="BG813" i="2"/>
  <c r="BF813" i="2"/>
  <c r="T813" i="2"/>
  <c r="R813" i="2"/>
  <c r="P813" i="2"/>
  <c r="P807" i="2" s="1"/>
  <c r="BK813" i="2"/>
  <c r="J813" i="2"/>
  <c r="BE813" i="2" s="1"/>
  <c r="BI808" i="2"/>
  <c r="BH808" i="2"/>
  <c r="BG808" i="2"/>
  <c r="BF808" i="2"/>
  <c r="T808" i="2"/>
  <c r="T807" i="2"/>
  <c r="R808" i="2"/>
  <c r="R807" i="2" s="1"/>
  <c r="P808" i="2"/>
  <c r="BK808" i="2"/>
  <c r="BK807" i="2" s="1"/>
  <c r="J807" i="2" s="1"/>
  <c r="J87" i="2" s="1"/>
  <c r="J808" i="2"/>
  <c r="BE808" i="2" s="1"/>
  <c r="BI805" i="2"/>
  <c r="BH805" i="2"/>
  <c r="BG805" i="2"/>
  <c r="BF805" i="2"/>
  <c r="T805" i="2"/>
  <c r="T785" i="2" s="1"/>
  <c r="R805" i="2"/>
  <c r="P805" i="2"/>
  <c r="BK805" i="2"/>
  <c r="J805" i="2"/>
  <c r="BE805" i="2"/>
  <c r="BI801" i="2"/>
  <c r="BH801" i="2"/>
  <c r="BG801" i="2"/>
  <c r="BF801" i="2"/>
  <c r="T801" i="2"/>
  <c r="R801" i="2"/>
  <c r="P801" i="2"/>
  <c r="BK801" i="2"/>
  <c r="J801" i="2"/>
  <c r="BE801" i="2" s="1"/>
  <c r="BI797" i="2"/>
  <c r="BH797" i="2"/>
  <c r="BG797" i="2"/>
  <c r="BF797" i="2"/>
  <c r="T797" i="2"/>
  <c r="R797" i="2"/>
  <c r="P797" i="2"/>
  <c r="BK797" i="2"/>
  <c r="J797" i="2"/>
  <c r="BE797" i="2"/>
  <c r="BI793" i="2"/>
  <c r="BH793" i="2"/>
  <c r="BG793" i="2"/>
  <c r="BF793" i="2"/>
  <c r="T793" i="2"/>
  <c r="R793" i="2"/>
  <c r="P793" i="2"/>
  <c r="BK793" i="2"/>
  <c r="J793" i="2"/>
  <c r="BE793" i="2" s="1"/>
  <c r="BI786" i="2"/>
  <c r="BH786" i="2"/>
  <c r="BG786" i="2"/>
  <c r="BF786" i="2"/>
  <c r="T786" i="2"/>
  <c r="R786" i="2"/>
  <c r="P786" i="2"/>
  <c r="P785" i="2" s="1"/>
  <c r="BK786" i="2"/>
  <c r="J786" i="2"/>
  <c r="BE786" i="2" s="1"/>
  <c r="BI783" i="2"/>
  <c r="BH783" i="2"/>
  <c r="BG783" i="2"/>
  <c r="BF783" i="2"/>
  <c r="T783" i="2"/>
  <c r="R783" i="2"/>
  <c r="P783" i="2"/>
  <c r="BK783" i="2"/>
  <c r="J783" i="2"/>
  <c r="BE783" i="2"/>
  <c r="BI780" i="2"/>
  <c r="BH780" i="2"/>
  <c r="BG780" i="2"/>
  <c r="BF780" i="2"/>
  <c r="T780" i="2"/>
  <c r="R780" i="2"/>
  <c r="P780" i="2"/>
  <c r="BK780" i="2"/>
  <c r="J780" i="2"/>
  <c r="BE780" i="2" s="1"/>
  <c r="BI778" i="2"/>
  <c r="BH778" i="2"/>
  <c r="BG778" i="2"/>
  <c r="BF778" i="2"/>
  <c r="T778" i="2"/>
  <c r="R778" i="2"/>
  <c r="P778" i="2"/>
  <c r="BK778" i="2"/>
  <c r="J778" i="2"/>
  <c r="BE778" i="2" s="1"/>
  <c r="BI775" i="2"/>
  <c r="BH775" i="2"/>
  <c r="BG775" i="2"/>
  <c r="BF775" i="2"/>
  <c r="T775" i="2"/>
  <c r="R775" i="2"/>
  <c r="P775" i="2"/>
  <c r="P772" i="2" s="1"/>
  <c r="BK775" i="2"/>
  <c r="J775" i="2"/>
  <c r="BE775" i="2" s="1"/>
  <c r="BI773" i="2"/>
  <c r="BH773" i="2"/>
  <c r="BG773" i="2"/>
  <c r="BF773" i="2"/>
  <c r="T773" i="2"/>
  <c r="T772" i="2"/>
  <c r="R773" i="2"/>
  <c r="R772" i="2" s="1"/>
  <c r="P773" i="2"/>
  <c r="BK773" i="2"/>
  <c r="BK772" i="2" s="1"/>
  <c r="J772" i="2" s="1"/>
  <c r="J85" i="2" s="1"/>
  <c r="J773" i="2"/>
  <c r="BE773" i="2" s="1"/>
  <c r="BI770" i="2"/>
  <c r="BH770" i="2"/>
  <c r="BG770" i="2"/>
  <c r="BF770" i="2"/>
  <c r="T770" i="2"/>
  <c r="R770" i="2"/>
  <c r="P770" i="2"/>
  <c r="BK770" i="2"/>
  <c r="J770" i="2"/>
  <c r="BE770" i="2"/>
  <c r="BI768" i="2"/>
  <c r="BH768" i="2"/>
  <c r="BG768" i="2"/>
  <c r="BF768" i="2"/>
  <c r="T768" i="2"/>
  <c r="R768" i="2"/>
  <c r="P768" i="2"/>
  <c r="BK768" i="2"/>
  <c r="J768" i="2"/>
  <c r="BE768" i="2" s="1"/>
  <c r="BI765" i="2"/>
  <c r="BH765" i="2"/>
  <c r="BG765" i="2"/>
  <c r="BF765" i="2"/>
  <c r="T765" i="2"/>
  <c r="R765" i="2"/>
  <c r="P765" i="2"/>
  <c r="BK765" i="2"/>
  <c r="J765" i="2"/>
  <c r="BE765" i="2"/>
  <c r="BI762" i="2"/>
  <c r="BH762" i="2"/>
  <c r="BG762" i="2"/>
  <c r="BF762" i="2"/>
  <c r="T762" i="2"/>
  <c r="R762" i="2"/>
  <c r="P762" i="2"/>
  <c r="BK762" i="2"/>
  <c r="J762" i="2"/>
  <c r="BE762" i="2" s="1"/>
  <c r="BI760" i="2"/>
  <c r="BH760" i="2"/>
  <c r="BG760" i="2"/>
  <c r="BF760" i="2"/>
  <c r="T760" i="2"/>
  <c r="R760" i="2"/>
  <c r="P760" i="2"/>
  <c r="BK760" i="2"/>
  <c r="J760" i="2"/>
  <c r="BE760" i="2"/>
  <c r="BI758" i="2"/>
  <c r="BH758" i="2"/>
  <c r="BG758" i="2"/>
  <c r="BF758" i="2"/>
  <c r="T758" i="2"/>
  <c r="R758" i="2"/>
  <c r="P758" i="2"/>
  <c r="BK758" i="2"/>
  <c r="J758" i="2"/>
  <c r="BE758" i="2" s="1"/>
  <c r="BI756" i="2"/>
  <c r="BH756" i="2"/>
  <c r="BG756" i="2"/>
  <c r="BF756" i="2"/>
  <c r="T756" i="2"/>
  <c r="R756" i="2"/>
  <c r="P756" i="2"/>
  <c r="BK756" i="2"/>
  <c r="J756" i="2"/>
  <c r="BE756" i="2" s="1"/>
  <c r="BI753" i="2"/>
  <c r="BH753" i="2"/>
  <c r="BG753" i="2"/>
  <c r="BF753" i="2"/>
  <c r="T753" i="2"/>
  <c r="R753" i="2"/>
  <c r="P753" i="2"/>
  <c r="P719" i="2" s="1"/>
  <c r="BK753" i="2"/>
  <c r="J753" i="2"/>
  <c r="BE753" i="2" s="1"/>
  <c r="BI751" i="2"/>
  <c r="BH751" i="2"/>
  <c r="BG751" i="2"/>
  <c r="BF751" i="2"/>
  <c r="T751" i="2"/>
  <c r="R751" i="2"/>
  <c r="P751" i="2"/>
  <c r="BK751" i="2"/>
  <c r="J751" i="2"/>
  <c r="BE751" i="2"/>
  <c r="BI749" i="2"/>
  <c r="BH749" i="2"/>
  <c r="BG749" i="2"/>
  <c r="BF749" i="2"/>
  <c r="T749" i="2"/>
  <c r="R749" i="2"/>
  <c r="P749" i="2"/>
  <c r="BK749" i="2"/>
  <c r="J749" i="2"/>
  <c r="BE749" i="2"/>
  <c r="BI747" i="2"/>
  <c r="BH747" i="2"/>
  <c r="BG747" i="2"/>
  <c r="BF747" i="2"/>
  <c r="T747" i="2"/>
  <c r="R747" i="2"/>
  <c r="P747" i="2"/>
  <c r="BK747" i="2"/>
  <c r="J747" i="2"/>
  <c r="BE747" i="2"/>
  <c r="BI745" i="2"/>
  <c r="BH745" i="2"/>
  <c r="BG745" i="2"/>
  <c r="BF745" i="2"/>
  <c r="T745" i="2"/>
  <c r="R745" i="2"/>
  <c r="P745" i="2"/>
  <c r="BK745" i="2"/>
  <c r="J745" i="2"/>
  <c r="BE745" i="2"/>
  <c r="BI742" i="2"/>
  <c r="BH742" i="2"/>
  <c r="BG742" i="2"/>
  <c r="BF742" i="2"/>
  <c r="T742" i="2"/>
  <c r="R742" i="2"/>
  <c r="P742" i="2"/>
  <c r="BK742" i="2"/>
  <c r="J742" i="2"/>
  <c r="BE742" i="2"/>
  <c r="BI739" i="2"/>
  <c r="BH739" i="2"/>
  <c r="BG739" i="2"/>
  <c r="BF739" i="2"/>
  <c r="T739" i="2"/>
  <c r="R739" i="2"/>
  <c r="P739" i="2"/>
  <c r="BK739" i="2"/>
  <c r="J739" i="2"/>
  <c r="BE739" i="2"/>
  <c r="BI737" i="2"/>
  <c r="BH737" i="2"/>
  <c r="BG737" i="2"/>
  <c r="BF737" i="2"/>
  <c r="T737" i="2"/>
  <c r="R737" i="2"/>
  <c r="P737" i="2"/>
  <c r="BK737" i="2"/>
  <c r="J737" i="2"/>
  <c r="BE737" i="2"/>
  <c r="BI734" i="2"/>
  <c r="BH734" i="2"/>
  <c r="BG734" i="2"/>
  <c r="BF734" i="2"/>
  <c r="T734" i="2"/>
  <c r="R734" i="2"/>
  <c r="P734" i="2"/>
  <c r="BK734" i="2"/>
  <c r="J734" i="2"/>
  <c r="BE734" i="2"/>
  <c r="BI731" i="2"/>
  <c r="BH731" i="2"/>
  <c r="BG731" i="2"/>
  <c r="BF731" i="2"/>
  <c r="T731" i="2"/>
  <c r="R731" i="2"/>
  <c r="P731" i="2"/>
  <c r="BK731" i="2"/>
  <c r="J731" i="2"/>
  <c r="BE731" i="2"/>
  <c r="BI728" i="2"/>
  <c r="BH728" i="2"/>
  <c r="BG728" i="2"/>
  <c r="BF728" i="2"/>
  <c r="T728" i="2"/>
  <c r="R728" i="2"/>
  <c r="P728" i="2"/>
  <c r="BK728" i="2"/>
  <c r="J728" i="2"/>
  <c r="BE728" i="2"/>
  <c r="BI725" i="2"/>
  <c r="BH725" i="2"/>
  <c r="BG725" i="2"/>
  <c r="BF725" i="2"/>
  <c r="T725" i="2"/>
  <c r="R725" i="2"/>
  <c r="R719" i="2" s="1"/>
  <c r="P725" i="2"/>
  <c r="BK725" i="2"/>
  <c r="J725" i="2"/>
  <c r="BE725" i="2"/>
  <c r="BI724" i="2"/>
  <c r="BH724" i="2"/>
  <c r="BG724" i="2"/>
  <c r="BF724" i="2"/>
  <c r="T724" i="2"/>
  <c r="R724" i="2"/>
  <c r="P724" i="2"/>
  <c r="BK724" i="2"/>
  <c r="BK719" i="2" s="1"/>
  <c r="J719" i="2" s="1"/>
  <c r="J84" i="2" s="1"/>
  <c r="J724" i="2"/>
  <c r="BE724" i="2"/>
  <c r="BI720" i="2"/>
  <c r="BH720" i="2"/>
  <c r="BG720" i="2"/>
  <c r="BF720" i="2"/>
  <c r="T720" i="2"/>
  <c r="T719" i="2"/>
  <c r="R720" i="2"/>
  <c r="P720" i="2"/>
  <c r="BK720" i="2"/>
  <c r="J720" i="2"/>
  <c r="BE720" i="2" s="1"/>
  <c r="BI717" i="2"/>
  <c r="BH717" i="2"/>
  <c r="BG717" i="2"/>
  <c r="BF717" i="2"/>
  <c r="T717" i="2"/>
  <c r="R717" i="2"/>
  <c r="P717" i="2"/>
  <c r="BK717" i="2"/>
  <c r="J717" i="2"/>
  <c r="BE717" i="2"/>
  <c r="BI714" i="2"/>
  <c r="BH714" i="2"/>
  <c r="BG714" i="2"/>
  <c r="BF714" i="2"/>
  <c r="T714" i="2"/>
  <c r="R714" i="2"/>
  <c r="P714" i="2"/>
  <c r="BK714" i="2"/>
  <c r="J714" i="2"/>
  <c r="BE714" i="2"/>
  <c r="BI710" i="2"/>
  <c r="BH710" i="2"/>
  <c r="BG710" i="2"/>
  <c r="BF710" i="2"/>
  <c r="T710" i="2"/>
  <c r="R710" i="2"/>
  <c r="R702" i="2" s="1"/>
  <c r="P710" i="2"/>
  <c r="BK710" i="2"/>
  <c r="J710" i="2"/>
  <c r="BE710" i="2"/>
  <c r="BI707" i="2"/>
  <c r="BH707" i="2"/>
  <c r="BG707" i="2"/>
  <c r="BF707" i="2"/>
  <c r="T707" i="2"/>
  <c r="R707" i="2"/>
  <c r="P707" i="2"/>
  <c r="BK707" i="2"/>
  <c r="BK702" i="2" s="1"/>
  <c r="J702" i="2" s="1"/>
  <c r="J83" i="2" s="1"/>
  <c r="J707" i="2"/>
  <c r="BE707" i="2"/>
  <c r="BI703" i="2"/>
  <c r="BH703" i="2"/>
  <c r="BG703" i="2"/>
  <c r="BF703" i="2"/>
  <c r="T703" i="2"/>
  <c r="T702" i="2"/>
  <c r="R703" i="2"/>
  <c r="P703" i="2"/>
  <c r="P702" i="2"/>
  <c r="BK703" i="2"/>
  <c r="J703" i="2"/>
  <c r="BE703" i="2" s="1"/>
  <c r="BI700" i="2"/>
  <c r="BH700" i="2"/>
  <c r="BG700" i="2"/>
  <c r="BF700" i="2"/>
  <c r="T700" i="2"/>
  <c r="R700" i="2"/>
  <c r="P700" i="2"/>
  <c r="BK700" i="2"/>
  <c r="J700" i="2"/>
  <c r="BE700" i="2"/>
  <c r="BI696" i="2"/>
  <c r="BH696" i="2"/>
  <c r="BG696" i="2"/>
  <c r="BF696" i="2"/>
  <c r="T696" i="2"/>
  <c r="R696" i="2"/>
  <c r="P696" i="2"/>
  <c r="BK696" i="2"/>
  <c r="J696" i="2"/>
  <c r="BE696" i="2"/>
  <c r="BI694" i="2"/>
  <c r="BH694" i="2"/>
  <c r="BG694" i="2"/>
  <c r="BF694" i="2"/>
  <c r="T694" i="2"/>
  <c r="R694" i="2"/>
  <c r="P694" i="2"/>
  <c r="BK694" i="2"/>
  <c r="J694" i="2"/>
  <c r="BE694" i="2"/>
  <c r="BI692" i="2"/>
  <c r="BH692" i="2"/>
  <c r="BG692" i="2"/>
  <c r="BF692" i="2"/>
  <c r="T692" i="2"/>
  <c r="R692" i="2"/>
  <c r="P692" i="2"/>
  <c r="BK692" i="2"/>
  <c r="J692" i="2"/>
  <c r="BE692" i="2"/>
  <c r="BI688" i="2"/>
  <c r="BH688" i="2"/>
  <c r="BG688" i="2"/>
  <c r="BF688" i="2"/>
  <c r="T688" i="2"/>
  <c r="R688" i="2"/>
  <c r="P688" i="2"/>
  <c r="BK688" i="2"/>
  <c r="J688" i="2"/>
  <c r="BE688" i="2"/>
  <c r="BI685" i="2"/>
  <c r="BH685" i="2"/>
  <c r="BG685" i="2"/>
  <c r="BF685" i="2"/>
  <c r="T685" i="2"/>
  <c r="R685" i="2"/>
  <c r="P685" i="2"/>
  <c r="BK685" i="2"/>
  <c r="J685" i="2"/>
  <c r="BE685" i="2"/>
  <c r="BI681" i="2"/>
  <c r="BH681" i="2"/>
  <c r="BG681" i="2"/>
  <c r="BF681" i="2"/>
  <c r="T681" i="2"/>
  <c r="R681" i="2"/>
  <c r="P681" i="2"/>
  <c r="BK681" i="2"/>
  <c r="J681" i="2"/>
  <c r="BE681" i="2"/>
  <c r="BI679" i="2"/>
  <c r="BH679" i="2"/>
  <c r="BG679" i="2"/>
  <c r="BF679" i="2"/>
  <c r="T679" i="2"/>
  <c r="R679" i="2"/>
  <c r="P679" i="2"/>
  <c r="BK679" i="2"/>
  <c r="J679" i="2"/>
  <c r="BE679" i="2"/>
  <c r="BI675" i="2"/>
  <c r="BH675" i="2"/>
  <c r="BG675" i="2"/>
  <c r="BF675" i="2"/>
  <c r="T675" i="2"/>
  <c r="R675" i="2"/>
  <c r="R666" i="2" s="1"/>
  <c r="P675" i="2"/>
  <c r="BK675" i="2"/>
  <c r="J675" i="2"/>
  <c r="BE675" i="2"/>
  <c r="BI671" i="2"/>
  <c r="BH671" i="2"/>
  <c r="BG671" i="2"/>
  <c r="BF671" i="2"/>
  <c r="T671" i="2"/>
  <c r="R671" i="2"/>
  <c r="P671" i="2"/>
  <c r="BK671" i="2"/>
  <c r="BK666" i="2" s="1"/>
  <c r="J666" i="2" s="1"/>
  <c r="J82" i="2" s="1"/>
  <c r="J671" i="2"/>
  <c r="BE671" i="2"/>
  <c r="BI667" i="2"/>
  <c r="BH667" i="2"/>
  <c r="BG667" i="2"/>
  <c r="BF667" i="2"/>
  <c r="T667" i="2"/>
  <c r="T666" i="2"/>
  <c r="R667" i="2"/>
  <c r="P667" i="2"/>
  <c r="P666" i="2"/>
  <c r="BK667" i="2"/>
  <c r="J667" i="2"/>
  <c r="BE667" i="2" s="1"/>
  <c r="BI664" i="2"/>
  <c r="BH664" i="2"/>
  <c r="BG664" i="2"/>
  <c r="BF664" i="2"/>
  <c r="T664" i="2"/>
  <c r="R664" i="2"/>
  <c r="P664" i="2"/>
  <c r="BK664" i="2"/>
  <c r="J664" i="2"/>
  <c r="BE664" i="2"/>
  <c r="BI661" i="2"/>
  <c r="BH661" i="2"/>
  <c r="BG661" i="2"/>
  <c r="BF661" i="2"/>
  <c r="T661" i="2"/>
  <c r="R661" i="2"/>
  <c r="P661" i="2"/>
  <c r="P652" i="2" s="1"/>
  <c r="BK661" i="2"/>
  <c r="BK652" i="2" s="1"/>
  <c r="J652" i="2" s="1"/>
  <c r="J81" i="2" s="1"/>
  <c r="J661" i="2"/>
  <c r="BE661" i="2"/>
  <c r="BI657" i="2"/>
  <c r="BH657" i="2"/>
  <c r="BG657" i="2"/>
  <c r="BF657" i="2"/>
  <c r="T657" i="2"/>
  <c r="T652" i="2" s="1"/>
  <c r="R657" i="2"/>
  <c r="R652" i="2" s="1"/>
  <c r="P657" i="2"/>
  <c r="BK657" i="2"/>
  <c r="J657" i="2"/>
  <c r="BE657" i="2"/>
  <c r="BI653" i="2"/>
  <c r="BH653" i="2"/>
  <c r="BG653" i="2"/>
  <c r="BF653" i="2"/>
  <c r="T653" i="2"/>
  <c r="R653" i="2"/>
  <c r="P653" i="2"/>
  <c r="BK653" i="2"/>
  <c r="J653" i="2"/>
  <c r="BE653" i="2"/>
  <c r="BI650" i="2"/>
  <c r="BH650" i="2"/>
  <c r="BG650" i="2"/>
  <c r="BF650" i="2"/>
  <c r="T650" i="2"/>
  <c r="R650" i="2"/>
  <c r="P650" i="2"/>
  <c r="BK650" i="2"/>
  <c r="J650" i="2"/>
  <c r="BE650" i="2"/>
  <c r="BI646" i="2"/>
  <c r="BH646" i="2"/>
  <c r="BG646" i="2"/>
  <c r="BF646" i="2"/>
  <c r="T646" i="2"/>
  <c r="R646" i="2"/>
  <c r="P646" i="2"/>
  <c r="BK646" i="2"/>
  <c r="J646" i="2"/>
  <c r="BE646" i="2" s="1"/>
  <c r="BI641" i="2"/>
  <c r="BH641" i="2"/>
  <c r="BG641" i="2"/>
  <c r="BF641" i="2"/>
  <c r="T641" i="2"/>
  <c r="R641" i="2"/>
  <c r="P641" i="2"/>
  <c r="BK641" i="2"/>
  <c r="J641" i="2"/>
  <c r="BE641" i="2"/>
  <c r="BI637" i="2"/>
  <c r="BH637" i="2"/>
  <c r="BG637" i="2"/>
  <c r="BF637" i="2"/>
  <c r="T637" i="2"/>
  <c r="R637" i="2"/>
  <c r="P637" i="2"/>
  <c r="BK637" i="2"/>
  <c r="J637" i="2"/>
  <c r="BE637" i="2" s="1"/>
  <c r="BI633" i="2"/>
  <c r="BH633" i="2"/>
  <c r="BG633" i="2"/>
  <c r="BF633" i="2"/>
  <c r="T633" i="2"/>
  <c r="R633" i="2"/>
  <c r="P633" i="2"/>
  <c r="BK633" i="2"/>
  <c r="J633" i="2"/>
  <c r="BE633" i="2"/>
  <c r="BI627" i="2"/>
  <c r="BH627" i="2"/>
  <c r="BG627" i="2"/>
  <c r="BF627" i="2"/>
  <c r="T627" i="2"/>
  <c r="R627" i="2"/>
  <c r="P627" i="2"/>
  <c r="BK627" i="2"/>
  <c r="J627" i="2"/>
  <c r="BE627" i="2" s="1"/>
  <c r="BI625" i="2"/>
  <c r="BH625" i="2"/>
  <c r="BG625" i="2"/>
  <c r="BF625" i="2"/>
  <c r="T625" i="2"/>
  <c r="R625" i="2"/>
  <c r="P625" i="2"/>
  <c r="BK625" i="2"/>
  <c r="J625" i="2"/>
  <c r="BE625" i="2"/>
  <c r="BI623" i="2"/>
  <c r="BH623" i="2"/>
  <c r="BG623" i="2"/>
  <c r="BF623" i="2"/>
  <c r="T623" i="2"/>
  <c r="R623" i="2"/>
  <c r="P623" i="2"/>
  <c r="BK623" i="2"/>
  <c r="J623" i="2"/>
  <c r="BE623" i="2" s="1"/>
  <c r="BI621" i="2"/>
  <c r="BH621" i="2"/>
  <c r="BG621" i="2"/>
  <c r="BF621" i="2"/>
  <c r="T621" i="2"/>
  <c r="R621" i="2"/>
  <c r="P621" i="2"/>
  <c r="P609" i="2" s="1"/>
  <c r="BK621" i="2"/>
  <c r="J621" i="2"/>
  <c r="BE621" i="2"/>
  <c r="BI614" i="2"/>
  <c r="BH614" i="2"/>
  <c r="BG614" i="2"/>
  <c r="BF614" i="2"/>
  <c r="T614" i="2"/>
  <c r="T609" i="2" s="1"/>
  <c r="R614" i="2"/>
  <c r="P614" i="2"/>
  <c r="BK614" i="2"/>
  <c r="J614" i="2"/>
  <c r="BE614" i="2" s="1"/>
  <c r="BI610" i="2"/>
  <c r="BH610" i="2"/>
  <c r="BG610" i="2"/>
  <c r="BF610" i="2"/>
  <c r="T610" i="2"/>
  <c r="R610" i="2"/>
  <c r="R609" i="2"/>
  <c r="P610" i="2"/>
  <c r="BK610" i="2"/>
  <c r="BK609" i="2"/>
  <c r="J609" i="2" s="1"/>
  <c r="J80" i="2" s="1"/>
  <c r="J610" i="2"/>
  <c r="BE610" i="2"/>
  <c r="BI607" i="2"/>
  <c r="BH607" i="2"/>
  <c r="BG607" i="2"/>
  <c r="BF607" i="2"/>
  <c r="T607" i="2"/>
  <c r="R607" i="2"/>
  <c r="P607" i="2"/>
  <c r="BK607" i="2"/>
  <c r="J607" i="2"/>
  <c r="BE607" i="2"/>
  <c r="BI603" i="2"/>
  <c r="BH603" i="2"/>
  <c r="BG603" i="2"/>
  <c r="BF603" i="2"/>
  <c r="T603" i="2"/>
  <c r="R603" i="2"/>
  <c r="P603" i="2"/>
  <c r="BK603" i="2"/>
  <c r="J603" i="2"/>
  <c r="BE603" i="2" s="1"/>
  <c r="BI599" i="2"/>
  <c r="BH599" i="2"/>
  <c r="BG599" i="2"/>
  <c r="BF599" i="2"/>
  <c r="T599" i="2"/>
  <c r="R599" i="2"/>
  <c r="P599" i="2"/>
  <c r="BK599" i="2"/>
  <c r="J599" i="2"/>
  <c r="BE599" i="2"/>
  <c r="BI596" i="2"/>
  <c r="BH596" i="2"/>
  <c r="BG596" i="2"/>
  <c r="BF596" i="2"/>
  <c r="T596" i="2"/>
  <c r="R596" i="2"/>
  <c r="P596" i="2"/>
  <c r="BK596" i="2"/>
  <c r="J596" i="2"/>
  <c r="BE596" i="2" s="1"/>
  <c r="BI594" i="2"/>
  <c r="BH594" i="2"/>
  <c r="BG594" i="2"/>
  <c r="BF594" i="2"/>
  <c r="T594" i="2"/>
  <c r="R594" i="2"/>
  <c r="P594" i="2"/>
  <c r="P585" i="2" s="1"/>
  <c r="BK594" i="2"/>
  <c r="J594" i="2"/>
  <c r="BE594" i="2"/>
  <c r="BI591" i="2"/>
  <c r="BH591" i="2"/>
  <c r="BG591" i="2"/>
  <c r="BF591" i="2"/>
  <c r="T591" i="2"/>
  <c r="T585" i="2" s="1"/>
  <c r="R591" i="2"/>
  <c r="P591" i="2"/>
  <c r="BK591" i="2"/>
  <c r="J591" i="2"/>
  <c r="BE591" i="2" s="1"/>
  <c r="BI586" i="2"/>
  <c r="BH586" i="2"/>
  <c r="BG586" i="2"/>
  <c r="BF586" i="2"/>
  <c r="T586" i="2"/>
  <c r="R586" i="2"/>
  <c r="R585" i="2" s="1"/>
  <c r="P586" i="2"/>
  <c r="BK586" i="2"/>
  <c r="BK585" i="2"/>
  <c r="J585" i="2" s="1"/>
  <c r="J79" i="2" s="1"/>
  <c r="J586" i="2"/>
  <c r="BE586" i="2"/>
  <c r="BI583" i="2"/>
  <c r="BH583" i="2"/>
  <c r="BG583" i="2"/>
  <c r="BF583" i="2"/>
  <c r="T583" i="2"/>
  <c r="R583" i="2"/>
  <c r="P583" i="2"/>
  <c r="BK583" i="2"/>
  <c r="J583" i="2"/>
  <c r="BE583" i="2"/>
  <c r="BI578" i="2"/>
  <c r="BH578" i="2"/>
  <c r="BG578" i="2"/>
  <c r="BF578" i="2"/>
  <c r="T578" i="2"/>
  <c r="R578" i="2"/>
  <c r="P578" i="2"/>
  <c r="BK578" i="2"/>
  <c r="J578" i="2"/>
  <c r="BE578" i="2"/>
  <c r="BI573" i="2"/>
  <c r="BH573" i="2"/>
  <c r="BG573" i="2"/>
  <c r="BF573" i="2"/>
  <c r="T573" i="2"/>
  <c r="R573" i="2"/>
  <c r="P573" i="2"/>
  <c r="BK573" i="2"/>
  <c r="J573" i="2"/>
  <c r="BE573" i="2"/>
  <c r="BI569" i="2"/>
  <c r="BH569" i="2"/>
  <c r="BG569" i="2"/>
  <c r="BF569" i="2"/>
  <c r="T569" i="2"/>
  <c r="R569" i="2"/>
  <c r="P569" i="2"/>
  <c r="BK569" i="2"/>
  <c r="J569" i="2"/>
  <c r="BE569" i="2"/>
  <c r="BI563" i="2"/>
  <c r="BH563" i="2"/>
  <c r="BG563" i="2"/>
  <c r="BF563" i="2"/>
  <c r="T563" i="2"/>
  <c r="R563" i="2"/>
  <c r="P563" i="2"/>
  <c r="BK563" i="2"/>
  <c r="J563" i="2"/>
  <c r="BE563" i="2"/>
  <c r="BI556" i="2"/>
  <c r="BH556" i="2"/>
  <c r="BG556" i="2"/>
  <c r="BF556" i="2"/>
  <c r="T556" i="2"/>
  <c r="R556" i="2"/>
  <c r="P556" i="2"/>
  <c r="BK556" i="2"/>
  <c r="J556" i="2"/>
  <c r="BE556" i="2"/>
  <c r="BI551" i="2"/>
  <c r="BH551" i="2"/>
  <c r="BG551" i="2"/>
  <c r="BF551" i="2"/>
  <c r="T551" i="2"/>
  <c r="R551" i="2"/>
  <c r="P551" i="2"/>
  <c r="BK551" i="2"/>
  <c r="BK538" i="2" s="1"/>
  <c r="J551" i="2"/>
  <c r="BE551" i="2"/>
  <c r="BI546" i="2"/>
  <c r="BH546" i="2"/>
  <c r="BG546" i="2"/>
  <c r="BF546" i="2"/>
  <c r="T546" i="2"/>
  <c r="T538" i="2" s="1"/>
  <c r="R546" i="2"/>
  <c r="P546" i="2"/>
  <c r="BK546" i="2"/>
  <c r="J546" i="2"/>
  <c r="BE546" i="2"/>
  <c r="BI539" i="2"/>
  <c r="BH539" i="2"/>
  <c r="BG539" i="2"/>
  <c r="BF539" i="2"/>
  <c r="T539" i="2"/>
  <c r="R539" i="2"/>
  <c r="P539" i="2"/>
  <c r="P538" i="2"/>
  <c r="BK539" i="2"/>
  <c r="J539" i="2"/>
  <c r="BE539" i="2" s="1"/>
  <c r="BI535" i="2"/>
  <c r="BH535" i="2"/>
  <c r="BG535" i="2"/>
  <c r="BF535" i="2"/>
  <c r="T535" i="2"/>
  <c r="T534" i="2"/>
  <c r="R535" i="2"/>
  <c r="R534" i="2"/>
  <c r="P535" i="2"/>
  <c r="P534" i="2"/>
  <c r="BK535" i="2"/>
  <c r="BK534" i="2"/>
  <c r="J534" i="2"/>
  <c r="J76" i="2" s="1"/>
  <c r="J535" i="2"/>
  <c r="BE535" i="2" s="1"/>
  <c r="BI529" i="2"/>
  <c r="BH529" i="2"/>
  <c r="BG529" i="2"/>
  <c r="BF529" i="2"/>
  <c r="T529" i="2"/>
  <c r="R529" i="2"/>
  <c r="P529" i="2"/>
  <c r="BK529" i="2"/>
  <c r="J529" i="2"/>
  <c r="BE529" i="2" s="1"/>
  <c r="BI524" i="2"/>
  <c r="BH524" i="2"/>
  <c r="BG524" i="2"/>
  <c r="BF524" i="2"/>
  <c r="T524" i="2"/>
  <c r="R524" i="2"/>
  <c r="P524" i="2"/>
  <c r="BK524" i="2"/>
  <c r="J524" i="2"/>
  <c r="BE524" i="2"/>
  <c r="BI521" i="2"/>
  <c r="BH521" i="2"/>
  <c r="BG521" i="2"/>
  <c r="BF521" i="2"/>
  <c r="T521" i="2"/>
  <c r="R521" i="2"/>
  <c r="P521" i="2"/>
  <c r="BK521" i="2"/>
  <c r="J521" i="2"/>
  <c r="BE521" i="2" s="1"/>
  <c r="BI518" i="2"/>
  <c r="BH518" i="2"/>
  <c r="BG518" i="2"/>
  <c r="BF518" i="2"/>
  <c r="T518" i="2"/>
  <c r="R518" i="2"/>
  <c r="P518" i="2"/>
  <c r="P511" i="2" s="1"/>
  <c r="BK518" i="2"/>
  <c r="J518" i="2"/>
  <c r="BE518" i="2"/>
  <c r="BI515" i="2"/>
  <c r="BH515" i="2"/>
  <c r="BG515" i="2"/>
  <c r="BF515" i="2"/>
  <c r="T515" i="2"/>
  <c r="T511" i="2" s="1"/>
  <c r="R515" i="2"/>
  <c r="P515" i="2"/>
  <c r="BK515" i="2"/>
  <c r="J515" i="2"/>
  <c r="BE515" i="2" s="1"/>
  <c r="BI512" i="2"/>
  <c r="BH512" i="2"/>
  <c r="BG512" i="2"/>
  <c r="BF512" i="2"/>
  <c r="T512" i="2"/>
  <c r="R512" i="2"/>
  <c r="R511" i="2"/>
  <c r="P512" i="2"/>
  <c r="BK512" i="2"/>
  <c r="BK511" i="2"/>
  <c r="J511" i="2" s="1"/>
  <c r="J75" i="2" s="1"/>
  <c r="J512" i="2"/>
  <c r="BE512" i="2"/>
  <c r="BI506" i="2"/>
  <c r="BH506" i="2"/>
  <c r="BG506" i="2"/>
  <c r="BF506" i="2"/>
  <c r="T506" i="2"/>
  <c r="R506" i="2"/>
  <c r="P506" i="2"/>
  <c r="BK506" i="2"/>
  <c r="J506" i="2"/>
  <c r="BE506" i="2"/>
  <c r="BI495" i="2"/>
  <c r="BH495" i="2"/>
  <c r="BG495" i="2"/>
  <c r="BF495" i="2"/>
  <c r="T495" i="2"/>
  <c r="R495" i="2"/>
  <c r="P495" i="2"/>
  <c r="BK495" i="2"/>
  <c r="J495" i="2"/>
  <c r="BE495" i="2" s="1"/>
  <c r="BI491" i="2"/>
  <c r="BH491" i="2"/>
  <c r="BG491" i="2"/>
  <c r="BF491" i="2"/>
  <c r="T491" i="2"/>
  <c r="R491" i="2"/>
  <c r="P491" i="2"/>
  <c r="BK491" i="2"/>
  <c r="J491" i="2"/>
  <c r="BE491" i="2"/>
  <c r="BI487" i="2"/>
  <c r="BH487" i="2"/>
  <c r="BG487" i="2"/>
  <c r="BF487" i="2"/>
  <c r="T487" i="2"/>
  <c r="R487" i="2"/>
  <c r="P487" i="2"/>
  <c r="BK487" i="2"/>
  <c r="J487" i="2"/>
  <c r="BE487" i="2" s="1"/>
  <c r="BI483" i="2"/>
  <c r="BH483" i="2"/>
  <c r="BG483" i="2"/>
  <c r="BF483" i="2"/>
  <c r="T483" i="2"/>
  <c r="R483" i="2"/>
  <c r="P483" i="2"/>
  <c r="BK483" i="2"/>
  <c r="J483" i="2"/>
  <c r="BE483" i="2"/>
  <c r="BI479" i="2"/>
  <c r="BH479" i="2"/>
  <c r="BG479" i="2"/>
  <c r="BF479" i="2"/>
  <c r="T479" i="2"/>
  <c r="R479" i="2"/>
  <c r="P479" i="2"/>
  <c r="BK479" i="2"/>
  <c r="J479" i="2"/>
  <c r="BE479" i="2" s="1"/>
  <c r="BI472" i="2"/>
  <c r="BH472" i="2"/>
  <c r="BG472" i="2"/>
  <c r="BF472" i="2"/>
  <c r="T472" i="2"/>
  <c r="R472" i="2"/>
  <c r="P472" i="2"/>
  <c r="BK472" i="2"/>
  <c r="J472" i="2"/>
  <c r="BE472" i="2"/>
  <c r="BI468" i="2"/>
  <c r="BH468" i="2"/>
  <c r="BG468" i="2"/>
  <c r="BF468" i="2"/>
  <c r="T468" i="2"/>
  <c r="R468" i="2"/>
  <c r="P468" i="2"/>
  <c r="BK468" i="2"/>
  <c r="J468" i="2"/>
  <c r="BE468" i="2" s="1"/>
  <c r="BI463" i="2"/>
  <c r="BH463" i="2"/>
  <c r="BG463" i="2"/>
  <c r="BF463" i="2"/>
  <c r="T463" i="2"/>
  <c r="R463" i="2"/>
  <c r="P463" i="2"/>
  <c r="BK463" i="2"/>
  <c r="J463" i="2"/>
  <c r="BE463" i="2"/>
  <c r="BI457" i="2"/>
  <c r="BH457" i="2"/>
  <c r="BG457" i="2"/>
  <c r="BF457" i="2"/>
  <c r="T457" i="2"/>
  <c r="R457" i="2"/>
  <c r="P457" i="2"/>
  <c r="BK457" i="2"/>
  <c r="J457" i="2"/>
  <c r="BE457" i="2" s="1"/>
  <c r="BI452" i="2"/>
  <c r="BH452" i="2"/>
  <c r="BG452" i="2"/>
  <c r="BF452" i="2"/>
  <c r="T452" i="2"/>
  <c r="R452" i="2"/>
  <c r="P452" i="2"/>
  <c r="BK452" i="2"/>
  <c r="J452" i="2"/>
  <c r="BE452" i="2"/>
  <c r="BI447" i="2"/>
  <c r="BH447" i="2"/>
  <c r="BG447" i="2"/>
  <c r="BF447" i="2"/>
  <c r="T447" i="2"/>
  <c r="R447" i="2"/>
  <c r="P447" i="2"/>
  <c r="BK447" i="2"/>
  <c r="J447" i="2"/>
  <c r="BE447" i="2" s="1"/>
  <c r="BI442" i="2"/>
  <c r="BH442" i="2"/>
  <c r="BG442" i="2"/>
  <c r="BF442" i="2"/>
  <c r="T442" i="2"/>
  <c r="R442" i="2"/>
  <c r="P442" i="2"/>
  <c r="P431" i="2" s="1"/>
  <c r="BK442" i="2"/>
  <c r="J442" i="2"/>
  <c r="BE442" i="2"/>
  <c r="BI437" i="2"/>
  <c r="BH437" i="2"/>
  <c r="BG437" i="2"/>
  <c r="BF437" i="2"/>
  <c r="T437" i="2"/>
  <c r="T431" i="2" s="1"/>
  <c r="R437" i="2"/>
  <c r="P437" i="2"/>
  <c r="BK437" i="2"/>
  <c r="J437" i="2"/>
  <c r="BE437" i="2" s="1"/>
  <c r="BI432" i="2"/>
  <c r="BH432" i="2"/>
  <c r="BG432" i="2"/>
  <c r="BF432" i="2"/>
  <c r="T432" i="2"/>
  <c r="R432" i="2"/>
  <c r="R431" i="2" s="1"/>
  <c r="P432" i="2"/>
  <c r="BK432" i="2"/>
  <c r="BK431" i="2"/>
  <c r="J431" i="2" s="1"/>
  <c r="J74" i="2" s="1"/>
  <c r="J432" i="2"/>
  <c r="BE432" i="2"/>
  <c r="BI429" i="2"/>
  <c r="BH429" i="2"/>
  <c r="BG429" i="2"/>
  <c r="BF429" i="2"/>
  <c r="T429" i="2"/>
  <c r="R429" i="2"/>
  <c r="P429" i="2"/>
  <c r="BK429" i="2"/>
  <c r="J429" i="2"/>
  <c r="BE429" i="2"/>
  <c r="BI425" i="2"/>
  <c r="BH425" i="2"/>
  <c r="BG425" i="2"/>
  <c r="BF425" i="2"/>
  <c r="T425" i="2"/>
  <c r="R425" i="2"/>
  <c r="P425" i="2"/>
  <c r="BK425" i="2"/>
  <c r="J425" i="2"/>
  <c r="BE425" i="2"/>
  <c r="BI422" i="2"/>
  <c r="BH422" i="2"/>
  <c r="BG422" i="2"/>
  <c r="BF422" i="2"/>
  <c r="T422" i="2"/>
  <c r="R422" i="2"/>
  <c r="P422" i="2"/>
  <c r="P414" i="2" s="1"/>
  <c r="BK422" i="2"/>
  <c r="J422" i="2"/>
  <c r="BE422" i="2"/>
  <c r="BI417" i="2"/>
  <c r="BH417" i="2"/>
  <c r="BG417" i="2"/>
  <c r="BF417" i="2"/>
  <c r="T417" i="2"/>
  <c r="T414" i="2" s="1"/>
  <c r="R417" i="2"/>
  <c r="R414" i="2" s="1"/>
  <c r="P417" i="2"/>
  <c r="BK417" i="2"/>
  <c r="J417" i="2"/>
  <c r="BE417" i="2"/>
  <c r="BI415" i="2"/>
  <c r="BH415" i="2"/>
  <c r="BG415" i="2"/>
  <c r="BF415" i="2"/>
  <c r="T415" i="2"/>
  <c r="R415" i="2"/>
  <c r="P415" i="2"/>
  <c r="BK415" i="2"/>
  <c r="BK414" i="2" s="1"/>
  <c r="J414" i="2" s="1"/>
  <c r="J73" i="2" s="1"/>
  <c r="J415" i="2"/>
  <c r="BE415" i="2"/>
  <c r="BI409" i="2"/>
  <c r="BH409" i="2"/>
  <c r="BG409" i="2"/>
  <c r="BF409" i="2"/>
  <c r="T409" i="2"/>
  <c r="R409" i="2"/>
  <c r="P409" i="2"/>
  <c r="BK409" i="2"/>
  <c r="J409" i="2"/>
  <c r="BE409" i="2"/>
  <c r="BI407" i="2"/>
  <c r="BH407" i="2"/>
  <c r="BG407" i="2"/>
  <c r="BF407" i="2"/>
  <c r="T407" i="2"/>
  <c r="R407" i="2"/>
  <c r="R398" i="2" s="1"/>
  <c r="R397" i="2" s="1"/>
  <c r="P407" i="2"/>
  <c r="BK407" i="2"/>
  <c r="J407" i="2"/>
  <c r="BE407" i="2"/>
  <c r="BI404" i="2"/>
  <c r="BH404" i="2"/>
  <c r="BG404" i="2"/>
  <c r="BF404" i="2"/>
  <c r="T404" i="2"/>
  <c r="R404" i="2"/>
  <c r="P404" i="2"/>
  <c r="P398" i="2" s="1"/>
  <c r="P397" i="2" s="1"/>
  <c r="BK404" i="2"/>
  <c r="J404" i="2"/>
  <c r="BE404" i="2"/>
  <c r="BI399" i="2"/>
  <c r="F36" i="2" s="1"/>
  <c r="BD53" i="1" s="1"/>
  <c r="BH399" i="2"/>
  <c r="BG399" i="2"/>
  <c r="BF399" i="2"/>
  <c r="T399" i="2"/>
  <c r="T398" i="2"/>
  <c r="T397" i="2" s="1"/>
  <c r="R399" i="2"/>
  <c r="P399" i="2"/>
  <c r="BK399" i="2"/>
  <c r="J399" i="2"/>
  <c r="BE399" i="2"/>
  <c r="BI389" i="2"/>
  <c r="BH389" i="2"/>
  <c r="BG389" i="2"/>
  <c r="BF389" i="2"/>
  <c r="T389" i="2"/>
  <c r="T388" i="2"/>
  <c r="R389" i="2"/>
  <c r="R388" i="2"/>
  <c r="P389" i="2"/>
  <c r="P388" i="2"/>
  <c r="BK389" i="2"/>
  <c r="BK388" i="2"/>
  <c r="J388" i="2" s="1"/>
  <c r="J70" i="2" s="1"/>
  <c r="J389" i="2"/>
  <c r="BE389" i="2"/>
  <c r="BI383" i="2"/>
  <c r="BH383" i="2"/>
  <c r="BG383" i="2"/>
  <c r="BF383" i="2"/>
  <c r="T383" i="2"/>
  <c r="R383" i="2"/>
  <c r="P383" i="2"/>
  <c r="BK383" i="2"/>
  <c r="J383" i="2"/>
  <c r="BE383" i="2"/>
  <c r="BI380" i="2"/>
  <c r="BH380" i="2"/>
  <c r="BG380" i="2"/>
  <c r="BF380" i="2"/>
  <c r="T380" i="2"/>
  <c r="R380" i="2"/>
  <c r="P380" i="2"/>
  <c r="BK380" i="2"/>
  <c r="J380" i="2"/>
  <c r="BE380" i="2"/>
  <c r="BI363" i="2"/>
  <c r="BH363" i="2"/>
  <c r="BG363" i="2"/>
  <c r="BF363" i="2"/>
  <c r="T363" i="2"/>
  <c r="R363" i="2"/>
  <c r="P363" i="2"/>
  <c r="BK363" i="2"/>
  <c r="J363" i="2"/>
  <c r="BE363" i="2"/>
  <c r="BI359" i="2"/>
  <c r="BH359" i="2"/>
  <c r="BG359" i="2"/>
  <c r="BF359" i="2"/>
  <c r="T359" i="2"/>
  <c r="R359" i="2"/>
  <c r="P359" i="2"/>
  <c r="BK359" i="2"/>
  <c r="J359" i="2"/>
  <c r="BE359" i="2"/>
  <c r="BI355" i="2"/>
  <c r="BH355" i="2"/>
  <c r="BG355" i="2"/>
  <c r="BF355" i="2"/>
  <c r="T355" i="2"/>
  <c r="R355" i="2"/>
  <c r="P355" i="2"/>
  <c r="BK355" i="2"/>
  <c r="J355" i="2"/>
  <c r="BE355" i="2"/>
  <c r="BI351" i="2"/>
  <c r="BH351" i="2"/>
  <c r="BG351" i="2"/>
  <c r="BF351" i="2"/>
  <c r="T351" i="2"/>
  <c r="R351" i="2"/>
  <c r="P351" i="2"/>
  <c r="BK351" i="2"/>
  <c r="J351" i="2"/>
  <c r="BE351" i="2"/>
  <c r="BI345" i="2"/>
  <c r="BH345" i="2"/>
  <c r="BG345" i="2"/>
  <c r="BF345" i="2"/>
  <c r="T345" i="2"/>
  <c r="R345" i="2"/>
  <c r="P345" i="2"/>
  <c r="BK345" i="2"/>
  <c r="J345" i="2"/>
  <c r="BE345" i="2"/>
  <c r="BI338" i="2"/>
  <c r="BH338" i="2"/>
  <c r="BG338" i="2"/>
  <c r="BF338" i="2"/>
  <c r="T338" i="2"/>
  <c r="R338" i="2"/>
  <c r="P338" i="2"/>
  <c r="BK338" i="2"/>
  <c r="J338" i="2"/>
  <c r="BE338" i="2"/>
  <c r="BI333" i="2"/>
  <c r="BH333" i="2"/>
  <c r="BG333" i="2"/>
  <c r="BF333" i="2"/>
  <c r="T333" i="2"/>
  <c r="R333" i="2"/>
  <c r="P333" i="2"/>
  <c r="BK333" i="2"/>
  <c r="J333" i="2"/>
  <c r="BE333" i="2"/>
  <c r="BI330" i="2"/>
  <c r="BH330" i="2"/>
  <c r="BG330" i="2"/>
  <c r="BF330" i="2"/>
  <c r="T330" i="2"/>
  <c r="R330" i="2"/>
  <c r="P330" i="2"/>
  <c r="BK330" i="2"/>
  <c r="J330" i="2"/>
  <c r="BE330" i="2"/>
  <c r="BI327" i="2"/>
  <c r="BH327" i="2"/>
  <c r="BG327" i="2"/>
  <c r="BF327" i="2"/>
  <c r="T327" i="2"/>
  <c r="R327" i="2"/>
  <c r="P327" i="2"/>
  <c r="BK327" i="2"/>
  <c r="J327" i="2"/>
  <c r="BE327" i="2"/>
  <c r="BI324" i="2"/>
  <c r="BH324" i="2"/>
  <c r="BG324" i="2"/>
  <c r="BF324" i="2"/>
  <c r="T324" i="2"/>
  <c r="R324" i="2"/>
  <c r="P324" i="2"/>
  <c r="BK324" i="2"/>
  <c r="J324" i="2"/>
  <c r="BE324" i="2"/>
  <c r="BI320" i="2"/>
  <c r="BH320" i="2"/>
  <c r="BG320" i="2"/>
  <c r="BF320" i="2"/>
  <c r="T320" i="2"/>
  <c r="R320" i="2"/>
  <c r="P320" i="2"/>
  <c r="BK320" i="2"/>
  <c r="J320" i="2"/>
  <c r="BE320" i="2"/>
  <c r="BI314" i="2"/>
  <c r="BH314" i="2"/>
  <c r="BG314" i="2"/>
  <c r="BF314" i="2"/>
  <c r="T314" i="2"/>
  <c r="R314" i="2"/>
  <c r="P314" i="2"/>
  <c r="BK314" i="2"/>
  <c r="J314" i="2"/>
  <c r="BE314" i="2"/>
  <c r="BI310" i="2"/>
  <c r="BH310" i="2"/>
  <c r="BG310" i="2"/>
  <c r="BF310" i="2"/>
  <c r="T310" i="2"/>
  <c r="R310" i="2"/>
  <c r="P310" i="2"/>
  <c r="BK310" i="2"/>
  <c r="J310" i="2"/>
  <c r="BE310" i="2"/>
  <c r="BI297" i="2"/>
  <c r="BH297" i="2"/>
  <c r="BG297" i="2"/>
  <c r="BF297" i="2"/>
  <c r="T297" i="2"/>
  <c r="R297" i="2"/>
  <c r="R288" i="2" s="1"/>
  <c r="P297" i="2"/>
  <c r="BK297" i="2"/>
  <c r="J297" i="2"/>
  <c r="BE297" i="2"/>
  <c r="BI294" i="2"/>
  <c r="BH294" i="2"/>
  <c r="BG294" i="2"/>
  <c r="BF294" i="2"/>
  <c r="T294" i="2"/>
  <c r="R294" i="2"/>
  <c r="P294" i="2"/>
  <c r="BK294" i="2"/>
  <c r="BK288" i="2" s="1"/>
  <c r="J294" i="2"/>
  <c r="BE294" i="2"/>
  <c r="BI289" i="2"/>
  <c r="BH289" i="2"/>
  <c r="BG289" i="2"/>
  <c r="BF289" i="2"/>
  <c r="T289" i="2"/>
  <c r="T288" i="2"/>
  <c r="R289" i="2"/>
  <c r="P289" i="2"/>
  <c r="P288" i="2"/>
  <c r="BK289" i="2"/>
  <c r="J288" i="2"/>
  <c r="J69" i="2" s="1"/>
  <c r="J289" i="2"/>
  <c r="BE289" i="2" s="1"/>
  <c r="BI286" i="2"/>
  <c r="BH286" i="2"/>
  <c r="BG286" i="2"/>
  <c r="BF286" i="2"/>
  <c r="T286" i="2"/>
  <c r="R286" i="2"/>
  <c r="R264" i="2" s="1"/>
  <c r="R263" i="2" s="1"/>
  <c r="P286" i="2"/>
  <c r="BK286" i="2"/>
  <c r="J286" i="2"/>
  <c r="BE286" i="2"/>
  <c r="BI267" i="2"/>
  <c r="BH267" i="2"/>
  <c r="BG267" i="2"/>
  <c r="BF267" i="2"/>
  <c r="T267" i="2"/>
  <c r="R267" i="2"/>
  <c r="P267" i="2"/>
  <c r="P264" i="2" s="1"/>
  <c r="BK267" i="2"/>
  <c r="J267" i="2"/>
  <c r="BE267" i="2"/>
  <c r="BI265" i="2"/>
  <c r="BH265" i="2"/>
  <c r="BG265" i="2"/>
  <c r="BF265" i="2"/>
  <c r="T265" i="2"/>
  <c r="T264" i="2"/>
  <c r="T263" i="2" s="1"/>
  <c r="R265" i="2"/>
  <c r="P265" i="2"/>
  <c r="P263" i="2"/>
  <c r="BK265" i="2"/>
  <c r="J265" i="2"/>
  <c r="BE265" i="2"/>
  <c r="BI257" i="2"/>
  <c r="BH257" i="2"/>
  <c r="BG257" i="2"/>
  <c r="BF257" i="2"/>
  <c r="T257" i="2"/>
  <c r="T256" i="2"/>
  <c r="R257" i="2"/>
  <c r="R256" i="2"/>
  <c r="P257" i="2"/>
  <c r="P256" i="2"/>
  <c r="BK257" i="2"/>
  <c r="BK256" i="2"/>
  <c r="J256" i="2" s="1"/>
  <c r="J66" i="2" s="1"/>
  <c r="J257" i="2"/>
  <c r="BE257" i="2"/>
  <c r="BI252" i="2"/>
  <c r="BH252" i="2"/>
  <c r="BG252" i="2"/>
  <c r="BF252" i="2"/>
  <c r="T252" i="2"/>
  <c r="R252" i="2"/>
  <c r="P252" i="2"/>
  <c r="BK252" i="2"/>
  <c r="J252" i="2"/>
  <c r="BE252" i="2"/>
  <c r="BI248" i="2"/>
  <c r="BH248" i="2"/>
  <c r="BG248" i="2"/>
  <c r="BF248" i="2"/>
  <c r="T248" i="2"/>
  <c r="R248" i="2"/>
  <c r="P248" i="2"/>
  <c r="BK248" i="2"/>
  <c r="J248" i="2"/>
  <c r="BE248" i="2"/>
  <c r="BI243" i="2"/>
  <c r="BH243" i="2"/>
  <c r="BG243" i="2"/>
  <c r="BF243" i="2"/>
  <c r="T243" i="2"/>
  <c r="R243" i="2"/>
  <c r="P243" i="2"/>
  <c r="BK243" i="2"/>
  <c r="J243" i="2"/>
  <c r="BE243" i="2"/>
  <c r="BI239" i="2"/>
  <c r="BH239" i="2"/>
  <c r="BG239" i="2"/>
  <c r="BF239" i="2"/>
  <c r="T239" i="2"/>
  <c r="R239" i="2"/>
  <c r="R228" i="2" s="1"/>
  <c r="P239" i="2"/>
  <c r="BK239" i="2"/>
  <c r="J239" i="2"/>
  <c r="BE239" i="2"/>
  <c r="BI234" i="2"/>
  <c r="BH234" i="2"/>
  <c r="BG234" i="2"/>
  <c r="BF234" i="2"/>
  <c r="T234" i="2"/>
  <c r="R234" i="2"/>
  <c r="P234" i="2"/>
  <c r="BK234" i="2"/>
  <c r="BK228" i="2" s="1"/>
  <c r="J234" i="2"/>
  <c r="BE234" i="2"/>
  <c r="BI229" i="2"/>
  <c r="BH229" i="2"/>
  <c r="BG229" i="2"/>
  <c r="BF229" i="2"/>
  <c r="T229" i="2"/>
  <c r="T228" i="2"/>
  <c r="R229" i="2"/>
  <c r="P229" i="2"/>
  <c r="P228" i="2" s="1"/>
  <c r="BK229" i="2"/>
  <c r="J228" i="2"/>
  <c r="J65" i="2" s="1"/>
  <c r="J229" i="2"/>
  <c r="BE229" i="2" s="1"/>
  <c r="BI223" i="2"/>
  <c r="BH223" i="2"/>
  <c r="BG223" i="2"/>
  <c r="BF223" i="2"/>
  <c r="T223" i="2"/>
  <c r="R223" i="2"/>
  <c r="P223" i="2"/>
  <c r="BK223" i="2"/>
  <c r="J223" i="2"/>
  <c r="BE223" i="2"/>
  <c r="BI219" i="2"/>
  <c r="BH219" i="2"/>
  <c r="BG219" i="2"/>
  <c r="BF219" i="2"/>
  <c r="T219" i="2"/>
  <c r="R219" i="2"/>
  <c r="P219" i="2"/>
  <c r="BK219" i="2"/>
  <c r="J219" i="2"/>
  <c r="BE219" i="2"/>
  <c r="BI214" i="2"/>
  <c r="BH214" i="2"/>
  <c r="BG214" i="2"/>
  <c r="BF214" i="2"/>
  <c r="T214" i="2"/>
  <c r="R214" i="2"/>
  <c r="P214" i="2"/>
  <c r="BK214" i="2"/>
  <c r="J214" i="2"/>
  <c r="BE214" i="2"/>
  <c r="BI209" i="2"/>
  <c r="BH209" i="2"/>
  <c r="BG209" i="2"/>
  <c r="BF209" i="2"/>
  <c r="T209" i="2"/>
  <c r="R209" i="2"/>
  <c r="P209" i="2"/>
  <c r="BK209" i="2"/>
  <c r="J209" i="2"/>
  <c r="BE209" i="2"/>
  <c r="BI204" i="2"/>
  <c r="BH204" i="2"/>
  <c r="BG204" i="2"/>
  <c r="BF204" i="2"/>
  <c r="T204" i="2"/>
  <c r="R204" i="2"/>
  <c r="P204" i="2"/>
  <c r="BK204" i="2"/>
  <c r="J204" i="2"/>
  <c r="BE204" i="2"/>
  <c r="BI199" i="2"/>
  <c r="BH199" i="2"/>
  <c r="BG199" i="2"/>
  <c r="BF199" i="2"/>
  <c r="T199" i="2"/>
  <c r="R199" i="2"/>
  <c r="P199" i="2"/>
  <c r="BK199" i="2"/>
  <c r="J199" i="2"/>
  <c r="BE199" i="2"/>
  <c r="BI196" i="2"/>
  <c r="BH196" i="2"/>
  <c r="BG196" i="2"/>
  <c r="BF196" i="2"/>
  <c r="T196" i="2"/>
  <c r="R196" i="2"/>
  <c r="P196" i="2"/>
  <c r="BK196" i="2"/>
  <c r="J196" i="2"/>
  <c r="BE196" i="2"/>
  <c r="BI193" i="2"/>
  <c r="BH193" i="2"/>
  <c r="BG193" i="2"/>
  <c r="BF193" i="2"/>
  <c r="T193" i="2"/>
  <c r="R193" i="2"/>
  <c r="P193" i="2"/>
  <c r="P176" i="2" s="1"/>
  <c r="BK193" i="2"/>
  <c r="J193" i="2"/>
  <c r="BE193" i="2"/>
  <c r="BI190" i="2"/>
  <c r="BH190" i="2"/>
  <c r="BG190" i="2"/>
  <c r="BF190" i="2"/>
  <c r="T190" i="2"/>
  <c r="T176" i="2" s="1"/>
  <c r="R190" i="2"/>
  <c r="P190" i="2"/>
  <c r="BK190" i="2"/>
  <c r="J190" i="2"/>
  <c r="BE190" i="2"/>
  <c r="BI177" i="2"/>
  <c r="BH177" i="2"/>
  <c r="BG177" i="2"/>
  <c r="BF177" i="2"/>
  <c r="T177" i="2"/>
  <c r="R177" i="2"/>
  <c r="R176" i="2" s="1"/>
  <c r="R111" i="2" s="1"/>
  <c r="P177" i="2"/>
  <c r="BK177" i="2"/>
  <c r="BK176" i="2"/>
  <c r="J176" i="2" s="1"/>
  <c r="J64" i="2" s="1"/>
  <c r="J177" i="2"/>
  <c r="BE177" i="2"/>
  <c r="BI170" i="2"/>
  <c r="BH170" i="2"/>
  <c r="BG170" i="2"/>
  <c r="BF170" i="2"/>
  <c r="T170" i="2"/>
  <c r="T169" i="2"/>
  <c r="R170" i="2"/>
  <c r="R169" i="2"/>
  <c r="P170" i="2"/>
  <c r="P169" i="2"/>
  <c r="BK170" i="2"/>
  <c r="BK169" i="2"/>
  <c r="J169" i="2" s="1"/>
  <c r="J63" i="2" s="1"/>
  <c r="J170" i="2"/>
  <c r="BE170" i="2"/>
  <c r="BI165" i="2"/>
  <c r="BH165" i="2"/>
  <c r="BG165" i="2"/>
  <c r="BF165" i="2"/>
  <c r="T165" i="2"/>
  <c r="R165" i="2"/>
  <c r="P165" i="2"/>
  <c r="BK165" i="2"/>
  <c r="J165" i="2"/>
  <c r="BE165" i="2"/>
  <c r="BI155" i="2"/>
  <c r="BH155" i="2"/>
  <c r="BG155" i="2"/>
  <c r="BF155" i="2"/>
  <c r="T155" i="2"/>
  <c r="R155" i="2"/>
  <c r="P155" i="2"/>
  <c r="BK155" i="2"/>
  <c r="J155" i="2"/>
  <c r="BE155" i="2"/>
  <c r="BI150" i="2"/>
  <c r="BH150" i="2"/>
  <c r="BG150" i="2"/>
  <c r="BF150" i="2"/>
  <c r="T150" i="2"/>
  <c r="R150" i="2"/>
  <c r="P150" i="2"/>
  <c r="BK150" i="2"/>
  <c r="J150" i="2"/>
  <c r="BE150" i="2"/>
  <c r="BI147" i="2"/>
  <c r="BH147" i="2"/>
  <c r="BG147" i="2"/>
  <c r="BF147" i="2"/>
  <c r="T147" i="2"/>
  <c r="R147" i="2"/>
  <c r="P147" i="2"/>
  <c r="BK147" i="2"/>
  <c r="J147" i="2"/>
  <c r="BE147" i="2"/>
  <c r="BI144" i="2"/>
  <c r="BH144" i="2"/>
  <c r="BG144" i="2"/>
  <c r="BF144" i="2"/>
  <c r="T144" i="2"/>
  <c r="R144" i="2"/>
  <c r="P144" i="2"/>
  <c r="BK144" i="2"/>
  <c r="J144" i="2"/>
  <c r="BE144" i="2"/>
  <c r="BI140" i="2"/>
  <c r="BH140" i="2"/>
  <c r="BG140" i="2"/>
  <c r="BF140" i="2"/>
  <c r="T140" i="2"/>
  <c r="R140" i="2"/>
  <c r="P140" i="2"/>
  <c r="BK140" i="2"/>
  <c r="J140" i="2"/>
  <c r="BE140" i="2"/>
  <c r="BI135" i="2"/>
  <c r="BH135" i="2"/>
  <c r="BG135" i="2"/>
  <c r="BF135" i="2"/>
  <c r="T135" i="2"/>
  <c r="R135" i="2"/>
  <c r="P135" i="2"/>
  <c r="BK135" i="2"/>
  <c r="J135" i="2"/>
  <c r="BE135" i="2"/>
  <c r="BI130" i="2"/>
  <c r="BH130" i="2"/>
  <c r="BG130" i="2"/>
  <c r="BF130" i="2"/>
  <c r="T130" i="2"/>
  <c r="R130" i="2"/>
  <c r="P130" i="2"/>
  <c r="BK130" i="2"/>
  <c r="J130" i="2"/>
  <c r="BE130" i="2"/>
  <c r="BI127" i="2"/>
  <c r="BH127" i="2"/>
  <c r="BG127" i="2"/>
  <c r="BF127" i="2"/>
  <c r="T127" i="2"/>
  <c r="R127" i="2"/>
  <c r="P127" i="2"/>
  <c r="BK127" i="2"/>
  <c r="J127" i="2"/>
  <c r="BE127" i="2"/>
  <c r="BI122" i="2"/>
  <c r="BH122" i="2"/>
  <c r="BG122" i="2"/>
  <c r="BF122" i="2"/>
  <c r="T122" i="2"/>
  <c r="T112" i="2" s="1"/>
  <c r="R122" i="2"/>
  <c r="R112" i="2" s="1"/>
  <c r="P122" i="2"/>
  <c r="BK122" i="2"/>
  <c r="J122" i="2"/>
  <c r="BE122" i="2"/>
  <c r="BI118" i="2"/>
  <c r="BH118" i="2"/>
  <c r="BG118" i="2"/>
  <c r="BF118" i="2"/>
  <c r="T118" i="2"/>
  <c r="R118" i="2"/>
  <c r="P118" i="2"/>
  <c r="P112" i="2" s="1"/>
  <c r="BK118" i="2"/>
  <c r="BK112" i="2" s="1"/>
  <c r="J118" i="2"/>
  <c r="BE118" i="2"/>
  <c r="BI113" i="2"/>
  <c r="BH113" i="2"/>
  <c r="F35" i="2"/>
  <c r="BC53" i="1" s="1"/>
  <c r="BC52" i="1" s="1"/>
  <c r="BG113" i="2"/>
  <c r="BF113" i="2"/>
  <c r="J33" i="2" s="1"/>
  <c r="AW53" i="1" s="1"/>
  <c r="T113" i="2"/>
  <c r="T111" i="2"/>
  <c r="R113" i="2"/>
  <c r="P113" i="2"/>
  <c r="BK113" i="2"/>
  <c r="J113" i="2"/>
  <c r="BE113" i="2" s="1"/>
  <c r="J106" i="2"/>
  <c r="F106" i="2"/>
  <c r="F104" i="2"/>
  <c r="E102" i="2"/>
  <c r="J55" i="2"/>
  <c r="F55" i="2"/>
  <c r="F53" i="2"/>
  <c r="E51" i="2"/>
  <c r="J20" i="2"/>
  <c r="E20" i="2"/>
  <c r="F107" i="2"/>
  <c r="F56" i="2"/>
  <c r="J19" i="2"/>
  <c r="J14" i="2"/>
  <c r="J104" i="2"/>
  <c r="J53" i="2"/>
  <c r="E7" i="2"/>
  <c r="E98" i="2"/>
  <c r="E47" i="2"/>
  <c r="AS101" i="1"/>
  <c r="AS94" i="1" s="1"/>
  <c r="AS83" i="1"/>
  <c r="AS76" i="1"/>
  <c r="AS66" i="1"/>
  <c r="AS58" i="1" s="1"/>
  <c r="AS52" i="1"/>
  <c r="L47" i="1"/>
  <c r="AM46" i="1"/>
  <c r="L46" i="1"/>
  <c r="AM44" i="1"/>
  <c r="L44" i="1"/>
  <c r="L42" i="1"/>
  <c r="L41" i="1"/>
  <c r="AY52" i="1" l="1"/>
  <c r="P111" i="9"/>
  <c r="P102" i="9" s="1"/>
  <c r="AU61" i="1" s="1"/>
  <c r="J92" i="15"/>
  <c r="J65" i="15" s="1"/>
  <c r="R110" i="2"/>
  <c r="T216" i="8"/>
  <c r="T101" i="8" s="1"/>
  <c r="J217" i="8"/>
  <c r="J71" i="8" s="1"/>
  <c r="R112" i="9"/>
  <c r="AS51" i="1"/>
  <c r="J112" i="2"/>
  <c r="J62" i="2" s="1"/>
  <c r="F32" i="2"/>
  <c r="AZ53" i="1" s="1"/>
  <c r="J538" i="2"/>
  <c r="J78" i="2" s="1"/>
  <c r="T96" i="3"/>
  <c r="J109" i="7"/>
  <c r="J64" i="7" s="1"/>
  <c r="R146" i="8"/>
  <c r="R102" i="8" s="1"/>
  <c r="R101" i="8" s="1"/>
  <c r="J32" i="12"/>
  <c r="AV64" i="1" s="1"/>
  <c r="AT64" i="1" s="1"/>
  <c r="T86" i="12"/>
  <c r="P111" i="2"/>
  <c r="J97" i="3"/>
  <c r="J63" i="3" s="1"/>
  <c r="R113" i="4"/>
  <c r="R94" i="4" s="1"/>
  <c r="T95" i="5"/>
  <c r="T94" i="5" s="1"/>
  <c r="J32" i="7"/>
  <c r="AV59" i="1" s="1"/>
  <c r="J280" i="7"/>
  <c r="J74" i="7" s="1"/>
  <c r="J32" i="8"/>
  <c r="AV60" i="1" s="1"/>
  <c r="AT60" i="1" s="1"/>
  <c r="T112" i="9"/>
  <c r="J113" i="9"/>
  <c r="J67" i="9" s="1"/>
  <c r="P93" i="10"/>
  <c r="AU62" i="1" s="1"/>
  <c r="P537" i="2"/>
  <c r="F32" i="3"/>
  <c r="AZ54" i="1" s="1"/>
  <c r="J114" i="4"/>
  <c r="J67" i="4" s="1"/>
  <c r="P231" i="9"/>
  <c r="BK94" i="10"/>
  <c r="J87" i="11"/>
  <c r="J61" i="11" s="1"/>
  <c r="P661" i="13"/>
  <c r="J34" i="14"/>
  <c r="AV67" i="1" s="1"/>
  <c r="AT67" i="1" s="1"/>
  <c r="F34" i="14"/>
  <c r="AZ67" i="1" s="1"/>
  <c r="J92" i="21"/>
  <c r="J65" i="21" s="1"/>
  <c r="BK91" i="21"/>
  <c r="J91" i="21" s="1"/>
  <c r="J207" i="23"/>
  <c r="J68" i="23" s="1"/>
  <c r="E77" i="30"/>
  <c r="E49" i="30"/>
  <c r="R785" i="2"/>
  <c r="T112" i="3"/>
  <c r="P207" i="3"/>
  <c r="P126" i="3" s="1"/>
  <c r="F91" i="4"/>
  <c r="F56" i="4"/>
  <c r="J33" i="4"/>
  <c r="AW55" i="1" s="1"/>
  <c r="AT55" i="1" s="1"/>
  <c r="T188" i="4"/>
  <c r="P297" i="4"/>
  <c r="BK218" i="5"/>
  <c r="J218" i="5" s="1"/>
  <c r="J71" i="5" s="1"/>
  <c r="J33" i="7"/>
  <c r="AW59" i="1" s="1"/>
  <c r="BK331" i="7"/>
  <c r="J331" i="7" s="1"/>
  <c r="J76" i="7" s="1"/>
  <c r="BK137" i="8"/>
  <c r="J137" i="8" s="1"/>
  <c r="J64" i="8" s="1"/>
  <c r="R277" i="8"/>
  <c r="F33" i="9"/>
  <c r="BA61" i="1" s="1"/>
  <c r="J32" i="10"/>
  <c r="AV62" i="1" s="1"/>
  <c r="AT62" i="1" s="1"/>
  <c r="F32" i="10"/>
  <c r="AZ62" i="1" s="1"/>
  <c r="F35" i="10"/>
  <c r="BC62" i="1" s="1"/>
  <c r="BK165" i="10"/>
  <c r="J165" i="10" s="1"/>
  <c r="J71" i="10" s="1"/>
  <c r="BK359" i="13"/>
  <c r="P380" i="13"/>
  <c r="J587" i="13"/>
  <c r="J78" i="13" s="1"/>
  <c r="BK586" i="13"/>
  <c r="J586" i="13" s="1"/>
  <c r="J77" i="13" s="1"/>
  <c r="R608" i="13"/>
  <c r="F38" i="14"/>
  <c r="BD67" i="1" s="1"/>
  <c r="F38" i="15"/>
  <c r="BD68" i="1" s="1"/>
  <c r="J209" i="16"/>
  <c r="J67" i="16" s="1"/>
  <c r="BK91" i="16"/>
  <c r="J91" i="16" s="1"/>
  <c r="J34" i="18"/>
  <c r="AV71" i="1" s="1"/>
  <c r="F34" i="18"/>
  <c r="AZ71" i="1" s="1"/>
  <c r="F36" i="18"/>
  <c r="BB71" i="1" s="1"/>
  <c r="BK91" i="19"/>
  <c r="J91" i="19" s="1"/>
  <c r="J92" i="19"/>
  <c r="J65" i="19" s="1"/>
  <c r="F32" i="23"/>
  <c r="AZ77" i="1" s="1"/>
  <c r="J32" i="23"/>
  <c r="AV77" i="1" s="1"/>
  <c r="T155" i="23"/>
  <c r="J213" i="24"/>
  <c r="J70" i="24" s="1"/>
  <c r="F34" i="25"/>
  <c r="BB79" i="1" s="1"/>
  <c r="J33" i="28"/>
  <c r="AW82" i="1" s="1"/>
  <c r="T138" i="28"/>
  <c r="J92" i="35"/>
  <c r="J65" i="35" s="1"/>
  <c r="BK91" i="35"/>
  <c r="J91" i="35" s="1"/>
  <c r="F82" i="43"/>
  <c r="F56" i="43"/>
  <c r="BK398" i="2"/>
  <c r="R538" i="2"/>
  <c r="R537" i="2" s="1"/>
  <c r="BK785" i="2"/>
  <c r="J785" i="2" s="1"/>
  <c r="J86" i="2" s="1"/>
  <c r="F36" i="3"/>
  <c r="BD54" i="1" s="1"/>
  <c r="BK107" i="3"/>
  <c r="J107" i="3" s="1"/>
  <c r="J64" i="3" s="1"/>
  <c r="P112" i="3"/>
  <c r="BK126" i="3"/>
  <c r="J126" i="3" s="1"/>
  <c r="J67" i="3" s="1"/>
  <c r="T127" i="3"/>
  <c r="T126" i="3" s="1"/>
  <c r="P114" i="4"/>
  <c r="P140" i="4"/>
  <c r="P188" i="4"/>
  <c r="R264" i="4"/>
  <c r="F36" i="5"/>
  <c r="BD56" i="1" s="1"/>
  <c r="BK105" i="5"/>
  <c r="J105" i="5" s="1"/>
  <c r="J64" i="5" s="1"/>
  <c r="T165" i="5"/>
  <c r="T155" i="5" s="1"/>
  <c r="T154" i="5" s="1"/>
  <c r="BK102" i="6"/>
  <c r="J102" i="6" s="1"/>
  <c r="J64" i="6" s="1"/>
  <c r="R158" i="7"/>
  <c r="T218" i="7"/>
  <c r="T209" i="7" s="1"/>
  <c r="T101" i="7" s="1"/>
  <c r="T351" i="7"/>
  <c r="T279" i="7" s="1"/>
  <c r="F32" i="8"/>
  <c r="AZ60" i="1" s="1"/>
  <c r="R189" i="8"/>
  <c r="R217" i="8"/>
  <c r="R216" i="8" s="1"/>
  <c r="BK277" i="8"/>
  <c r="J277" i="8" s="1"/>
  <c r="J73" i="8" s="1"/>
  <c r="R439" i="8"/>
  <c r="T560" i="8"/>
  <c r="R567" i="8"/>
  <c r="J32" i="9"/>
  <c r="AV61" i="1" s="1"/>
  <c r="AT61" i="1" s="1"/>
  <c r="F34" i="9"/>
  <c r="BB61" i="1" s="1"/>
  <c r="R163" i="9"/>
  <c r="T394" i="9"/>
  <c r="T231" i="9" s="1"/>
  <c r="R394" i="9"/>
  <c r="T94" i="10"/>
  <c r="T93" i="10" s="1"/>
  <c r="P165" i="10"/>
  <c r="J32" i="11"/>
  <c r="AV63" i="1" s="1"/>
  <c r="F32" i="11"/>
  <c r="AZ63" i="1" s="1"/>
  <c r="T104" i="11"/>
  <c r="P104" i="11"/>
  <c r="F34" i="12"/>
  <c r="BB64" i="1" s="1"/>
  <c r="R87" i="12"/>
  <c r="R86" i="12" s="1"/>
  <c r="BK138" i="12"/>
  <c r="J138" i="12" s="1"/>
  <c r="J62" i="12" s="1"/>
  <c r="T206" i="12"/>
  <c r="P148" i="13"/>
  <c r="P147" i="13" s="1"/>
  <c r="P142" i="13" s="1"/>
  <c r="BK298" i="13"/>
  <c r="J298" i="13" s="1"/>
  <c r="J68" i="13" s="1"/>
  <c r="P359" i="13"/>
  <c r="P358" i="13" s="1"/>
  <c r="R475" i="13"/>
  <c r="R474" i="13" s="1"/>
  <c r="BK502" i="13"/>
  <c r="J502" i="13" s="1"/>
  <c r="J76" i="13" s="1"/>
  <c r="R759" i="13"/>
  <c r="F88" i="14"/>
  <c r="F60" i="14"/>
  <c r="J92" i="14"/>
  <c r="J65" i="14" s="1"/>
  <c r="BK91" i="14"/>
  <c r="J91" i="14" s="1"/>
  <c r="J35" i="16"/>
  <c r="AW69" i="1" s="1"/>
  <c r="J34" i="17"/>
  <c r="AV70" i="1" s="1"/>
  <c r="F34" i="17"/>
  <c r="AZ70" i="1" s="1"/>
  <c r="J34" i="20"/>
  <c r="AV73" i="1" s="1"/>
  <c r="AT73" i="1" s="1"/>
  <c r="T123" i="20"/>
  <c r="T91" i="20" s="1"/>
  <c r="P123" i="20"/>
  <c r="P91" i="20" s="1"/>
  <c r="AU73" i="1" s="1"/>
  <c r="P114" i="21"/>
  <c r="F97" i="23"/>
  <c r="F56" i="23"/>
  <c r="BK102" i="24"/>
  <c r="F32" i="24"/>
  <c r="AZ78" i="1" s="1"/>
  <c r="J33" i="24"/>
  <c r="AW78" i="1" s="1"/>
  <c r="T96" i="25"/>
  <c r="T95" i="25" s="1"/>
  <c r="T94" i="25" s="1"/>
  <c r="P369" i="25"/>
  <c r="R94" i="26"/>
  <c r="R93" i="26" s="1"/>
  <c r="T256" i="28"/>
  <c r="T133" i="28" s="1"/>
  <c r="J570" i="28"/>
  <c r="J78" i="28" s="1"/>
  <c r="BK569" i="28"/>
  <c r="J569" i="28" s="1"/>
  <c r="J77" i="28" s="1"/>
  <c r="J34" i="33"/>
  <c r="AV88" i="1" s="1"/>
  <c r="F34" i="33"/>
  <c r="AZ88" i="1" s="1"/>
  <c r="F88" i="35"/>
  <c r="F60" i="35"/>
  <c r="F34" i="36"/>
  <c r="AZ91" i="1" s="1"/>
  <c r="J34" i="36"/>
  <c r="AV91" i="1" s="1"/>
  <c r="T91" i="37"/>
  <c r="J97" i="4"/>
  <c r="J63" i="4" s="1"/>
  <c r="BK95" i="4"/>
  <c r="F32" i="5"/>
  <c r="AZ56" i="1" s="1"/>
  <c r="J102" i="7"/>
  <c r="J62" i="7" s="1"/>
  <c r="T358" i="13"/>
  <c r="P474" i="13"/>
  <c r="P91" i="14"/>
  <c r="AU67" i="1" s="1"/>
  <c r="BK275" i="23"/>
  <c r="J275" i="23" s="1"/>
  <c r="J73" i="23" s="1"/>
  <c r="J276" i="23"/>
  <c r="J74" i="23" s="1"/>
  <c r="T212" i="24"/>
  <c r="J32" i="25"/>
  <c r="AV79" i="1" s="1"/>
  <c r="AT79" i="1" s="1"/>
  <c r="F32" i="25"/>
  <c r="AZ79" i="1" s="1"/>
  <c r="P94" i="25"/>
  <c r="AU79" i="1" s="1"/>
  <c r="J110" i="28"/>
  <c r="J61" i="28" s="1"/>
  <c r="J109" i="39"/>
  <c r="J64" i="39" s="1"/>
  <c r="BK108" i="39"/>
  <c r="J108" i="39" s="1"/>
  <c r="J63" i="39" s="1"/>
  <c r="E82" i="3"/>
  <c r="E47" i="3"/>
  <c r="R95" i="3"/>
  <c r="P100" i="4"/>
  <c r="P95" i="4" s="1"/>
  <c r="T140" i="4"/>
  <c r="T113" i="4" s="1"/>
  <c r="T94" i="4" s="1"/>
  <c r="E81" i="5"/>
  <c r="E47" i="5"/>
  <c r="R105" i="5"/>
  <c r="R95" i="5" s="1"/>
  <c r="R94" i="5" s="1"/>
  <c r="R93" i="5" s="1"/>
  <c r="P108" i="7"/>
  <c r="J210" i="7"/>
  <c r="J68" i="7" s="1"/>
  <c r="BK209" i="7"/>
  <c r="J209" i="7" s="1"/>
  <c r="J67" i="7" s="1"/>
  <c r="BK265" i="7"/>
  <c r="J265" i="7" s="1"/>
  <c r="J71" i="7" s="1"/>
  <c r="P280" i="7"/>
  <c r="BK382" i="7"/>
  <c r="J382" i="7" s="1"/>
  <c r="J78" i="7" s="1"/>
  <c r="F98" i="8"/>
  <c r="F56" i="8"/>
  <c r="F35" i="8"/>
  <c r="BC60" i="1" s="1"/>
  <c r="BK147" i="8"/>
  <c r="P454" i="8"/>
  <c r="P216" i="8" s="1"/>
  <c r="T135" i="11"/>
  <c r="P443" i="13"/>
  <c r="J662" i="13"/>
  <c r="J81" i="13" s="1"/>
  <c r="F36" i="14"/>
  <c r="BB67" i="1" s="1"/>
  <c r="BB66" i="1" s="1"/>
  <c r="AX66" i="1" s="1"/>
  <c r="P92" i="15"/>
  <c r="J34" i="16"/>
  <c r="AV69" i="1" s="1"/>
  <c r="R92" i="17"/>
  <c r="R91" i="17" s="1"/>
  <c r="P92" i="18"/>
  <c r="P91" i="18" s="1"/>
  <c r="AU71" i="1" s="1"/>
  <c r="F38" i="18"/>
  <c r="BD71" i="1" s="1"/>
  <c r="E49" i="21"/>
  <c r="E77" i="21"/>
  <c r="R110" i="28"/>
  <c r="P91" i="36"/>
  <c r="AU91" i="1" s="1"/>
  <c r="J32" i="40"/>
  <c r="AV96" i="1" s="1"/>
  <c r="F32" i="40"/>
  <c r="AZ96" i="1" s="1"/>
  <c r="J32" i="2"/>
  <c r="AV53" i="1" s="1"/>
  <c r="AT53" i="1" s="1"/>
  <c r="F33" i="2"/>
  <c r="BA53" i="1" s="1"/>
  <c r="BA52" i="1" s="1"/>
  <c r="F34" i="2"/>
  <c r="BB53" i="1" s="1"/>
  <c r="BB52" i="1" s="1"/>
  <c r="BK264" i="2"/>
  <c r="T818" i="2"/>
  <c r="T537" i="2" s="1"/>
  <c r="T110" i="2" s="1"/>
  <c r="J32" i="3"/>
  <c r="AV54" i="1" s="1"/>
  <c r="AT54" i="1" s="1"/>
  <c r="P97" i="3"/>
  <c r="P96" i="3" s="1"/>
  <c r="R150" i="3"/>
  <c r="R126" i="3" s="1"/>
  <c r="T224" i="3"/>
  <c r="J88" i="4"/>
  <c r="J53" i="4"/>
  <c r="F32" i="4"/>
  <c r="AZ55" i="1" s="1"/>
  <c r="F36" i="4"/>
  <c r="BD55" i="1" s="1"/>
  <c r="BD52" i="1" s="1"/>
  <c r="BK264" i="4"/>
  <c r="J264" i="4" s="1"/>
  <c r="J70" i="4" s="1"/>
  <c r="R308" i="4"/>
  <c r="J32" i="5"/>
  <c r="AV56" i="1" s="1"/>
  <c r="AT56" i="1" s="1"/>
  <c r="BK95" i="5"/>
  <c r="P96" i="5"/>
  <c r="P95" i="5" s="1"/>
  <c r="P94" i="5" s="1"/>
  <c r="P93" i="5" s="1"/>
  <c r="AU56" i="1" s="1"/>
  <c r="BK155" i="5"/>
  <c r="P165" i="5"/>
  <c r="P155" i="5" s="1"/>
  <c r="P154" i="5" s="1"/>
  <c r="J32" i="6"/>
  <c r="AV57" i="1" s="1"/>
  <c r="AT57" i="1" s="1"/>
  <c r="J89" i="6"/>
  <c r="J62" i="6" s="1"/>
  <c r="F32" i="7"/>
  <c r="AZ59" i="1" s="1"/>
  <c r="F36" i="7"/>
  <c r="BD59" i="1" s="1"/>
  <c r="R109" i="7"/>
  <c r="R108" i="7" s="1"/>
  <c r="R101" i="7" s="1"/>
  <c r="BK158" i="7"/>
  <c r="J158" i="7" s="1"/>
  <c r="J66" i="7" s="1"/>
  <c r="P218" i="7"/>
  <c r="P209" i="7" s="1"/>
  <c r="R280" i="7"/>
  <c r="R279" i="7" s="1"/>
  <c r="P351" i="7"/>
  <c r="J95" i="8"/>
  <c r="J53" i="8"/>
  <c r="F36" i="8"/>
  <c r="BD60" i="1" s="1"/>
  <c r="F33" i="8"/>
  <c r="BA60" i="1" s="1"/>
  <c r="P147" i="8"/>
  <c r="P146" i="8" s="1"/>
  <c r="P102" i="8" s="1"/>
  <c r="P101" i="8" s="1"/>
  <c r="AU60" i="1" s="1"/>
  <c r="R164" i="8"/>
  <c r="BK189" i="8"/>
  <c r="J189" i="8" s="1"/>
  <c r="J68" i="8" s="1"/>
  <c r="T235" i="8"/>
  <c r="R335" i="8"/>
  <c r="BK439" i="8"/>
  <c r="J439" i="8" s="1"/>
  <c r="J75" i="8" s="1"/>
  <c r="BK567" i="8"/>
  <c r="J567" i="8" s="1"/>
  <c r="J79" i="8" s="1"/>
  <c r="F99" i="9"/>
  <c r="BK104" i="9"/>
  <c r="BK163" i="9"/>
  <c r="J163" i="9" s="1"/>
  <c r="J69" i="9" s="1"/>
  <c r="J232" i="9"/>
  <c r="J74" i="9" s="1"/>
  <c r="J95" i="10"/>
  <c r="J62" i="10" s="1"/>
  <c r="BK143" i="10"/>
  <c r="J143" i="10" s="1"/>
  <c r="J68" i="10" s="1"/>
  <c r="R165" i="10"/>
  <c r="R93" i="10" s="1"/>
  <c r="R87" i="11"/>
  <c r="F35" i="11"/>
  <c r="BC63" i="1" s="1"/>
  <c r="T87" i="11"/>
  <c r="T86" i="11" s="1"/>
  <c r="F32" i="12"/>
  <c r="AZ64" i="1" s="1"/>
  <c r="F35" i="12"/>
  <c r="BC64" i="1" s="1"/>
  <c r="P138" i="12"/>
  <c r="P86" i="12" s="1"/>
  <c r="AU64" i="1" s="1"/>
  <c r="P206" i="12"/>
  <c r="R274" i="13"/>
  <c r="BK380" i="13"/>
  <c r="J380" i="13" s="1"/>
  <c r="J71" i="13" s="1"/>
  <c r="BK443" i="13"/>
  <c r="J443" i="13" s="1"/>
  <c r="J72" i="13" s="1"/>
  <c r="T474" i="13"/>
  <c r="T683" i="13"/>
  <c r="T798" i="13"/>
  <c r="J34" i="15"/>
  <c r="AV68" i="1" s="1"/>
  <c r="AT68" i="1" s="1"/>
  <c r="T209" i="16"/>
  <c r="T91" i="16" s="1"/>
  <c r="BK92" i="17"/>
  <c r="F37" i="17"/>
  <c r="BC70" i="1" s="1"/>
  <c r="T92" i="17"/>
  <c r="T91" i="17" s="1"/>
  <c r="F88" i="18"/>
  <c r="F60" i="18"/>
  <c r="J92" i="18"/>
  <c r="J65" i="18" s="1"/>
  <c r="BK91" i="18"/>
  <c r="J91" i="18" s="1"/>
  <c r="F60" i="19"/>
  <c r="F88" i="19"/>
  <c r="F35" i="19"/>
  <c r="BA72" i="1" s="1"/>
  <c r="J35" i="19"/>
  <c r="AW72" i="1" s="1"/>
  <c r="AT72" i="1" s="1"/>
  <c r="J33" i="23"/>
  <c r="AW77" i="1" s="1"/>
  <c r="BK321" i="23"/>
  <c r="J321" i="23" s="1"/>
  <c r="J76" i="23" s="1"/>
  <c r="P371" i="23"/>
  <c r="J57" i="34"/>
  <c r="J85" i="34"/>
  <c r="J85" i="37"/>
  <c r="J57" i="37"/>
  <c r="AT95" i="1"/>
  <c r="BK110" i="13"/>
  <c r="F36" i="13"/>
  <c r="BD65" i="1" s="1"/>
  <c r="BK148" i="13"/>
  <c r="BK275" i="13"/>
  <c r="P608" i="13"/>
  <c r="T759" i="13"/>
  <c r="R91" i="15"/>
  <c r="F37" i="15"/>
  <c r="BC68" i="1" s="1"/>
  <c r="BC66" i="1" s="1"/>
  <c r="AY66" i="1" s="1"/>
  <c r="F34" i="19"/>
  <c r="AZ72" i="1" s="1"/>
  <c r="F36" i="19"/>
  <c r="BB72" i="1" s="1"/>
  <c r="P214" i="23"/>
  <c r="P206" i="23" s="1"/>
  <c r="BK371" i="23"/>
  <c r="J371" i="23" s="1"/>
  <c r="J78" i="23" s="1"/>
  <c r="P272" i="24"/>
  <c r="T369" i="25"/>
  <c r="P110" i="28"/>
  <c r="P257" i="28"/>
  <c r="BK257" i="28"/>
  <c r="T500" i="28"/>
  <c r="R500" i="28"/>
  <c r="R470" i="28" s="1"/>
  <c r="J34" i="29"/>
  <c r="AV84" i="1" s="1"/>
  <c r="J92" i="29"/>
  <c r="J65" i="29" s="1"/>
  <c r="T92" i="31"/>
  <c r="T91" i="31" s="1"/>
  <c r="F34" i="34"/>
  <c r="AZ89" i="1" s="1"/>
  <c r="T118" i="34"/>
  <c r="R91" i="36"/>
  <c r="F38" i="36"/>
  <c r="BD91" i="1" s="1"/>
  <c r="F34" i="41"/>
  <c r="BB97" i="1" s="1"/>
  <c r="P92" i="50"/>
  <c r="R88" i="51"/>
  <c r="R87" i="51" s="1"/>
  <c r="R340" i="9"/>
  <c r="P394" i="9"/>
  <c r="R475" i="9"/>
  <c r="F34" i="10"/>
  <c r="BB62" i="1" s="1"/>
  <c r="BB58" i="1" s="1"/>
  <c r="AX58" i="1" s="1"/>
  <c r="E74" i="11"/>
  <c r="E47" i="11"/>
  <c r="P87" i="11"/>
  <c r="P86" i="11" s="1"/>
  <c r="AU63" i="1" s="1"/>
  <c r="J33" i="11"/>
  <c r="AW63" i="1" s="1"/>
  <c r="BK104" i="11"/>
  <c r="J104" i="11" s="1"/>
  <c r="J62" i="11" s="1"/>
  <c r="R135" i="11"/>
  <c r="BK87" i="12"/>
  <c r="F36" i="12"/>
  <c r="BD64" i="1" s="1"/>
  <c r="F33" i="12"/>
  <c r="BA64" i="1" s="1"/>
  <c r="BA58" i="1" s="1"/>
  <c r="AW58" i="1" s="1"/>
  <c r="BK199" i="12"/>
  <c r="J199" i="12" s="1"/>
  <c r="J63" i="12" s="1"/>
  <c r="BK183" i="13"/>
  <c r="J183" i="13" s="1"/>
  <c r="J65" i="13" s="1"/>
  <c r="R359" i="13"/>
  <c r="R358" i="13" s="1"/>
  <c r="BK475" i="13"/>
  <c r="T662" i="13"/>
  <c r="T661" i="13" s="1"/>
  <c r="R683" i="13"/>
  <c r="R661" i="13" s="1"/>
  <c r="BK738" i="13"/>
  <c r="J738" i="13" s="1"/>
  <c r="J83" i="13" s="1"/>
  <c r="P759" i="13"/>
  <c r="R798" i="13"/>
  <c r="J85" i="14"/>
  <c r="J57" i="14"/>
  <c r="J85" i="15"/>
  <c r="F35" i="15"/>
  <c r="BA68" i="1" s="1"/>
  <c r="BA66" i="1" s="1"/>
  <c r="AW66" i="1" s="1"/>
  <c r="P110" i="15"/>
  <c r="E77" i="17"/>
  <c r="E49" i="17"/>
  <c r="P92" i="17"/>
  <c r="P91" i="17" s="1"/>
  <c r="AU70" i="1" s="1"/>
  <c r="J35" i="17"/>
  <c r="AW70" i="1" s="1"/>
  <c r="R142" i="17"/>
  <c r="J85" i="18"/>
  <c r="J57" i="18"/>
  <c r="T111" i="19"/>
  <c r="T91" i="19" s="1"/>
  <c r="F34" i="20"/>
  <c r="AZ73" i="1" s="1"/>
  <c r="BK91" i="20"/>
  <c r="J91" i="20" s="1"/>
  <c r="F37" i="20"/>
  <c r="BC73" i="1" s="1"/>
  <c r="F38" i="20"/>
  <c r="BD73" i="1" s="1"/>
  <c r="J35" i="21"/>
  <c r="AW74" i="1" s="1"/>
  <c r="T92" i="21"/>
  <c r="T91" i="21" s="1"/>
  <c r="T88" i="22"/>
  <c r="T87" i="22" s="1"/>
  <c r="F35" i="23"/>
  <c r="BC77" i="1" s="1"/>
  <c r="F34" i="23"/>
  <c r="BB77" i="1" s="1"/>
  <c r="T107" i="23"/>
  <c r="T101" i="23" s="1"/>
  <c r="T100" i="23" s="1"/>
  <c r="R214" i="23"/>
  <c r="R340" i="23"/>
  <c r="R162" i="24"/>
  <c r="T529" i="24"/>
  <c r="R113" i="25"/>
  <c r="F32" i="26"/>
  <c r="AZ80" i="1" s="1"/>
  <c r="J32" i="26"/>
  <c r="AV80" i="1" s="1"/>
  <c r="F35" i="26"/>
  <c r="BC80" i="1" s="1"/>
  <c r="P107" i="26"/>
  <c r="BK165" i="26"/>
  <c r="J165" i="26" s="1"/>
  <c r="J71" i="26" s="1"/>
  <c r="P103" i="27"/>
  <c r="P85" i="27" s="1"/>
  <c r="AU81" i="1" s="1"/>
  <c r="T130" i="27"/>
  <c r="T85" i="27" s="1"/>
  <c r="P282" i="28"/>
  <c r="BK352" i="28"/>
  <c r="T570" i="28"/>
  <c r="T726" i="28"/>
  <c r="F88" i="33"/>
  <c r="F60" i="33"/>
  <c r="F36" i="34"/>
  <c r="BB89" i="1" s="1"/>
  <c r="J34" i="35"/>
  <c r="AV90" i="1" s="1"/>
  <c r="F34" i="35"/>
  <c r="AZ90" i="1" s="1"/>
  <c r="F60" i="36"/>
  <c r="F88" i="36"/>
  <c r="T92" i="36"/>
  <c r="T91" i="36" s="1"/>
  <c r="J92" i="37"/>
  <c r="J65" i="37" s="1"/>
  <c r="J32" i="38"/>
  <c r="AV93" i="1" s="1"/>
  <c r="F32" i="38"/>
  <c r="AZ93" i="1" s="1"/>
  <c r="R263" i="39"/>
  <c r="P102" i="40"/>
  <c r="F36" i="40"/>
  <c r="BD96" i="1" s="1"/>
  <c r="R403" i="44"/>
  <c r="BK206" i="12"/>
  <c r="J206" i="12" s="1"/>
  <c r="J64" i="12" s="1"/>
  <c r="J32" i="13"/>
  <c r="AV65" i="1" s="1"/>
  <c r="R110" i="13"/>
  <c r="R183" i="13"/>
  <c r="R147" i="13" s="1"/>
  <c r="P587" i="13"/>
  <c r="P586" i="13" s="1"/>
  <c r="R738" i="13"/>
  <c r="BK784" i="13"/>
  <c r="J784" i="13" s="1"/>
  <c r="J85" i="13" s="1"/>
  <c r="T110" i="15"/>
  <c r="BK120" i="15"/>
  <c r="J120" i="15" s="1"/>
  <c r="J67" i="15" s="1"/>
  <c r="J35" i="18"/>
  <c r="AW71" i="1" s="1"/>
  <c r="J34" i="21"/>
  <c r="AV74" i="1" s="1"/>
  <c r="AT74" i="1" s="1"/>
  <c r="F34" i="21"/>
  <c r="AZ74" i="1" s="1"/>
  <c r="F36" i="24"/>
  <c r="BD78" i="1" s="1"/>
  <c r="P145" i="24"/>
  <c r="P144" i="24" s="1"/>
  <c r="J145" i="24"/>
  <c r="J65" i="24" s="1"/>
  <c r="BK144" i="24"/>
  <c r="J144" i="24" s="1"/>
  <c r="J64" i="24" s="1"/>
  <c r="R429" i="24"/>
  <c r="J95" i="26"/>
  <c r="J62" i="26" s="1"/>
  <c r="J32" i="27"/>
  <c r="AV81" i="1" s="1"/>
  <c r="AT81" i="1" s="1"/>
  <c r="J32" i="28"/>
  <c r="AV82" i="1" s="1"/>
  <c r="F36" i="28"/>
  <c r="BD82" i="1" s="1"/>
  <c r="J471" i="28"/>
  <c r="J75" i="28" s="1"/>
  <c r="BK470" i="28"/>
  <c r="T770" i="28"/>
  <c r="J35" i="29"/>
  <c r="AW84" i="1" s="1"/>
  <c r="F38" i="34"/>
  <c r="BD89" i="1" s="1"/>
  <c r="BK91" i="36"/>
  <c r="J91" i="36" s="1"/>
  <c r="J92" i="36"/>
  <c r="J65" i="36" s="1"/>
  <c r="T126" i="37"/>
  <c r="F33" i="38"/>
  <c r="BA93" i="1" s="1"/>
  <c r="BA76" i="1" s="1"/>
  <c r="AW76" i="1" s="1"/>
  <c r="J33" i="38"/>
  <c r="AW93" i="1" s="1"/>
  <c r="BK114" i="41"/>
  <c r="J114" i="41" s="1"/>
  <c r="J66" i="41" s="1"/>
  <c r="J115" i="41"/>
  <c r="J67" i="41" s="1"/>
  <c r="R91" i="42"/>
  <c r="T92" i="50"/>
  <c r="T91" i="50" s="1"/>
  <c r="T208" i="9"/>
  <c r="R232" i="9"/>
  <c r="R243" i="9"/>
  <c r="R269" i="9"/>
  <c r="BK340" i="9"/>
  <c r="J340" i="9" s="1"/>
  <c r="J77" i="9" s="1"/>
  <c r="BK475" i="9"/>
  <c r="J475" i="9" s="1"/>
  <c r="J80" i="9" s="1"/>
  <c r="J33" i="10"/>
  <c r="AW62" i="1" s="1"/>
  <c r="BK135" i="11"/>
  <c r="J135" i="11" s="1"/>
  <c r="J64" i="11" s="1"/>
  <c r="T138" i="12"/>
  <c r="E97" i="13"/>
  <c r="E47" i="13"/>
  <c r="F32" i="13"/>
  <c r="AZ65" i="1" s="1"/>
  <c r="P110" i="13"/>
  <c r="J33" i="13"/>
  <c r="AW65" i="1" s="1"/>
  <c r="T148" i="13"/>
  <c r="T147" i="13" s="1"/>
  <c r="T275" i="13"/>
  <c r="T274" i="13" s="1"/>
  <c r="T142" i="13" s="1"/>
  <c r="R298" i="13"/>
  <c r="T380" i="13"/>
  <c r="T443" i="13"/>
  <c r="T502" i="13"/>
  <c r="R587" i="13"/>
  <c r="BK683" i="13"/>
  <c r="J683" i="13" s="1"/>
  <c r="J82" i="13" s="1"/>
  <c r="BK798" i="13"/>
  <c r="J798" i="13" s="1"/>
  <c r="J87" i="13" s="1"/>
  <c r="F34" i="15"/>
  <c r="AZ68" i="1" s="1"/>
  <c r="T92" i="15"/>
  <c r="F36" i="15"/>
  <c r="BB68" i="1" s="1"/>
  <c r="F34" i="16"/>
  <c r="AZ69" i="1" s="1"/>
  <c r="F37" i="16"/>
  <c r="BC69" i="1" s="1"/>
  <c r="F38" i="16"/>
  <c r="BD69" i="1" s="1"/>
  <c r="BK142" i="17"/>
  <c r="J142" i="17" s="1"/>
  <c r="J67" i="17" s="1"/>
  <c r="F37" i="19"/>
  <c r="BC72" i="1" s="1"/>
  <c r="P111" i="19"/>
  <c r="P91" i="19" s="1"/>
  <c r="AU72" i="1" s="1"/>
  <c r="F35" i="20"/>
  <c r="BA73" i="1" s="1"/>
  <c r="F88" i="21"/>
  <c r="F60" i="21"/>
  <c r="F38" i="21"/>
  <c r="BD74" i="1" s="1"/>
  <c r="P92" i="21"/>
  <c r="P91" i="21" s="1"/>
  <c r="AU74" i="1" s="1"/>
  <c r="F36" i="21"/>
  <c r="BB74" i="1" s="1"/>
  <c r="J32" i="22"/>
  <c r="AV75" i="1" s="1"/>
  <c r="AT75" i="1" s="1"/>
  <c r="F32" i="22"/>
  <c r="AZ75" i="1" s="1"/>
  <c r="P88" i="22"/>
  <c r="P87" i="22" s="1"/>
  <c r="AU75" i="1" s="1"/>
  <c r="BK108" i="23"/>
  <c r="R206" i="23"/>
  <c r="R101" i="23" s="1"/>
  <c r="E88" i="24"/>
  <c r="E47" i="24"/>
  <c r="F35" i="24"/>
  <c r="BC78" i="1" s="1"/>
  <c r="T272" i="24"/>
  <c r="BK272" i="24"/>
  <c r="J272" i="24" s="1"/>
  <c r="J72" i="24" s="1"/>
  <c r="BK328" i="24"/>
  <c r="J328" i="24" s="1"/>
  <c r="J73" i="24" s="1"/>
  <c r="T429" i="24"/>
  <c r="P429" i="24"/>
  <c r="J114" i="25"/>
  <c r="J67" i="25" s="1"/>
  <c r="BK113" i="25"/>
  <c r="J113" i="25" s="1"/>
  <c r="J66" i="25" s="1"/>
  <c r="F36" i="26"/>
  <c r="BD80" i="1" s="1"/>
  <c r="P143" i="26"/>
  <c r="P94" i="26" s="1"/>
  <c r="P93" i="26" s="1"/>
  <c r="AU80" i="1" s="1"/>
  <c r="F33" i="27"/>
  <c r="BA81" i="1" s="1"/>
  <c r="R103" i="27"/>
  <c r="R85" i="27" s="1"/>
  <c r="F35" i="28"/>
  <c r="BC82" i="1" s="1"/>
  <c r="R139" i="28"/>
  <c r="BK175" i="28"/>
  <c r="J175" i="28" s="1"/>
  <c r="J65" i="28" s="1"/>
  <c r="BK378" i="28"/>
  <c r="J378" i="28" s="1"/>
  <c r="J71" i="28" s="1"/>
  <c r="BK436" i="28"/>
  <c r="J436" i="28" s="1"/>
  <c r="J72" i="28" s="1"/>
  <c r="T471" i="28"/>
  <c r="T470" i="28" s="1"/>
  <c r="P591" i="28"/>
  <c r="T91" i="29"/>
  <c r="F34" i="31"/>
  <c r="AZ86" i="1" s="1"/>
  <c r="P187" i="31"/>
  <c r="J34" i="32"/>
  <c r="AV87" i="1" s="1"/>
  <c r="AT87" i="1" s="1"/>
  <c r="F38" i="32"/>
  <c r="BD87" i="1" s="1"/>
  <c r="J92" i="32"/>
  <c r="J65" i="32" s="1"/>
  <c r="J35" i="32"/>
  <c r="AW87" i="1" s="1"/>
  <c r="R91" i="32"/>
  <c r="P185" i="32"/>
  <c r="P91" i="32" s="1"/>
  <c r="AU87" i="1" s="1"/>
  <c r="R91" i="34"/>
  <c r="E49" i="37"/>
  <c r="E77" i="37"/>
  <c r="P91" i="37"/>
  <c r="AU92" i="1" s="1"/>
  <c r="J88" i="38"/>
  <c r="J61" i="38" s="1"/>
  <c r="BK87" i="38"/>
  <c r="J87" i="38" s="1"/>
  <c r="P267" i="40"/>
  <c r="P213" i="40" s="1"/>
  <c r="J85" i="21"/>
  <c r="J57" i="21"/>
  <c r="F35" i="22"/>
  <c r="BC75" i="1" s="1"/>
  <c r="BC58" i="1" s="1"/>
  <c r="J94" i="23"/>
  <c r="J53" i="23"/>
  <c r="F36" i="23"/>
  <c r="BD77" i="1" s="1"/>
  <c r="P108" i="23"/>
  <c r="P107" i="23" s="1"/>
  <c r="P101" i="23" s="1"/>
  <c r="T206" i="23"/>
  <c r="BK214" i="23"/>
  <c r="J214" i="23" s="1"/>
  <c r="J70" i="23" s="1"/>
  <c r="T276" i="23"/>
  <c r="T275" i="23" s="1"/>
  <c r="P340" i="23"/>
  <c r="P275" i="23" s="1"/>
  <c r="J32" i="24"/>
  <c r="AV78" i="1" s="1"/>
  <c r="AT78" i="1" s="1"/>
  <c r="F33" i="24"/>
  <c r="BA78" i="1" s="1"/>
  <c r="R145" i="24"/>
  <c r="R231" i="24"/>
  <c r="P423" i="24"/>
  <c r="P212" i="24" s="1"/>
  <c r="BK429" i="24"/>
  <c r="J429" i="24" s="1"/>
  <c r="J75" i="24" s="1"/>
  <c r="R529" i="24"/>
  <c r="J97" i="25"/>
  <c r="J63" i="25" s="1"/>
  <c r="BK96" i="25"/>
  <c r="R96" i="25"/>
  <c r="R95" i="25" s="1"/>
  <c r="R94" i="25" s="1"/>
  <c r="T113" i="25"/>
  <c r="J87" i="26"/>
  <c r="J33" i="26"/>
  <c r="AW80" i="1" s="1"/>
  <c r="P151" i="26"/>
  <c r="BK156" i="26"/>
  <c r="J156" i="26" s="1"/>
  <c r="J70" i="26" s="1"/>
  <c r="BK86" i="27"/>
  <c r="R130" i="27"/>
  <c r="J103" i="28"/>
  <c r="F33" i="28"/>
  <c r="BA82" i="1" s="1"/>
  <c r="R257" i="28"/>
  <c r="R256" i="28" s="1"/>
  <c r="P500" i="28"/>
  <c r="R570" i="28"/>
  <c r="R569" i="28" s="1"/>
  <c r="T672" i="28"/>
  <c r="R770" i="28"/>
  <c r="J34" i="31"/>
  <c r="AV86" i="1" s="1"/>
  <c r="AT86" i="1" s="1"/>
  <c r="F38" i="31"/>
  <c r="BD86" i="1" s="1"/>
  <c r="P92" i="31"/>
  <c r="F36" i="31"/>
  <c r="BB86" i="1" s="1"/>
  <c r="T187" i="31"/>
  <c r="F37" i="32"/>
  <c r="BC87" i="1" s="1"/>
  <c r="BK185" i="32"/>
  <c r="J185" i="32" s="1"/>
  <c r="J66" i="32" s="1"/>
  <c r="R91" i="33"/>
  <c r="F37" i="33"/>
  <c r="BC88" i="1" s="1"/>
  <c r="F60" i="34"/>
  <c r="F88" i="34"/>
  <c r="T92" i="34"/>
  <c r="T91" i="34" s="1"/>
  <c r="F35" i="36"/>
  <c r="BA91" i="1" s="1"/>
  <c r="J35" i="36"/>
  <c r="AW91" i="1" s="1"/>
  <c r="J34" i="37"/>
  <c r="AV92" i="1" s="1"/>
  <c r="AT92" i="1" s="1"/>
  <c r="F34" i="37"/>
  <c r="AZ92" i="1" s="1"/>
  <c r="J35" i="37"/>
  <c r="AW92" i="1" s="1"/>
  <c r="F35" i="37"/>
  <c r="BA92" i="1" s="1"/>
  <c r="BK126" i="37"/>
  <c r="J126" i="37" s="1"/>
  <c r="J67" i="37" s="1"/>
  <c r="R126" i="37"/>
  <c r="F38" i="37"/>
  <c r="BD92" i="1" s="1"/>
  <c r="F34" i="39"/>
  <c r="BB95" i="1" s="1"/>
  <c r="BK184" i="40"/>
  <c r="J184" i="40" s="1"/>
  <c r="J68" i="40" s="1"/>
  <c r="R232" i="40"/>
  <c r="T385" i="40"/>
  <c r="P96" i="41"/>
  <c r="P95" i="41" s="1"/>
  <c r="J32" i="41"/>
  <c r="AV97" i="1" s="1"/>
  <c r="J32" i="42"/>
  <c r="AV98" i="1" s="1"/>
  <c r="P115" i="44"/>
  <c r="J92" i="46"/>
  <c r="J65" i="46" s="1"/>
  <c r="E75" i="22"/>
  <c r="E47" i="22"/>
  <c r="BK106" i="22"/>
  <c r="J106" i="22" s="1"/>
  <c r="J65" i="22" s="1"/>
  <c r="T261" i="23"/>
  <c r="R321" i="23"/>
  <c r="R275" i="23" s="1"/>
  <c r="R371" i="23"/>
  <c r="P102" i="24"/>
  <c r="P101" i="24" s="1"/>
  <c r="T102" i="24"/>
  <c r="F34" i="24"/>
  <c r="BB78" i="1" s="1"/>
  <c r="T133" i="24"/>
  <c r="R213" i="24"/>
  <c r="R212" i="24" s="1"/>
  <c r="BK231" i="24"/>
  <c r="J231" i="24" s="1"/>
  <c r="J71" i="24" s="1"/>
  <c r="R328" i="24"/>
  <c r="BK510" i="24"/>
  <c r="J510" i="24" s="1"/>
  <c r="J76" i="24" s="1"/>
  <c r="P522" i="24"/>
  <c r="BK529" i="24"/>
  <c r="J529" i="24" s="1"/>
  <c r="J78" i="24" s="1"/>
  <c r="F35" i="25"/>
  <c r="BC79" i="1" s="1"/>
  <c r="F32" i="27"/>
  <c r="AZ81" i="1" s="1"/>
  <c r="F35" i="27"/>
  <c r="BC81" i="1" s="1"/>
  <c r="F36" i="27"/>
  <c r="BD81" i="1" s="1"/>
  <c r="BK130" i="27"/>
  <c r="J130" i="27" s="1"/>
  <c r="J63" i="27" s="1"/>
  <c r="F32" i="28"/>
  <c r="AZ82" i="1" s="1"/>
  <c r="T110" i="28"/>
  <c r="F34" i="28"/>
  <c r="BB82" i="1" s="1"/>
  <c r="BK139" i="28"/>
  <c r="R175" i="28"/>
  <c r="T282" i="28"/>
  <c r="T352" i="28"/>
  <c r="T351" i="28" s="1"/>
  <c r="R378" i="28"/>
  <c r="R351" i="28" s="1"/>
  <c r="R436" i="28"/>
  <c r="P471" i="28"/>
  <c r="P470" i="28" s="1"/>
  <c r="P570" i="28"/>
  <c r="T591" i="28"/>
  <c r="J651" i="28"/>
  <c r="J81" i="28" s="1"/>
  <c r="T141" i="30"/>
  <c r="P141" i="30"/>
  <c r="J64" i="31"/>
  <c r="J31" i="31"/>
  <c r="P197" i="31"/>
  <c r="J92" i="33"/>
  <c r="J65" i="33" s="1"/>
  <c r="BK91" i="33"/>
  <c r="J91" i="33" s="1"/>
  <c r="T91" i="33"/>
  <c r="F35" i="34"/>
  <c r="BA89" i="1" s="1"/>
  <c r="J35" i="34"/>
  <c r="AW89" i="1" s="1"/>
  <c r="AT89" i="1" s="1"/>
  <c r="R91" i="35"/>
  <c r="J35" i="35"/>
  <c r="AW90" i="1" s="1"/>
  <c r="T92" i="35"/>
  <c r="T91" i="35" s="1"/>
  <c r="F36" i="36"/>
  <c r="BB91" i="1" s="1"/>
  <c r="R129" i="36"/>
  <c r="P126" i="37"/>
  <c r="F99" i="39"/>
  <c r="F56" i="39"/>
  <c r="J104" i="39"/>
  <c r="J62" i="39" s="1"/>
  <c r="F35" i="39"/>
  <c r="BC95" i="1" s="1"/>
  <c r="R108" i="39"/>
  <c r="J194" i="39"/>
  <c r="J68" i="39" s="1"/>
  <c r="F33" i="40"/>
  <c r="BA96" i="1" s="1"/>
  <c r="BK102" i="40"/>
  <c r="J103" i="40"/>
  <c r="J62" i="40" s="1"/>
  <c r="F35" i="40"/>
  <c r="BC96" i="1" s="1"/>
  <c r="F33" i="41"/>
  <c r="BA97" i="1" s="1"/>
  <c r="J98" i="44"/>
  <c r="J61" i="44" s="1"/>
  <c r="J33" i="44"/>
  <c r="AW100" i="1" s="1"/>
  <c r="J85" i="45"/>
  <c r="J57" i="45"/>
  <c r="T651" i="28"/>
  <c r="R672" i="28"/>
  <c r="R650" i="28" s="1"/>
  <c r="R726" i="28"/>
  <c r="P759" i="28"/>
  <c r="P770" i="28"/>
  <c r="T788" i="28"/>
  <c r="F34" i="29"/>
  <c r="AZ84" i="1" s="1"/>
  <c r="AZ83" i="1" s="1"/>
  <c r="AV83" i="1" s="1"/>
  <c r="AT83" i="1" s="1"/>
  <c r="F37" i="29"/>
  <c r="BC84" i="1" s="1"/>
  <c r="F38" i="29"/>
  <c r="BD84" i="1" s="1"/>
  <c r="BK139" i="29"/>
  <c r="J139" i="29" s="1"/>
  <c r="J67" i="29" s="1"/>
  <c r="R139" i="29"/>
  <c r="R91" i="29" s="1"/>
  <c r="T131" i="30"/>
  <c r="BK141" i="30"/>
  <c r="J141" i="30" s="1"/>
  <c r="J67" i="30" s="1"/>
  <c r="F35" i="32"/>
  <c r="BA87" i="1" s="1"/>
  <c r="T223" i="32"/>
  <c r="J35" i="33"/>
  <c r="AW88" i="1" s="1"/>
  <c r="R118" i="34"/>
  <c r="J85" i="35"/>
  <c r="J57" i="35"/>
  <c r="P123" i="36"/>
  <c r="BK129" i="36"/>
  <c r="J129" i="36" s="1"/>
  <c r="J67" i="36" s="1"/>
  <c r="E75" i="38"/>
  <c r="E47" i="38"/>
  <c r="F32" i="39"/>
  <c r="AZ95" i="1" s="1"/>
  <c r="T218" i="39"/>
  <c r="T193" i="39" s="1"/>
  <c r="T103" i="39" s="1"/>
  <c r="T102" i="39" s="1"/>
  <c r="T287" i="39"/>
  <c r="R287" i="39"/>
  <c r="T232" i="40"/>
  <c r="T213" i="40" s="1"/>
  <c r="T101" i="40" s="1"/>
  <c r="R267" i="40"/>
  <c r="P316" i="40"/>
  <c r="BK385" i="40"/>
  <c r="J385" i="40" s="1"/>
  <c r="J75" i="40" s="1"/>
  <c r="J97" i="41"/>
  <c r="J63" i="41" s="1"/>
  <c r="BK96" i="41"/>
  <c r="F36" i="41"/>
  <c r="BD97" i="1" s="1"/>
  <c r="J93" i="42"/>
  <c r="J62" i="42" s="1"/>
  <c r="J32" i="43"/>
  <c r="AV99" i="1" s="1"/>
  <c r="F32" i="43"/>
  <c r="AZ99" i="1" s="1"/>
  <c r="R98" i="44"/>
  <c r="F35" i="44"/>
  <c r="BC100" i="1" s="1"/>
  <c r="P269" i="44"/>
  <c r="T299" i="44"/>
  <c r="T269" i="44" s="1"/>
  <c r="T266" i="44" s="1"/>
  <c r="P403" i="44"/>
  <c r="P444" i="44"/>
  <c r="J92" i="47"/>
  <c r="J65" i="47" s="1"/>
  <c r="BK91" i="47"/>
  <c r="J91" i="47" s="1"/>
  <c r="BK672" i="28"/>
  <c r="J672" i="28" s="1"/>
  <c r="J82" i="28" s="1"/>
  <c r="BK726" i="28"/>
  <c r="J726" i="28" s="1"/>
  <c r="J83" i="28" s="1"/>
  <c r="P788" i="28"/>
  <c r="F35" i="29"/>
  <c r="BA84" i="1" s="1"/>
  <c r="BA83" i="1" s="1"/>
  <c r="AW83" i="1" s="1"/>
  <c r="J34" i="30"/>
  <c r="AV85" i="1" s="1"/>
  <c r="AT85" i="1" s="1"/>
  <c r="BK92" i="30"/>
  <c r="R92" i="30"/>
  <c r="R91" i="30" s="1"/>
  <c r="F38" i="30"/>
  <c r="BD85" i="1" s="1"/>
  <c r="P131" i="30"/>
  <c r="P91" i="30" s="1"/>
  <c r="AU85" i="1" s="1"/>
  <c r="T197" i="31"/>
  <c r="F34" i="32"/>
  <c r="AZ87" i="1" s="1"/>
  <c r="T92" i="32"/>
  <c r="F36" i="32"/>
  <c r="BB87" i="1" s="1"/>
  <c r="T185" i="32"/>
  <c r="P223" i="32"/>
  <c r="J85" i="33"/>
  <c r="J57" i="33"/>
  <c r="F37" i="34"/>
  <c r="BC89" i="1" s="1"/>
  <c r="P111" i="34"/>
  <c r="P91" i="34" s="1"/>
  <c r="AU89" i="1" s="1"/>
  <c r="BK118" i="34"/>
  <c r="J118" i="34" s="1"/>
  <c r="J67" i="34" s="1"/>
  <c r="F37" i="36"/>
  <c r="BC91" i="1" s="1"/>
  <c r="F88" i="37"/>
  <c r="F60" i="37"/>
  <c r="R92" i="37"/>
  <c r="R91" i="37" s="1"/>
  <c r="F36" i="37"/>
  <c r="BB92" i="1" s="1"/>
  <c r="R88" i="38"/>
  <c r="R87" i="38" s="1"/>
  <c r="F35" i="38"/>
  <c r="BC93" i="1" s="1"/>
  <c r="J96" i="39"/>
  <c r="J53" i="39"/>
  <c r="F36" i="39"/>
  <c r="BD95" i="1" s="1"/>
  <c r="F33" i="39"/>
  <c r="BA95" i="1" s="1"/>
  <c r="J264" i="39"/>
  <c r="J74" i="39" s="1"/>
  <c r="BK263" i="39"/>
  <c r="J263" i="39" s="1"/>
  <c r="J73" i="39" s="1"/>
  <c r="T267" i="40"/>
  <c r="R316" i="40"/>
  <c r="P385" i="40"/>
  <c r="P497" i="40"/>
  <c r="F35" i="41"/>
  <c r="BC97" i="1" s="1"/>
  <c r="R134" i="41"/>
  <c r="P252" i="41"/>
  <c r="P114" i="41" s="1"/>
  <c r="T318" i="41"/>
  <c r="F32" i="42"/>
  <c r="AZ98" i="1" s="1"/>
  <c r="F88" i="47"/>
  <c r="F60" i="47"/>
  <c r="P146" i="39"/>
  <c r="P108" i="39" s="1"/>
  <c r="P103" i="39" s="1"/>
  <c r="R218" i="39"/>
  <c r="R193" i="39" s="1"/>
  <c r="P249" i="39"/>
  <c r="T264" i="39"/>
  <c r="T263" i="39" s="1"/>
  <c r="P287" i="39"/>
  <c r="P263" i="39" s="1"/>
  <c r="F34" i="40"/>
  <c r="BB96" i="1" s="1"/>
  <c r="BK162" i="40"/>
  <c r="J162" i="40" s="1"/>
  <c r="J67" i="40" s="1"/>
  <c r="P184" i="40"/>
  <c r="BK214" i="40"/>
  <c r="BK232" i="40"/>
  <c r="J232" i="40" s="1"/>
  <c r="J72" i="40" s="1"/>
  <c r="BK316" i="40"/>
  <c r="J316" i="40" s="1"/>
  <c r="J74" i="40" s="1"/>
  <c r="T400" i="40"/>
  <c r="T187" i="41"/>
  <c r="T114" i="41" s="1"/>
  <c r="T94" i="41" s="1"/>
  <c r="P187" i="41"/>
  <c r="J53" i="42"/>
  <c r="J85" i="42"/>
  <c r="R85" i="43"/>
  <c r="F35" i="43"/>
  <c r="BC99" i="1" s="1"/>
  <c r="F94" i="44"/>
  <c r="F56" i="44"/>
  <c r="T232" i="44"/>
  <c r="T110" i="44" s="1"/>
  <c r="P232" i="44"/>
  <c r="J92" i="45"/>
  <c r="J65" i="45" s="1"/>
  <c r="BK91" i="45"/>
  <c r="J91" i="45" s="1"/>
  <c r="E77" i="46"/>
  <c r="E49" i="46"/>
  <c r="J34" i="50"/>
  <c r="AV107" i="1" s="1"/>
  <c r="AT107" i="1" s="1"/>
  <c r="BK218" i="39"/>
  <c r="J218" i="39" s="1"/>
  <c r="J70" i="39" s="1"/>
  <c r="T335" i="39"/>
  <c r="J33" i="40"/>
  <c r="AW96" i="1" s="1"/>
  <c r="BK146" i="40"/>
  <c r="J146" i="40" s="1"/>
  <c r="J65" i="40" s="1"/>
  <c r="P400" i="40"/>
  <c r="T490" i="40"/>
  <c r="J86" i="43"/>
  <c r="J61" i="43" s="1"/>
  <c r="BK85" i="43"/>
  <c r="J85" i="43" s="1"/>
  <c r="T85" i="43"/>
  <c r="J116" i="44"/>
  <c r="J64" i="44" s="1"/>
  <c r="BK115" i="44"/>
  <c r="J115" i="44" s="1"/>
  <c r="J63" i="44" s="1"/>
  <c r="J34" i="47"/>
  <c r="AV104" i="1" s="1"/>
  <c r="AT104" i="1" s="1"/>
  <c r="F34" i="47"/>
  <c r="AZ104" i="1" s="1"/>
  <c r="T478" i="40"/>
  <c r="J53" i="41"/>
  <c r="F32" i="41"/>
  <c r="AZ97" i="1" s="1"/>
  <c r="J33" i="41"/>
  <c r="AW97" i="1" s="1"/>
  <c r="F36" i="42"/>
  <c r="BD98" i="1" s="1"/>
  <c r="J33" i="42"/>
  <c r="AW98" i="1" s="1"/>
  <c r="BK108" i="42"/>
  <c r="J108" i="42" s="1"/>
  <c r="J64" i="42" s="1"/>
  <c r="T114" i="42"/>
  <c r="T92" i="42" s="1"/>
  <c r="T91" i="42" s="1"/>
  <c r="BK125" i="42"/>
  <c r="J125" i="42" s="1"/>
  <c r="J66" i="42" s="1"/>
  <c r="J33" i="43"/>
  <c r="AW99" i="1" s="1"/>
  <c r="F33" i="44"/>
  <c r="BA100" i="1" s="1"/>
  <c r="R232" i="44"/>
  <c r="R110" i="44" s="1"/>
  <c r="R270" i="44"/>
  <c r="P386" i="44"/>
  <c r="BK403" i="44"/>
  <c r="J403" i="44" s="1"/>
  <c r="J72" i="44" s="1"/>
  <c r="BK444" i="44"/>
  <c r="J444" i="44" s="1"/>
  <c r="J75" i="44" s="1"/>
  <c r="F38" i="46"/>
  <c r="BD103" i="1" s="1"/>
  <c r="J35" i="46"/>
  <c r="AW103" i="1" s="1"/>
  <c r="T110" i="46"/>
  <c r="T91" i="46" s="1"/>
  <c r="J34" i="48"/>
  <c r="AV105" i="1" s="1"/>
  <c r="AT105" i="1" s="1"/>
  <c r="P478" i="40"/>
  <c r="T497" i="40"/>
  <c r="R115" i="41"/>
  <c r="R114" i="41" s="1"/>
  <c r="R94" i="41" s="1"/>
  <c r="BK99" i="42"/>
  <c r="J99" i="42" s="1"/>
  <c r="J63" i="42" s="1"/>
  <c r="P114" i="42"/>
  <c r="P92" i="42" s="1"/>
  <c r="P91" i="42" s="1"/>
  <c r="AU98" i="1" s="1"/>
  <c r="P132" i="42"/>
  <c r="BK138" i="42"/>
  <c r="J138" i="42" s="1"/>
  <c r="J68" i="42" s="1"/>
  <c r="T144" i="42"/>
  <c r="J79" i="43"/>
  <c r="J53" i="43"/>
  <c r="T130" i="43"/>
  <c r="J91" i="44"/>
  <c r="J53" i="44"/>
  <c r="J32" i="44"/>
  <c r="AV100" i="1" s="1"/>
  <c r="F36" i="44"/>
  <c r="BD100" i="1" s="1"/>
  <c r="BK110" i="44"/>
  <c r="J110" i="44" s="1"/>
  <c r="J62" i="44" s="1"/>
  <c r="J34" i="46"/>
  <c r="AV103" i="1" s="1"/>
  <c r="F34" i="46"/>
  <c r="AZ103" i="1" s="1"/>
  <c r="R91" i="46"/>
  <c r="F37" i="46"/>
  <c r="BC103" i="1" s="1"/>
  <c r="J92" i="49"/>
  <c r="J65" i="49" s="1"/>
  <c r="BK91" i="49"/>
  <c r="J91" i="49" s="1"/>
  <c r="T98" i="44"/>
  <c r="F34" i="44"/>
  <c r="BB100" i="1" s="1"/>
  <c r="R116" i="44"/>
  <c r="R115" i="44" s="1"/>
  <c r="P145" i="44"/>
  <c r="BK232" i="44"/>
  <c r="J232" i="44" s="1"/>
  <c r="J66" i="44" s="1"/>
  <c r="BK270" i="44"/>
  <c r="R299" i="44"/>
  <c r="R430" i="44"/>
  <c r="F88" i="45"/>
  <c r="F60" i="45"/>
  <c r="J34" i="45"/>
  <c r="AV102" i="1" s="1"/>
  <c r="R92" i="45"/>
  <c r="R91" i="45" s="1"/>
  <c r="P92" i="46"/>
  <c r="P91" i="46" s="1"/>
  <c r="AU103" i="1" s="1"/>
  <c r="T120" i="46"/>
  <c r="J85" i="47"/>
  <c r="J57" i="47"/>
  <c r="P91" i="47"/>
  <c r="AU104" i="1" s="1"/>
  <c r="J35" i="47"/>
  <c r="AW104" i="1" s="1"/>
  <c r="P92" i="48"/>
  <c r="P91" i="48" s="1"/>
  <c r="AU105" i="1" s="1"/>
  <c r="T92" i="48"/>
  <c r="T91" i="48" s="1"/>
  <c r="E49" i="50"/>
  <c r="F32" i="44"/>
  <c r="AZ100" i="1" s="1"/>
  <c r="BK299" i="44"/>
  <c r="J299" i="44" s="1"/>
  <c r="J70" i="44" s="1"/>
  <c r="T386" i="44"/>
  <c r="BK430" i="44"/>
  <c r="J430" i="44" s="1"/>
  <c r="J73" i="44" s="1"/>
  <c r="J35" i="45"/>
  <c r="AW102" i="1" s="1"/>
  <c r="BK110" i="46"/>
  <c r="J110" i="46" s="1"/>
  <c r="J66" i="46" s="1"/>
  <c r="P120" i="46"/>
  <c r="F37" i="47"/>
  <c r="BC104" i="1" s="1"/>
  <c r="F36" i="48"/>
  <c r="BB105" i="1" s="1"/>
  <c r="F38" i="48"/>
  <c r="BD105" i="1" s="1"/>
  <c r="P135" i="48"/>
  <c r="R92" i="49"/>
  <c r="R91" i="49" s="1"/>
  <c r="F36" i="50"/>
  <c r="BB107" i="1" s="1"/>
  <c r="F38" i="50"/>
  <c r="BD107" i="1" s="1"/>
  <c r="P117" i="50"/>
  <c r="P123" i="50"/>
  <c r="BK91" i="48"/>
  <c r="J91" i="48" s="1"/>
  <c r="J34" i="49"/>
  <c r="AV106" i="1" s="1"/>
  <c r="AT106" i="1" s="1"/>
  <c r="F34" i="49"/>
  <c r="AZ106" i="1" s="1"/>
  <c r="J35" i="49"/>
  <c r="AW106" i="1" s="1"/>
  <c r="F35" i="49"/>
  <c r="BA106" i="1" s="1"/>
  <c r="BA101" i="1" s="1"/>
  <c r="AW101" i="1" s="1"/>
  <c r="F37" i="49"/>
  <c r="BC106" i="1" s="1"/>
  <c r="BK91" i="50"/>
  <c r="J91" i="50" s="1"/>
  <c r="J89" i="51"/>
  <c r="J62" i="51" s="1"/>
  <c r="BK88" i="51"/>
  <c r="J32" i="51"/>
  <c r="AV108" i="1" s="1"/>
  <c r="AT108" i="1" s="1"/>
  <c r="P102" i="39" l="1"/>
  <c r="AU95" i="1" s="1"/>
  <c r="R103" i="39"/>
  <c r="R102" i="39" s="1"/>
  <c r="T109" i="13"/>
  <c r="P101" i="7"/>
  <c r="P100" i="23"/>
  <c r="AU77" i="1" s="1"/>
  <c r="AY58" i="1"/>
  <c r="R100" i="23"/>
  <c r="T100" i="7"/>
  <c r="J214" i="40"/>
  <c r="J71" i="40" s="1"/>
  <c r="BK213" i="40"/>
  <c r="J213" i="40" s="1"/>
  <c r="J70" i="40" s="1"/>
  <c r="BK92" i="42"/>
  <c r="P101" i="40"/>
  <c r="AU96" i="1" s="1"/>
  <c r="R467" i="28"/>
  <c r="BK147" i="13"/>
  <c r="J147" i="13" s="1"/>
  <c r="J63" i="13" s="1"/>
  <c r="J148" i="13"/>
  <c r="J64" i="13" s="1"/>
  <c r="R142" i="13"/>
  <c r="R109" i="13" s="1"/>
  <c r="AW52" i="1"/>
  <c r="J31" i="14"/>
  <c r="J64" i="14"/>
  <c r="J31" i="19"/>
  <c r="J64" i="19"/>
  <c r="J64" i="16"/>
  <c r="J31" i="16"/>
  <c r="J31" i="21"/>
  <c r="J64" i="21"/>
  <c r="J94" i="10"/>
  <c r="J61" i="10" s="1"/>
  <c r="BK93" i="10"/>
  <c r="J93" i="10" s="1"/>
  <c r="BK113" i="4"/>
  <c r="J113" i="4" s="1"/>
  <c r="J66" i="4" s="1"/>
  <c r="T111" i="9"/>
  <c r="T102" i="9" s="1"/>
  <c r="BK279" i="7"/>
  <c r="J279" i="7" s="1"/>
  <c r="J73" i="7" s="1"/>
  <c r="T97" i="44"/>
  <c r="J31" i="45"/>
  <c r="J64" i="45"/>
  <c r="AT97" i="1"/>
  <c r="R213" i="40"/>
  <c r="R101" i="40" s="1"/>
  <c r="P91" i="31"/>
  <c r="AU86" i="1" s="1"/>
  <c r="AU83" i="1" s="1"/>
  <c r="BK85" i="27"/>
  <c r="J85" i="27" s="1"/>
  <c r="J86" i="27"/>
  <c r="J61" i="27" s="1"/>
  <c r="BK91" i="32"/>
  <c r="J91" i="32" s="1"/>
  <c r="J108" i="23"/>
  <c r="J64" i="23" s="1"/>
  <c r="BK107" i="23"/>
  <c r="J31" i="36"/>
  <c r="J64" i="36"/>
  <c r="BK351" i="28"/>
  <c r="J351" i="28" s="1"/>
  <c r="J69" i="28" s="1"/>
  <c r="J352" i="28"/>
  <c r="J70" i="28" s="1"/>
  <c r="BK88" i="22"/>
  <c r="BK91" i="29"/>
  <c r="J91" i="29" s="1"/>
  <c r="J31" i="18"/>
  <c r="J64" i="18"/>
  <c r="J95" i="4"/>
  <c r="J61" i="4" s="1"/>
  <c r="BK94" i="4"/>
  <c r="J94" i="4" s="1"/>
  <c r="AT91" i="1"/>
  <c r="J31" i="35"/>
  <c r="J64" i="35"/>
  <c r="AT77" i="1"/>
  <c r="BK108" i="7"/>
  <c r="AT102" i="1"/>
  <c r="AT100" i="1"/>
  <c r="BA94" i="1"/>
  <c r="AW94" i="1" s="1"/>
  <c r="P266" i="44"/>
  <c r="BD83" i="1"/>
  <c r="T650" i="28"/>
  <c r="AG86" i="1"/>
  <c r="AN86" i="1" s="1"/>
  <c r="J40" i="31"/>
  <c r="P569" i="28"/>
  <c r="P467" i="28" s="1"/>
  <c r="AT98" i="1"/>
  <c r="R144" i="24"/>
  <c r="R101" i="24" s="1"/>
  <c r="R100" i="24" s="1"/>
  <c r="BD76" i="1"/>
  <c r="T91" i="15"/>
  <c r="R586" i="13"/>
  <c r="R471" i="13" s="1"/>
  <c r="R231" i="9"/>
  <c r="R111" i="9" s="1"/>
  <c r="R102" i="9" s="1"/>
  <c r="BK94" i="26"/>
  <c r="AT65" i="1"/>
  <c r="AT90" i="1"/>
  <c r="BC76" i="1"/>
  <c r="AY76" i="1" s="1"/>
  <c r="J64" i="20"/>
  <c r="J31" i="20"/>
  <c r="J475" i="13"/>
  <c r="J75" i="13" s="1"/>
  <c r="BK474" i="13"/>
  <c r="J87" i="12"/>
  <c r="J61" i="12" s="1"/>
  <c r="BK86" i="12"/>
  <c r="J86" i="12" s="1"/>
  <c r="P91" i="50"/>
  <c r="AU107" i="1" s="1"/>
  <c r="AU101" i="1" s="1"/>
  <c r="J257" i="28"/>
  <c r="J67" i="28" s="1"/>
  <c r="BK256" i="28"/>
  <c r="BK103" i="9"/>
  <c r="J104" i="9"/>
  <c r="J62" i="9" s="1"/>
  <c r="BD58" i="1"/>
  <c r="BD51" i="1" s="1"/>
  <c r="W30" i="1" s="1"/>
  <c r="J264" i="2"/>
  <c r="J68" i="2" s="1"/>
  <c r="BK263" i="2"/>
  <c r="AT69" i="1"/>
  <c r="P94" i="4"/>
  <c r="AU55" i="1" s="1"/>
  <c r="AT88" i="1"/>
  <c r="P113" i="4"/>
  <c r="J398" i="2"/>
  <c r="J72" i="2" s="1"/>
  <c r="BK397" i="2"/>
  <c r="J397" i="2" s="1"/>
  <c r="J71" i="2" s="1"/>
  <c r="BK212" i="24"/>
  <c r="J212" i="24" s="1"/>
  <c r="J69" i="24" s="1"/>
  <c r="AZ76" i="1"/>
  <c r="AV76" i="1" s="1"/>
  <c r="AT76" i="1" s="1"/>
  <c r="BK206" i="23"/>
  <c r="J206" i="23" s="1"/>
  <c r="J67" i="23" s="1"/>
  <c r="AZ66" i="1"/>
  <c r="AV66" i="1" s="1"/>
  <c r="AT66" i="1" s="1"/>
  <c r="BK86" i="11"/>
  <c r="J86" i="11" s="1"/>
  <c r="AT59" i="1"/>
  <c r="BK96" i="3"/>
  <c r="BC101" i="1"/>
  <c r="AY101" i="1" s="1"/>
  <c r="J96" i="41"/>
  <c r="J62" i="41" s="1"/>
  <c r="BK95" i="41"/>
  <c r="J102" i="40"/>
  <c r="J61" i="40" s="1"/>
  <c r="BK101" i="40"/>
  <c r="J101" i="40" s="1"/>
  <c r="P100" i="24"/>
  <c r="AU78" i="1" s="1"/>
  <c r="BB83" i="1"/>
  <c r="AX83" i="1" s="1"/>
  <c r="BK95" i="25"/>
  <c r="J96" i="25"/>
  <c r="J62" i="25" s="1"/>
  <c r="BK467" i="28"/>
  <c r="J467" i="28" s="1"/>
  <c r="J73" i="28" s="1"/>
  <c r="J470" i="28"/>
  <c r="J74" i="28" s="1"/>
  <c r="BK91" i="37"/>
  <c r="J91" i="37" s="1"/>
  <c r="P279" i="7"/>
  <c r="AT70" i="1"/>
  <c r="J359" i="13"/>
  <c r="J70" i="13" s="1"/>
  <c r="BK358" i="13"/>
  <c r="J358" i="13" s="1"/>
  <c r="J69" i="13" s="1"/>
  <c r="AZ52" i="1"/>
  <c r="BK87" i="51"/>
  <c r="J87" i="51" s="1"/>
  <c r="J88" i="51"/>
  <c r="J61" i="51" s="1"/>
  <c r="J64" i="48"/>
  <c r="J31" i="48"/>
  <c r="BB101" i="1"/>
  <c r="AX101" i="1" s="1"/>
  <c r="J29" i="43"/>
  <c r="J60" i="43"/>
  <c r="T91" i="32"/>
  <c r="J31" i="47"/>
  <c r="J64" i="47"/>
  <c r="BC94" i="1"/>
  <c r="AY94" i="1" s="1"/>
  <c r="J139" i="28"/>
  <c r="J64" i="28" s="1"/>
  <c r="BK138" i="28"/>
  <c r="J138" i="28" s="1"/>
  <c r="J63" i="28" s="1"/>
  <c r="R138" i="28"/>
  <c r="R133" i="28" s="1"/>
  <c r="R109" i="28" s="1"/>
  <c r="AT80" i="1"/>
  <c r="T471" i="13"/>
  <c r="R100" i="7"/>
  <c r="J95" i="5"/>
  <c r="J62" i="5" s="1"/>
  <c r="BK94" i="5"/>
  <c r="BK661" i="13"/>
  <c r="J661" i="13" s="1"/>
  <c r="J80" i="13" s="1"/>
  <c r="AT63" i="1"/>
  <c r="T95" i="3"/>
  <c r="T94" i="3" s="1"/>
  <c r="J31" i="49"/>
  <c r="J64" i="49"/>
  <c r="AZ101" i="1"/>
  <c r="AV101" i="1" s="1"/>
  <c r="AT101" i="1" s="1"/>
  <c r="J64" i="50"/>
  <c r="J31" i="50"/>
  <c r="BK269" i="44"/>
  <c r="J270" i="44"/>
  <c r="J69" i="44" s="1"/>
  <c r="AT103" i="1"/>
  <c r="BD101" i="1"/>
  <c r="R269" i="44"/>
  <c r="R266" i="44" s="1"/>
  <c r="R97" i="44" s="1"/>
  <c r="P110" i="44"/>
  <c r="P97" i="44" s="1"/>
  <c r="AU100" i="1" s="1"/>
  <c r="BD94" i="1"/>
  <c r="J92" i="30"/>
  <c r="J65" i="30" s="1"/>
  <c r="BK91" i="30"/>
  <c r="J91" i="30" s="1"/>
  <c r="AT99" i="1"/>
  <c r="AZ94" i="1"/>
  <c r="AV94" i="1" s="1"/>
  <c r="AT94" i="1" s="1"/>
  <c r="T91" i="30"/>
  <c r="BC83" i="1"/>
  <c r="AY83" i="1" s="1"/>
  <c r="BK193" i="39"/>
  <c r="J31" i="33"/>
  <c r="J64" i="33"/>
  <c r="BK650" i="28"/>
  <c r="J650" i="28" s="1"/>
  <c r="J80" i="28" s="1"/>
  <c r="T101" i="24"/>
  <c r="T100" i="24" s="1"/>
  <c r="BK91" i="46"/>
  <c r="J91" i="46" s="1"/>
  <c r="P94" i="41"/>
  <c r="AU97" i="1" s="1"/>
  <c r="BK91" i="34"/>
  <c r="J91" i="34" s="1"/>
  <c r="J29" i="38"/>
  <c r="J60" i="38"/>
  <c r="AT82" i="1"/>
  <c r="AT93" i="1"/>
  <c r="T569" i="28"/>
  <c r="AT84" i="1"/>
  <c r="P256" i="28"/>
  <c r="P133" i="28" s="1"/>
  <c r="P109" i="28" s="1"/>
  <c r="AU82" i="1" s="1"/>
  <c r="BK274" i="13"/>
  <c r="J275" i="13"/>
  <c r="J67" i="13" s="1"/>
  <c r="J110" i="13"/>
  <c r="J61" i="13" s="1"/>
  <c r="J92" i="17"/>
  <c r="J65" i="17" s="1"/>
  <c r="BK91" i="17"/>
  <c r="J91" i="17" s="1"/>
  <c r="R86" i="11"/>
  <c r="BK231" i="9"/>
  <c r="J231" i="9" s="1"/>
  <c r="J73" i="9" s="1"/>
  <c r="AZ58" i="1"/>
  <c r="AV58" i="1" s="1"/>
  <c r="AT58" i="1" s="1"/>
  <c r="J155" i="5"/>
  <c r="J66" i="5" s="1"/>
  <c r="BK154" i="5"/>
  <c r="J154" i="5" s="1"/>
  <c r="J65" i="5" s="1"/>
  <c r="P95" i="3"/>
  <c r="P94" i="3" s="1"/>
  <c r="AU54" i="1" s="1"/>
  <c r="AX52" i="1"/>
  <c r="AT96" i="1"/>
  <c r="P91" i="15"/>
  <c r="AU68" i="1" s="1"/>
  <c r="AU66" i="1" s="1"/>
  <c r="J147" i="8"/>
  <c r="J66" i="8" s="1"/>
  <c r="BK146" i="8"/>
  <c r="R94" i="3"/>
  <c r="P471" i="13"/>
  <c r="P109" i="13" s="1"/>
  <c r="AU65" i="1" s="1"/>
  <c r="J102" i="24"/>
  <c r="J62" i="24" s="1"/>
  <c r="BK101" i="24"/>
  <c r="AT71" i="1"/>
  <c r="BD66" i="1"/>
  <c r="BK88" i="6"/>
  <c r="BK112" i="9"/>
  <c r="T93" i="5"/>
  <c r="P110" i="2"/>
  <c r="AU53" i="1" s="1"/>
  <c r="BK537" i="2"/>
  <c r="J537" i="2" s="1"/>
  <c r="J77" i="2" s="1"/>
  <c r="BK216" i="8"/>
  <c r="J216" i="8" s="1"/>
  <c r="J70" i="8" s="1"/>
  <c r="BK91" i="15"/>
  <c r="J91" i="15" s="1"/>
  <c r="AG93" i="1" l="1"/>
  <c r="AN93" i="1" s="1"/>
  <c r="J38" i="38"/>
  <c r="BK94" i="41"/>
  <c r="J94" i="41" s="1"/>
  <c r="J95" i="41"/>
  <c r="J61" i="41" s="1"/>
  <c r="J96" i="3"/>
  <c r="J62" i="3" s="1"/>
  <c r="BK95" i="3"/>
  <c r="J474" i="13"/>
  <c r="J74" i="13" s="1"/>
  <c r="BK471" i="13"/>
  <c r="J471" i="13" s="1"/>
  <c r="J73" i="13" s="1"/>
  <c r="AG91" i="1"/>
  <c r="AN91" i="1" s="1"/>
  <c r="J40" i="36"/>
  <c r="J40" i="16"/>
  <c r="AG69" i="1"/>
  <c r="AN69" i="1" s="1"/>
  <c r="J31" i="34"/>
  <c r="J64" i="34"/>
  <c r="AG105" i="1"/>
  <c r="AN105" i="1" s="1"/>
  <c r="J40" i="48"/>
  <c r="J60" i="27"/>
  <c r="J29" i="27"/>
  <c r="AG67" i="1"/>
  <c r="J40" i="14"/>
  <c r="J31" i="15"/>
  <c r="J64" i="15"/>
  <c r="J64" i="30"/>
  <c r="J31" i="30"/>
  <c r="J269" i="44"/>
  <c r="J68" i="44" s="1"/>
  <c r="BK266" i="44"/>
  <c r="BB94" i="1"/>
  <c r="AX94" i="1" s="1"/>
  <c r="J31" i="37"/>
  <c r="J64" i="37"/>
  <c r="J95" i="25"/>
  <c r="J61" i="25" s="1"/>
  <c r="BK94" i="25"/>
  <c r="J94" i="25" s="1"/>
  <c r="J60" i="40"/>
  <c r="J29" i="40"/>
  <c r="J60" i="11"/>
  <c r="J29" i="11"/>
  <c r="J263" i="2"/>
  <c r="J67" i="2" s="1"/>
  <c r="BK111" i="2"/>
  <c r="J103" i="9"/>
  <c r="J61" i="9" s="1"/>
  <c r="J60" i="12"/>
  <c r="J29" i="12"/>
  <c r="J40" i="20"/>
  <c r="AG73" i="1"/>
  <c r="AN73" i="1" s="1"/>
  <c r="J88" i="22"/>
  <c r="J61" i="22" s="1"/>
  <c r="BK87" i="22"/>
  <c r="J87" i="22" s="1"/>
  <c r="BA51" i="1"/>
  <c r="J92" i="42"/>
  <c r="J61" i="42" s="1"/>
  <c r="BK91" i="42"/>
  <c r="J91" i="42" s="1"/>
  <c r="P100" i="7"/>
  <c r="AU59" i="1" s="1"/>
  <c r="AU58" i="1" s="1"/>
  <c r="J88" i="6"/>
  <c r="J61" i="6" s="1"/>
  <c r="BK87" i="6"/>
  <c r="J87" i="6" s="1"/>
  <c r="J274" i="13"/>
  <c r="J66" i="13" s="1"/>
  <c r="BK142" i="13"/>
  <c r="J193" i="39"/>
  <c r="J67" i="39" s="1"/>
  <c r="BK103" i="39"/>
  <c r="BK93" i="5"/>
  <c r="J93" i="5" s="1"/>
  <c r="J94" i="5"/>
  <c r="J61" i="5" s="1"/>
  <c r="AG104" i="1"/>
  <c r="AN104" i="1" s="1"/>
  <c r="J40" i="47"/>
  <c r="J60" i="51"/>
  <c r="J29" i="51"/>
  <c r="J108" i="7"/>
  <c r="J63" i="7" s="1"/>
  <c r="BK101" i="7"/>
  <c r="AG71" i="1"/>
  <c r="AN71" i="1" s="1"/>
  <c r="J40" i="18"/>
  <c r="J60" i="10"/>
  <c r="J29" i="10"/>
  <c r="AU52" i="1"/>
  <c r="AV52" i="1"/>
  <c r="AT52" i="1" s="1"/>
  <c r="AZ51" i="1"/>
  <c r="J60" i="4"/>
  <c r="J29" i="4"/>
  <c r="J64" i="29"/>
  <c r="J31" i="29"/>
  <c r="J107" i="23"/>
  <c r="J63" i="23" s="1"/>
  <c r="BK101" i="23"/>
  <c r="AU76" i="1"/>
  <c r="J112" i="9"/>
  <c r="J66" i="9" s="1"/>
  <c r="BK111" i="9"/>
  <c r="J111" i="9" s="1"/>
  <c r="J65" i="9" s="1"/>
  <c r="J101" i="24"/>
  <c r="J61" i="24" s="1"/>
  <c r="BK100" i="24"/>
  <c r="J100" i="24" s="1"/>
  <c r="J146" i="8"/>
  <c r="J65" i="8" s="1"/>
  <c r="BK102" i="8"/>
  <c r="J64" i="17"/>
  <c r="J31" i="17"/>
  <c r="T467" i="28"/>
  <c r="T109" i="28" s="1"/>
  <c r="J64" i="46"/>
  <c r="J31" i="46"/>
  <c r="AG88" i="1"/>
  <c r="AN88" i="1" s="1"/>
  <c r="J40" i="33"/>
  <c r="AG107" i="1"/>
  <c r="AN107" i="1" s="1"/>
  <c r="J40" i="50"/>
  <c r="AG106" i="1"/>
  <c r="AN106" i="1" s="1"/>
  <c r="J40" i="49"/>
  <c r="AG99" i="1"/>
  <c r="AN99" i="1" s="1"/>
  <c r="J38" i="43"/>
  <c r="BK133" i="28"/>
  <c r="J256" i="28"/>
  <c r="J66" i="28" s="1"/>
  <c r="BK93" i="26"/>
  <c r="J93" i="26" s="1"/>
  <c r="J94" i="26"/>
  <c r="J61" i="26" s="1"/>
  <c r="AG90" i="1"/>
  <c r="AN90" i="1" s="1"/>
  <c r="J40" i="35"/>
  <c r="BB76" i="1"/>
  <c r="J64" i="32"/>
  <c r="J31" i="32"/>
  <c r="AG102" i="1"/>
  <c r="J40" i="45"/>
  <c r="AG74" i="1"/>
  <c r="AN74" i="1" s="1"/>
  <c r="J40" i="21"/>
  <c r="AG72" i="1"/>
  <c r="AN72" i="1" s="1"/>
  <c r="J40" i="19"/>
  <c r="BC51" i="1"/>
  <c r="AU94" i="1"/>
  <c r="AX76" i="1" l="1"/>
  <c r="BB51" i="1"/>
  <c r="BK101" i="8"/>
  <c r="J101" i="8" s="1"/>
  <c r="J102" i="8"/>
  <c r="J61" i="8" s="1"/>
  <c r="J101" i="7"/>
  <c r="J61" i="7" s="1"/>
  <c r="BK100" i="7"/>
  <c r="J100" i="7" s="1"/>
  <c r="J60" i="6"/>
  <c r="J29" i="6"/>
  <c r="BK102" i="9"/>
  <c r="J102" i="9" s="1"/>
  <c r="J29" i="25"/>
  <c r="J60" i="25"/>
  <c r="J60" i="41"/>
  <c r="J29" i="41"/>
  <c r="AN102" i="1"/>
  <c r="AV51" i="1"/>
  <c r="W26" i="1"/>
  <c r="W27" i="1"/>
  <c r="AW51" i="1"/>
  <c r="AK27" i="1" s="1"/>
  <c r="AY51" i="1"/>
  <c r="W29" i="1"/>
  <c r="J40" i="46"/>
  <c r="AG103" i="1"/>
  <c r="AN103" i="1" s="1"/>
  <c r="BK100" i="23"/>
  <c r="J100" i="23" s="1"/>
  <c r="J101" i="23"/>
  <c r="J61" i="23" s="1"/>
  <c r="J38" i="4"/>
  <c r="AG55" i="1"/>
  <c r="AN55" i="1" s="1"/>
  <c r="AU51" i="1"/>
  <c r="J60" i="5"/>
  <c r="J29" i="5"/>
  <c r="J60" i="42"/>
  <c r="J29" i="42"/>
  <c r="AG92" i="1"/>
  <c r="AN92" i="1" s="1"/>
  <c r="J40" i="37"/>
  <c r="AG85" i="1"/>
  <c r="AN85" i="1" s="1"/>
  <c r="J40" i="30"/>
  <c r="J60" i="26"/>
  <c r="J29" i="26"/>
  <c r="AG62" i="1"/>
  <c r="AN62" i="1" s="1"/>
  <c r="J38" i="10"/>
  <c r="BK102" i="39"/>
  <c r="J102" i="39" s="1"/>
  <c r="J103" i="39"/>
  <c r="J61" i="39" s="1"/>
  <c r="AG63" i="1"/>
  <c r="AN63" i="1" s="1"/>
  <c r="J38" i="11"/>
  <c r="AN67" i="1"/>
  <c r="J40" i="29"/>
  <c r="AG84" i="1"/>
  <c r="J266" i="44"/>
  <c r="J67" i="44" s="1"/>
  <c r="BK97" i="44"/>
  <c r="J97" i="44" s="1"/>
  <c r="J38" i="27"/>
  <c r="AG81" i="1"/>
  <c r="AN81" i="1" s="1"/>
  <c r="BK94" i="3"/>
  <c r="J94" i="3" s="1"/>
  <c r="J95" i="3"/>
  <c r="J61" i="3" s="1"/>
  <c r="AG87" i="1"/>
  <c r="AN87" i="1" s="1"/>
  <c r="J40" i="32"/>
  <c r="J133" i="28"/>
  <c r="J62" i="28" s="1"/>
  <c r="BK109" i="28"/>
  <c r="J109" i="28" s="1"/>
  <c r="AG70" i="1"/>
  <c r="AN70" i="1" s="1"/>
  <c r="J40" i="17"/>
  <c r="J29" i="24"/>
  <c r="J60" i="24"/>
  <c r="AG108" i="1"/>
  <c r="AN108" i="1" s="1"/>
  <c r="J38" i="51"/>
  <c r="J142" i="13"/>
  <c r="J62" i="13" s="1"/>
  <c r="BK109" i="13"/>
  <c r="J109" i="13" s="1"/>
  <c r="J29" i="22"/>
  <c r="J60" i="22"/>
  <c r="AG64" i="1"/>
  <c r="AN64" i="1" s="1"/>
  <c r="J38" i="12"/>
  <c r="J111" i="2"/>
  <c r="J61" i="2" s="1"/>
  <c r="BK110" i="2"/>
  <c r="J110" i="2" s="1"/>
  <c r="AG96" i="1"/>
  <c r="AN96" i="1" s="1"/>
  <c r="J38" i="40"/>
  <c r="AG68" i="1"/>
  <c r="AN68" i="1" s="1"/>
  <c r="J40" i="15"/>
  <c r="AG89" i="1"/>
  <c r="AN89" i="1" s="1"/>
  <c r="J40" i="34"/>
  <c r="AG83" i="1" l="1"/>
  <c r="AN83" i="1" s="1"/>
  <c r="AN84" i="1"/>
  <c r="J38" i="42"/>
  <c r="AG98" i="1"/>
  <c r="AN98" i="1" s="1"/>
  <c r="J29" i="23"/>
  <c r="J60" i="23"/>
  <c r="AK26" i="1"/>
  <c r="AT51" i="1"/>
  <c r="AG101" i="1"/>
  <c r="AN101" i="1" s="1"/>
  <c r="J60" i="8"/>
  <c r="J29" i="8"/>
  <c r="J60" i="13"/>
  <c r="J29" i="13"/>
  <c r="J60" i="28"/>
  <c r="J29" i="28"/>
  <c r="J60" i="44"/>
  <c r="J29" i="44"/>
  <c r="J38" i="26"/>
  <c r="AG80" i="1"/>
  <c r="AN80" i="1" s="1"/>
  <c r="AG56" i="1"/>
  <c r="AN56" i="1" s="1"/>
  <c r="J38" i="5"/>
  <c r="AG79" i="1"/>
  <c r="AN79" i="1" s="1"/>
  <c r="J38" i="25"/>
  <c r="J60" i="7"/>
  <c r="J29" i="7"/>
  <c r="AX51" i="1"/>
  <c r="W28" i="1"/>
  <c r="J60" i="2"/>
  <c r="J29" i="2"/>
  <c r="J38" i="6"/>
  <c r="AG57" i="1"/>
  <c r="AN57" i="1" s="1"/>
  <c r="AG75" i="1"/>
  <c r="AN75" i="1" s="1"/>
  <c r="J38" i="22"/>
  <c r="AG78" i="1"/>
  <c r="AN78" i="1" s="1"/>
  <c r="J38" i="24"/>
  <c r="J60" i="3"/>
  <c r="J29" i="3"/>
  <c r="AG66" i="1"/>
  <c r="AN66" i="1" s="1"/>
  <c r="J60" i="39"/>
  <c r="J29" i="39"/>
  <c r="J38" i="41"/>
  <c r="AG97" i="1"/>
  <c r="AN97" i="1" s="1"/>
  <c r="J60" i="9"/>
  <c r="J29" i="9"/>
  <c r="AG54" i="1" l="1"/>
  <c r="AN54" i="1" s="1"/>
  <c r="J38" i="3"/>
  <c r="AG53" i="1"/>
  <c r="J38" i="2"/>
  <c r="J38" i="7"/>
  <c r="AG59" i="1"/>
  <c r="J38" i="44"/>
  <c r="AG100" i="1"/>
  <c r="AN100" i="1" s="1"/>
  <c r="AG65" i="1"/>
  <c r="AN65" i="1" s="1"/>
  <c r="J38" i="13"/>
  <c r="AG77" i="1"/>
  <c r="J38" i="23"/>
  <c r="J38" i="9"/>
  <c r="AG61" i="1"/>
  <c r="AN61" i="1" s="1"/>
  <c r="AG95" i="1"/>
  <c r="J38" i="39"/>
  <c r="AG82" i="1"/>
  <c r="AN82" i="1" s="1"/>
  <c r="J38" i="28"/>
  <c r="AG60" i="1"/>
  <c r="AN60" i="1" s="1"/>
  <c r="J38" i="8"/>
  <c r="AG94" i="1" l="1"/>
  <c r="AN94" i="1" s="1"/>
  <c r="AN95" i="1"/>
  <c r="AG76" i="1"/>
  <c r="AN76" i="1" s="1"/>
  <c r="AN77" i="1"/>
  <c r="AN53" i="1"/>
  <c r="AG52" i="1"/>
  <c r="AG58" i="1"/>
  <c r="AN58" i="1" s="1"/>
  <c r="AN59" i="1"/>
  <c r="AG51" i="1" l="1"/>
  <c r="AN52" i="1"/>
  <c r="AN51" i="1" l="1"/>
  <c r="AK23" i="1"/>
  <c r="AK32" i="1" s="1"/>
</calcChain>
</file>

<file path=xl/sharedStrings.xml><?xml version="1.0" encoding="utf-8"?>
<sst xmlns="http://schemas.openxmlformats.org/spreadsheetml/2006/main" count="81526" uniqueCount="5892">
  <si>
    <t>Export VZ</t>
  </si>
  <si>
    <t>List obsahuje:</t>
  </si>
  <si>
    <t>1) Rekapitulace stavby</t>
  </si>
  <si>
    <t>2) Rekapitulace objektů stavby a soupisů prací</t>
  </si>
  <si>
    <t>3.0</t>
  </si>
  <si>
    <t>ZAMOK</t>
  </si>
  <si>
    <t>False</t>
  </si>
  <si>
    <t>{031fcc07-9dea-4414-a127-dd8407834d61}</t>
  </si>
  <si>
    <t>0,01</t>
  </si>
  <si>
    <t>21</t>
  </si>
  <si>
    <t>15</t>
  </si>
  <si>
    <t>REKAPITULACE STAVBY</t>
  </si>
  <si>
    <t>v ---  níže se nacházejí doplnkové a pomocné údaje k sestavám  --- v</t>
  </si>
  <si>
    <t>Návod na vyplnění</t>
  </si>
  <si>
    <t>0,001</t>
  </si>
  <si>
    <t>Kód:</t>
  </si>
  <si>
    <t>17h256</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</si>
  <si>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</si>
  <si>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</si>
  <si>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ZŠ Karlovarská - Rekonstrukce vnitřních rozvodů ZTI a ÚT</t>
  </si>
  <si>
    <t>0,1</t>
  </si>
  <si>
    <t>KSO:</t>
  </si>
  <si>
    <t/>
  </si>
  <si>
    <t>CC-CZ:</t>
  </si>
  <si>
    <t>1</t>
  </si>
  <si>
    <t>Místo:</t>
  </si>
  <si>
    <t>Nejdek</t>
  </si>
  <si>
    <t>Datum:</t>
  </si>
  <si>
    <t>6. 11. 2017</t>
  </si>
  <si>
    <t>10</t>
  </si>
  <si>
    <t>100</t>
  </si>
  <si>
    <t>Zadavatel:</t>
  </si>
  <si>
    <t>IČ:</t>
  </si>
  <si>
    <t>Město Nejdek</t>
  </si>
  <si>
    <t>DIČ:</t>
  </si>
  <si>
    <t>Uchazeč:</t>
  </si>
  <si>
    <t>Vyplň údaj</t>
  </si>
  <si>
    <t>Projektant:</t>
  </si>
  <si>
    <t>KTS-CZ, s.r.o.</t>
  </si>
  <si>
    <t>True</t>
  </si>
  <si>
    <t>Poznámka:</t>
  </si>
  <si>
    <t>Soupis prací je sestaven za využití položek Cenové soustavy ÚRS. Cenové a technické podmínky položek Cenové soustavy ÚRS, které nejsou uvedeny v soupisu prací (tzv. úvodní části katalogů) jsou neomezeně dálkově k dispozici na www.cs-urs.cz . Položky soupisu prací, které nemají ve sloupci "Cenová soustava" uveden žádný údaj (nebo R-položka), nepocházá z Cenové soustavy ÚRS._x000D_
_x000D_
Jména výrobců a obchodní názvy u položek jsou pouze informativní, uvedené jako reference technických parametrů,_x000D_
vzájemné kompatibility zařízení a dostupnosti odborného servisu. Lze použít výrobky ekvivalentních vlastností jiných výrobců._x000D_
_x000D_
Nedílnou součástí Rozpočtu a Výkazu výměr je projektová dokumentace. Nabídkové ceny mohou být vytvářeny dle Výkazu výměr pouze s projektem a jeho Výkazem výměr.</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</si>
  <si>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</si>
  <si>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</si>
  <si>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</si>
  <si>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</si>
  <si>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</si>
  <si>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</si>
  <si>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</si>
  <si>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</si>
  <si>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</si>
  <si>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</si>
  <si>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</si>
  <si>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</si>
  <si>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</si>
  <si>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</si>
  <si>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</si>
  <si>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</si>
  <si>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</si>
  <si>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</si>
  <si>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</si>
  <si>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</si>
  <si>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</si>
  <si>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</si>
  <si>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</si>
  <si>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</si>
  <si>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</si>
  <si>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</si>
  <si>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</si>
  <si>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</si>
  <si>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</si>
  <si>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</si>
  <si>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</si>
  <si>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</si>
  <si>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</si>
  <si>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</si>
  <si>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</si>
  <si>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</si>
  <si>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</si>
  <si>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</si>
  <si>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</si>
  <si>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I. Etapa - Spojovací chodba</t>
  </si>
  <si>
    <t>STA</t>
  </si>
  <si>
    <t>{6c6eb998-88d3-4ec0-ace1-68c1240f7fa1}</t>
  </si>
  <si>
    <t>2</t>
  </si>
  <si>
    <t>/</t>
  </si>
  <si>
    <t>SO01st</t>
  </si>
  <si>
    <t>Přestavba spojovacího krčku</t>
  </si>
  <si>
    <t>Soupis</t>
  </si>
  <si>
    <t>{fd4618c6-5430-4144-90e4-269b24481184}</t>
  </si>
  <si>
    <t>SO01zti</t>
  </si>
  <si>
    <t>ZTI - spojovací chodba</t>
  </si>
  <si>
    <t>{73167859-2d67-4732-8436-3ae321a9e1c2}</t>
  </si>
  <si>
    <t>SO01ut</t>
  </si>
  <si>
    <t>ÚT - spojovací chodba</t>
  </si>
  <si>
    <t>{6a8bed69-caf9-4e54-ad48-6fb9ccec7b38}</t>
  </si>
  <si>
    <t>SO01sil</t>
  </si>
  <si>
    <t>Silnoproud - spojovací chodba</t>
  </si>
  <si>
    <t>{f7cd3a87-9e0c-48a8-a983-61d104e88ee0}</t>
  </si>
  <si>
    <t>VON</t>
  </si>
  <si>
    <t>Vedlejší a ostatní náklady pro I. etapu</t>
  </si>
  <si>
    <t>{4747743b-bd64-4608-a8ef-ce52b5dc9e55}</t>
  </si>
  <si>
    <t>SO 02</t>
  </si>
  <si>
    <t>II. Etapa - pavilon 1</t>
  </si>
  <si>
    <t>{de974b61-fbec-4e98-8e28-dd3da25bfc90}</t>
  </si>
  <si>
    <t>SO02st</t>
  </si>
  <si>
    <t>Stavební řešení - pavilon 1</t>
  </si>
  <si>
    <t>{d83d3902-96da-4eb2-8564-a801a1687e47}</t>
  </si>
  <si>
    <t>SO02zti</t>
  </si>
  <si>
    <t>ZTI - pavilon 1</t>
  </si>
  <si>
    <t>{db568393-76f4-4cd3-ae6f-c50ca3a60c1a}</t>
  </si>
  <si>
    <t>SO02ut</t>
  </si>
  <si>
    <t>ÚT - pavilon 1</t>
  </si>
  <si>
    <t>{b96d614b-1a71-40dd-bb98-b5e3d0589784}</t>
  </si>
  <si>
    <t>SO02vzt</t>
  </si>
  <si>
    <t>VZT - pavilon 1</t>
  </si>
  <si>
    <t>{cd0f4cf8-24bb-4db2-b4f9-c3f97ec6ea13}</t>
  </si>
  <si>
    <t>SO02mar</t>
  </si>
  <si>
    <t>MaR - pavilon 1</t>
  </si>
  <si>
    <t>{6c629fbd-4112-455b-a7c3-33468d5419b6}</t>
  </si>
  <si>
    <t>SO02mar2</t>
  </si>
  <si>
    <t>MaR - pavilon 1 (1.pp úpravna vody)</t>
  </si>
  <si>
    <t>{404a408f-dab4-4895-a296-2325df136197}</t>
  </si>
  <si>
    <t>SO02sil</t>
  </si>
  <si>
    <t>Silnoproud - pavilon 1</t>
  </si>
  <si>
    <t>{938e3ccc-0eb2-487e-9cfb-c8e166a8c525}</t>
  </si>
  <si>
    <t>SO02slab</t>
  </si>
  <si>
    <t>Slaboproud - pavilon 1</t>
  </si>
  <si>
    <t>{523f2826-819a-4d98-8170-19df8482aea2}</t>
  </si>
  <si>
    <t>02eps</t>
  </si>
  <si>
    <t>EPS</t>
  </si>
  <si>
    <t>3</t>
  </si>
  <si>
    <t>{1880eba2-a5f9-48e5-8495-02ba60d42460}</t>
  </si>
  <si>
    <t>02ezs</t>
  </si>
  <si>
    <t>EZS</t>
  </si>
  <si>
    <t>{336fa8f0-e4a8-414f-8e2b-9993df62b90b}</t>
  </si>
  <si>
    <t>02stk</t>
  </si>
  <si>
    <t>STK</t>
  </si>
  <si>
    <t>{74776fe2-bd15-4647-b13f-30fd022dd45d}</t>
  </si>
  <si>
    <t>02snd</t>
  </si>
  <si>
    <t>SND</t>
  </si>
  <si>
    <t>{14d47bb2-b5c2-4476-9b20-4ad41fa732b4}</t>
  </si>
  <si>
    <t>02sjc</t>
  </si>
  <si>
    <t>SJC</t>
  </si>
  <si>
    <t>{8d3d6021-2e6a-41b6-a764-91a1d20147f1}</t>
  </si>
  <si>
    <t>02sta</t>
  </si>
  <si>
    <t>{11ab30b2-a48f-4040-8ec0-5979c548d205}</t>
  </si>
  <si>
    <t>02wlan</t>
  </si>
  <si>
    <t>WLAN</t>
  </si>
  <si>
    <t>{887095af-b5d9-4448-ac6c-fd82860bacf5}</t>
  </si>
  <si>
    <t>02cctv</t>
  </si>
  <si>
    <t>CCTV</t>
  </si>
  <si>
    <t>{19221b99-6a79-4036-bb8d-5f542f44195e}</t>
  </si>
  <si>
    <t>Vedlejší a ostatní náklady pro II. Etapu</t>
  </si>
  <si>
    <t>{2bb6eba8-2823-41ed-88f3-1fb59bcd3fc4}</t>
  </si>
  <si>
    <t>SO 03</t>
  </si>
  <si>
    <t>III. Etapa - pavilon 2</t>
  </si>
  <si>
    <t>{e54cbb9a-3122-4255-8af0-edb47bbc18fd}</t>
  </si>
  <si>
    <t>SO03st</t>
  </si>
  <si>
    <t>Stavební řešení - pavilon 2</t>
  </si>
  <si>
    <t>{a8129fd1-03ce-46fa-999c-a1d6bf092992}</t>
  </si>
  <si>
    <t>SO03zti</t>
  </si>
  <si>
    <t>ZTI - pavilon 2</t>
  </si>
  <si>
    <t>{2fa1478a-f724-4827-9a49-f1229562c22f}</t>
  </si>
  <si>
    <t>SO03ut</t>
  </si>
  <si>
    <t>ÚT - pavilon 2</t>
  </si>
  <si>
    <t>{658c39f2-84f1-430a-abde-5224373d6821}</t>
  </si>
  <si>
    <t>SO03vzt</t>
  </si>
  <si>
    <t>VZT - pavilon 2</t>
  </si>
  <si>
    <t>{a9977cc7-bd49-4f1a-9823-d187d0a518b6}</t>
  </si>
  <si>
    <t>SO03mar</t>
  </si>
  <si>
    <t>MaR - pavilon 2</t>
  </si>
  <si>
    <t>{1d13aa44-753a-4200-943e-81f090661292}</t>
  </si>
  <si>
    <t>SO03sil</t>
  </si>
  <si>
    <t>Silnoproud -  pavilon 2</t>
  </si>
  <si>
    <t>{da680255-9f2e-475c-bf9c-1447cc977e1d}</t>
  </si>
  <si>
    <t>SO03slab</t>
  </si>
  <si>
    <t>Slaboproud - pavilon 2</t>
  </si>
  <si>
    <t>{4670c8a4-29f9-480e-8faf-ab60b490e077}</t>
  </si>
  <si>
    <t>03eps</t>
  </si>
  <si>
    <t>{5e7ae24b-facd-43e1-b875-96e49666572d}</t>
  </si>
  <si>
    <t>03ezs</t>
  </si>
  <si>
    <t>{9ad3399f-7339-4bcb-85ea-5ddab3a49b57}</t>
  </si>
  <si>
    <t>03dds</t>
  </si>
  <si>
    <t>DDS</t>
  </si>
  <si>
    <t>{ee7cdc09-59fc-4ade-aba0-5be1951b293f}</t>
  </si>
  <si>
    <t>03stk</t>
  </si>
  <si>
    <t>{a94fe03f-65a0-4545-a2cb-4e65b4bbe39c}</t>
  </si>
  <si>
    <t>03snd</t>
  </si>
  <si>
    <t>{03e5fcbe-b303-4d8f-a56a-393d30c1e263}</t>
  </si>
  <si>
    <t>03sjc</t>
  </si>
  <si>
    <t>{5cb41608-1ac2-4259-a1b8-4f2a16e65192}</t>
  </si>
  <si>
    <t>0,3sta</t>
  </si>
  <si>
    <t>{edd42f4b-bbff-49b0-a52d-a528713eea87}</t>
  </si>
  <si>
    <t>03wlan</t>
  </si>
  <si>
    <t>{fd4c27ac-c840-4904-ad99-4f724aaf9d26}</t>
  </si>
  <si>
    <t>03cctv</t>
  </si>
  <si>
    <t>{75065755-f0c4-49ba-8d3f-0cbd4430d6dd}</t>
  </si>
  <si>
    <t>Vedlejší a ostatní náklady pro III. Etapu</t>
  </si>
  <si>
    <t>{f55e52b4-d21b-4ca8-a467-fbc3272eb904}</t>
  </si>
  <si>
    <t>SO 04</t>
  </si>
  <si>
    <t>IV. Etapa - Dílny a tělocvična</t>
  </si>
  <si>
    <t>{e34945dd-7f8f-48f6-be08-204efed51e21}</t>
  </si>
  <si>
    <t>SO04st</t>
  </si>
  <si>
    <t>Stavební řešení - dílny a tělocvična</t>
  </si>
  <si>
    <t>{608a817f-1c9a-4e1c-87ab-79d6248769fe}</t>
  </si>
  <si>
    <t>SO04zti</t>
  </si>
  <si>
    <t>ZTI - dílny a těloctvična</t>
  </si>
  <si>
    <t>{ac543980-1471-4d98-9ad5-93028d605b06}</t>
  </si>
  <si>
    <t>SO04ut</t>
  </si>
  <si>
    <t>Út - dílny a tělocvična</t>
  </si>
  <si>
    <t>{179d9b7f-5439-42a4-8d2c-93b25e39c18e}</t>
  </si>
  <si>
    <t>SO04vzt</t>
  </si>
  <si>
    <t>VZT - dílny a tělocvična</t>
  </si>
  <si>
    <t>{1645e2e3-53bf-4f82-b27e-f7179d5de9b9}</t>
  </si>
  <si>
    <t>SO04mar</t>
  </si>
  <si>
    <t>MaR - dílny a tělocvična</t>
  </si>
  <si>
    <t>{6c582b1d-7180-435e-80c2-9a03834ddfcb}</t>
  </si>
  <si>
    <t>SO04sil</t>
  </si>
  <si>
    <t>Silnoproud - dílny a tělocvična</t>
  </si>
  <si>
    <t>{41a6fc06-574f-4e66-b882-74a362183260}</t>
  </si>
  <si>
    <t>SO04slab</t>
  </si>
  <si>
    <t>Slaboproud - dílny a tělocvična</t>
  </si>
  <si>
    <t>{b8813913-18c8-4600-8b9d-3ad93e9876c4}</t>
  </si>
  <si>
    <t>04eps</t>
  </si>
  <si>
    <t>{850f6265-cda3-4521-bb84-be966d4a8395}</t>
  </si>
  <si>
    <t>04ezs</t>
  </si>
  <si>
    <t>{4b6f8718-ef73-408a-a21b-d52542c4bbbf}</t>
  </si>
  <si>
    <t>04stk</t>
  </si>
  <si>
    <t>{ae190733-e767-449d-a788-4fd568c18560}</t>
  </si>
  <si>
    <t>04snd</t>
  </si>
  <si>
    <t>{f3952449-3459-4a51-bf68-65bc9c6f418e}</t>
  </si>
  <si>
    <t>04sjc</t>
  </si>
  <si>
    <t>{798a08fa-a0c7-4456-9b46-500a46f62466}</t>
  </si>
  <si>
    <t>04wlan</t>
  </si>
  <si>
    <t>{788b6e33-273a-4053-985f-de63ae361835}</t>
  </si>
  <si>
    <t>Vedlejší a ostatní náklady pro IV. Etapu</t>
  </si>
  <si>
    <t>{79e23201-223d-46d0-95ea-aa3b7e518b3d}</t>
  </si>
  <si>
    <t>1) Krycí list soupisu</t>
  </si>
  <si>
    <t>2) Rekapitulace</t>
  </si>
  <si>
    <t>3) Soupis prací</t>
  </si>
  <si>
    <t>Zpět na list:</t>
  </si>
  <si>
    <t>Rekapitulace stavby</t>
  </si>
  <si>
    <t>KRYCÍ LIST SOUPISU</t>
  </si>
  <si>
    <t>Objekt:</t>
  </si>
  <si>
    <t>SO 01 - I. Etapa - Spojovací chodba</t>
  </si>
  <si>
    <t>Soupis:</t>
  </si>
  <si>
    <t>SO01st - Přestavba spojovacího krčku</t>
  </si>
  <si>
    <t>Soupis prací je sestaven za využití položek Cenové soustavy ÚRS. Cenové a technické podmínky položek Cenové soustavy ÚRS, které nejsou uvedeny v soupisu prací (tzv. úvodní části katalogů) jsou neomezeně dálkově k dispozici na www.cs-urs.cz . Položky soupisu prací, které nemají ve sloupci "Cenová soustava" uveden žádný údaj (nebo R-položka), nepocházá z Cenové soustavy ÚRS.  Jména výrobců a obchodní názvy u položek jsou pouze informativní, uvedené jako reference technických parametrů, vzájemné kompatibility zařízení a dostupnosti odborného servisu. Lze použít výrobky ekvivalentních vlastností jiných výrobců.  Nedílnou součástí Rozpočtu a Výkazu výměr je projektová dokumentace. Nabídkové ceny mohou být vytvářeny dle Výkazu výměr pouze s projektem a jeho Výkazem výměr.</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</si>
  <si>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</si>
  <si>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</si>
  <si>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</si>
  <si>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</si>
  <si>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</si>
  <si>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</si>
  <si>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</si>
  <si>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</si>
  <si>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</si>
  <si>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</si>
  <si>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t>
  </si>
  <si>
    <t xml:space="preserve">    6 - Úpravy povrchů, podlahy a osazování výplní</t>
  </si>
  <si>
    <t xml:space="preserve">      61 - Úprava povrchů vnitřní</t>
  </si>
  <si>
    <t xml:space="preserve">      62 - Úprava povrchů vnější</t>
  </si>
  <si>
    <t xml:space="preserve">      63 - Podlahy a podlahové konstrukce</t>
  </si>
  <si>
    <t xml:space="preserve">    9 - Ostatní konstrukce a práce-bourání</t>
  </si>
  <si>
    <t xml:space="preserve">      94 - Lešení a stavební výtahy</t>
  </si>
  <si>
    <t xml:space="preserve">      95 - Různé dokončovací konstrukce a práce pozemních staveb</t>
  </si>
  <si>
    <t xml:space="preserve">      96 - Bourání konstrukcí</t>
  </si>
  <si>
    <t xml:space="preserve">    997 - Přesun sutě</t>
  </si>
  <si>
    <t xml:space="preserve">    998 - Přesun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</si>
  <si>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</si>
  <si>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</si>
  <si>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</si>
  <si>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</si>
  <si>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</si>
  <si>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764 - Konstrukce klempířské</t>
  </si>
  <si>
    <t xml:space="preserve">    765 - Konstrukce pokrývačské</t>
  </si>
  <si>
    <t xml:space="preserve">    766 - Konstrukce truhlářské</t>
  </si>
  <si>
    <t xml:space="preserve">    767 - Konstrukce zámečnické</t>
  </si>
  <si>
    <t xml:space="preserve">    771 - Podlahy z dlaždic</t>
  </si>
  <si>
    <t xml:space="preserve">    783 - Dokončovací práce - nátěry</t>
  </si>
  <si>
    <t xml:space="preserve">    784 - Dokončovací práce - malby a tapety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</si>
  <si>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</si>
  <si>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</si>
  <si>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</si>
  <si>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</si>
  <si>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</si>
  <si>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</si>
  <si>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</si>
  <si>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</si>
  <si>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</si>
  <si>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</si>
  <si>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</si>
  <si>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</si>
  <si>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</si>
  <si>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</si>
  <si>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</si>
  <si>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</si>
  <si>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</si>
  <si>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Zemní práce</t>
  </si>
  <si>
    <t>K</t>
  </si>
  <si>
    <t>113106121</t>
  </si>
  <si>
    <t>Rozebrání dlažeb komunikací pro pěší z betonových nebo kamenných dlaždic</t>
  </si>
  <si>
    <t>m2</t>
  </si>
  <si>
    <t>CS ÚRS 2017 02</t>
  </si>
  <si>
    <t>4</t>
  </si>
  <si>
    <t>366891268</t>
  </si>
  <si>
    <t>PP</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</si>
  <si>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</si>
  <si>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VV</t>
  </si>
  <si>
    <t>"okapové žlabovky"</t>
  </si>
  <si>
    <t>0,5*(9,815+22,46+13,78+12,07+22,675+13,965)</t>
  </si>
  <si>
    <t>Součet</t>
  </si>
  <si>
    <t>121101101</t>
  </si>
  <si>
    <t>Sejmutí ornice s přemístěním na vzdálenost do 50 m</t>
  </si>
  <si>
    <t>m3</t>
  </si>
  <si>
    <t>-726331031</t>
  </si>
  <si>
    <t>Sejmutí ornice nebo lesní půdy s vodorovným přemístěním na hromady v místě upotřebení nebo na dočasné či trvalé skládky se složením, na vzdálenost do 50 m</t>
  </si>
  <si>
    <t>0,15*1,0*(9,815+22,46+13,78+12,07+22,675+13,965)</t>
  </si>
  <si>
    <t>132201201</t>
  </si>
  <si>
    <t>Hloubení rýh š do 2000 mm v hornině tř. 3 objemu do 100 m3</t>
  </si>
  <si>
    <t>871968386</t>
  </si>
  <si>
    <t>Hloubení zapažených i nezapažených rýh šířky přes 600 do 2 000 mm s urovnáním dna do předepsaného profilu a spádu v hornině tř. 3 do 100 m3</t>
  </si>
  <si>
    <t>PSC</t>
  </si>
  <si>
    <t>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</si>
  <si>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0,7*0,75*(9,815+22,46+13,78+12,07+22,675+13,965)</t>
  </si>
  <si>
    <t>132201209</t>
  </si>
  <si>
    <t>Příplatek za lepivost k hloubení rýh š do 2000 mm v hornině tř. 3</t>
  </si>
  <si>
    <t>568292772</t>
  </si>
  <si>
    <t>Hloubení zapažených i nezapažených rýh šířky přes 600 do 2 000 mm s urovnáním dna do předepsaného profilu a spádu v hornině tř. 3 Příplatek k cenám za lepivost horniny tř. 3</t>
  </si>
  <si>
    <t>5</t>
  </si>
  <si>
    <t>162201102</t>
  </si>
  <si>
    <t>Vodorovné přemístění do 50 m výkopku/sypaniny z horniny tř. 1 až 4</t>
  </si>
  <si>
    <t>53204277</t>
  </si>
  <si>
    <t>Vodorovné přemístění výkopku nebo sypaniny po suchu na obvyklém dopravním prostředku, bez naložení výkopku, avšak se složením bez rozhrnutí z horniny tř. 1 až 4 na vzdálenost přes 20 do 50 m</t>
  </si>
  <si>
    <t>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 jednoho obvyklého dopravního prostředku na jiný obvyklý doprav- 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</si>
  <si>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"tam a zpět zásyp"  2*49,304</t>
  </si>
  <si>
    <t>6</t>
  </si>
  <si>
    <t>162701105</t>
  </si>
  <si>
    <t>Vodorovné přemístění do 10000 m výkopku/sypaniny z horniny tř. 1 až 4</t>
  </si>
  <si>
    <t>-1757952237</t>
  </si>
  <si>
    <t>Vodorovné přemístění výkopku nebo sypaniny po suchu na obvyklém dopravním prostředku, bez naložení výkopku, avšak se složením bez rozhrnutí z horniny tř. 1 až 4 na vzdálenost přes 9 000 do 10 000 m</t>
  </si>
  <si>
    <t>49,752-49,304</t>
  </si>
  <si>
    <t>7</t>
  </si>
  <si>
    <t>162701109</t>
  </si>
  <si>
    <t>Příplatek k vodorovnému přemístění výkopku/sypaniny z horniny tř. 1 až 4 ZKD 1000 m přes 10000 m</t>
  </si>
  <si>
    <t>1591038573</t>
  </si>
  <si>
    <t>Vodorovné přemístění výkopku nebo sypaniny po suchu na obvyklém dopravním prostředku, bez naložení výkopku, avšak se složením bez rozhrnutí z horniny tř. 1 až 4 na vzdálenost Příplatek k ceně za každých dalších i započatých 1 000 m</t>
  </si>
  <si>
    <t>0,448*2 "Přepočtené koeficientem množství</t>
  </si>
  <si>
    <t>8</t>
  </si>
  <si>
    <t>167101101</t>
  </si>
  <si>
    <t>Nakládání výkopku z hornin tř. 1 až 4 do 100 m3</t>
  </si>
  <si>
    <t>1549497562</t>
  </si>
  <si>
    <t>Nakládání, skládání a překládání neulehlého výkopku nebo sypaniny nakládání, množství do 100 m3, z hornin tř. 1 až 4</t>
  </si>
  <si>
    <t>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</si>
  <si>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9</t>
  </si>
  <si>
    <t>171201201</t>
  </si>
  <si>
    <t>Uložení sypaniny na skládky</t>
  </si>
  <si>
    <t>983815764</t>
  </si>
  <si>
    <t>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6. Cenu -1211 lze po dohodě upravit podle místních podmínek.</t>
  </si>
  <si>
    <t>171201211</t>
  </si>
  <si>
    <t>Poplatek za uložení odpadu ze sypaniny na skládce (skládkovné)</t>
  </si>
  <si>
    <t>t</t>
  </si>
  <si>
    <t>-1009303348</t>
  </si>
  <si>
    <t>Uložení sypaniny poplatek za uložení sypaniny na skládce (skládkovné)</t>
  </si>
  <si>
    <t>0,448*2</t>
  </si>
  <si>
    <t>11</t>
  </si>
  <si>
    <t>174101101</t>
  </si>
  <si>
    <t>Zásyp jam, šachet rýh nebo kolem objektů sypaninou se zhutněním</t>
  </si>
  <si>
    <t>395652350</t>
  </si>
  <si>
    <t>Zásyp sypaninou z jakékoliv horniny s uložením výkopku ve vrstvách se zhutněním jam, šachet, rýh nebo kolem objektů v těchto vykopávkách</t>
  </si>
  <si>
    <t>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</si>
  <si>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"skleník"</t>
  </si>
  <si>
    <t>2*(17,4+5,75)*0,65*0,3</t>
  </si>
  <si>
    <t>"okapový chodníček"</t>
  </si>
  <si>
    <t>-0,5*0,2*(9,815+22,46+13,78+12,07+22,675+13,965)</t>
  </si>
  <si>
    <t>12</t>
  </si>
  <si>
    <t>181301102</t>
  </si>
  <si>
    <t>Rozprostření ornice tl vrstvy do 150 mm pl do 500 m2 v rovině nebo ve svahu do 1:5</t>
  </si>
  <si>
    <t>-1628425184</t>
  </si>
  <si>
    <t>Rozprostření a urovnání ornice v rovině nebo ve svahu sklonu do 1:5 při souvislé ploše do 500 m2, tl. vrstvy přes 100 do 150 mm</t>
  </si>
  <si>
    <t>1,0*(9,815+22,46+13,78+12,07+22,675+13,965)</t>
  </si>
  <si>
    <t>Zakládání</t>
  </si>
  <si>
    <t>13</t>
  </si>
  <si>
    <t>271572211</t>
  </si>
  <si>
    <t>Podsyp pod základové konstrukce se zhutněním z netříděného štěrkopísku</t>
  </si>
  <si>
    <t>769418111</t>
  </si>
  <si>
    <t>Podsyp pod základové konstrukce se zhutněním a urovnáním povrchu ze štěrkopísku netříděného</t>
  </si>
  <si>
    <t>Poznámka k souboru cen:_x000D_
1. Ceny slouží pro ocenění násypů pod základové konstrukce tloušťky vrstvy do 300 mm. 2. Násypy s tloušťkou vrstvy přesahující 300 mm se ocení cenami souboru cen 213 31-…. Polštáře zhutněné pod základy v katalogu 800-2 Zvláštní zakládání objektů.</t>
  </si>
  <si>
    <t>0,05*0,5*(9,815+22,46+13,78+12,07+22,675+13,965)</t>
  </si>
  <si>
    <t>Svislé a kompletní konstrukce</t>
  </si>
  <si>
    <t>14</t>
  </si>
  <si>
    <t>311272323</t>
  </si>
  <si>
    <t>Zdivo nosné tl 300 mm z pórobetonových přesných hladkých tvárnic hmotnosti 500 kg/m3</t>
  </si>
  <si>
    <t>1097259062</t>
  </si>
  <si>
    <t>Zdivo z pórobetonových přesných tvárnic nosné z tvárnic hladkých jakékoli pevnosti na tenké maltové lože, tloušťka zdiva 300 mm, objemová hmotnost 500 kg/m3</t>
  </si>
  <si>
    <t>0,3*(2,65+0,06-0,25+3,37+0,06-0,25)/2*(9,76+22,6+6,525)</t>
  </si>
  <si>
    <t>0,3*(3,04+0,06-0,25+3,76+0,06-0,25)/2*(8,3+22,46+7,925)</t>
  </si>
  <si>
    <t>0,3*((2,65+0,06-0,25+3,37+0,06-0,25)+(3,55+0,06-0,25+4,27+0,06-0,25))/2*1,8</t>
  </si>
  <si>
    <t>0,3*((3,04+0,06-0,25+3,76+0,06-0,25)+(3,94+0,06-0,25+4,66+0,06-0,25))/2*1,8</t>
  </si>
  <si>
    <t>0,3*(0,9+3,67+0,34-2,75)*(2,3+2*0,3)</t>
  </si>
  <si>
    <t>0,3*(2,65+0,06-0,25+3,37+0,06-0,25)/2*4,15</t>
  </si>
  <si>
    <t>0,3*(3,04+0,06-0,25+3,76+0,06-0,25)/2*4,15</t>
  </si>
  <si>
    <t>"otvory"</t>
  </si>
  <si>
    <t>-0,3*(9*1,2*1,5+6*1,2*1,5+1,07*2,435)</t>
  </si>
  <si>
    <t>317141225</t>
  </si>
  <si>
    <t>Překlady ploché z pórobetonu š 150 mm pro světlost otvoru do 1500 mm</t>
  </si>
  <si>
    <t>kus</t>
  </si>
  <si>
    <t>1394989698</t>
  </si>
  <si>
    <t>Překlady ploché prefabrikované z pórobetonu osazené do tenkého maltového lože, včetně slepení dvou překladů vedle sebe po celé délce boční plochy, šířky překladu 150 mm, pro světlost otvoru přes 1250 do 1500 mm</t>
  </si>
  <si>
    <t>Poznámka k souboru cen:_x000D_
1. V cenách jsou započteny náklady na: a) dodání a uložení překladu předepsané délky, včetně podmazáním ložné plochy tenkovrstvou maltou, b) montážní podepření plochých překladů tak, aby světlá vzdálenost mezi podporou a okrajem otvoru nebo mezi podporami byla maximálně 1,25 m. 2. Množství jednotek se určuje v kusech překladů podle šířky a světlosti otvoru.</t>
  </si>
  <si>
    <t>16</t>
  </si>
  <si>
    <t>317143621</t>
  </si>
  <si>
    <t>Překlady nosné z pórobetonu ve zdech tl 300 mm pro světlost otvoru do 1100 mm</t>
  </si>
  <si>
    <t>1372739010</t>
  </si>
  <si>
    <t>Překlady nosné prefabrikované z pórobetonu osazené do tenkého maltového lože, ve zdech tloušťky 300 mm, pro světlost otvoru přes 900 do 1100 mm</t>
  </si>
  <si>
    <t>Poznámka k souboru cen:_x000D_
1. V cenách jsou započteny náklady na dodání a uložení překladu předepsané délky, včetně podmazáním ložné plochy tenkovrstvou maltou.</t>
  </si>
  <si>
    <t>17</t>
  </si>
  <si>
    <t>317143622</t>
  </si>
  <si>
    <t>Překlady nosné z pórobetonu ve zdech tl 300 mm pro světlost otvoru do 1350 mm</t>
  </si>
  <si>
    <t>-130799220</t>
  </si>
  <si>
    <t>Překlady nosné prefabrikované z pórobetonu osazené do tenkého maltového lože, ve zdech tloušťky 300 mm, pro světlost otvoru přes 1100 do 1350 mm</t>
  </si>
  <si>
    <t>18</t>
  </si>
  <si>
    <t>317234410</t>
  </si>
  <si>
    <t>Vyzdívka mezi nosníky z cihel pálených na MC</t>
  </si>
  <si>
    <t>1540107364</t>
  </si>
  <si>
    <t>Vyzdívka mezi nosníky cihlami pálenými na maltu cementovou</t>
  </si>
  <si>
    <t>Poznámka k souboru cen:_x000D_
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</si>
  <si>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0,3*0,2*2,6</t>
  </si>
  <si>
    <t>19</t>
  </si>
  <si>
    <t>319201321</t>
  </si>
  <si>
    <t>Vyrovnání nerovného povrchu zdiva tl do 30 mm maltou</t>
  </si>
  <si>
    <t>564473604</t>
  </si>
  <si>
    <t>Vyrovnání nerovného povrchu vnitřního i vnějšího zdiva bez odsekání vadných cihel, maltou (s dodáním hmot) tl. do 30 mm</t>
  </si>
  <si>
    <t>"spodní stavba"</t>
  </si>
  <si>
    <t>0,81*(9,69+22,46+7,925+2,05+4,15+4,15+2,05+6,525+22,675+9,76+4,14)</t>
  </si>
  <si>
    <t>20</t>
  </si>
  <si>
    <t>342272523</t>
  </si>
  <si>
    <t>Příčky tl 150 mm z pórobetonových přesných hladkých příčkovek objemové hmotnosti 500 kg/m3</t>
  </si>
  <si>
    <t>-885267591</t>
  </si>
  <si>
    <t>Příčky z pórobetonových přesných příčkovek hladkých, objemové hmotnosti 500 kg/m3 na tenké maltové lože, tloušťky příčky 150 mm</t>
  </si>
  <si>
    <t>(2,65+3,04)/2*2,3</t>
  </si>
  <si>
    <t>-1,42*2,02</t>
  </si>
  <si>
    <t>342291121</t>
  </si>
  <si>
    <t>Ukotvení příček k cihelným konstrukcím plochými kotvami</t>
  </si>
  <si>
    <t>m</t>
  </si>
  <si>
    <t>-1491152334</t>
  </si>
  <si>
    <t>Ukotvení příček plochými kotvami, do konstrukce cihelné</t>
  </si>
  <si>
    <t>Poznámka k souboru cen:_x000D_
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</si>
  <si>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2,65+3,04</t>
  </si>
  <si>
    <t>22</t>
  </si>
  <si>
    <t>346244381</t>
  </si>
  <si>
    <t>Plentování jednostranné v do 200 mm válcovaných nosníků cihlami</t>
  </si>
  <si>
    <t>1103994005</t>
  </si>
  <si>
    <t>Plentování ocelových válcovaných nosníků jednostranné cihlami na maltu, výška stojiny do 200 mm</t>
  </si>
  <si>
    <t>2*0,2*2,3</t>
  </si>
  <si>
    <t>23</t>
  </si>
  <si>
    <t>346481111</t>
  </si>
  <si>
    <t>Zaplentování rýh, potrubí, výklenků nebo nik ve stěnách rabicovým pletivem</t>
  </si>
  <si>
    <t>-1502990372</t>
  </si>
  <si>
    <t>Zaplentování rýh, potrubí, válcovaných nosníků, výklenků nebo nik jakéhokoliv tvaru, na maltu ve stěnách nebo před stěnami rabicovým pletivem</t>
  </si>
  <si>
    <t>Poznámka k souboru cen:_x000D_
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</si>
  <si>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(2*0,2+0,3)*2,3</t>
  </si>
  <si>
    <t>Vodorovné konstrukce</t>
  </si>
  <si>
    <t>24</t>
  </si>
  <si>
    <t>413941123</t>
  </si>
  <si>
    <t>Osazování ocelových válcovaných nosníků stropů I, IE, U, UE nebo L do č. 22</t>
  </si>
  <si>
    <t>1167292833</t>
  </si>
  <si>
    <t>Osazování ocelových válcových nosníků ve stropech I nebo IE nebo U nebo UE nebo L č. 14 až 22 nebo výšky do 220 mm</t>
  </si>
  <si>
    <t>Poznámka k souboru cen:_x000D_
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</si>
  <si>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2*2,6*17,9*0,001</t>
  </si>
  <si>
    <t>25</t>
  </si>
  <si>
    <t>M</t>
  </si>
  <si>
    <t>130107180</t>
  </si>
  <si>
    <t>ocel profilová IPN, v jakosti 11 375, h=160 mm</t>
  </si>
  <si>
    <t>-2074981803</t>
  </si>
  <si>
    <t>ocel profilová v jakosti 11 375 ocel profilová I IPN h=160 mm</t>
  </si>
  <si>
    <t>P</t>
  </si>
  <si>
    <t>Poznámka k položce:
Hmotnost: 17,90 kg/m</t>
  </si>
  <si>
    <t>26</t>
  </si>
  <si>
    <t>417321616</t>
  </si>
  <si>
    <t>Ztužující pásy a věnce ze ŽB tř. C 30/37</t>
  </si>
  <si>
    <t>-335326258</t>
  </si>
  <si>
    <t>Ztužující pásy a věnce z betonu železového (bez výztuže) tř. C 30/37</t>
  </si>
  <si>
    <t>0,3*0,25*(8,3+22,46+10,3+3,47+12,07+22,6+9,76+2,3)*0,75</t>
  </si>
  <si>
    <t>27</t>
  </si>
  <si>
    <t>417352311</t>
  </si>
  <si>
    <t>Ztracené bednění věnců z pórobetonových U-profilů ve zdech tl 300 mm</t>
  </si>
  <si>
    <t>2025501645</t>
  </si>
  <si>
    <t>Ztracené bednění věnců z pórobetonových U-profilů osazených do maltového lože, objemová hmotnost 500 kg/m3, délka dílce 599 mm, ve zdech tloušťky 300 mm</t>
  </si>
  <si>
    <t>Poznámka k souboru cen:_x000D_
1. V cenách nejsou započteny náklady na: a) dodání a uložení betonu; tyto se oceňují cenami souboru cen 417 32-1 . Ztužující pásy a věnce z betonu železového (bez výztuže), b) dodání a uložení betonářské výztuže; tyto se oceňují cenami souboru cen 417 36- . . Výztuž ztužujících pásů a věnců. 2. Množství jednotek se určuje v m délky ztužujícího věnce.</t>
  </si>
  <si>
    <t>8,3+22,46+10,3+3,47+12,07+22,6+9,76+2,3</t>
  </si>
  <si>
    <t>28</t>
  </si>
  <si>
    <t>417361221</t>
  </si>
  <si>
    <t>Výztuž ztužujících pásů a věnců betonářskou ocelí 10 216</t>
  </si>
  <si>
    <t>2056224838</t>
  </si>
  <si>
    <t>Výztuž ztužujících pásů a věnců z betonářské oceli 10 216 (E)</t>
  </si>
  <si>
    <t>(8,3+22,46+10,3+3,47+12,07+22,6+9,76+2,3)/0,2*1,0*0,222*0,001</t>
  </si>
  <si>
    <t>29</t>
  </si>
  <si>
    <t>417361821</t>
  </si>
  <si>
    <t>Výztuž ztužujících pásů a věnců betonářskou ocelí 10 505</t>
  </si>
  <si>
    <t>1415212904</t>
  </si>
  <si>
    <t>Výztuž ztužujících pásů a věnců z betonářské oceli 10 505 (R) nebo BSt 500</t>
  </si>
  <si>
    <t>4*(8,3+22,46+10,3+3,47+12,07+22,6+9,76+2,3)*0,89*0,001*1,2</t>
  </si>
  <si>
    <t>Komunikace</t>
  </si>
  <si>
    <t>30</t>
  </si>
  <si>
    <t>597761121</t>
  </si>
  <si>
    <t>Rigol dlážděný z betonových desek do lože ze štěrkopísku tl 100 mm</t>
  </si>
  <si>
    <t>-996430151</t>
  </si>
  <si>
    <t>Rigol dlážděný do lože ze štěrkopísku tl. 100 mm, s vyplněním a zatřením spár cementovou maltou z betonových desek jakékoliv velikosti</t>
  </si>
  <si>
    <t>Poznámka k souboru cen:_x000D_
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</si>
  <si>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Úpravy povrchů, podlahy a osazování výplní</t>
  </si>
  <si>
    <t>61</t>
  </si>
  <si>
    <t>Úprava povrchů vnitřní</t>
  </si>
  <si>
    <t>31</t>
  </si>
  <si>
    <t>612131121</t>
  </si>
  <si>
    <t>Penetrace akrylát-silikonová vnitřních stěn nanášená ručně</t>
  </si>
  <si>
    <t>451646610</t>
  </si>
  <si>
    <t>Podkladní a spojovací vrstva vnitřních omítaných ploch penetrace akrylát-silikonová nanášená ručně stěn</t>
  </si>
  <si>
    <t>32</t>
  </si>
  <si>
    <t>612142001</t>
  </si>
  <si>
    <t>Potažení vnitřních stěn sklovláknitým pletivem vtlačeným do tenkovrstvé hmoty</t>
  </si>
  <si>
    <t>-1202324986</t>
  </si>
  <si>
    <t>Potažení vnitřních ploch pletivem v ploše nebo pruzích, na plném podkladu sklovláknitým vtlačením do tmelu stěn</t>
  </si>
  <si>
    <t>(2,65+0,06-0,25+3,37+0,06-0,25)/2*(9,76+22,6+6,525)</t>
  </si>
  <si>
    <t>(3,04+0,06-0,25+3,76+0,06-0,25)/2*(8,3+22,46+7,925)</t>
  </si>
  <si>
    <t>((2,65+0,06-0,25+3,37+0,06-0,25)+(3,55+0,06-0,25+4,27+0,06-0,25))/2*1,8</t>
  </si>
  <si>
    <t>((3,04+0,06-0,25+3,76+0,06-0,25)+(3,94+0,06-0,25+4,66+0,06-0,25))/2*1,8</t>
  </si>
  <si>
    <t>(0,9+3,67+0,34-2,75)*(2,3+2*0,3)</t>
  </si>
  <si>
    <t>(2,65+0,06-0,25+3,37+0,06-0,25)/2*4,15</t>
  </si>
  <si>
    <t>(3,04+0,06-0,25+3,76+0,06-0,25)/2*4,15</t>
  </si>
  <si>
    <t>"ostění"</t>
  </si>
  <si>
    <t>0,22*((9+6)*(1,2+2*1,5)+(1,07+2*2,435))</t>
  </si>
  <si>
    <t>-(9*1,2*1,5+6*1,2*1,5+1,07*2,435)</t>
  </si>
  <si>
    <t>"příčka"</t>
  </si>
  <si>
    <t>2*(2,65+3,04)/2*2,3</t>
  </si>
  <si>
    <t>-2*1,42*2,02</t>
  </si>
  <si>
    <t>33</t>
  </si>
  <si>
    <t>612311131</t>
  </si>
  <si>
    <t>Potažení vnitřních stěn vápenným štukem tloušťky do 3 mm</t>
  </si>
  <si>
    <t>-2084295803</t>
  </si>
  <si>
    <t>Potažení vnitřních ploch štukem tloušťky do 3 mm svislých konstrukcí stěn</t>
  </si>
  <si>
    <t>62</t>
  </si>
  <si>
    <t>Úprava povrchů vnější</t>
  </si>
  <si>
    <t>34</t>
  </si>
  <si>
    <t>622211011</t>
  </si>
  <si>
    <t>Montáž kontaktního zateplení vnějších stěn z polystyrénových desek tl do 80 mm</t>
  </si>
  <si>
    <t>1679019238</t>
  </si>
  <si>
    <t>Montáž kontaktního zateplení z polystyrenových desek na vnější stěny, tloušťky desek přes 40 do 80 mm</t>
  </si>
  <si>
    <t>Poznámka k souboru cen:_x000D_
1. V cenách jsou započteny náklady na: a) upevnění desek lepením a talířovými hmoždinkami, b) přestěrkování izolačních desek, c) vložení sklovláknité výztužné tkaniny. 2. V cenách nejsou započteny náklady na: a) dodávku desek tepelné izolace; tyto se ocení ve specifikaci, ztratné lze stanovit ve výši 2%, b) provedení konečné povrchové úpravy: - vrchní tenkovrstvou omítkou nebo nátěrem; tyto se ocení příslušnými cenami této části katalogu, - keramickým obkladem; tyto se ocení příslušnými cenami souboru cen části A01 katalogu 800-781 Obklady keramické, c) osazení lišt; tyto se ocení příslušnými cenami této části katalogu. 3. V cenách -1101 a -1105 jsou započteny náklady na osazení a dodávku tepelněizolačních zátek v počtu 9 ks/m2 pro podhledy a 6 ks/m2 pro stěny.</t>
  </si>
  <si>
    <t>0,92*(9,69+22,46+7,925+2,05+4,15+4,15+2,05+6,525+22,675+9,76+4,14)</t>
  </si>
  <si>
    <t>35</t>
  </si>
  <si>
    <t>283764210</t>
  </si>
  <si>
    <t>deska z extrudovaného polystyrénu XPS 300 SF 80 mm</t>
  </si>
  <si>
    <t>224779172</t>
  </si>
  <si>
    <t>desky z lehčených plastů desky z extrudovaného polystyrenu desky z extrudovaného polystyrenu XPS 300 SF hladký povrch, ozub po celém obvodu 1265 x 615 mm (krycí plocha 0,75 m2) 80 mm</t>
  </si>
  <si>
    <t>87,929*1,02 "Přepočtené koeficientem množství</t>
  </si>
  <si>
    <t>36</t>
  </si>
  <si>
    <t>622211021</t>
  </si>
  <si>
    <t>Montáž kontaktního zateplení vnějších stěn z polystyrénových desek tl do 120 mm</t>
  </si>
  <si>
    <t>981051397</t>
  </si>
  <si>
    <t>Montáž kontaktního zateplení z polystyrenových desek na vnější stěny, tloušťky desek přes 80 do 120 mm</t>
  </si>
  <si>
    <t>(2,93+3,65)/2*(9,76+22,6+6,525)</t>
  </si>
  <si>
    <t>(3,32+4,04)/2*(8,3+22,46+7,925)</t>
  </si>
  <si>
    <t>((2,93+3,65)+(3,15+4,05))/2*1,8</t>
  </si>
  <si>
    <t>((3,32+4,04)+(4,23+4,94))/2*1,8</t>
  </si>
  <si>
    <t>1,62*(2,3+2*0,3)</t>
  </si>
  <si>
    <t>(2,93+3,65)/2*4,15</t>
  </si>
  <si>
    <t>(3,32+4,04)/2*4,15</t>
  </si>
  <si>
    <t>37</t>
  </si>
  <si>
    <t>283760370</t>
  </si>
  <si>
    <t>deska fasádní polystyrénová EPS šedý 1000 x 500 x 100 mm</t>
  </si>
  <si>
    <t>-519615149</t>
  </si>
  <si>
    <t>desky z lehčených plastů desky  polystyrénové fasádní - speciální EPS šedý 1000 x 500 x 100 mm</t>
  </si>
  <si>
    <t>Poznámka k položce:
lambda=0,032 [W / m K]</t>
  </si>
  <si>
    <t>301,591*1,02 "Přepočtené koeficientem množství</t>
  </si>
  <si>
    <t>38</t>
  </si>
  <si>
    <t>622211001</t>
  </si>
  <si>
    <t>Montáž kontaktního zateplení vnějších stěn z polystyrénových desek tl do 40 mm</t>
  </si>
  <si>
    <t>-1021337129</t>
  </si>
  <si>
    <t>Montáž kontaktního zateplení z polystyrenových desek na vnější stěny, tloušťky desek do 40 mm</t>
  </si>
  <si>
    <t>0,1*((9+6)*(2*1,5+1,2))</t>
  </si>
  <si>
    <t>0,1*((2*1,97+1,32)+(2*2,1+2,0)+(2*2,4+1,0))</t>
  </si>
  <si>
    <t>39</t>
  </si>
  <si>
    <t>283760320</t>
  </si>
  <si>
    <t>deska fasádní polystyrénová EPS šedý 1000 x 500 x 40 mm</t>
  </si>
  <si>
    <t>1174156653</t>
  </si>
  <si>
    <t>desky z lehčených plastů desky  polystyrénové fasádní - speciální EPS šedý 1000 x 500 x 40 mm</t>
  </si>
  <si>
    <t>8,026*1,02 "Přepočtené koeficientem množství</t>
  </si>
  <si>
    <t>40</t>
  </si>
  <si>
    <t>622252001</t>
  </si>
  <si>
    <t>Montáž zakládacích soklových lišt kontaktního zateplení</t>
  </si>
  <si>
    <t>-1210325226</t>
  </si>
  <si>
    <t>Montáž lišt kontaktního zateplení zakládacích soklových připevněných hmoždinkami</t>
  </si>
  <si>
    <t>8,3+22,46+7,925+2,05+4,15+4,15+2,05+6,525+22,675+9,76</t>
  </si>
  <si>
    <t>41</t>
  </si>
  <si>
    <t>590516470</t>
  </si>
  <si>
    <t>lišta soklová Al s okapničkou, zakládací U 10 cm, 0,95/200 cm</t>
  </si>
  <si>
    <t>-1163788449</t>
  </si>
  <si>
    <t>kontaktní zateplovací systémy příslušenství kontaktních zateplovacích systémů lišty soklové  - zakládací spodní profil U - Form s okapničkou, Al, délka 200 cm U 10 cm  0,95/200</t>
  </si>
  <si>
    <t>90,045*1,05 "Přepočtené koeficientem množství</t>
  </si>
  <si>
    <t>42</t>
  </si>
  <si>
    <t>622252002</t>
  </si>
  <si>
    <t>Montáž ostatních lišt kontaktního zateplení</t>
  </si>
  <si>
    <t>-1472895304</t>
  </si>
  <si>
    <t>Montáž lišt kontaktního zateplení ostatních stěnových, dilatačních apod. lepených do tmelu</t>
  </si>
  <si>
    <t>19,07+118,81+137,88+11,15+18,0</t>
  </si>
  <si>
    <t>43</t>
  </si>
  <si>
    <t>590515100</t>
  </si>
  <si>
    <t>profil okenní s nepřiznanou okapnicí LTU plast 2,0 m</t>
  </si>
  <si>
    <t>-615971510</t>
  </si>
  <si>
    <t>profil okenní s nepřiznanou podomítkovou okapnicí PVC 2,0 m</t>
  </si>
  <si>
    <t>"nadpraží"</t>
  </si>
  <si>
    <t>(9+6)*1,2+1,07</t>
  </si>
  <si>
    <t>19,07*1,1 'Přepočtené koeficientem množství</t>
  </si>
  <si>
    <t>44</t>
  </si>
  <si>
    <t>590514840</t>
  </si>
  <si>
    <t>lišta rohová PVC 10/10 cm s tkaninou bal. 2,5 m</t>
  </si>
  <si>
    <t>-482630278</t>
  </si>
  <si>
    <t>kontaktní zateplovací systémy příslušenství kontaktních zateplovacích systémů lišta rohová s tkaninou - rohovník  2,5m PVC 10/10 cm</t>
  </si>
  <si>
    <t>"ostění venkovní"</t>
  </si>
  <si>
    <t>(9+6)*2*1,5+2*2,435</t>
  </si>
  <si>
    <t>"ostění a nadpraží vnitřní"</t>
  </si>
  <si>
    <t>(9+6)*(2*1,5+1,2)+(2*2,435+1,07)</t>
  </si>
  <si>
    <t>118,81*1,1 "Přepočtené koeficientem množství</t>
  </si>
  <si>
    <t>45</t>
  </si>
  <si>
    <t>590514760</t>
  </si>
  <si>
    <t>profil okenní začišťovací s tkaninou - APU 9 mm/2,4 m</t>
  </si>
  <si>
    <t>1503505364</t>
  </si>
  <si>
    <t>kontaktní zateplovací systémy příslušenství kontaktních zateplovacích systémů profil okenní začišťovací s tkaninou APU9 mm/2,4 m</t>
  </si>
  <si>
    <t>Poznámka k položce:
délka 2,4 m, přesah tkaniny 100 mm</t>
  </si>
  <si>
    <t>"z interiéru i exteriéru"</t>
  </si>
  <si>
    <t>2*((9+6)*(2*1,5+1,2)+(2*2,435+1,07))</t>
  </si>
  <si>
    <t>137,88*1,1 "Přepočtené koeficientem množství</t>
  </si>
  <si>
    <t>46</t>
  </si>
  <si>
    <t>590514820</t>
  </si>
  <si>
    <t>lišta rohová Al ,10/15 cm s tkaninou bal. 2,5 m</t>
  </si>
  <si>
    <t>1672966415</t>
  </si>
  <si>
    <t>kontaktní zateplovací systémy příslušenství kontaktních zateplovacích systémů lišta rohová s tkaninou - rohovník  2,5m Al  10/15 cm</t>
  </si>
  <si>
    <t>3,65+0,11+4,04+0,11+2*1,62</t>
  </si>
  <si>
    <t>11,15*1,1 "Přepočtené koeficientem množství</t>
  </si>
  <si>
    <t>47</t>
  </si>
  <si>
    <t>590515120</t>
  </si>
  <si>
    <t>profil parapetní - LPE plast 2 m</t>
  </si>
  <si>
    <t>870382006</t>
  </si>
  <si>
    <t>kontaktní zateplovací systémy příslušenství kontaktních zateplovacích systémů profil parapetní - LPE plast 2 m</t>
  </si>
  <si>
    <t>(9+6)*1,2</t>
  </si>
  <si>
    <t>18*1,1 "Přepočtené koeficientem množství</t>
  </si>
  <si>
    <t>48</t>
  </si>
  <si>
    <t>622511111</t>
  </si>
  <si>
    <t>Tenkovrstvá akrylátová mozaiková střednězrnná omítka včetně penetrace vnějších stěn</t>
  </si>
  <si>
    <t>-1676178377</t>
  </si>
  <si>
    <t>Omítka tenkovrstvá akrylátová vnějších ploch probarvená, včetně penetrace podkladu mozaiková střednězrnná stěn</t>
  </si>
  <si>
    <t>0,15*(8,3+22,46+7,925+2,05+4,15+4,15+2,05+6,525+22,675+9,76)</t>
  </si>
  <si>
    <t>49</t>
  </si>
  <si>
    <t>622541011</t>
  </si>
  <si>
    <t>Tenkovrstvá silikonsilikátová zrnitá omítka tl. 1,5 mm včetně penetrace vnějších stěn</t>
  </si>
  <si>
    <t>-1119321670</t>
  </si>
  <si>
    <t>Omítka tenkovrstvá silikonsilikátová vnějších ploch hydrofobní, se samočistícím účinkem probarvená, včetně penetrace podkladu zrnitá, tloušťky 1,5 mm stěn</t>
  </si>
  <si>
    <t>50</t>
  </si>
  <si>
    <t>629991011</t>
  </si>
  <si>
    <t>Zakrytí výplní otvorů a svislých ploch fólií přilepenou lepící páskou</t>
  </si>
  <si>
    <t>-94956305</t>
  </si>
  <si>
    <t>Zakrytí vnějších ploch před znečištěním včetně pozdějšího odkrytí výplní otvorů a svislých ploch fólií přilepenou lepící páskou</t>
  </si>
  <si>
    <t>(9+6)*1,2*1,5+2*(1,32*1,97+2,0*2,1+1,0*2,4)</t>
  </si>
  <si>
    <t>51</t>
  </si>
  <si>
    <t>629995101</t>
  </si>
  <si>
    <t>Očištění vnějších ploch tlakovou vodou</t>
  </si>
  <si>
    <t>2108935588</t>
  </si>
  <si>
    <t>Očištění vnějších ploch tlakovou vodou omytím</t>
  </si>
  <si>
    <t>63</t>
  </si>
  <si>
    <t>Podlahy a podlahové konstrukce</t>
  </si>
  <si>
    <t>52</t>
  </si>
  <si>
    <t>632450132</t>
  </si>
  <si>
    <t>Vyrovnávací cementový potěr tl do 30 mm ze suchých směsí provedený v ploše</t>
  </si>
  <si>
    <t>-1726925884</t>
  </si>
  <si>
    <t>Potěr cementový vyrovnávací ze suchých směsí v ploše o průměrné (střední) tl. přes 20 do 30 mm</t>
  </si>
  <si>
    <t>Poznámka k souboru cen:_x000D_
1. Ceny –0121 až –0124 jsou určeny pro vyrovnávací potěr v pásu vodorovný nebo ve spádu do 15 st.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t>
  </si>
  <si>
    <t>"strop topného kanálu"</t>
  </si>
  <si>
    <t>(0,6+0,15)*2,4+(8,2+9,55)/2*(2,4+2*0,25)</t>
  </si>
  <si>
    <t>((22,46+22,675)/2)*((2,5+2*0,25+2,465+2*0,25)/2)</t>
  </si>
  <si>
    <t>((7,9+6,5)/2*(2,39+2*0,25))+4,15*(2,39+2*0,25)</t>
  </si>
  <si>
    <t>Ostatní konstrukce a práce-bourání</t>
  </si>
  <si>
    <t>94</t>
  </si>
  <si>
    <t>Lešení a stavební výtahy</t>
  </si>
  <si>
    <t>53</t>
  </si>
  <si>
    <t>941111121</t>
  </si>
  <si>
    <t>Montáž lešení řadového trubkového lehkého s podlahami zatížení do 200 kg/m2 š do 1,2 m v do 10 m</t>
  </si>
  <si>
    <t>-1525104790</t>
  </si>
  <si>
    <t>Montáž lešení řadového trubkového lehkého pracovního s podlahami s provozním zatížením tř. 3 do 200 kg/m2 šířky tř. W09 přes 0,9 do 1,2 m, výšky do 10 m</t>
  </si>
  <si>
    <t>3,5*(9,69+22,46+7,925+4,15+4,15+6,525+22,675+9,76+4,14+2*4*1,5+2*1,5)</t>
  </si>
  <si>
    <t>4,0*2*1,8</t>
  </si>
  <si>
    <t>54</t>
  </si>
  <si>
    <t>941111221</t>
  </si>
  <si>
    <t>Příplatek k lešení řadovému trubkovému lehkému s podlahami š 1,2 m v 10 m za první a ZKD den použití</t>
  </si>
  <si>
    <t>939182579</t>
  </si>
  <si>
    <t>Montáž lešení řadového trubkového lehkého pracovního s podlahami s provozním zatížením tř. 3 do 200 kg/m2 Příplatek za první a každý další den použití lešení k ceně -1121</t>
  </si>
  <si>
    <t>387,063*30 "Přepočtené koeficientem množství</t>
  </si>
  <si>
    <t>55</t>
  </si>
  <si>
    <t>941111821</t>
  </si>
  <si>
    <t>Demontáž lešení řadového trubkového lehkého s podlahami zatížení do 200 kg/m2 š do 1,2 m v do 10 m</t>
  </si>
  <si>
    <t>-1475414329</t>
  </si>
  <si>
    <t>Demontáž lešení řadového trubkového lehkého pracovního s podlahami s provozním zatížením tř. 3 do 200 kg/m2 šířky tř. W09 přes 0,9 do 1,2 m, výšky do 10 m</t>
  </si>
  <si>
    <t>56</t>
  </si>
  <si>
    <t>949101111</t>
  </si>
  <si>
    <t>Lešení pomocné pro objekty pozemních staveb s lešeňovou podlahou v do 1,9 m zatížení do 150 kg/m2</t>
  </si>
  <si>
    <t>-813299588</t>
  </si>
  <si>
    <t>Lešení pomocné pracovní pro objekty pozemních staveb pro zatížení do 150 kg/m2, o výšce lešeňové podlahy do 1,9 m</t>
  </si>
  <si>
    <t>0,6*2,495+0,1*2,3+0,65*2,3+4,15*2,3</t>
  </si>
  <si>
    <t>((7,495+22,46+7,925)+(8,7+22,6+6,525))/2*2,3</t>
  </si>
  <si>
    <t>95</t>
  </si>
  <si>
    <t>Různé dokončovací konstrukce a práce pozemních staveb</t>
  </si>
  <si>
    <t>57</t>
  </si>
  <si>
    <t>449321130</t>
  </si>
  <si>
    <t>přístroj hasicí ruční práškový</t>
  </si>
  <si>
    <t>-250933207</t>
  </si>
  <si>
    <t>přístroje hasicí ruční práškové PG 6 LE</t>
  </si>
  <si>
    <t>58</t>
  </si>
  <si>
    <t>952901111</t>
  </si>
  <si>
    <t>Vyčištění budov bytové a občanské výstavby při výšce podlaží do 4 m</t>
  </si>
  <si>
    <t>-1484075043</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</si>
  <si>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</si>
  <si>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59</t>
  </si>
  <si>
    <t>952902241</t>
  </si>
  <si>
    <t>Čištění budov drhnutí schodišť s chemickými prostředky</t>
  </si>
  <si>
    <t>822170035</t>
  </si>
  <si>
    <t>Čištění budov při provádění oprav a udržovacích prací schodišť drhnutím s chemickými prostředky</t>
  </si>
  <si>
    <t>10*(0,3+0,15)+6*(0,3+0,15)</t>
  </si>
  <si>
    <t>60</t>
  </si>
  <si>
    <t>953941211</t>
  </si>
  <si>
    <t>Osazování kovových konzol nebo kotev bez jejich dodání</t>
  </si>
  <si>
    <t>898260177</t>
  </si>
  <si>
    <t>Osazování drobných kovových předmětů se zalitím maltou cementovou, do vysekaných kapes nebo připravených otvorů konzol nebo kotev, např. pro schodišťová madla do zdí, radiátorové konzoly apod.</t>
  </si>
  <si>
    <t>3+4</t>
  </si>
  <si>
    <t>423928720</t>
  </si>
  <si>
    <t>konzole 150/150  otvor D12,5</t>
  </si>
  <si>
    <t>1052590160</t>
  </si>
  <si>
    <t>díly k uložení potrubí ostatní upevňovací prvky konzoly 150/150  otvor D12,5</t>
  </si>
  <si>
    <t>96</t>
  </si>
  <si>
    <t>Bourání konstrukcí</t>
  </si>
  <si>
    <t>961044111</t>
  </si>
  <si>
    <t>Bourání základů z betonu prostého</t>
  </si>
  <si>
    <t>817314135</t>
  </si>
  <si>
    <t>Bourání základů z betonu prostého</t>
  </si>
  <si>
    <t>962031132</t>
  </si>
  <si>
    <t>Bourání příček z cihel pálených na MVC tl do 100 mm</t>
  </si>
  <si>
    <t>-12044004</t>
  </si>
  <si>
    <t>Bourání příček z cihel, tvárnic nebo příčkovek z cihel pálených, plných nebo dutých na maltu vápennou nebo vápenocementovou, tl. do 100 mm</t>
  </si>
  <si>
    <t>"základová přizdívka"</t>
  </si>
  <si>
    <t>0,75*(9,815+22,46+13,78+12,07+22,675+13,965)</t>
  </si>
  <si>
    <t>64</t>
  </si>
  <si>
    <t>962031133</t>
  </si>
  <si>
    <t>Bourání příček z cihel pálených na MVC tl do 150 mm</t>
  </si>
  <si>
    <t>-1454635333</t>
  </si>
  <si>
    <t>Bourání příček z cihel, tvárnic nebo příčkovek z cihel pálených, plných nebo dutých na maltu vápennou nebo vápenocementovou, tl. do 150 mm</t>
  </si>
  <si>
    <t>((0,15+2,44+0,3)+(2,59+0,4))/2*2,4</t>
  </si>
  <si>
    <t>65</t>
  </si>
  <si>
    <t>962032432</t>
  </si>
  <si>
    <t>Bourání zdiva cihelných z dutých nebo plných cihel pálených i nepálených na MV nebo MVC přes 1 m3</t>
  </si>
  <si>
    <t>-2042952401</t>
  </si>
  <si>
    <t>Bourání zdiva nadzákladového z cihel nebo tvárnic z dutých cihel nebo tvárnic pálených nebo nepálených, na maltu vápennou nebo vápenocementovou, objemu přes 1 m3</t>
  </si>
  <si>
    <t>((8,2+22,46+13,78)*(0,06+2,59+0,4)+(12,07+22,675+1,815+4*1,85+0,5)*(0,06+2,84+0,3))*0,25</t>
  </si>
  <si>
    <t>-((4+10+3+2)*(1,85+0,3)+(4+10+3+2)*(1,85+0,4))*0,25</t>
  </si>
  <si>
    <t>66</t>
  </si>
  <si>
    <t>965042141</t>
  </si>
  <si>
    <t>Bourání podkladů pod dlažby nebo mazanin betonových nebo z litého asfaltu tl do 100 mm pl přes 4 m2</t>
  </si>
  <si>
    <t>1263390761</t>
  </si>
  <si>
    <t>Bourání podkladů pod dlažby nebo litých celistvých podlah a mazanin betonových nebo z litého asfaltu tl. do 100 mm, plochy přes 4 m2</t>
  </si>
  <si>
    <t>0,05*(0,6*2,4+4,15*2,39)</t>
  </si>
  <si>
    <t>0,05*(((8,2+9,55)/2*2,4)+((22,46+22,675)/2*(2,5+2,465)/2)+((7,9+6,5)/2*2,39))</t>
  </si>
  <si>
    <t>67</t>
  </si>
  <si>
    <t>965081213</t>
  </si>
  <si>
    <t>Bourání podlah z dlaždic keramických nebo xylolitových tl do 10 mm plochy přes 1 m2</t>
  </si>
  <si>
    <t>-249112997</t>
  </si>
  <si>
    <t>Bourání podlah ostatních bez podkladního lože nebo mazaniny z dlaždic s jakoukoliv výplní spár keramických nebo xylolitových tl. do 10 mm, plochy přes 1 m2</t>
  </si>
  <si>
    <t>Poznámka k souboru cen:_x000D_
1. Odsekání soklíků se oceňuje cenami souboru cen 965 08.</t>
  </si>
  <si>
    <t>0,6*2,4+4,15*2,39</t>
  </si>
  <si>
    <t>((8,2+9,55)/2*2,4)+((22,46+22,675)/2*(2,5+2,465)/2)+((7,9+6,5)/2*2,39)</t>
  </si>
  <si>
    <t>68</t>
  </si>
  <si>
    <t>968072456</t>
  </si>
  <si>
    <t>Vybourání kovových dveřních zárubní pl přes 2 m2</t>
  </si>
  <si>
    <t>-436855964</t>
  </si>
  <si>
    <t>Vybourání kovových rámů oken s křídly, dveřních zárubní, vrat, stěn, ostění nebo obkladů dveřních zárubní, plochy přes 2 m2</t>
  </si>
  <si>
    <t>Poznámka k souboru cen:_x000D_
1. V cenách -2244 až -2559 jsou započteny i náklady na vyvěšení křídel. 2. Cenou -2641 se oceňuje i vybourání nosné ocelové konstrukce pro sádrokartonové příčky.</t>
  </si>
  <si>
    <t>2,05*2,15+1,37*2,02</t>
  </si>
  <si>
    <t>69</t>
  </si>
  <si>
    <t>968072641</t>
  </si>
  <si>
    <t>Vybourání kovových stěn kromě výkladních</t>
  </si>
  <si>
    <t>1147312459</t>
  </si>
  <si>
    <t>Vybourání kovových rámů oken s křídly, dveřních zárubní, vrat, stěn, ostění nebo obkladů stěn jakýchkoliv, kromě výkladních jakékoliv plochy</t>
  </si>
  <si>
    <t>2*(4*1,85*2,4+10*1,85*2,4+3*1,85*2,4+2*1,85*2,4)</t>
  </si>
  <si>
    <t>70</t>
  </si>
  <si>
    <t>711131811</t>
  </si>
  <si>
    <t>Odstranění izolace proti zemní vlhkosti vodorovné</t>
  </si>
  <si>
    <t>-1935701846</t>
  </si>
  <si>
    <t>Odstranění izolace proti zemní vlhkosti na ploše vodorovné V</t>
  </si>
  <si>
    <t>71</t>
  </si>
  <si>
    <t>711131821</t>
  </si>
  <si>
    <t>Odstranění izolace proti zemní vlhkosti svislé</t>
  </si>
  <si>
    <t>-1330830050</t>
  </si>
  <si>
    <t>Odstranění izolace proti zemní vlhkosti na ploše svislé S</t>
  </si>
  <si>
    <t>(0,5+0,2+0,15)*(9,815+22,46+13,78+12,07+22,675+13,965)</t>
  </si>
  <si>
    <t>72</t>
  </si>
  <si>
    <t>764001831</t>
  </si>
  <si>
    <t>Demontáž krytiny z taškových tabulí do suti</t>
  </si>
  <si>
    <t>1070170567</t>
  </si>
  <si>
    <t>Demontáž klempířských konstrukcí krytiny z taškových tabulí do suti</t>
  </si>
  <si>
    <t>((13,78+22,46+9,815)+(12,07+22,675+13,965))/2*3,5</t>
  </si>
  <si>
    <t>73</t>
  </si>
  <si>
    <t>764002851</t>
  </si>
  <si>
    <t>Demontáž oplechování parapetů do suti</t>
  </si>
  <si>
    <t>1969716800</t>
  </si>
  <si>
    <t>Demontáž klempířských konstrukcí oplechování parapetů do suti</t>
  </si>
  <si>
    <t>2*(4+10+3+2)*1,85</t>
  </si>
  <si>
    <t>74</t>
  </si>
  <si>
    <t>764002871</t>
  </si>
  <si>
    <t>Demontáž lemování zdí do suti</t>
  </si>
  <si>
    <t>1292267382</t>
  </si>
  <si>
    <t>Demontáž klempířských konstrukcí lemování zdí do suti</t>
  </si>
  <si>
    <t>3,5+3,5</t>
  </si>
  <si>
    <t>75</t>
  </si>
  <si>
    <t>767996701</t>
  </si>
  <si>
    <t>Demontáž atypických zámečnických konstrukcí řezáním hmotnosti jednotlivých dílů do 50 kg</t>
  </si>
  <si>
    <t>kg</t>
  </si>
  <si>
    <t>-1188901238</t>
  </si>
  <si>
    <t>Demontáž ostatních zámečnických konstrukcí o hmotnosti jednotlivých dílů řezáním do 50 kg</t>
  </si>
  <si>
    <t>"střecha - trubky"</t>
  </si>
  <si>
    <t>(((9,815+22,46+13,78)+(12,07+22,675+13,965))/2)/0,5*3,5*9,56</t>
  </si>
  <si>
    <t>"nosná kce prosklení"</t>
  </si>
  <si>
    <t>2*2*(4+10+3+2)*1,85*9,56</t>
  </si>
  <si>
    <t>(3+9+2+1)*(0,06+2,84+0,3)*9,56</t>
  </si>
  <si>
    <t>(3+9+2+1)*(0,06+0,4+2,59+0,4)*9,56</t>
  </si>
  <si>
    <t>"oplechování nadpraží"</t>
  </si>
  <si>
    <t>(4+10+3+2)*1,85*(0,3+0,4)*(0,7*8,0)</t>
  </si>
  <si>
    <t>76</t>
  </si>
  <si>
    <t>771573810</t>
  </si>
  <si>
    <t>Demontáž podlah z dlaždic keramických lepených</t>
  </si>
  <si>
    <t>-134613502</t>
  </si>
  <si>
    <t>997</t>
  </si>
  <si>
    <t>Přesun sutě</t>
  </si>
  <si>
    <t>77</t>
  </si>
  <si>
    <t>997013111</t>
  </si>
  <si>
    <t>Vnitrostaveništní doprava suti a vybouraných hmot pro budovy v do 6 m s použitím mechanizace</t>
  </si>
  <si>
    <t>-527194450</t>
  </si>
  <si>
    <t>Vnitrostaveništní doprava suti a vybouraných hmot vodorovně do 50 m svisle s použitím mechanizace pro budovy a haly výšky do 6 m</t>
  </si>
  <si>
    <t>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užije se pro ocenění dopravy suti cena -3111 (pro nejmenší výšku, tj. 6 m). 3. Montáž, demontáž a pronájem shozu se ocení cenami souboru cen 997 01-33 Shoz suti.</t>
  </si>
  <si>
    <t>78</t>
  </si>
  <si>
    <t>997013211</t>
  </si>
  <si>
    <t>Vnitrostaveništní doprava suti a vybouraných hmot pro budovy v do 6 m ručně</t>
  </si>
  <si>
    <t>242893253</t>
  </si>
  <si>
    <t>Vnitrostaveništní doprava suti a vybouraných hmot vodorovně do 50 m svisle ručně (nošením po schodech) pro budovy a haly výšky do 6 m</t>
  </si>
  <si>
    <t>79</t>
  </si>
  <si>
    <t>997013501</t>
  </si>
  <si>
    <t>Odvoz suti a vybouraných hmot na skládku nebo meziskládku do 1 km se složením</t>
  </si>
  <si>
    <t>503825494</t>
  </si>
  <si>
    <t>Odvoz suti a vybouraných hmot na skládku nebo meziskládku se složením, na vzdálenost do 1 km</t>
  </si>
  <si>
    <t>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</si>
  <si>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80</t>
  </si>
  <si>
    <t>997013509</t>
  </si>
  <si>
    <t>Příplatek k odvozu suti a vybouraných hmot na skládku ZKD 1 km přes 1 km</t>
  </si>
  <si>
    <t>379127340</t>
  </si>
  <si>
    <t>Odvoz suti a vybouraných hmot na skládku nebo meziskládku se složením, na vzdálenost Příplatek k ceně za každý další i započatý 1 km přes 1 km</t>
  </si>
  <si>
    <t>81</t>
  </si>
  <si>
    <t>997013801</t>
  </si>
  <si>
    <t>Poplatek za uložení stavebního betonového odpadu na skládce (skládkovné)</t>
  </si>
  <si>
    <t>-481525980</t>
  </si>
  <si>
    <t>Poplatek za uložení stavebního odpadu na skládce (skládkovné) betonového</t>
  </si>
  <si>
    <t>Poznámka k souboru cen:_x000D_
1. Ceny uvedené v souboru lze po dohodě upravit podle místních podmínek.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</si>
  <si>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18,058+12,083</t>
  </si>
  <si>
    <t>82</t>
  </si>
  <si>
    <t>997013831</t>
  </si>
  <si>
    <t>Poplatek za uložení stavebního směsného odpadu na skládce (skládkovné)</t>
  </si>
  <si>
    <t>-935345009</t>
  </si>
  <si>
    <t>Poplatek za uložení stavebního odpadu na skládce (skládkovné) směsného</t>
  </si>
  <si>
    <t>128,059-18,058-12,083</t>
  </si>
  <si>
    <t>998</t>
  </si>
  <si>
    <t>Přesun hmot</t>
  </si>
  <si>
    <t>83</t>
  </si>
  <si>
    <t>998011001</t>
  </si>
  <si>
    <t>Přesun hmot pro budovy zděné v do 6 m</t>
  </si>
  <si>
    <t>-1016632140</t>
  </si>
  <si>
    <t>Přesun hmot pro budovy občanské výstavby, bydlení, výrobu a služby s nosnou svislou konstrukcí zděnou z cihel, tvárnic nebo kamene vodorovná dopravní vzdálenost do 100 m pro budovy výšky do 6 m</t>
  </si>
  <si>
    <t>PSV</t>
  </si>
  <si>
    <t>Práce a dodávky PSV</t>
  </si>
  <si>
    <t>711</t>
  </si>
  <si>
    <t>Izolace proti vodě, vlhkosti a plynům</t>
  </si>
  <si>
    <t>84</t>
  </si>
  <si>
    <t>711111001</t>
  </si>
  <si>
    <t>Provedení izolace proti zemní vlhkosti vodorovné za studena nátěrem penetračním</t>
  </si>
  <si>
    <t>-767952329</t>
  </si>
  <si>
    <t>Provedení izolace proti zemní vlhkosti natěradly a tmely za studena na ploše vodorovné V nátěrem penetračním</t>
  </si>
  <si>
    <t>Poznámka k souboru cen:_x000D_
1. Izolace plochy jednotlivě do 10 m2 se oceňují skladebně cenou příslušné izolace a cenou 711 19-9095 Příplatek za plochu do 10 m2.</t>
  </si>
  <si>
    <t>0,6*2,495+0,1*2,3+(0,65+0,15)*(2,3+2*0,3)+4,15*(2,3+2*0,3)</t>
  </si>
  <si>
    <t>((7,495+22,46+7,925)+(8,7+22,6+6,525))/2*(2,3+2*0,3)</t>
  </si>
  <si>
    <t>85</t>
  </si>
  <si>
    <t>711112001</t>
  </si>
  <si>
    <t>Provedení izolace proti zemní vlhkosti svislé za studena nátěrem penetračním</t>
  </si>
  <si>
    <t>-624255475</t>
  </si>
  <si>
    <t>Provedení izolace proti zemní vlhkosti natěradly a tmely za studena na ploše svislé S nátěrem penetračním</t>
  </si>
  <si>
    <t>1,1*(9,69+22,46+10,3+9,76+4,14+22,6+12,07+0,4)</t>
  </si>
  <si>
    <t>86</t>
  </si>
  <si>
    <t>111631500</t>
  </si>
  <si>
    <t>lak asfaltový ALP/9 bal 9 kg</t>
  </si>
  <si>
    <t>-861592772</t>
  </si>
  <si>
    <t>výrobky asfaltové izolační a zálivkové hmoty asfalty oxidované stavebně-izolační k penetraci suchých a očištěných podkladů pod asfaltové izolační krytiny a izolace ALP/9 bal 9 kg</t>
  </si>
  <si>
    <t>Poznámka k položce:
Spotřeba 0,3-0,4kg/m2 dle povrchu, ředidlo technický benzín</t>
  </si>
  <si>
    <t>125,854+100,562</t>
  </si>
  <si>
    <t>226,416*0,0003 "Přepočtené koeficientem množství</t>
  </si>
  <si>
    <t>87</t>
  </si>
  <si>
    <t>711141559</t>
  </si>
  <si>
    <t>Provedení izolace proti zemní vlhkosti pásy přitavením vodorovné NAIP</t>
  </si>
  <si>
    <t>-707110693</t>
  </si>
  <si>
    <t>Provedení izolace proti zemní vlhkosti pásy přitavením NAIP na ploše vodorovné V</t>
  </si>
  <si>
    <t>Poznámka k souboru cen:_x000D_
1. Izolace plochy jednotlivě do 10 m2 se oceňují skladebně cenou příslušné izolace a cenou 711 19-9097 Příplatek za plochu do 10 m2.</t>
  </si>
  <si>
    <t>"strop topného kanálu - dvě vrstvy"</t>
  </si>
  <si>
    <t>2*(0,6*2,495+0,1*2,3+(0,65+0,15)*(2,3+2*0,3)+4,15*(2,3+2*0,3))</t>
  </si>
  <si>
    <t>2*(((7,495+22,46+7,925)+(8,7+22,6+6,525))/2*(2,3+2*0,3))</t>
  </si>
  <si>
    <t>88</t>
  </si>
  <si>
    <t>711142559</t>
  </si>
  <si>
    <t>Provedení izolace proti zemní vlhkosti pásy přitavením svislé NAIP</t>
  </si>
  <si>
    <t>1869301380</t>
  </si>
  <si>
    <t>Provedení izolace proti zemní vlhkosti pásy přitavením NAIP na ploše svislé S</t>
  </si>
  <si>
    <t>"spodní stavba - dvě vrstvy"</t>
  </si>
  <si>
    <t>2*1,1*(9,69+22,46+10,3+9,76+4,14+22,6+12,07+0,4)</t>
  </si>
  <si>
    <t>89</t>
  </si>
  <si>
    <t>628331580</t>
  </si>
  <si>
    <t>pás těžký asfaltovaný G 200 S 40</t>
  </si>
  <si>
    <t>1699207646</t>
  </si>
  <si>
    <t>pásy asfaltované těžké vložka skleněná tkanina G 200 S 40 role/7,5m2</t>
  </si>
  <si>
    <t>251,709+201,124</t>
  </si>
  <si>
    <t>452,833*1,15 "Přepočtené koeficientem množství</t>
  </si>
  <si>
    <t>90</t>
  </si>
  <si>
    <t>711161303</t>
  </si>
  <si>
    <t>Izolace proti zemní vlhkosti stěn foliemi nopovými pro běžné podmínky  tl. 0,4 mm šířky 1,5 m</t>
  </si>
  <si>
    <t>271521418</t>
  </si>
  <si>
    <t>Izolace proti zemní vlhkosti nopovými foliemi základů nebo stěn pro běžné podmínky tloušťky 0,4 mm, šířky 1,5 m</t>
  </si>
  <si>
    <t>Poznámka k souboru cen:_x000D_
1. V cenách -1302 až -1361 nejsou započteny náklady na ukončení izolace lištou. 2. Prostupy izolací se oceňují cenami souboru 711 76 - Provedení detailů fóliemi.</t>
  </si>
  <si>
    <t>0,81*(9,69+22,46+10,3+9,76+4,14+22,6+12,07+0,4)</t>
  </si>
  <si>
    <t>91</t>
  </si>
  <si>
    <t>711161381</t>
  </si>
  <si>
    <t>Izolace proti zemní vlhkosti foliemi nopovými ukončené horní lištou</t>
  </si>
  <si>
    <t>-1092298678</t>
  </si>
  <si>
    <t>Izolace proti zemní vlhkosti nopovými foliemi ukončení izolace lištou</t>
  </si>
  <si>
    <t>9,69+22,46+10,3+9,76+4,14+22,6+12,07+0,4</t>
  </si>
  <si>
    <t>92</t>
  </si>
  <si>
    <t>998711101</t>
  </si>
  <si>
    <t>Přesun hmot tonážní pro izolace proti vodě, vlhkosti a plynům v objektech výšky do 6 m</t>
  </si>
  <si>
    <t>348915405</t>
  </si>
  <si>
    <t>Přesun hmot pro izolace proti vodě, vlhkosti a plynům stanovený z hmotnosti přesunovaného materiálu vodorovná dopravní vzdálenost do 50 m v objektech výšky do 6 m</t>
  </si>
  <si>
    <t>713</t>
  </si>
  <si>
    <t>Izolace tepelné</t>
  </si>
  <si>
    <t>93</t>
  </si>
  <si>
    <t>713151111</t>
  </si>
  <si>
    <t>Montáž izolace tepelné střech šikmých kladené volně mezi krokve rohoží, pásů, desek</t>
  </si>
  <si>
    <t>1092935408</t>
  </si>
  <si>
    <t>Montáž tepelné izolace střech šikmých rohožemi, pásy, deskami (izolační materiál ve specifikaci) kladenými volně mezi krokve</t>
  </si>
  <si>
    <t>(0,6+0,1)*(2,495+2*0,35)+0,65*(2,3+2*0,3)+4,15*(2,3+2*0,3)</t>
  </si>
  <si>
    <t>631508520</t>
  </si>
  <si>
    <t>pás tepelně izolační  160 mm 5000x1200 mm</t>
  </si>
  <si>
    <t>-1067785074</t>
  </si>
  <si>
    <t>vlákna skleněná izolační - strop pod nevytápěným prostorem tepelně izolační pás  izolace trámových stropů, podhledů a nepochůz.půd,  160mm,   5000x1200</t>
  </si>
  <si>
    <t>125,929*1,02 "Přepočtené koeficientem množství</t>
  </si>
  <si>
    <t>713151121</t>
  </si>
  <si>
    <t>Montáž izolace tepelné střech šikmých kladené volně pod krokve rohoží, pásů, desek</t>
  </si>
  <si>
    <t>-142353123</t>
  </si>
  <si>
    <t>Montáž tepelné izolace střech šikmých rohožemi, pásy, deskami (izolační materiál ve specifikaci) kladenými volně pod krokve</t>
  </si>
  <si>
    <t>631508220</t>
  </si>
  <si>
    <t>pás tepelně izolační  12/6, 60mm, 2x6000x1200 mm</t>
  </si>
  <si>
    <t>-1405668604</t>
  </si>
  <si>
    <t>vlákna skleněná izolační - strop pod nevytápěným prostorem tepelně izolační pás  izolace trámových stropů, podhledů a nepochůz.půd, 12/6,    60mm, 2x6000x1200</t>
  </si>
  <si>
    <t>97</t>
  </si>
  <si>
    <t>713191411</t>
  </si>
  <si>
    <t>Montáž izolace tepelné střech šikmých provedení podkladového roštu pod krokve</t>
  </si>
  <si>
    <t>-1031377563</t>
  </si>
  <si>
    <t>Montáž tepelné izolace stavebních konstrukcí - doplňky a konstrukční součásti střech šikmých provedení podkladového roštu pod krokve</t>
  </si>
  <si>
    <t>0,6*2,495+(0,1+0,65)*2,3+(((7,495+22,46+7,925)+(8,7+22,6+6,525))/2*2,3)+(1,8+4,15)*2,3</t>
  </si>
  <si>
    <t>98</t>
  </si>
  <si>
    <t>605141130</t>
  </si>
  <si>
    <t>řezivo jehličnaté,střešní latě impregnované dl 2 - 3,5 m</t>
  </si>
  <si>
    <t>1482174269</t>
  </si>
  <si>
    <t>řezivo jehličnaté drobné, neopracované (lišty a latě), (ČSN 49 1503, ČSN 49 2100) řezivo jehličnaté - latě střešní latě délka 2 - 3,5 m latě impregnované</t>
  </si>
  <si>
    <t>103,968*0,05*0,05</t>
  </si>
  <si>
    <t>99</t>
  </si>
  <si>
    <t>998713101</t>
  </si>
  <si>
    <t>Přesun hmot tonážní pro izolace tepelné v objektech v do 6 m</t>
  </si>
  <si>
    <t>674388</t>
  </si>
  <si>
    <t>Přesun hmot pro izolace tepelné stanovený z hmotnosti přesunovaného materiálu vodorovná dopravní vzdálenost do 50 m v objektech výšky do 6 m</t>
  </si>
  <si>
    <t>762</t>
  </si>
  <si>
    <t>Konstrukce tesařské</t>
  </si>
  <si>
    <t>762081352</t>
  </si>
  <si>
    <t>Jednostranné hoblování hranolů průřezové plochy do 224 cm2 na staveništi</t>
  </si>
  <si>
    <t>1398559967</t>
  </si>
  <si>
    <t>Práce společné pro tesařské konstrukce hoblování hraněného řeziva zabudovaného do konstrukce jednostranné hranoly, průřezové plochy přes 120 do 224 cm2</t>
  </si>
  <si>
    <t>"krokve"  (15+30+17)*2*0,3</t>
  </si>
  <si>
    <t>101</t>
  </si>
  <si>
    <t>762085103</t>
  </si>
  <si>
    <t>Montáž kotevních želez, příložek, patek nebo táhel</t>
  </si>
  <si>
    <t>118154203</t>
  </si>
  <si>
    <t>Práce společné pro tesařské konstrukce montáž ocelových spojovacích prostředků (materiál ve specifikaci) kotevních želez příložek, patek, táhel</t>
  </si>
  <si>
    <t>"pozednice - závitové tyče"</t>
  </si>
  <si>
    <t>"(11,55+22,6+12,07+13,77+22,46+9,69)*0,5 = 46,07"  47</t>
  </si>
  <si>
    <t>"pozednice  - pásovina"</t>
  </si>
  <si>
    <t>"(11,55+22,6+12,07+13,77+22,46+9,69)*1,0 = 92,14"  93</t>
  </si>
  <si>
    <t>102</t>
  </si>
  <si>
    <t>311111340</t>
  </si>
  <si>
    <t>matice přesná šestihranná ČSN 021401 DIN 934 - 8, M 16</t>
  </si>
  <si>
    <t>tis kus</t>
  </si>
  <si>
    <t>-912131868</t>
  </si>
  <si>
    <t>matice přesné matice přesné šestihranné M 16    DIN 934 - 8</t>
  </si>
  <si>
    <t>103</t>
  </si>
  <si>
    <t>311212220</t>
  </si>
  <si>
    <t>podložka pod dřevěnou konstrukci DIN 440, D 16 mm,otvor 18 mm</t>
  </si>
  <si>
    <t>1540623312</t>
  </si>
  <si>
    <t>podložky ocelové z normalizovaného materiálu podložky pro dřevěné konstrukce, ČSN 02 1727 D šroubu 16 mm, otvor 18   mm</t>
  </si>
  <si>
    <t>104</t>
  </si>
  <si>
    <t>311971050</t>
  </si>
  <si>
    <t>tyč závitová pozinkovaná 4.6 M16 x 1000 mm</t>
  </si>
  <si>
    <t>-1989181202</t>
  </si>
  <si>
    <t>materiál spojovací speciální tyče závitové DIN 975 pozinkované M16 x 1000 mm</t>
  </si>
  <si>
    <t>105</t>
  </si>
  <si>
    <t>130103550</t>
  </si>
  <si>
    <t>ocel pásová válcovaná za studena 30 x 3  mm</t>
  </si>
  <si>
    <t>1791189039</t>
  </si>
  <si>
    <t>ocel profilová v jakosti 11 375 ocel pásová válcovaná za studena 30 x 3  mm</t>
  </si>
  <si>
    <t>Poznámka k položce:
Hmotnost: 0,71 kg/m</t>
  </si>
  <si>
    <t>(11,55+22,6+12,07+13,77+22,46+9,69)*1,0*0,71*0,001</t>
  </si>
  <si>
    <t>106</t>
  </si>
  <si>
    <t>762332132</t>
  </si>
  <si>
    <t>Montáž vázaných kcí krovů pravidelných z hraněného řeziva průřezové plochy do 224 cm2</t>
  </si>
  <si>
    <t>2115045401</t>
  </si>
  <si>
    <t>Montáž vázaných konstrukcí krovů střech pultových, sedlových, valbových, stanových čtvercového nebo obdélníkového půdorysu, z řeziva hraněného průřezové plochy přes 120 do 224 cm2</t>
  </si>
  <si>
    <t>"krokve"  (15+30+17)*3,75</t>
  </si>
  <si>
    <t>107</t>
  </si>
  <si>
    <t>762332133</t>
  </si>
  <si>
    <t>Montáž vázaných kcí krovů pravidelných z hraněného řeziva průřezové plochy do 288 cm2</t>
  </si>
  <si>
    <t>1319736339</t>
  </si>
  <si>
    <t>Montáž vázaných konstrukcí krovů střech pultových, sedlových, valbových, stanových čtvercového nebo obdélníkového půdorysu, z řeziva hraněného průřezové plochy přes 224 do 288 cm2</t>
  </si>
  <si>
    <t>"pozednice"  11,55+22,6+12,07+13,77+22,46+9,69</t>
  </si>
  <si>
    <t>108</t>
  </si>
  <si>
    <t>605120110</t>
  </si>
  <si>
    <t>řezivo jehličnaté hranol jakost I nad 120 cm2</t>
  </si>
  <si>
    <t>1981733091</t>
  </si>
  <si>
    <t>řezivo jehličnaté hraněné, neopracované (hranolky, hranoly) řezivo jehličnaté - hranoly nad 120 cm2 hranoly jakost I</t>
  </si>
  <si>
    <t>"krokve"  (15+30+17)*3,75*0,08*0,18</t>
  </si>
  <si>
    <t>"pozednice"  (11,55+22,6+12,07+13,77+22,46+9,69)*0,16*0,16</t>
  </si>
  <si>
    <t>5,707*1,1 "Přepočtené koeficientem množství</t>
  </si>
  <si>
    <t>109</t>
  </si>
  <si>
    <t>762341017</t>
  </si>
  <si>
    <t>Bednění střech rovných z desek OSB tl 25 mm na sraz šroubovaných na krokve</t>
  </si>
  <si>
    <t>-370902762</t>
  </si>
  <si>
    <t>Bednění a laťování bednění střech rovných sklonu do 60 st. s vyřezáním otvorů z dřevoštěpkových desek OSB šroubovaných na krokve na sraz, tloušťky desky 25 mm</t>
  </si>
  <si>
    <t>3,75*(11,595+22,61+11,9+13,95+22,52+9,52)/2</t>
  </si>
  <si>
    <t>110</t>
  </si>
  <si>
    <t>998762101</t>
  </si>
  <si>
    <t>Přesun hmot tonážní pro kce tesařské v objektech v do 6 m</t>
  </si>
  <si>
    <t>-1945872698</t>
  </si>
  <si>
    <t>Přesun hmot pro konstrukce tesařské stanovený z hmotnosti přesunovaného materiálu vodorovná dopravní vzdálenost do 50 m v objektech výšky do 6 m</t>
  </si>
  <si>
    <t>763</t>
  </si>
  <si>
    <t>Konstrukce suché výstavby</t>
  </si>
  <si>
    <t>111</t>
  </si>
  <si>
    <t>763131411</t>
  </si>
  <si>
    <t>SDK podhled desky 1xA 12,5 bez TI dvouvrstvá spodní kce profil CD+UD</t>
  </si>
  <si>
    <t>-1600847781</t>
  </si>
  <si>
    <t>Podhled ze sádrokartonových desek dvouvrstvá zavěšená spodní konstrukce z ocelových profilů CD, UD jednoduše opláštěná deskou standardní A, tl. 12,5 mm, bez TI</t>
  </si>
  <si>
    <t>112</t>
  </si>
  <si>
    <t>763131751</t>
  </si>
  <si>
    <t>Montáž parotěsné zábrany do SDK podhledu</t>
  </si>
  <si>
    <t>-2015138154</t>
  </si>
  <si>
    <t>Podhled ze sádrokartonových desek ostatní práce a konstrukce na podhledech ze sádrokartonových desek montáž parotěsné zábrany</t>
  </si>
  <si>
    <t>113</t>
  </si>
  <si>
    <t>283292760</t>
  </si>
  <si>
    <t>folie nehořlavá parotěsná  N Speciál 140 g/m2</t>
  </si>
  <si>
    <t>1008171185</t>
  </si>
  <si>
    <t>fólie z plastů ostatních a speciálně upravené podstřešní a parotěsné folie  N Speciál nehořlavé parotěsná folie (parozábrana) rozměr role: 1,5 x 50 m 140 g/m2</t>
  </si>
  <si>
    <t>103,968*1,1 "Přepočtené koeficientem množství</t>
  </si>
  <si>
    <t>114</t>
  </si>
  <si>
    <t>998763100</t>
  </si>
  <si>
    <t>Přesun hmot tonážní pro dřevostavby v objektech v do 6 m</t>
  </si>
  <si>
    <t>-15439424</t>
  </si>
  <si>
    <t>Přesun hmot pro dřevostavby stanovený z hmotnosti přesunovaného materiálu vodorovná dopravní vzdálenost do 50 m v objektech výšky do 6 m</t>
  </si>
  <si>
    <t>764</t>
  </si>
  <si>
    <t>Konstrukce klempířské</t>
  </si>
  <si>
    <t>115</t>
  </si>
  <si>
    <t>764002413</t>
  </si>
  <si>
    <t>Montáž strukturované oddělovací rohože</t>
  </si>
  <si>
    <t>2113192219</t>
  </si>
  <si>
    <t>Montáž strukturní oddělovací rohože jakékoli rš</t>
  </si>
  <si>
    <t>(3,75*(11,595+22,61+11,9+13,95+22,52+9,52)/2)/1,5</t>
  </si>
  <si>
    <t>116</t>
  </si>
  <si>
    <t>283292230</t>
  </si>
  <si>
    <t>fólie strukturovaná 1,5 x 30 m</t>
  </si>
  <si>
    <t>-29843317</t>
  </si>
  <si>
    <t>fólie z plastů ostatních a speciálně upravené podstřešní a parotěsné folie fólie a rohože fólie strukturovaná pod plechovou krytinu  (1,5 x 30 m)</t>
  </si>
  <si>
    <t>172,678*1,15 "Přepočtené koeficientem množství</t>
  </si>
  <si>
    <t>117</t>
  </si>
  <si>
    <t>764111641</t>
  </si>
  <si>
    <t>Krytina střechy rovné drážkováním ze svitků z Pz plechu s povrchovou úpravou rš 670 mm sklonu do 30°</t>
  </si>
  <si>
    <t>-362915703</t>
  </si>
  <si>
    <t>Krytina ze svitků nebo z taškových tabulí z pozinkovaného plechu s povrchovou úpravou s úpravou u okapů, prostupů a výčnělků střechy rovné drážkováním ze svitků rš 670 mm, sklon střechy do 30 st.</t>
  </si>
  <si>
    <t>118</t>
  </si>
  <si>
    <t>764212633</t>
  </si>
  <si>
    <t>Oplechování štítu závětrnou lištou z Pz s povrchovou úpravou rš 250 mm</t>
  </si>
  <si>
    <t>-1379798814</t>
  </si>
  <si>
    <t>Oplechování střešních prvků z pozinkovaného plechu s povrchovou úpravou štítu závětrnou lištou rš 250 mm</t>
  </si>
  <si>
    <t>119</t>
  </si>
  <si>
    <t>764212662</t>
  </si>
  <si>
    <t>Oplechování rovné okapové hrany z Pz s povrchovou úpravou rš 200 mm</t>
  </si>
  <si>
    <t>958317024</t>
  </si>
  <si>
    <t>Oplechování střešních prvků z pozinkovaného plechu s povrchovou úpravou okapu okapovým plechem střechy rovné rš 200 mm</t>
  </si>
  <si>
    <t>9,52+22,52+13,95+11,9+22,61+11,595</t>
  </si>
  <si>
    <t>120</t>
  </si>
  <si>
    <t>764216643</t>
  </si>
  <si>
    <t>Oplechování rovných parapetů celoplošně lepené z Pz s povrchovou úpravou rš 250 mm</t>
  </si>
  <si>
    <t>1454370997</t>
  </si>
  <si>
    <t>Oplechování parapetů z pozinkovaného plechu s povrchovou úpravou rovných celoplošně lepené, bez rohů rš 250 mm</t>
  </si>
  <si>
    <t>121</t>
  </si>
  <si>
    <t>764311605</t>
  </si>
  <si>
    <t>Lemování rovných zdí střech s krytinou prejzovou nebo vlnitou  z Pz s povrchovou úpravou rš 400 mm</t>
  </si>
  <si>
    <t>1969610151</t>
  </si>
  <si>
    <t>Lemování zdí z pozinkovaného plechu s povrchovou úpravou boční nebo horní rovné, střech s krytinou prejzovou nebo vlnitou rš 400 mm</t>
  </si>
  <si>
    <t>3*3,75</t>
  </si>
  <si>
    <t>122</t>
  </si>
  <si>
    <t>764511602</t>
  </si>
  <si>
    <t>Žlab podokapní půlkruhový z Pz s povrchovou úpravou rš 330 mm</t>
  </si>
  <si>
    <t>-2233792</t>
  </si>
  <si>
    <t>Žlab podokapní z pozinkovaného plechu s povrchovou úpravou včetně háků a čel půlkruhový rš 330 mm</t>
  </si>
  <si>
    <t>123</t>
  </si>
  <si>
    <t>764511642</t>
  </si>
  <si>
    <t>Kotlík oválný (trychtýřový) pro podokapní žlaby z Pz s povrchovou úpravou 330/100 mm</t>
  </si>
  <si>
    <t>-1610642384</t>
  </si>
  <si>
    <t>Žlab podokapní z pozinkovaného plechu s povrchovou úpravou včetně háků a čel kotlík oválný (trychtýřový), rš žlabu/průměr svodu 330/100 mm</t>
  </si>
  <si>
    <t>124</t>
  </si>
  <si>
    <t>764518622</t>
  </si>
  <si>
    <t>Svody kruhové včetně objímek, kolen, odskoků z Pz s povrchovou úpravou průměru 100 mm</t>
  </si>
  <si>
    <t>1191682697</t>
  </si>
  <si>
    <t>Svod z pozinkovaného plechu s upraveným povrchem včetně objímek, kolen a odskoků kruhový, průměru 100 mm</t>
  </si>
  <si>
    <t>13,3+4*1,0</t>
  </si>
  <si>
    <t>125</t>
  </si>
  <si>
    <t>998764101</t>
  </si>
  <si>
    <t>Přesun hmot tonážní pro konstrukce klempířské v objektech v do 6 m</t>
  </si>
  <si>
    <t>-1337972752</t>
  </si>
  <si>
    <t>Přesun hmot pro konstrukce klempířské stanovený z hmotnosti přesunovaného materiálu vodorovná dopravní vzdálenost do 50 m v objektech výšky do 6 m</t>
  </si>
  <si>
    <t>765</t>
  </si>
  <si>
    <t>Konstrukce pokrývačské</t>
  </si>
  <si>
    <t>126</t>
  </si>
  <si>
    <t>765191023</t>
  </si>
  <si>
    <t>Montáž pojistné hydroizolační fólie kladené ve sklonu přes 20° s lepenými spoji na bednění</t>
  </si>
  <si>
    <t>-787492948</t>
  </si>
  <si>
    <t>Montáž pojistné hydroizolační fólie kladené ve sklonu přes 20 st. s lepenými přesahy na bednění nebo tepelnou izolaci</t>
  </si>
  <si>
    <t>127</t>
  </si>
  <si>
    <t>283292680</t>
  </si>
  <si>
    <t>folie podstřešní difúzní  D Speciál 140 g/m2</t>
  </si>
  <si>
    <t>895639668</t>
  </si>
  <si>
    <t>fólie z plastů ostatních a speciálně upravené podstřešní a parotěsné folie  D Speciál podstřešní difúzní fólie - mikroperforované, nehořlavé, rozměr role: 1,5 x 50 m 140 g/m2</t>
  </si>
  <si>
    <t>172,678*1,1 "Přepočtené koeficientem množství</t>
  </si>
  <si>
    <t>128</t>
  </si>
  <si>
    <t>765191031</t>
  </si>
  <si>
    <t>Montáž pojistné hydroizolační fólie lepení těsnících pásků pod kontralatě</t>
  </si>
  <si>
    <t>283219011</t>
  </si>
  <si>
    <t>(15+30+17)*3,75</t>
  </si>
  <si>
    <t>129</t>
  </si>
  <si>
    <t>283293040</t>
  </si>
  <si>
    <t>páska těsnící TPK  3x30 mm</t>
  </si>
  <si>
    <t>888199116</t>
  </si>
  <si>
    <t>fólie z plastů ostatních a speciálně upravené podstřešní a parotěsné folie TPK těsnící páska rozměr 3 mm x 30 mm x 25 m</t>
  </si>
  <si>
    <t>232,5*1,05 "Přepočtené koeficientem množství</t>
  </si>
  <si>
    <t>130</t>
  </si>
  <si>
    <t>998765101</t>
  </si>
  <si>
    <t>Přesun hmot tonážní pro krytiny skládané v objektech v do 6 m</t>
  </si>
  <si>
    <t>-1969274200</t>
  </si>
  <si>
    <t>Přesun hmot pro krytiny skládané stanovený z hmotnosti přesunovaného materiálu vodorovná dopravní vzdálenost do 50 m na objektech výšky do 6m</t>
  </si>
  <si>
    <t>766</t>
  </si>
  <si>
    <t>Konstrukce truhlářské</t>
  </si>
  <si>
    <t>131</t>
  </si>
  <si>
    <t>766211100</t>
  </si>
  <si>
    <t>Montáž madel schodišťových dřevených nebo verzalitových dílčích</t>
  </si>
  <si>
    <t>450012998</t>
  </si>
  <si>
    <t>Montáž madel schodišťových dřevěných dílčích</t>
  </si>
  <si>
    <t>(6*0,3+10*0,3)*1,15</t>
  </si>
  <si>
    <t>132</t>
  </si>
  <si>
    <t>614181510R</t>
  </si>
  <si>
    <t>dřevěné madlo - profil OMEGA</t>
  </si>
  <si>
    <t>1332492252</t>
  </si>
  <si>
    <t>133</t>
  </si>
  <si>
    <t>766622115</t>
  </si>
  <si>
    <t>Montáž plastových oken plochy přes 1 m2 pevných výšky do 1,5 m s rámem do zdiva</t>
  </si>
  <si>
    <t>518085153</t>
  </si>
  <si>
    <t>Montáž oken plastových včetně montáže rámu na polyuretanovou pěnu plochy přes 1 m2 pevných do zdiva, výšky do 1,5 m</t>
  </si>
  <si>
    <t>9*1,2*1,5</t>
  </si>
  <si>
    <t>134</t>
  </si>
  <si>
    <t>611400040</t>
  </si>
  <si>
    <t>okno plastové pevné zasklení 120 x 150 cm</t>
  </si>
  <si>
    <t>-1172448655</t>
  </si>
  <si>
    <t>okna a dveře balkónové z plastů okna plastová pevné zasklení sklo 4-16-4  U=1,1 120 x 150 cm</t>
  </si>
  <si>
    <t>Poznámka k položce:
plast pětikomorový
izolační dvojsklo 4184
Uw = 1,2 W/m2K
teplý rámeček swisspacer</t>
  </si>
  <si>
    <t>135</t>
  </si>
  <si>
    <t>766622131</t>
  </si>
  <si>
    <t>Montáž plastových oken plochy přes 1 m2 otevíravých výšky do 1,5 m s rámem do zdiva</t>
  </si>
  <si>
    <t>764986690</t>
  </si>
  <si>
    <t>Montáž oken plastových včetně montáže rámu na polyuretanovou pěnu plochy přes 1 m2 otevíravých nebo sklápěcích do zdiva, výšky do 1,5 m</t>
  </si>
  <si>
    <t>6*1,2*1,5</t>
  </si>
  <si>
    <t>136</t>
  </si>
  <si>
    <t>611400280</t>
  </si>
  <si>
    <t>okno plastové dvoukřídlé otvíravé +otvíravé a vyklápěcí 120 x 150 cm</t>
  </si>
  <si>
    <t>656597238</t>
  </si>
  <si>
    <t>okno plastové dvoukřídlé otvíravé a vyklápěcí 120 x 150 cm</t>
  </si>
  <si>
    <t>137</t>
  </si>
  <si>
    <t>766660712</t>
  </si>
  <si>
    <t>Montáž dveřních křídel 2křídlových dokování závěsů na universální zárubeň</t>
  </si>
  <si>
    <t>-2323042</t>
  </si>
  <si>
    <t>Montáž dveřních křídel dřevěných nebo plastových ostatní práce montáž dokování závěsů na zárubeň univerzální dveří dvoukřídlových</t>
  </si>
  <si>
    <t>138</t>
  </si>
  <si>
    <t>549316260</t>
  </si>
  <si>
    <t>závěs dveřní-balený do krabic KZ80</t>
  </si>
  <si>
    <t>100 kus</t>
  </si>
  <si>
    <t>-221839615</t>
  </si>
  <si>
    <t>závěsy stavební dveřní závěs dveřní - balený do krabic typ KZ 80</t>
  </si>
  <si>
    <t>(2*2*3)*0,001</t>
  </si>
  <si>
    <t>139</t>
  </si>
  <si>
    <t>766660712R</t>
  </si>
  <si>
    <t>Montáž dveřních křídel 2křídlových dokování závěsů na universální zárubeň - panikové kování</t>
  </si>
  <si>
    <t>1450764623</t>
  </si>
  <si>
    <t>2+4+1</t>
  </si>
  <si>
    <t>140</t>
  </si>
  <si>
    <t>549334321</t>
  </si>
  <si>
    <t>závěs dveřní - Kování panik pro 1kř dveře  800-900  3-bodové</t>
  </si>
  <si>
    <t>1623683959</t>
  </si>
  <si>
    <t>závěs dveřní - Kování panik pro 1kř dveře 800 - 900 mm, 3 bodové</t>
  </si>
  <si>
    <t>141</t>
  </si>
  <si>
    <t>549334322</t>
  </si>
  <si>
    <t>závěs dveřní - Kování panik pro 1kř dveře 900-1250  3-bodové</t>
  </si>
  <si>
    <t>1669980079</t>
  </si>
  <si>
    <t>závěs dveřní - Kování panik pro 1kř dveře 900 - 1250 mm, 3 bodové</t>
  </si>
  <si>
    <t>142</t>
  </si>
  <si>
    <t>766660716</t>
  </si>
  <si>
    <t>Montáž dveřních křídel samozavírače na dřevěnou zárubeň</t>
  </si>
  <si>
    <t>-1662328484</t>
  </si>
  <si>
    <t>Montáž dveřních křídel dřevěných nebo plastových ostatní práce samozavírače na zárubeň dřevěnou</t>
  </si>
  <si>
    <t>143</t>
  </si>
  <si>
    <t>549172600</t>
  </si>
  <si>
    <t>samozavírač dveří hydraulický K214 č.13 zlatá bronz</t>
  </si>
  <si>
    <t>807149153</t>
  </si>
  <si>
    <t>samozavírače dveří hydraulické samozavírač hydraulický K 214    č. 13 zlatá bronz</t>
  </si>
  <si>
    <t>144</t>
  </si>
  <si>
    <t>766660722</t>
  </si>
  <si>
    <t>Montáž dveřního kování - zámku</t>
  </si>
  <si>
    <t>-218025790</t>
  </si>
  <si>
    <t>Montáž dveřních křídel dřevěných nebo plastových ostatní práce dveřního kování zámku</t>
  </si>
  <si>
    <t>Poznámka k položce:
- srovnatelné pro montáž klik</t>
  </si>
  <si>
    <t>145</t>
  </si>
  <si>
    <t>549146200</t>
  </si>
  <si>
    <t>klika včetně rozet a montážního materiálu R PZ nerez PK</t>
  </si>
  <si>
    <t>177566284</t>
  </si>
  <si>
    <t>kování vrchní okenní a dveřní kování klika včetně rozet a montážního materiálu R BB nerez PK</t>
  </si>
  <si>
    <t>146</t>
  </si>
  <si>
    <t>766682221</t>
  </si>
  <si>
    <t>Montáž zárubní obložkových protipožárních pro dveře dvoukřídlové tl stěny do 170 mm</t>
  </si>
  <si>
    <t>-1969962525</t>
  </si>
  <si>
    <t>Montáž zárubní dřevěných, plastových nebo z lamina obložkových protipožárních, pro dveře dvoukřídlové, tloušťky stěny do 170 mm</t>
  </si>
  <si>
    <t>147</t>
  </si>
  <si>
    <t>611822750</t>
  </si>
  <si>
    <t>zárubeň obložková protipožární pro dveře 2křídlové 125,145x197 cm, tl. 6 - 17 cm,dub,buk</t>
  </si>
  <si>
    <t>-905240336</t>
  </si>
  <si>
    <t>zárubně dřevěné zárubně obložkové Normal pro dveře dvoukřídlové 125, 145/197 cm pro tl.stěny 6-17 cm dub, buk - protipožární</t>
  </si>
  <si>
    <t>148</t>
  </si>
  <si>
    <t>766694122</t>
  </si>
  <si>
    <t>Montáž parapetních dřevěných nebo plastových šířky přes 30 cm délky do 1,6 m</t>
  </si>
  <si>
    <t>-1965379166</t>
  </si>
  <si>
    <t>Montáž ostatních truhlářských konstrukcí parapetních desek šířky přes 300 mm, délky přes 1000 do 1600 mm</t>
  </si>
  <si>
    <t>9+6</t>
  </si>
  <si>
    <t>149</t>
  </si>
  <si>
    <t>607941040</t>
  </si>
  <si>
    <t>deska parapetní dřevotřísková vnitřní 0,34 x 1 m</t>
  </si>
  <si>
    <t>-809297114</t>
  </si>
  <si>
    <t>výlisky z hmoty dřevovláknité a dřevotřískové parapety vnitřní dřevotřískové (hnědá, bílá) rozměr: šířka x 1 m délky 340 mm</t>
  </si>
  <si>
    <t>150</t>
  </si>
  <si>
    <t>607941210</t>
  </si>
  <si>
    <t>koncovka PVC k parapetním deskám 600 mm</t>
  </si>
  <si>
    <t>1015550590</t>
  </si>
  <si>
    <t>výlisky z hmoty dřevovláknité a dřevotřískové parapety vnitřní dřevotřískové (hnědá, bílá) koncovka PVC k parapetním deskám 600 mm</t>
  </si>
  <si>
    <t>151</t>
  </si>
  <si>
    <t>998766101</t>
  </si>
  <si>
    <t>Přesun hmot tonážní pro konstrukce truhlářské v objektech v do 6 m</t>
  </si>
  <si>
    <t>-1785809034</t>
  </si>
  <si>
    <t>Přesun hmot pro konstrukce truhlářské stanovený z hmotnosti přesunovaného materiálu vodorovná dopravní vzdálenost do 50 m v objektech výšky do 6 m</t>
  </si>
  <si>
    <t>767</t>
  </si>
  <si>
    <t>Konstrukce zámečnické</t>
  </si>
  <si>
    <t>152</t>
  </si>
  <si>
    <t>767640111</t>
  </si>
  <si>
    <t>Montáž dveří ocelových vchodových jednokřídlových bez nadsvětlíku</t>
  </si>
  <si>
    <t>408667491</t>
  </si>
  <si>
    <t>Montáž dveří ocelových vchodových jednokřídlových bez nadsvětlíku</t>
  </si>
  <si>
    <t>153</t>
  </si>
  <si>
    <t>553412460R</t>
  </si>
  <si>
    <t>dveře hliníkové vchodové jednokřídlové 1000 x 2400 mm</t>
  </si>
  <si>
    <t>-1640200375</t>
  </si>
  <si>
    <t>výplně otvorů staveb - kovové dveře vchodové hliníkové profil  Standard 3 komorový, kování celoobvodové barva elox zasklení 4-16-4 Float - PTN+ dveře vchodové jednokřídlové šířka x výška [mm] 900 x 2000</t>
  </si>
  <si>
    <t>Poznámka k položce:
hliníkový profil
izolační dvojsklo 4184
Ud = 1,2 W/m2K
dveře vybavené
samozavíračem
nízký AL práh</t>
  </si>
  <si>
    <t>154</t>
  </si>
  <si>
    <t>767640322</t>
  </si>
  <si>
    <t>Montáž dveří ocelových vnitřních dvoukřídlových</t>
  </si>
  <si>
    <t>-1854045147</t>
  </si>
  <si>
    <t>155</t>
  </si>
  <si>
    <t>553411860R</t>
  </si>
  <si>
    <t>dveře ocelové protipožární PN 74 6563 EW 15, 30, 45 D1 speciální zárubeň EI dvoukřídlé 132 x 197 cm</t>
  </si>
  <si>
    <t>-1161804522</t>
  </si>
  <si>
    <t>výplně otvorů staveb - kovové dveře protipožární a bezpečnostní protipožární dveře pozinkované dvouplášťové hladké s izolací, speciální lisovanou zárubní a obvodovým těsněním požární odolnost EW 15, 30, 45 D1 , speciální zárubeň EI dvoukřídlé 145 x 197 cm</t>
  </si>
  <si>
    <t>Poznámka k položce:
dveře s požární odolností
EIC2 30DP1
dvojsklo + plná výplň
dveře vybavené
samozavíračem</t>
  </si>
  <si>
    <t>156</t>
  </si>
  <si>
    <t>998767101</t>
  </si>
  <si>
    <t>Přesun hmot tonážní pro zámečnické konstrukce v objektech v do 6 m</t>
  </si>
  <si>
    <t>960287439</t>
  </si>
  <si>
    <t>Přesun hmot pro zámečnické konstrukce stanovený z hmotnosti přesunovaného materiálu vodorovná dopravní vzdálenost do 50 m v objektech výšky do 6 m</t>
  </si>
  <si>
    <t>771</t>
  </si>
  <si>
    <t>Podlahy z dlaždic</t>
  </si>
  <si>
    <t>157</t>
  </si>
  <si>
    <t>771474113</t>
  </si>
  <si>
    <t>Montáž soklíků z dlaždic keramických rovných flexibilní lepidlo v do 120 mm</t>
  </si>
  <si>
    <t>1645574215</t>
  </si>
  <si>
    <t>Montáž soklíků z dlaždic keramických lepených flexibilním lepidlem rovných výšky přes 90 do 120 mm</t>
  </si>
  <si>
    <t>0,6+0,1+0,1+0,65+7,495+22,46+7,925+4,15</t>
  </si>
  <si>
    <t>0,6+0,1+0,1+0,65+8,7+22,6+6,525+4,15</t>
  </si>
  <si>
    <t>3*2,3</t>
  </si>
  <si>
    <t>-(2*1,37+2,1+1,07)</t>
  </si>
  <si>
    <t>158</t>
  </si>
  <si>
    <t>771474133</t>
  </si>
  <si>
    <t>Montáž soklíků z dlaždic keramických schodišťových stupňovitých flexibilní lepidlo v do 120 mm</t>
  </si>
  <si>
    <t>-849578767</t>
  </si>
  <si>
    <t>Montáž soklíků z dlaždic keramických lepených flexibilním lepidlem schodišťových stupňovitých výšky přes 90 do 120 mm</t>
  </si>
  <si>
    <t>5*(0,3+0,15)</t>
  </si>
  <si>
    <t>159</t>
  </si>
  <si>
    <t>771574131</t>
  </si>
  <si>
    <t>Montáž podlah keramických režných protiskluzných lepených flexibilním lepidlem do 50 ks/m2</t>
  </si>
  <si>
    <t>195565201</t>
  </si>
  <si>
    <t>Montáž podlah z dlaždic keramických lepených flexibilním lepidlem režných nebo glazovaných protiskluzných nebo reliefovaných do 50 ks/ m2</t>
  </si>
  <si>
    <t>0,6*2,495+(0,1+0,65)*2,3+(((7,495+22,46+7,925)+(8,7+22,6+6,525))/2*2,3)+4,15*2,3</t>
  </si>
  <si>
    <t>160</t>
  </si>
  <si>
    <t>597611550R</t>
  </si>
  <si>
    <t>dlaždice keramické protiskluzné - dle výběru investora</t>
  </si>
  <si>
    <t>-2008825867</t>
  </si>
  <si>
    <t xml:space="preserve">obkládačky a dlaždice keramické koupelny - dlaždice formát 20 x 20 x  0,75 cm  (bílé i barevné) I.j.      </t>
  </si>
  <si>
    <t>(87,895+2,25)*0,1+99,828</t>
  </si>
  <si>
    <t>108,843*1,1 "Přepočtené koeficientem množství</t>
  </si>
  <si>
    <t>161</t>
  </si>
  <si>
    <t>998771101</t>
  </si>
  <si>
    <t>Přesun hmot tonážní pro podlahy z dlaždic v objektech v do 6 m</t>
  </si>
  <si>
    <t>-1914889546</t>
  </si>
  <si>
    <t>Přesun hmot pro podlahy z dlaždic stanovený z hmotnosti přesunovaného materiálu vodorovná dopravní vzdálenost do 50 m v objektech výšky do 6 m</t>
  </si>
  <si>
    <t>783</t>
  </si>
  <si>
    <t>Dokončovací práce - nátěry</t>
  </si>
  <si>
    <t>162</t>
  </si>
  <si>
    <t>783213121</t>
  </si>
  <si>
    <t>Napouštěcí dvojnásobný syntetický fungicidní nátěr tesařských konstrukcí zabudovaných do konstrukce</t>
  </si>
  <si>
    <t>-681869313</t>
  </si>
  <si>
    <t>Napouštěcí nátěr tesařských konstrukcí zabudovaných do konstrukce proti dřevokazným houbám, hmyzu a plísním dvojnásobný syntetický</t>
  </si>
  <si>
    <t xml:space="preserve">Poznámka k souboru cen:_x000D_
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 </t>
  </si>
  <si>
    <t>"krokve"  (15+30+17)*3,75*2*(0,08+0,18)</t>
  </si>
  <si>
    <t>"pozednice"  (11,55+22,6+12,07+13,77+22,46+9,69)*(4*0,16)</t>
  </si>
  <si>
    <t>163</t>
  </si>
  <si>
    <t>783218111</t>
  </si>
  <si>
    <t>Lazurovací dvojnásobný syntetický nátěr tesařských konstrukcí</t>
  </si>
  <si>
    <t>1654872013</t>
  </si>
  <si>
    <t>Lazurovací nátěr tesařských konstrukcí dvojnásobný syntetický</t>
  </si>
  <si>
    <t>"krokve"  (15+30+17)*2*0,3*2*(0,08+0,18)</t>
  </si>
  <si>
    <t xml:space="preserve">"spodní líc OSB desek - přesah" </t>
  </si>
  <si>
    <t>0,3*(9,52+22,52+13,95+11,9+22,61+11,595+3,75)</t>
  </si>
  <si>
    <t>784</t>
  </si>
  <si>
    <t>Dokončovací práce - malby a tapety</t>
  </si>
  <si>
    <t>164</t>
  </si>
  <si>
    <t>784181101</t>
  </si>
  <si>
    <t>Základní akrylátová jednonásobná penetrace podkladu v místnostech výšky do 3,80m</t>
  </si>
  <si>
    <t>-1617923688</t>
  </si>
  <si>
    <t>Penetrace podkladu jednonásobná základní akrylátová v místnostech výšky do 3,80 m</t>
  </si>
  <si>
    <t>"strop"</t>
  </si>
  <si>
    <t>"stěny"</t>
  </si>
  <si>
    <t>"stávající stěny"</t>
  </si>
  <si>
    <t>2*4,14*2,95+2,3*2,95</t>
  </si>
  <si>
    <t>-2,1*2,0</t>
  </si>
  <si>
    <t>165</t>
  </si>
  <si>
    <t>784211111</t>
  </si>
  <si>
    <t>Dvojnásobné  bílé malby ze směsí za mokra velmi dobře otěruvzdorných v místnostech výšky do 3,80 m</t>
  </si>
  <si>
    <t>-1626663400</t>
  </si>
  <si>
    <t>Malby z malířských směsí otěruvzdorných za mokra dvojnásobné, bílé za mokra otěruvzdorné velmi dobře v místnostech výšky do 3,80 m</t>
  </si>
  <si>
    <t>166</t>
  </si>
  <si>
    <t>784211163</t>
  </si>
  <si>
    <t>Příplatek k cenám 2x maleb ze směsí za mokra otěruvzdorných za barevnou malbu středně sytého odstínu</t>
  </si>
  <si>
    <t>-1778987565</t>
  </si>
  <si>
    <t>Malby z malířských směsí otěruvzdorných za mokra Příplatek k cenám dvojnásobných maleb za provádění barevné malby tónované na tónovacích automatech, v odstínu středně sytém</t>
  </si>
  <si>
    <t>SO01zti - ZTI - spojovací chodba</t>
  </si>
  <si>
    <t xml:space="preserve">    9 - DOKONCUJICI KONSTRUKCE</t>
  </si>
  <si>
    <t xml:space="preserve">    713 - IZOLACE TEPELNE</t>
  </si>
  <si>
    <t xml:space="preserve">    722 - VNITRNI VODOVOD</t>
  </si>
  <si>
    <t xml:space="preserve">    767 - KOVOVE STAV.DOPLNKOVE KONSTRUKCE</t>
  </si>
  <si>
    <t xml:space="preserve">    783 - NATERY</t>
  </si>
  <si>
    <t>900 - RŮZNÉ</t>
  </si>
  <si>
    <t>DOKONCUJICI KONSTRUKCE</t>
  </si>
  <si>
    <t>727111504</t>
  </si>
  <si>
    <t>Prostup kovového potrubí D 50 mm příčkou tl 10cm bez izolace požární odolnost EI 120</t>
  </si>
  <si>
    <t>-2103486131</t>
  </si>
  <si>
    <t>Protipožární trubní ucpávky kovové potrubí bez izolace prostup příčkou tloušťky 100 mm požární odolnost EI 120  D 50</t>
  </si>
  <si>
    <t>953941711</t>
  </si>
  <si>
    <t>Osazování objímek nebo držáků ve zdivu cihelném</t>
  </si>
  <si>
    <t>-865268865</t>
  </si>
  <si>
    <t>Osazení drobných kovových výrobků bez jejich dodání s vysekáním kapes pro upevňovací prvky se zazděním, zabetonováním nebo zalitím objímek nebo držáků, ve zdivu cihelném</t>
  </si>
  <si>
    <t xml:space="preserve">296+35                                            </t>
  </si>
  <si>
    <t>42396082R</t>
  </si>
  <si>
    <t>Objímka potr.závěs+guma DN 15-40mm</t>
  </si>
  <si>
    <t>ks</t>
  </si>
  <si>
    <t>42396084R</t>
  </si>
  <si>
    <t>Objímka potr.závěs+guma DN 50mm</t>
  </si>
  <si>
    <t>722130802</t>
  </si>
  <si>
    <t>Dmtž potrubí ocelzáv -DN 20-50mm</t>
  </si>
  <si>
    <t>722290822</t>
  </si>
  <si>
    <t>Dmtž vodovod přesun výška -12m</t>
  </si>
  <si>
    <t>-742195961</t>
  </si>
  <si>
    <t>1326830386</t>
  </si>
  <si>
    <t>-1246522991</t>
  </si>
  <si>
    <t>Poznámka k položce:
celkem 10Km</t>
  </si>
  <si>
    <t>0,298*9 'Přepočtené koeficientem množství</t>
  </si>
  <si>
    <t>979098232</t>
  </si>
  <si>
    <t>Poplatek za uložení ocelového odpadu do sběrných surovin</t>
  </si>
  <si>
    <t>1644543963</t>
  </si>
  <si>
    <t>Očištení plných cihel od malty Poplatek za uložení ocelového odpadu do sběrných surovin</t>
  </si>
  <si>
    <t>998018001</t>
  </si>
  <si>
    <t>Přesun hmot ruční pro budovy v do 6 m</t>
  </si>
  <si>
    <t>-1390440690</t>
  </si>
  <si>
    <t>Přesun hmot pro budovy občanské výstavby, bydlení, výrobu a služby ruční - bez užití mechanizace vodorovná dopravní vzdálenost do 100 m pro budovy s jakoukoliv nosnou konstrukcí výšky do 6 m</t>
  </si>
  <si>
    <t>IZOLACE TEPELNE</t>
  </si>
  <si>
    <t>713463121</t>
  </si>
  <si>
    <t>Montáž izolace tepelné potrubí potrubními pouzdry bez úpravy uchycenými sponami 1x</t>
  </si>
  <si>
    <t>-1509809061</t>
  </si>
  <si>
    <t>Montáž izolace tepelné potrubí a ohybů tvarovkami nebo deskami potrubními pouzdry bez povrchové úpravy (izolační materiál ve specifikaci) uchycenými sponami potrubí jednovrstvá</t>
  </si>
  <si>
    <t>" DN 32" 58</t>
  </si>
  <si>
    <t>" DN 50" 97</t>
  </si>
  <si>
    <t>" DN 63" 28</t>
  </si>
  <si>
    <t>283771160</t>
  </si>
  <si>
    <t>izolace potrubí  35 x 13 mm</t>
  </si>
  <si>
    <t>611297643</t>
  </si>
  <si>
    <t>izolace tepelná potrubí z pěnového polyetylenu 35 x 13 mm</t>
  </si>
  <si>
    <t>283771230</t>
  </si>
  <si>
    <t>izolace potrubí 54 x 13 mm</t>
  </si>
  <si>
    <t>564510603</t>
  </si>
  <si>
    <t>izolace tepelná potrubí z pěnového polyetylenu 54 x 13 mm</t>
  </si>
  <si>
    <t>283771220</t>
  </si>
  <si>
    <t>izolace potrubí  63 x 13 mm</t>
  </si>
  <si>
    <t>257388008</t>
  </si>
  <si>
    <t>izolace tepelná potrubí z pěnového polyetylenu 63 x 13 mm</t>
  </si>
  <si>
    <t>713463221</t>
  </si>
  <si>
    <t>Montáž izolace tepelné potrubí potrubními pouzdry s Al fólií staženými drátem 1x D do 100 mm</t>
  </si>
  <si>
    <t>-506991111</t>
  </si>
  <si>
    <t>Montáž izolace tepelné potrubí a ohybů tvarovkami nebo deskami potrubními pouzdry s povrchovou úpravou hliníkovou fólií (izolační materiál ve specifikaci) staženými pozinkovaným drátem potrubí D do 100 mm jednovrstvá</t>
  </si>
  <si>
    <t>" DN 32" 97</t>
  </si>
  <si>
    <t>" DN 54" 97</t>
  </si>
  <si>
    <t>631545320</t>
  </si>
  <si>
    <t>pouzdro potrubní izolační  ALS 35/30 mm</t>
  </si>
  <si>
    <t>1997878027</t>
  </si>
  <si>
    <t>pouzdro izolační potrubní s jednostrannou Al fólií max. 250/100 °C 35/30 mm</t>
  </si>
  <si>
    <t>631545340</t>
  </si>
  <si>
    <t>pouzdro potrubní izolační ALS 49/30 mm</t>
  </si>
  <si>
    <t>-2098871710</t>
  </si>
  <si>
    <t>pouzdro izolační potrubní s jednostrannou Al fólií max. 250/100 °C 49/30 mm</t>
  </si>
  <si>
    <t>Poznámka k položce:
srovnatelné pro 54/30</t>
  </si>
  <si>
    <t>998713102</t>
  </si>
  <si>
    <t>Přesun hm izol.tepel.výška 12m</t>
  </si>
  <si>
    <t>722</t>
  </si>
  <si>
    <t>VNITRNI VODOVOD</t>
  </si>
  <si>
    <t>7229601R</t>
  </si>
  <si>
    <t>Napojení nových rozvodů na stávající</t>
  </si>
  <si>
    <t>kpl</t>
  </si>
  <si>
    <t>Poznámka k položce:
v dílnách a tělocvičně</t>
  </si>
  <si>
    <t>7229602R</t>
  </si>
  <si>
    <t>Odpojení stávajících rozvodů</t>
  </si>
  <si>
    <t>Poznámka k položce:
vypuštění a zazátkování</t>
  </si>
  <si>
    <t>722173103</t>
  </si>
  <si>
    <t>Potrubí vodovodní plastové PE-Xa spoj násuvnou objímkou plastovou D 20x2,8 mm</t>
  </si>
  <si>
    <t>464201594</t>
  </si>
  <si>
    <t>Potrubí z plastových trubek ze síťovaného polyethylenu (PE-Xa) spojované mechanicky násuvnou objímkou plastovou  D 20/2,8</t>
  </si>
  <si>
    <t>722173105</t>
  </si>
  <si>
    <t xml:space="preserve">Potrubí vodovodní plastové PE-Xa spoj násuvnou objímkou plastovou D 32x4,4 mm </t>
  </si>
  <si>
    <t>-2139783693</t>
  </si>
  <si>
    <t>Potrubí z plastových trubek ze síťovaného polyethylenu (PE-Xa) spojované mechanicky násuvnou objímkou plastovou D 32/4,4</t>
  </si>
  <si>
    <t>722173107</t>
  </si>
  <si>
    <t xml:space="preserve">Potrubí vodovodní plastové PE-Xa spoj násuvnou objímkou plastovou D 50x6,9 mm </t>
  </si>
  <si>
    <t>-283877358</t>
  </si>
  <si>
    <t>Potrubí z plastových trubek ze síťovaného polyethylenu (PE-Xa) spojované mechanicky násuvnou objímkou plastovou  D 50/6,9</t>
  </si>
  <si>
    <t>722173108</t>
  </si>
  <si>
    <t xml:space="preserve">Potrubí vodovodní plastové PE-Xa spoj násuvnou objímkou plastovou D 63x8,7 mm </t>
  </si>
  <si>
    <t>424555142</t>
  </si>
  <si>
    <t>Potrubí z plastových trubek ze síťovaného polyethylenu (PE-Xa) spojované mechanicky násuvnou objímkou plastovou D 63/8,7</t>
  </si>
  <si>
    <t>722130234</t>
  </si>
  <si>
    <t>Potrubí vodovodní ocelové závitové pozinkované svařované běžné DN 32</t>
  </si>
  <si>
    <t>-112714432</t>
  </si>
  <si>
    <t>Potrubí z ocelových trubek pozinkovaných závitových svařovaných běžných DN 32</t>
  </si>
  <si>
    <t>722130236</t>
  </si>
  <si>
    <t>Potrubí vodovodní ocelové závitové pozinkované svařované běžné DN 50</t>
  </si>
  <si>
    <t>-1975742403</t>
  </si>
  <si>
    <t>Potrubí z ocelových trubek pozinkovaných závitových svařovaných běžných DN 50</t>
  </si>
  <si>
    <t>722239102</t>
  </si>
  <si>
    <t>Mtž vodov armatur 2závit G 3/4</t>
  </si>
  <si>
    <t>551142120</t>
  </si>
  <si>
    <t>kohout kulový s vypouštěním PN 42, T 185 C, chromovaný R250DS 3/4"</t>
  </si>
  <si>
    <t>1868346656</t>
  </si>
  <si>
    <t>kulový kohout s vypouštěním PN 42, T 185 C, chromovaný R250DS 3/4"</t>
  </si>
  <si>
    <t>722239103</t>
  </si>
  <si>
    <t>Mtž vodov armatur 2závit G 1</t>
  </si>
  <si>
    <t xml:space="preserve">1+1                                               </t>
  </si>
  <si>
    <t>551211990</t>
  </si>
  <si>
    <t>závitový zpětný ventil R60 1"</t>
  </si>
  <si>
    <t>1371586665</t>
  </si>
  <si>
    <t>závitový zpětný ventil 1"</t>
  </si>
  <si>
    <t>551141060</t>
  </si>
  <si>
    <t>kohout kulový, 2x vnější závit, páčka, PN 35, T 185°C R253DL 1" červený</t>
  </si>
  <si>
    <t>-219257759</t>
  </si>
  <si>
    <t>kulový kohout, 2x vnější závit, páčka, PN 35, T 185°C 1" červený</t>
  </si>
  <si>
    <t>722239104</t>
  </si>
  <si>
    <t>Mtž vodov armatur 2závit G 5/4</t>
  </si>
  <si>
    <t>551142160</t>
  </si>
  <si>
    <t>kohout kulový s vypouštěním PN 35, T 185 C, chromovaný R250DS 1"1/4</t>
  </si>
  <si>
    <t>811911805</t>
  </si>
  <si>
    <t>kulový kohout s vypouštěním PN 35, T 185 C, chromovaný R250DS 1"1/4</t>
  </si>
  <si>
    <t>722239105</t>
  </si>
  <si>
    <t>Mtž vodov armatur 2zavit G 6/4</t>
  </si>
  <si>
    <t xml:space="preserve">2+2+1                                             </t>
  </si>
  <si>
    <t>551212010</t>
  </si>
  <si>
    <t>závitový zpětný ventil R60 1"1/2</t>
  </si>
  <si>
    <t>1590874194</t>
  </si>
  <si>
    <t>závitový zpětný ventil 1"1/2</t>
  </si>
  <si>
    <t>551141320</t>
  </si>
  <si>
    <t>kohout kulový, PN 35, T 185 C, chromovaný R250D 1"1/2 červený</t>
  </si>
  <si>
    <t>2135668745</t>
  </si>
  <si>
    <t>kulový kohout, PN 35, T 185 C, chromovaný 1"1/2 červený</t>
  </si>
  <si>
    <t>551142180</t>
  </si>
  <si>
    <t>kohout kulový s vypouštěním PN 35, T 185 C, chromovaný R250DS 1"1/2</t>
  </si>
  <si>
    <t>-1987743798</t>
  </si>
  <si>
    <t>kulový kohout s vypouštěním PN 35, T 185 C, chromovaný R250DS 1"1/2</t>
  </si>
  <si>
    <t>723150369</t>
  </si>
  <si>
    <t>Chránička d  89</t>
  </si>
  <si>
    <t xml:space="preserve">12*0.5                                            </t>
  </si>
  <si>
    <t>722212440</t>
  </si>
  <si>
    <t>Orientační štítky na zeď</t>
  </si>
  <si>
    <t>soubor</t>
  </si>
  <si>
    <t>722290226</t>
  </si>
  <si>
    <t>Zkouška tlak potr -DN 50</t>
  </si>
  <si>
    <t>722290234</t>
  </si>
  <si>
    <t>Proplach a dezinfekce -DN 80</t>
  </si>
  <si>
    <t>998722102</t>
  </si>
  <si>
    <t>Přesun hm vodovod výška 12m</t>
  </si>
  <si>
    <t>KOVOVE STAV.DOPLNKOVE KONSTRUKCE</t>
  </si>
  <si>
    <t>767995111</t>
  </si>
  <si>
    <t>Montáž atypických zámečnických konstrukcí hmotnosti do 5 kg</t>
  </si>
  <si>
    <t>1714422385</t>
  </si>
  <si>
    <t>Montáž ostatních atypických zámečnických konstrukcí hmotnosti do 5 kg</t>
  </si>
  <si>
    <t xml:space="preserve">50+80                                             </t>
  </si>
  <si>
    <t>553970001</t>
  </si>
  <si>
    <t xml:space="preserve">Atypické kovové výrobky </t>
  </si>
  <si>
    <t>1084704061</t>
  </si>
  <si>
    <t>Poznámka k položce:
pomocné kce pro uchycení potrubí</t>
  </si>
  <si>
    <t>553970000</t>
  </si>
  <si>
    <t>Atypické kovové výrobky včetne zinkování</t>
  </si>
  <si>
    <t>-632473399</t>
  </si>
  <si>
    <t>Poznámka k položce:
lišty,konzoly pozink.</t>
  </si>
  <si>
    <t>998767102</t>
  </si>
  <si>
    <t>Přesun hmot KDK -50m výška -12m</t>
  </si>
  <si>
    <t>NATERY</t>
  </si>
  <si>
    <t>783314201</t>
  </si>
  <si>
    <t>Základní antikorozní jednonásobný syntetický standardní nátěr zámečnických konstrukcí</t>
  </si>
  <si>
    <t>1870470244</t>
  </si>
  <si>
    <t>Základní antikorozní nátěr zámečnických konstrukcí jednonásobný syntetický standardní</t>
  </si>
  <si>
    <t xml:space="preserve">50*32*0.001                                       </t>
  </si>
  <si>
    <t>783317101</t>
  </si>
  <si>
    <t>Krycí jednonásobný syntetický standardní nátěr zámečnických konstrukcí</t>
  </si>
  <si>
    <t>-1303432166</t>
  </si>
  <si>
    <t>Krycí nátěr (email) zámečnických konstrukcí jednonásobný syntetický standardní</t>
  </si>
  <si>
    <t>" 2x" 1,6*2</t>
  </si>
  <si>
    <t>900</t>
  </si>
  <si>
    <t>RŮZNÉ</t>
  </si>
  <si>
    <t>9009601R</t>
  </si>
  <si>
    <t>Zaměření skuteč.stavu ve vodov.síti</t>
  </si>
  <si>
    <t>262144</t>
  </si>
  <si>
    <t>Poznámka k položce:
v místě vodoměrné sestavy</t>
  </si>
  <si>
    <t>9009602R</t>
  </si>
  <si>
    <t>Vyřízení revizí,přejímek,stat.výpočt</t>
  </si>
  <si>
    <t>Poznámka k položce:
dodat k termínu dokončení</t>
  </si>
  <si>
    <t>9009603R</t>
  </si>
  <si>
    <t>Hygienický rozbor vody</t>
  </si>
  <si>
    <t>SO01ut - ÚT - spojovací chodba</t>
  </si>
  <si>
    <t xml:space="preserve">    94 - Lešení a stavební výtahy</t>
  </si>
  <si>
    <t xml:space="preserve">    95 - Různé dokončovací konstrukce a práce pozemních staveb</t>
  </si>
  <si>
    <t xml:space="preserve">    733 - ROZVOD POTRUBI</t>
  </si>
  <si>
    <t xml:space="preserve">    734 - ARMATURY</t>
  </si>
  <si>
    <t xml:space="preserve">    735 - OTOPNA TELESA</t>
  </si>
  <si>
    <t>Lešení pomocné pro objekty pozemních staveb s lešenovou podlahou v do 1,9 m zatížení do 150 kg/m2</t>
  </si>
  <si>
    <t>-935874194</t>
  </si>
  <si>
    <t>-686007755</t>
  </si>
  <si>
    <t xml:space="preserve">34+45                                             </t>
  </si>
  <si>
    <t>42396087R</t>
  </si>
  <si>
    <t>Závěsná technika pro závěs M6</t>
  </si>
  <si>
    <t>Poznámka k položce:
objímky, konzoly a tyče</t>
  </si>
  <si>
    <t>42396088R</t>
  </si>
  <si>
    <t>Závěsná technika pro závěs M8</t>
  </si>
  <si>
    <t>-1590634576</t>
  </si>
  <si>
    <t>-1250329449</t>
  </si>
  <si>
    <t>" DN10-25" 63</t>
  </si>
  <si>
    <t>63154530R1</t>
  </si>
  <si>
    <t>pouzdro potrubní izolační ALS  22/30 mm</t>
  </si>
  <si>
    <t>1158540099</t>
  </si>
  <si>
    <t>pouzdro izolační potrubní s jednostrannou Al fólií max. 250/100 °C 22/30 mm</t>
  </si>
  <si>
    <t>713463211</t>
  </si>
  <si>
    <t>Montáž izolace tepelné potrubí potrubními pouzdry s Al fólií staženými Al páskou 1x D do 50 mm</t>
  </si>
  <si>
    <t>-758086865</t>
  </si>
  <si>
    <t>Montáž izolace tepelné potrubí a ohybů tvarovkami nebo deskami potrubními pouzdry s povrchovou úpravou hliníkovou fólií (izolační materiál ve specifikaci) přelepenými samolepící hliníkovou páskou potrubí D do 50 mm jednovrstvá</t>
  </si>
  <si>
    <t>631546040</t>
  </si>
  <si>
    <t>pouzdro potrubní izolační  ALS 49/50 mm</t>
  </si>
  <si>
    <t>-1487871803</t>
  </si>
  <si>
    <t>pouzdro izolační potrubní s jednostrannou Al fólií max. 250/100 °C 49/50 mm</t>
  </si>
  <si>
    <t>713463212</t>
  </si>
  <si>
    <t>Montáž izolace tepelné potrubí potrubními pouzdry s Al fólií staženými Al páskou 1x D do 100 mm</t>
  </si>
  <si>
    <t>1950647896</t>
  </si>
  <si>
    <t>Montáž izolace tepelné potrubí a ohybů tvarovkami nebo deskami potrubními pouzdry s povrchovou úpravou hliníkovou fólií (izolační materiál ve specifikaci) přelepenými samolepící hliníkovou páskou potrubí D přes 50 do 100 mm jednovrstvá</t>
  </si>
  <si>
    <t>" DN 63" 70</t>
  </si>
  <si>
    <t>63154607R1</t>
  </si>
  <si>
    <t>pouzdro potrubní izolační  ALS 70/60 mm</t>
  </si>
  <si>
    <t>-1426323605</t>
  </si>
  <si>
    <t>pouzdro izolační potrubní s jednostrannou Al fólií max. 250/100 °C 70/60 mm</t>
  </si>
  <si>
    <t>713471212</t>
  </si>
  <si>
    <t>Montáž tepelné izolace armatur snímatelnými pouzdry na suchý zip</t>
  </si>
  <si>
    <t>1414729645</t>
  </si>
  <si>
    <t>Montáž izolace tepelné potrubí, ohybů, přírub, armatur nebo tvarovek snímatelnými pouzdry s vrstvenou izolací s upevněním na suchý zip (izolační materiál ve specifikaci) armatur</t>
  </si>
  <si>
    <t>3+3</t>
  </si>
  <si>
    <t>283776700</t>
  </si>
  <si>
    <t>izolace pro elektro ventily IKA 150 V/el. DN50</t>
  </si>
  <si>
    <t>-566845791</t>
  </si>
  <si>
    <t>izolace tepelná vrstvená pro elektro ventily s povrchovou teplotou do 150 °C DN50</t>
  </si>
  <si>
    <t>Poznámka k položce:
STAD</t>
  </si>
  <si>
    <t>283776710</t>
  </si>
  <si>
    <t>izolace pro elektro ventily IKA 150 V/el. DN65</t>
  </si>
  <si>
    <t>465021584</t>
  </si>
  <si>
    <t>izolace tepelná vrstvená pro elektro ventily s povrchovou teplotou do 150 °C DN65</t>
  </si>
  <si>
    <t>Poznámka k položce:
STAF</t>
  </si>
  <si>
    <t>733</t>
  </si>
  <si>
    <t>ROZVOD POTRUBI</t>
  </si>
  <si>
    <t>733111103</t>
  </si>
  <si>
    <t>Potr záv norm ntlak DN 15</t>
  </si>
  <si>
    <t>733111104</t>
  </si>
  <si>
    <t>Potr záv norm ntlak DN 20</t>
  </si>
  <si>
    <t>733111105</t>
  </si>
  <si>
    <t>Potr zav norm ntlak DN 25</t>
  </si>
  <si>
    <t>733111108</t>
  </si>
  <si>
    <t>Potr záv norm ntlak DN 50</t>
  </si>
  <si>
    <t>733121160</t>
  </si>
  <si>
    <t>Potrubí ocelové hladké bezešvé nízkotlaké nebo středotlaké D 70x3,6</t>
  </si>
  <si>
    <t>1844804529</t>
  </si>
  <si>
    <t>Potrubí z trubek ocelových hladkých bezešvých tvářených za tepla nízkotlakých a středotlakých D 70/3,6</t>
  </si>
  <si>
    <t>316305170</t>
  </si>
  <si>
    <t>oblouk trubkový  typ 30D tvar 90° - K3 D 57,0 mm , tl 2,9 mm</t>
  </si>
  <si>
    <t>CS ÚRS 2016 02</t>
  </si>
  <si>
    <t>176903730</t>
  </si>
  <si>
    <t>oblouk trubkový  typ 3D tvar 90° - K3 D 57,0 mm tl 2,9 mm</t>
  </si>
  <si>
    <t>31630528R1</t>
  </si>
  <si>
    <t>oblouk trubkový  typ 30D tvar 90° - K3 D 70 mm , tl 3,2 mm</t>
  </si>
  <si>
    <t>-2088373491</t>
  </si>
  <si>
    <t>oblouk trubkový  typ 3D tvar 90° - K3 D 70 mm tl 3,2 mm</t>
  </si>
  <si>
    <t>733141102</t>
  </si>
  <si>
    <t>Odvzduš nádba z trubek ocel DN 50</t>
  </si>
  <si>
    <t>733190107</t>
  </si>
  <si>
    <t>Tlak zkouška potr závit DN 40</t>
  </si>
  <si>
    <t xml:space="preserve">70+55+8                                           </t>
  </si>
  <si>
    <t>733190108</t>
  </si>
  <si>
    <t>Tlak zkouška potr závit DN 50</t>
  </si>
  <si>
    <t>733190225</t>
  </si>
  <si>
    <t>Tlak zkouška potr hlad D 89/3,6</t>
  </si>
  <si>
    <t>723150367</t>
  </si>
  <si>
    <t>Chránička d  57</t>
  </si>
  <si>
    <t xml:space="preserve">4*0.5                                             </t>
  </si>
  <si>
    <t>723150368</t>
  </si>
  <si>
    <t>Chránička d  76</t>
  </si>
  <si>
    <t>-76295978</t>
  </si>
  <si>
    <t>Poznámka k položce:
Štítky na trasy potrubí</t>
  </si>
  <si>
    <t xml:space="preserve">8+20                                              </t>
  </si>
  <si>
    <t>733110806</t>
  </si>
  <si>
    <t>Dtž potr závit do DN 32</t>
  </si>
  <si>
    <t>733110808</t>
  </si>
  <si>
    <t>Dtž potr závit do DN 50</t>
  </si>
  <si>
    <t>733110810</t>
  </si>
  <si>
    <t>Dtž potr závit do DN 80</t>
  </si>
  <si>
    <t>733890803</t>
  </si>
  <si>
    <t>Přesun dtž potrubí výška -24m</t>
  </si>
  <si>
    <t>998733103</t>
  </si>
  <si>
    <t>Potrubí přesun hmot výška -24</t>
  </si>
  <si>
    <t>734</t>
  </si>
  <si>
    <t>ARMATURY</t>
  </si>
  <si>
    <t>734109215</t>
  </si>
  <si>
    <t>Mtž přírb arm PN1,6 mpa DN 65</t>
  </si>
  <si>
    <t>55121213R</t>
  </si>
  <si>
    <t>Ventil vyvaž.TA STAF DN 65mm</t>
  </si>
  <si>
    <t>734209103</t>
  </si>
  <si>
    <t>Mtž 1závit armatury G 1/2</t>
  </si>
  <si>
    <t>551243890</t>
  </si>
  <si>
    <t>kohout vypouštěcí kulový, s hadicovou vývodkou a zátkou, PN 10, T 110°C R608 1/2"</t>
  </si>
  <si>
    <t>-2025676188</t>
  </si>
  <si>
    <t>kohout vypouštěcí  kulový, s hadicovou vývodkou a zátkou, PN 10, T 110°C 1/2"</t>
  </si>
  <si>
    <t>734209113</t>
  </si>
  <si>
    <t>Mtž 2závit armatury G 1/2</t>
  </si>
  <si>
    <t>55196690R</t>
  </si>
  <si>
    <t>Regulátor tlak diference STAP G 1/2"</t>
  </si>
  <si>
    <t>734209114</t>
  </si>
  <si>
    <t>Mtž 2závit armatury G 3/4</t>
  </si>
  <si>
    <t xml:space="preserve">1+2                                               </t>
  </si>
  <si>
    <t>55196691R</t>
  </si>
  <si>
    <t>Regulátor tlak diference STAP G 3/4"</t>
  </si>
  <si>
    <t>55196755R</t>
  </si>
  <si>
    <t>Ventil reg.TA STAD DN 20mm bez vyp.</t>
  </si>
  <si>
    <t>998734103</t>
  </si>
  <si>
    <t>Armatury přesun hmot výška -24m</t>
  </si>
  <si>
    <t>551141260</t>
  </si>
  <si>
    <t>kohout kulový, PN 42, T 185 C, chromovaný R250D 3/4" červený</t>
  </si>
  <si>
    <t>765814380</t>
  </si>
  <si>
    <t>kulový kohout, PN 42, T 185 C, chromovaný 3/4" červený</t>
  </si>
  <si>
    <t>734209115</t>
  </si>
  <si>
    <t>Mtž 2závit armatury G 1</t>
  </si>
  <si>
    <t>55121207R</t>
  </si>
  <si>
    <t>Ventil vyvaž. STAD DN 25mm bez vypou</t>
  </si>
  <si>
    <t>551141280</t>
  </si>
  <si>
    <t>kohout kulový, PN 35, T 185 C, chromovaný R250D 1" červený</t>
  </si>
  <si>
    <t>-1858381733</t>
  </si>
  <si>
    <t>kulový kohout, PN 35, T 185 C, chromovaný 1" červený</t>
  </si>
  <si>
    <t>734209118</t>
  </si>
  <si>
    <t>Mtž 2závit armatury G 2</t>
  </si>
  <si>
    <t xml:space="preserve">2+1                                               </t>
  </si>
  <si>
    <t>55121210R</t>
  </si>
  <si>
    <t>Ventil vyvaž. STAD DN 50mm bez vyp.</t>
  </si>
  <si>
    <t>551141340</t>
  </si>
  <si>
    <t>kohout kulový, PN 35, T 185 C, chromovaný R250D 2" červený</t>
  </si>
  <si>
    <t>-542590645</t>
  </si>
  <si>
    <t>kulový kohout, PN 35, T 185 C, chromovaný 2" červený</t>
  </si>
  <si>
    <t>734209119</t>
  </si>
  <si>
    <t>Mtž 2závit armatury G 2 1/2</t>
  </si>
  <si>
    <t>551141360</t>
  </si>
  <si>
    <t>kohout kulový, PN 28, T 185 C, chromovaný R250D 2"1/2 červený</t>
  </si>
  <si>
    <t>880608956</t>
  </si>
  <si>
    <t>kulový kohout, PN 28, T 185 C, chromovaný 2"1/2 červený</t>
  </si>
  <si>
    <t xml:space="preserve">3+3+3+3                                           </t>
  </si>
  <si>
    <t>31996137R</t>
  </si>
  <si>
    <t>Šroub.Regulux roh.Heimeier G 1/2"</t>
  </si>
  <si>
    <t>Poznámka k položce:
3/8" x G 3/4"-3 ks, 1/2" x G 3/4"-3 ks</t>
  </si>
  <si>
    <t>55196587R</t>
  </si>
  <si>
    <t>Ventil rad.roh.Heimeier V-exakt 1/2"</t>
  </si>
  <si>
    <t>734291951</t>
  </si>
  <si>
    <t>Mtž hlavic ruční a term ovlád</t>
  </si>
  <si>
    <t>55196165R</t>
  </si>
  <si>
    <t>Termost.hlav.Heimeier K proti odciz.</t>
  </si>
  <si>
    <t>Poznámka k položce:
pro veřejné prostory</t>
  </si>
  <si>
    <t>734419111</t>
  </si>
  <si>
    <t>Mtž teploměru š pouzdr nebo 2kov</t>
  </si>
  <si>
    <t>38832153R</t>
  </si>
  <si>
    <t>Teploměr bimet.př.typ TR 60-120 st C</t>
  </si>
  <si>
    <t>734423130R</t>
  </si>
  <si>
    <t>Mtž tlakoměru</t>
  </si>
  <si>
    <t>38896017R</t>
  </si>
  <si>
    <t>Manometr 312 D100 0-600kPa</t>
  </si>
  <si>
    <t>38896011R</t>
  </si>
  <si>
    <t>Kohout manometr.ČSN 137513 PN 16</t>
  </si>
  <si>
    <t>42297086R</t>
  </si>
  <si>
    <t>Manometr.smyčka zahnutá M 20x1,5</t>
  </si>
  <si>
    <t>734109313R</t>
  </si>
  <si>
    <t>Mtž el.pohonů s připoj.mater.</t>
  </si>
  <si>
    <t>Poznámka k položce:
M30x1,5</t>
  </si>
  <si>
    <t>735</t>
  </si>
  <si>
    <t>OTOPNA TELESA</t>
  </si>
  <si>
    <t>735111810</t>
  </si>
  <si>
    <t>Dtž otop těl lit článk</t>
  </si>
  <si>
    <t xml:space="preserve">20*0.255*6                                        </t>
  </si>
  <si>
    <t>735890801</t>
  </si>
  <si>
    <t>Přesun dtž otopných těles výška -6</t>
  </si>
  <si>
    <t>735159210</t>
  </si>
  <si>
    <t>Mtž panel těl 2řad mimo vsz 1140</t>
  </si>
  <si>
    <t>735159220</t>
  </si>
  <si>
    <t>Mtž panel těl 2řad mimo vsz 1500</t>
  </si>
  <si>
    <t>735159240</t>
  </si>
  <si>
    <t>Mtž panel těl 2řad mimo vsz 2820</t>
  </si>
  <si>
    <t>484544050</t>
  </si>
  <si>
    <t>těleso otopné deskové typ 20 V500 mmL2000 mm</t>
  </si>
  <si>
    <t>-1580708058</t>
  </si>
  <si>
    <t>484572380</t>
  </si>
  <si>
    <t>těleso otopné deskové typ21 V500L1100 mm</t>
  </si>
  <si>
    <t>-1025885664</t>
  </si>
  <si>
    <t>484572390</t>
  </si>
  <si>
    <t>těleso otopné deskové typ21 V500L1200 mm</t>
  </si>
  <si>
    <t>1965975898</t>
  </si>
  <si>
    <t>735151811</t>
  </si>
  <si>
    <t>Dtž otop těl panl 1řad do 1500mm</t>
  </si>
  <si>
    <t>735151821</t>
  </si>
  <si>
    <t>Dtž otop těl panl 2řad do 1500mm</t>
  </si>
  <si>
    <t>735151822</t>
  </si>
  <si>
    <t>Dtž otop těl panl 2řad do 2820mm</t>
  </si>
  <si>
    <t>735192923</t>
  </si>
  <si>
    <t>Zpět mtž otop těl panl 2řad-1500</t>
  </si>
  <si>
    <t>735192924</t>
  </si>
  <si>
    <t>Zpět mtž otop těl panl 2řad-2820</t>
  </si>
  <si>
    <t>998735102</t>
  </si>
  <si>
    <t>Otop těl přesun hmot výška -12m</t>
  </si>
  <si>
    <t>783614653</t>
  </si>
  <si>
    <t>Základní antikorozní jednonásobný syntetický samozákladující potrubí DN do 50 mm</t>
  </si>
  <si>
    <t>-352534886</t>
  </si>
  <si>
    <t>Základní antikorozní nátěr armatur a kovových potrubí jednonásobný potrubí do DN 50 mm syntetický samozákladující</t>
  </si>
  <si>
    <t xml:space="preserve">63+155                                            </t>
  </si>
  <si>
    <t>783614663</t>
  </si>
  <si>
    <t>Základní antikorozní jednonásobný syntetický samozákladující potrubí DN do 100 mm</t>
  </si>
  <si>
    <t>-1025983274</t>
  </si>
  <si>
    <t>Základní antikorozní nátěr armatur a kovových potrubí jednonásobný potrubí přes DN 50 do DN 100 mm syntetický samozákladující</t>
  </si>
  <si>
    <t>534924747</t>
  </si>
  <si>
    <t>" 2x" 70*2</t>
  </si>
  <si>
    <t>783617611</t>
  </si>
  <si>
    <t>Krycí dvojnásobný syntetický nátěr potrubí DN do 50 mm</t>
  </si>
  <si>
    <t>269396870</t>
  </si>
  <si>
    <t>Krycí nátěr (email) armatur a kovových potrubí potrubí do DN 50 mm dvojnásobný syntetický standardní</t>
  </si>
  <si>
    <t>735494811</t>
  </si>
  <si>
    <t>Vypušť vody soustava vpl otop těl</t>
  </si>
  <si>
    <t>735191910</t>
  </si>
  <si>
    <t>Napušť syst po oprav vpl otop těl</t>
  </si>
  <si>
    <t>168</t>
  </si>
  <si>
    <t>Hydraulické vyregulování soustavy</t>
  </si>
  <si>
    <t>170</t>
  </si>
  <si>
    <t>Provozní dokumentace</t>
  </si>
  <si>
    <t>174</t>
  </si>
  <si>
    <t>Vypracování dokumentace skuteč.stavu</t>
  </si>
  <si>
    <t>176</t>
  </si>
  <si>
    <t>9009604R</t>
  </si>
  <si>
    <t>Příplatek za montáž potrubí ve výšce</t>
  </si>
  <si>
    <t>178</t>
  </si>
  <si>
    <t>Poznámka k položce:
vč.mechanizmů</t>
  </si>
  <si>
    <t>HZS4212</t>
  </si>
  <si>
    <t>Hodinová zúčtovací sazba revizní technik specialista</t>
  </si>
  <si>
    <t>hod</t>
  </si>
  <si>
    <t>-1854128515</t>
  </si>
  <si>
    <t>Hodinové zúčtovací sazby ostatních profesí revizní a kontrolní činnost revizní technik specialista</t>
  </si>
  <si>
    <t>Poznámka k položce:
Revizní zprávy</t>
  </si>
  <si>
    <t>HZS2492</t>
  </si>
  <si>
    <t>Hodinová zúčtovací sazba pomocný dělník PSV</t>
  </si>
  <si>
    <t>-2065898606</t>
  </si>
  <si>
    <t>Hodinové zúčtovací sazby profesí PSV zednické výpomoci a pomocné práce PSV pomocný dělník PSV</t>
  </si>
  <si>
    <t>Poznámka k položce:
Tlaková zkouška a zkouška zařízení</t>
  </si>
  <si>
    <t>HZS2491</t>
  </si>
  <si>
    <t>Hodinová zúčtovací sazba dělník zednických výpomocí</t>
  </si>
  <si>
    <t>78856747</t>
  </si>
  <si>
    <t>Hodinové zúčtovací sazby profesí PSV zednické výpomoci a pomocné práce PSV dělník zednických výpomocí</t>
  </si>
  <si>
    <t>Poznámka k položce:
Stavební přípomoce</t>
  </si>
  <si>
    <t>SO01sil - Silnoproud - spojovací chodba</t>
  </si>
  <si>
    <t>D1 - Materiál elektromontážní</t>
  </si>
  <si>
    <t xml:space="preserve">    D2 - 1.NP</t>
  </si>
  <si>
    <t xml:space="preserve">      D3 - Svítidla</t>
  </si>
  <si>
    <t xml:space="preserve">      D4 - Materiál</t>
  </si>
  <si>
    <t>D5 - Elektromontáže</t>
  </si>
  <si>
    <t xml:space="preserve">    D6 - 1.NP.</t>
  </si>
  <si>
    <t xml:space="preserve">      D7 - Ostatní elektromontážní práce</t>
  </si>
  <si>
    <t>D8 - Demontáže</t>
  </si>
  <si>
    <t>D9 - Ostatní náklady</t>
  </si>
  <si>
    <t>D1</t>
  </si>
  <si>
    <t>Materiál elektromontážní</t>
  </si>
  <si>
    <t>D2</t>
  </si>
  <si>
    <t>1.NP</t>
  </si>
  <si>
    <t>D3</t>
  </si>
  <si>
    <t>Svítidla</t>
  </si>
  <si>
    <t>Pol117</t>
  </si>
  <si>
    <t>KSC236EP MODUS KS 2x36 W , EP,čirý polystyrol. kryt</t>
  </si>
  <si>
    <t>Pol118</t>
  </si>
  <si>
    <t>V3236EP MODUS V3 2x36 W IP65 korpus ABS + kryt PC, EP</t>
  </si>
  <si>
    <t>Pol119</t>
  </si>
  <si>
    <t>OZAWLVNC1ATSE Nouzové sv. LOVATO, přisazené ke stropu, chodba, svítící při výpadku, 1 hod., LED, IP40, NiMh, autotest</t>
  </si>
  <si>
    <t>Pol120</t>
  </si>
  <si>
    <t>L 36W/840 FLH1                     OSRAM</t>
  </si>
  <si>
    <t>D4</t>
  </si>
  <si>
    <t>Materiál</t>
  </si>
  <si>
    <t>Pol121</t>
  </si>
  <si>
    <t>3558A-A652 B Kryt spínače kolébkového, dělený; d. Tango; b. bílá</t>
  </si>
  <si>
    <t>Pol122</t>
  </si>
  <si>
    <t>3558A-A653 B Kryt spínače kolébkového, s čirým průzorem; d. Tango; b. bílá</t>
  </si>
  <si>
    <t>Pol123</t>
  </si>
  <si>
    <t>3901A-B10 B Rámeček pro elektroinstalační přístroje, jednonásobný; d. Tango; b. bílá</t>
  </si>
  <si>
    <t>Pol124</t>
  </si>
  <si>
    <t>3559-A91345 Přístroj ovládače zapínacího se svorkou N (bezšroubové svorky); řazení 1/0, 1/0So, 1/0S (do hořlavých podkladů B až F)</t>
  </si>
  <si>
    <t>Pol125</t>
  </si>
  <si>
    <t>3559-A25345 Přístroj přepínače střídavého, se svorkou N (bezšroubové svorky); řazení 6S, 6So, 6 (do hořlavých podkladů B až F)</t>
  </si>
  <si>
    <t>Pol126</t>
  </si>
  <si>
    <t>Přepínač křížový IP 44; řazení 7; d. Praktik; b. bílá</t>
  </si>
  <si>
    <t>Pol127</t>
  </si>
  <si>
    <t>V 68 VÍČKO KE  KRABICI 68</t>
  </si>
  <si>
    <t>Pol128</t>
  </si>
  <si>
    <t>KPR 68 krabice univezální</t>
  </si>
  <si>
    <t>Pol129</t>
  </si>
  <si>
    <t>8110 KRABICE</t>
  </si>
  <si>
    <t>Pol130</t>
  </si>
  <si>
    <t>DZMD/B DESKA MONTÁŽNÍ</t>
  </si>
  <si>
    <t>Pol131</t>
  </si>
  <si>
    <t>DZSP/B VÝZTUŽ SPOJOVACÍ</t>
  </si>
  <si>
    <t>Pol132</t>
  </si>
  <si>
    <t>DZDS 200/B PODPĚRA NA STĚNU</t>
  </si>
  <si>
    <t>Pol133</t>
  </si>
  <si>
    <t>DZ 60X200 ŽLAB KABELOVÝ DRÁTĚNÝ</t>
  </si>
  <si>
    <t>Pol134</t>
  </si>
  <si>
    <t>KD 09075 TRUBKA DVOUPL. KOPODUR</t>
  </si>
  <si>
    <t>Pol135</t>
  </si>
  <si>
    <t>CYKY-O 3x1.5 , pevně</t>
  </si>
  <si>
    <t>Poznámka k položce:
KABEL SILOVÝ,IZOLACE PVC</t>
  </si>
  <si>
    <t>Pol136</t>
  </si>
  <si>
    <t>CYKY-J 3x1.5 , pevně</t>
  </si>
  <si>
    <t>Pol137</t>
  </si>
  <si>
    <t>CYKY-J 5x1.5 , pevně</t>
  </si>
  <si>
    <t>Pol138</t>
  </si>
  <si>
    <t>CYKY-J 7x1.5 , pevně</t>
  </si>
  <si>
    <t>Pol139</t>
  </si>
  <si>
    <t>CYKY-J 5x16 , pevně</t>
  </si>
  <si>
    <t>Pol140</t>
  </si>
  <si>
    <t>CYKY-J 5x35 , pevně</t>
  </si>
  <si>
    <t>Pol141</t>
  </si>
  <si>
    <t>1-CHKE-V-J 3x1.5 , pevně</t>
  </si>
  <si>
    <t>Poznámka k položce:
KABEL SE SNÍŽENOU HOŘLAVOSTÍ, 'S FUNKČ.SCHOPNOSTÍ PŘI POŽÁRU</t>
  </si>
  <si>
    <t>740R3</t>
  </si>
  <si>
    <t>podružný materiál</t>
  </si>
  <si>
    <t>-1655945577</t>
  </si>
  <si>
    <t>podružný materiál cca 3%</t>
  </si>
  <si>
    <t>740R4</t>
  </si>
  <si>
    <t>prořez</t>
  </si>
  <si>
    <t>-545953357</t>
  </si>
  <si>
    <t>prořez cca 5%</t>
  </si>
  <si>
    <t>D5</t>
  </si>
  <si>
    <t>Elektromontáže</t>
  </si>
  <si>
    <t>D6</t>
  </si>
  <si>
    <t>1.NP.</t>
  </si>
  <si>
    <t>Pol142</t>
  </si>
  <si>
    <t>Pol143</t>
  </si>
  <si>
    <t>Pol144</t>
  </si>
  <si>
    <t>Pol145</t>
  </si>
  <si>
    <t>Pol146</t>
  </si>
  <si>
    <t>Pol147</t>
  </si>
  <si>
    <t>Pol148</t>
  </si>
  <si>
    <t>Pol149</t>
  </si>
  <si>
    <t>Pol150</t>
  </si>
  <si>
    <t>Pol151</t>
  </si>
  <si>
    <t>Pol152</t>
  </si>
  <si>
    <t>Pol153</t>
  </si>
  <si>
    <t>Pol154</t>
  </si>
  <si>
    <t>Pol155</t>
  </si>
  <si>
    <t>Pol156</t>
  </si>
  <si>
    <t>Pol157</t>
  </si>
  <si>
    <t>Pol158</t>
  </si>
  <si>
    <t>Pol159</t>
  </si>
  <si>
    <t>Pol160</t>
  </si>
  <si>
    <t>Pol161</t>
  </si>
  <si>
    <t>Pol162</t>
  </si>
  <si>
    <t>Pol163</t>
  </si>
  <si>
    <t>Pol164</t>
  </si>
  <si>
    <t>Pol165</t>
  </si>
  <si>
    <t>Pol166</t>
  </si>
  <si>
    <t>740R5</t>
  </si>
  <si>
    <t>PPV - pro elektromontáže</t>
  </si>
  <si>
    <t>-242990988</t>
  </si>
  <si>
    <t>PPV - pro elektromontáže cca 6%</t>
  </si>
  <si>
    <t>D7</t>
  </si>
  <si>
    <t>Ostatní elektromontážní práce</t>
  </si>
  <si>
    <t>Pol167</t>
  </si>
  <si>
    <t>Ukončení vodičů izolovaných s označením a zapojením přístroji do 2,5 mm2</t>
  </si>
  <si>
    <t>D8</t>
  </si>
  <si>
    <t>Demontáže</t>
  </si>
  <si>
    <t>Pol168</t>
  </si>
  <si>
    <t>demontáže (5% z montáží)</t>
  </si>
  <si>
    <t>D9</t>
  </si>
  <si>
    <t>Ostatní náklady</t>
  </si>
  <si>
    <t>Pol169</t>
  </si>
  <si>
    <t>poplatek za recyklaci svítidla</t>
  </si>
  <si>
    <t>Pol170</t>
  </si>
  <si>
    <t>poplatek za recyklaci světelného zdroje</t>
  </si>
  <si>
    <t>Pol171</t>
  </si>
  <si>
    <t>vysekání rýhy/zeď cihla/ hl.do 30mm/š.do 30mm</t>
  </si>
  <si>
    <t>Pol172</t>
  </si>
  <si>
    <t>vysekání rýhy/zeď cihla/ hl.do 30mm/š.do 250mm</t>
  </si>
  <si>
    <t>Pol173</t>
  </si>
  <si>
    <t>vysekání nik a průrazů</t>
  </si>
  <si>
    <t>Pol174</t>
  </si>
  <si>
    <t>zajištění autorského a technického dozuru</t>
  </si>
  <si>
    <t>h</t>
  </si>
  <si>
    <t>Pol175</t>
  </si>
  <si>
    <t>zakreslení skutečného provedení stavby</t>
  </si>
  <si>
    <t>740R8</t>
  </si>
  <si>
    <t>kompletační činnost</t>
  </si>
  <si>
    <t>840121204</t>
  </si>
  <si>
    <t>741810002</t>
  </si>
  <si>
    <t>Celková prohlídka elektrického rozvodu a zařízení do 500 000,- Kč</t>
  </si>
  <si>
    <t>-191130187</t>
  </si>
  <si>
    <t>Zkoušky a prohlídky elektrických rozvodů a zařízení celková prohlídka a vyhotovení revizní zprávy pro objem montážních prací přes 100 do 500 tis. Kč</t>
  </si>
  <si>
    <t xml:space="preserve">Poznámka k souboru cen:_x000D_
1. Ceny -0001 až -0011 jsou určeny pro objem montážních prací včetně všech nákladů. </t>
  </si>
  <si>
    <t>Poznámka k položce:
Revize</t>
  </si>
  <si>
    <t>VON - Vedlejší a ostatní náklady pro I. etapu</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</si>
  <si>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</si>
  <si>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</si>
  <si>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</si>
  <si>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</si>
  <si>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</si>
  <si>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VRN</t>
  </si>
  <si>
    <t>Vedlejší rozpočtové náklady</t>
  </si>
  <si>
    <t>VRN1</t>
  </si>
  <si>
    <t>Průzkumné, geodetické a projektové práce</t>
  </si>
  <si>
    <t>013254000</t>
  </si>
  <si>
    <t>Dokumentace skutečného provedení stavby</t>
  </si>
  <si>
    <t>Kč</t>
  </si>
  <si>
    <t>1024</t>
  </si>
  <si>
    <t>827070592</t>
  </si>
  <si>
    <t>VRN3</t>
  </si>
  <si>
    <t>Zařízení staveniště</t>
  </si>
  <si>
    <t>030001000</t>
  </si>
  <si>
    <t>-2036477034</t>
  </si>
  <si>
    <t xml:space="preserve">Poznámka k položce:
náklady na vybudování,provoz, údržbu, zabezpečení, připojení a užívání inž. sítí, zrušení ZS a uvedení do původního stavu </t>
  </si>
  <si>
    <t>034203000</t>
  </si>
  <si>
    <t xml:space="preserve">Oplocení staveniště </t>
  </si>
  <si>
    <t>186865297</t>
  </si>
  <si>
    <t>Zařízení staveniště zabezpečení staveniště oplocení staveniště</t>
  </si>
  <si>
    <t xml:space="preserve">Poznámka k položce:
Oplocení staveniště a stavby v rámci školy </t>
  </si>
  <si>
    <t>034503000</t>
  </si>
  <si>
    <t>Informační tabule na staveništi</t>
  </si>
  <si>
    <t>-424018801</t>
  </si>
  <si>
    <t>Zařízení staveniště zabezpečení staveniště informační tabule</t>
  </si>
  <si>
    <t>Poznámka k položce:
1Ks</t>
  </si>
  <si>
    <t>VRN4</t>
  </si>
  <si>
    <t>Inženýrská činnost</t>
  </si>
  <si>
    <t>043194000</t>
  </si>
  <si>
    <t>Ostatní zkoušky</t>
  </si>
  <si>
    <t>kč</t>
  </si>
  <si>
    <t>-640999508</t>
  </si>
  <si>
    <t>Inženýrská činnost zkoušky a ostatní měření zkoušky ostatní zkoušky</t>
  </si>
  <si>
    <t>Poznámka k položce:
Odtrhové zkoušky</t>
  </si>
  <si>
    <t>045203000</t>
  </si>
  <si>
    <t>Kompletační činnost</t>
  </si>
  <si>
    <t>204315489</t>
  </si>
  <si>
    <t>Inženýrská činnost zkoušky a ostatní měření monitoring kompletační a koordinační činnost kompletační činnost</t>
  </si>
  <si>
    <t>Poznámka k položce:
pro ZTI, ÚT, Elektro, VZT</t>
  </si>
  <si>
    <t>VRN7</t>
  </si>
  <si>
    <t>Provozní vlivy</t>
  </si>
  <si>
    <t>071103000</t>
  </si>
  <si>
    <t>Provoz investora</t>
  </si>
  <si>
    <t>-1415839839</t>
  </si>
  <si>
    <t>Poznámka k položce:
Zabezpečení chodu školy</t>
  </si>
  <si>
    <t>071203000</t>
  </si>
  <si>
    <t>Provoz dalšího subjektu</t>
  </si>
  <si>
    <t>-612521604</t>
  </si>
  <si>
    <t>Provozní vlivy provoz investora, třetích osob provoz dalšího subjektu</t>
  </si>
  <si>
    <t>Poznámka k položce:
pro řemesla ZTI, ÚT, Elektro, VZT</t>
  </si>
  <si>
    <t>SO 02 - II. Etapa - pavilon 1</t>
  </si>
  <si>
    <t>SO02st - Stavební řešení - pavilon 1</t>
  </si>
  <si>
    <t xml:space="preserve">      64 - Osazování výplní otvorů</t>
  </si>
  <si>
    <t xml:space="preserve">    9 - Ostatní konstrukce a práce, bourání</t>
  </si>
  <si>
    <t xml:space="preserve">    781 - Dokončovací práce - obklady</t>
  </si>
  <si>
    <t>342272323</t>
  </si>
  <si>
    <t>Příčky tl 100 mm z pórobetonových přesných hladkých příčkovek objemové hmotnosti 500 kg/m3</t>
  </si>
  <si>
    <t>-331666916</t>
  </si>
  <si>
    <t>Příčky z pórobetonových přesných příčkovek hladkých, objemové hmotnosti 500 kg/m3 na tenké maltové lože, tloušťky příčky 100 mm</t>
  </si>
  <si>
    <t>" 1.np wc dívky" 3,45*(1,865+1,7)-0,8*2</t>
  </si>
  <si>
    <t>" 1.np wc hoši" 3,45*(3,0+1,7)-0,6*2*2</t>
  </si>
  <si>
    <t>" odpočet" -(1,4+1,865)*3,45</t>
  </si>
  <si>
    <t>619991011</t>
  </si>
  <si>
    <t>Obalení konstrukcí a prvků fólií přilepenou lepící páskou</t>
  </si>
  <si>
    <t>-51132425</t>
  </si>
  <si>
    <t>Zakrytí vnitřních ploch před znečištěním včetně pozdějšího odkrytí konstrukcí a prvků obalením fólií a přelepením páskou</t>
  </si>
  <si>
    <t>" 1.np wc dívky" 1,8*1,5*2+0,8*2*5</t>
  </si>
  <si>
    <t>" 1.np wc hoši" 1,8*1,5*2+0,8*2*4+0,6*2*4</t>
  </si>
  <si>
    <t xml:space="preserve">" 2.np hoši" 0,8*2,0*3+0,6*2*2+1,8*1,5*2 </t>
  </si>
  <si>
    <t>" 2.np dívky" 0,8*2,0*3+0,6*2*4+1,8*1,5*2</t>
  </si>
  <si>
    <t>"3.np dívky" 0,8*2,0*3+0,6*2,0*4+1,8*1,5*2</t>
  </si>
  <si>
    <t>"3.np hoši" 0,8*2,0*3+0,6*2,0*2+1,8*1,5*2</t>
  </si>
  <si>
    <t>-331560933</t>
  </si>
  <si>
    <t>"nové zdivo"</t>
  </si>
  <si>
    <t>" 1.np wc dívky" (3,45*(1,865+1,7)-0,8*2)*2</t>
  </si>
  <si>
    <t>" 1.np wc hoši" (3,45*(3,0+1,7)-0,6*2*2)*2</t>
  </si>
  <si>
    <t>-413125880</t>
  </si>
  <si>
    <t>" nad obkladem"</t>
  </si>
  <si>
    <t>" 1.np wc dívky" (3,45-1,8)*(2,4+4,0+2,5+1,7+1,865+1,6+4,8+4,0-1,4-1,865)*2</t>
  </si>
  <si>
    <t>" 1.np wc hoši" (3,45-1,8)*(4,8+4,0+2,6+2,0+0,83+1,46+1,55+1,46+2,3+4,0)*2</t>
  </si>
  <si>
    <t>" 2.np wc hoši" (3,45-1,8)*(2,1+3,4+2,3+3,6+0,8+1,3+4,2+3,6)*2</t>
  </si>
  <si>
    <t>" 2.np wc dívky" (3,45-1,8)*(4,3+3,6+2,3+1,9+0,8+1,5+1,5+1,3+2,1+3,3)*2</t>
  </si>
  <si>
    <t>"3.np dívky" (3,45-1,8)*(2,1+3,4+2,3+1,9+1,5+1,3+0,9+1,3+4,3+3,6)*2</t>
  </si>
  <si>
    <t>"3.np hoši" (3,45-1,8)*(3,4+4,2+2,3+3,6+0,8+1,3+2,1+3,3)*2</t>
  </si>
  <si>
    <t>612325412</t>
  </si>
  <si>
    <t>Oprava vnitřní vápenocementové hladké omítky stěn v rozsahu plochy do 30%</t>
  </si>
  <si>
    <t>2052924330</t>
  </si>
  <si>
    <t>Oprava vápenocementové nebo vápenné omítky vnitřních ploch hladké, tloušťky do 20 mm stěn, v rozsahu opravované plochy přes 10 do 30%</t>
  </si>
  <si>
    <t>Poznámka k položce:
- vč. rohových omítkových lišt</t>
  </si>
  <si>
    <t>619995001</t>
  </si>
  <si>
    <t>Začištění omítek kolem oken, dveří, podlah nebo obkladů</t>
  </si>
  <si>
    <t>-1829535049</t>
  </si>
  <si>
    <t>Začištění omítek (s dodáním hmot) kolem oken, dveří, podlah, obkladů apod.</t>
  </si>
  <si>
    <t>" 1.np wc dívky" (0,8+2*2,0)*3</t>
  </si>
  <si>
    <t>" 1.np wc hoši" (0,8+2*2,0)*2+(0,6+2*2,0)*2</t>
  </si>
  <si>
    <t>" umyvadla ve třídách" 1,5*2*6</t>
  </si>
  <si>
    <t>"2.np hoši" (0,8+2*2,0)*2+(0,6+2*2,0)</t>
  </si>
  <si>
    <t>" 2.np dívky" (0,8+2*2,0)*2+(0,6+2*2,0)*2</t>
  </si>
  <si>
    <t>" u umyvadel" 1,5*2*6</t>
  </si>
  <si>
    <t>"3.np hoši" (0,8+2*2,0)*2+(0,6+2*2,0)</t>
  </si>
  <si>
    <t>" u umyvadel" 1,5*2*7</t>
  </si>
  <si>
    <t>" odpočet" -1,5*2*2</t>
  </si>
  <si>
    <t>632451101</t>
  </si>
  <si>
    <t>Cementový samonivelační potěr ze suchých směsí tloušťky do 5 mm</t>
  </si>
  <si>
    <t>942654513</t>
  </si>
  <si>
    <t>Potěr cementový samonivelační ze suchých směsí tloušťky přes 2 do 5 mm</t>
  </si>
  <si>
    <t>" 1.np wc dívky" 2,4*3,8+2,5*4,0+4,8*4,1-1,0*0,8</t>
  </si>
  <si>
    <t xml:space="preserve">" 1.np wc hoši" 4,0*4,8+2,6*4,1+2,4*3,8 </t>
  </si>
  <si>
    <t>" 2.np hoši" 27,37</t>
  </si>
  <si>
    <t>" 2.np dívky" 27,09</t>
  </si>
  <si>
    <t>" 3.np hoši" 27,36</t>
  </si>
  <si>
    <t>" 3.np dívky" 27,11</t>
  </si>
  <si>
    <t>" odpočet" -2,98</t>
  </si>
  <si>
    <t>Osazování výplní otvorů</t>
  </si>
  <si>
    <t>642942111</t>
  </si>
  <si>
    <t>Osazování zárubní nebo rámů dveřních kovových do 2,5 m2 na MC</t>
  </si>
  <si>
    <t>354029054</t>
  </si>
  <si>
    <t>Osazování zárubní nebo rámů kovových dveřních lisovaných nebo z úhelníků bez dveřních křídel, na cementovou maltu, o ploše otvoru do 2,5 m2</t>
  </si>
  <si>
    <t>" 1.np" 3+2+2</t>
  </si>
  <si>
    <t>" 2.np" 3+4</t>
  </si>
  <si>
    <t>"3.np" 2+1+2+2</t>
  </si>
  <si>
    <t>553311130</t>
  </si>
  <si>
    <t>zárubeň ocelová pro běžné zdění H 110 600 L/P</t>
  </si>
  <si>
    <t>1859193892</t>
  </si>
  <si>
    <t>zárubně kovové zárubně ocelové pro zdění H 110 600 L/P</t>
  </si>
  <si>
    <t>" 1.np" 2</t>
  </si>
  <si>
    <t>" 2.np" 3</t>
  </si>
  <si>
    <t>"3.np" 3</t>
  </si>
  <si>
    <t>553311170</t>
  </si>
  <si>
    <t>zárubeň ocelová pro běžné zdění H 110 800 L/P</t>
  </si>
  <si>
    <t>-416229678</t>
  </si>
  <si>
    <t>zárubně kovové zárubně ocelové pro zdění H 110 800 L/P</t>
  </si>
  <si>
    <t>" 1.np" 3+2</t>
  </si>
  <si>
    <t>"2.np" 2+2</t>
  </si>
  <si>
    <t>"3.np" 2+2</t>
  </si>
  <si>
    <t>766660001</t>
  </si>
  <si>
    <t>Montáž dveřních křídel otvíravých 1křídlových š do 0,8 m do ocelové zárubně</t>
  </si>
  <si>
    <t>-532395268</t>
  </si>
  <si>
    <t>Montáž dveřních křídel dřevěných nebo plastových otevíravých do ocelové zárubně povrchově upravených jednokřídlových, šířky do 800 mm</t>
  </si>
  <si>
    <t>" 2.np" 2+1+2+2</t>
  </si>
  <si>
    <t>" 3.np" 2+1+2+2</t>
  </si>
  <si>
    <t>611601320</t>
  </si>
  <si>
    <t xml:space="preserve">dveře dřevěné vnitřní hladké plné 1křídlové 60x197 cm </t>
  </si>
  <si>
    <t>-608875312</t>
  </si>
  <si>
    <t>dveře dřevěné vnitřní hladké (bez povrchové úpravy nebo s povrchovou úpravou) s povrchovou úpravou povrchová úprava bílý lak standardní provedení dveře vnitřní hladké - plné jednokřídlové 60 x 197 cm</t>
  </si>
  <si>
    <t>Poznámka k položce:
- 19L, 20P</t>
  </si>
  <si>
    <t>"2.np" 1+2</t>
  </si>
  <si>
    <t>"3.np" 1+2</t>
  </si>
  <si>
    <t>611601920</t>
  </si>
  <si>
    <t xml:space="preserve">dveře dřevěné vnitřní hladké plné 1křídlové bílé 80x197 cm </t>
  </si>
  <si>
    <t>1362591495</t>
  </si>
  <si>
    <t>dveře dřevěné vnitřní hladké (bez povrchové úpravy nebo s povrchovou úpravou) s povrchovou úpravou povrchová úprava bílý lak standardní provedení dveře vnitřní hladké - plné jednokřídlové 80 x 197 cm</t>
  </si>
  <si>
    <t>Poznámka k položce:
- 17L, 18P</t>
  </si>
  <si>
    <t>"1.np" 3+2</t>
  </si>
  <si>
    <t>" 2.np" 2+2</t>
  </si>
  <si>
    <t>" 3.np" 2+2</t>
  </si>
  <si>
    <t>1306835022</t>
  </si>
  <si>
    <t>"1.np" 7</t>
  </si>
  <si>
    <t>" 3.np" 3+4</t>
  </si>
  <si>
    <t>-1781297356</t>
  </si>
  <si>
    <t>kování vrchní okenní a dveřní kování  klika včetně rozet a montážního materiálu R BB nerez PK</t>
  </si>
  <si>
    <t>766695212</t>
  </si>
  <si>
    <t>Montáž truhlářských prahů dveří 1křídlových šířky do 10 cm</t>
  </si>
  <si>
    <t>1510349725</t>
  </si>
  <si>
    <t>Montáž ostatních truhlářských konstrukcí prahů dveří jednokřídlových, šířky do 100 mm</t>
  </si>
  <si>
    <t>" 1.np" 7</t>
  </si>
  <si>
    <t>"2.np" 3+4</t>
  </si>
  <si>
    <t>"3.np" 3+4</t>
  </si>
  <si>
    <t>553431180</t>
  </si>
  <si>
    <t>hliníkový přechodový profil 40 bronz</t>
  </si>
  <si>
    <t>1279859321</t>
  </si>
  <si>
    <t>doplňky stavební kovové profily přechodové pro podlahové krytiny hliníkové profily délka 2,7 m 40 mm dekor bronz</t>
  </si>
  <si>
    <t>" 1.np" 0,8*5+0,6*2</t>
  </si>
  <si>
    <t>"2.np" 0,8*4+0,6*3</t>
  </si>
  <si>
    <t>"3.np" 0,8*4+0,6*3</t>
  </si>
  <si>
    <t>15,2*1,1 'Přepočtené koeficientem množství</t>
  </si>
  <si>
    <t>Ostatní konstrukce a práce, bourání</t>
  </si>
  <si>
    <t>-232935428</t>
  </si>
  <si>
    <t>" pro malbu a podhledy" 514+524,04+490</t>
  </si>
  <si>
    <t>1251399069</t>
  </si>
  <si>
    <t>9596001R</t>
  </si>
  <si>
    <t>Demontáž a montáž kabelové lávky</t>
  </si>
  <si>
    <t>1216537438</t>
  </si>
  <si>
    <t>967031733</t>
  </si>
  <si>
    <t>Přisekání plošné zdiva z cihel pálených na MV nebo MVC tl do 150 mm</t>
  </si>
  <si>
    <t>-1074506758</t>
  </si>
  <si>
    <t>Přisekání (špicování) plošné nebo rovných ostění zdiva z cihel pálených plošné, na maltu vápennou nebo vápenocementovou, tl. na maltu vápennou nebo vápenocementovou, tl. do 150 mm</t>
  </si>
  <si>
    <t>" pro hydrant"</t>
  </si>
  <si>
    <t>"1.np" 0,65*0,15*4*2</t>
  </si>
  <si>
    <t>"2.np" 0,65*0,15*4*2</t>
  </si>
  <si>
    <t>"3.np" 0,65*0,15*4*2</t>
  </si>
  <si>
    <t>1323975751</t>
  </si>
  <si>
    <t>" 1.np wc dívky" 3,45*(1,3+3,0+1,8)-0,8*2</t>
  </si>
  <si>
    <t>" 1.np wc hoši" 3,45*0,9-0,8*2</t>
  </si>
  <si>
    <t>"odpočet" -(2,515+1,15+1,45)*3,45</t>
  </si>
  <si>
    <t>767132812</t>
  </si>
  <si>
    <t>Demontáž příček svařovaných</t>
  </si>
  <si>
    <t>748313849</t>
  </si>
  <si>
    <t>Demontáž stěn a příček z plechu svařovaných</t>
  </si>
  <si>
    <t>" 1.np wc dívky" 2,0*(0,8*5+1,5*4)</t>
  </si>
  <si>
    <t>" 1.np wc hoši" 2,0*(0,9*3+1,5*3)</t>
  </si>
  <si>
    <t>" 2.np hoši" 2*(0,9*3+1,5*3)</t>
  </si>
  <si>
    <t>"2.np dívky" 2*(0,8*5+1,5*4)</t>
  </si>
  <si>
    <t>" 3.np hoši" 2*(0,9*3+1,5*3)</t>
  </si>
  <si>
    <t>"3.np dívky" 2*(0,8*5+1,5*4)</t>
  </si>
  <si>
    <t>968072455</t>
  </si>
  <si>
    <t>Vybourání kovových dveřních zárubní pl do 2 m2</t>
  </si>
  <si>
    <t>-339203831</t>
  </si>
  <si>
    <t>Vybourání kovových rámů oken s křídly, dveřních zárubní, vrat, stěn, ostění nebo obkladů dveřních zárubní, plochy do 2 m2</t>
  </si>
  <si>
    <t>" 1.np wc dívky" 0,8*2*3</t>
  </si>
  <si>
    <t>" 1.np wc hoši" 0,8*2*2+0,6*2*2</t>
  </si>
  <si>
    <t>"2.np hoši" 0,8*2*2+0,6*2</t>
  </si>
  <si>
    <t>" 2.np dívky" 0,8*2,0*2+0,6*2,0*2</t>
  </si>
  <si>
    <t>"3.np hoši" 0,8*2*2+0,6*2</t>
  </si>
  <si>
    <t>" 3.np dívky" 0,8*2,0*2+0,6*2,0*2</t>
  </si>
  <si>
    <t>978059541</t>
  </si>
  <si>
    <t>Odsekání a odebrání obkladů stěn z vnitřních obkládaček plochy přes 1 m2</t>
  </si>
  <si>
    <t>766859283</t>
  </si>
  <si>
    <t>Odsekání obkladů stěn včetně otlučení podkladní omítky až na zdivo z obkládaček vnitřních, z jakýchkoliv materiálů, plochy přes 1 m2</t>
  </si>
  <si>
    <t>" 1.np wc dívky" 1,8*(4,0+2,4+4,0+4,8+4,0+2,5)*2-0,8*1,8*4</t>
  </si>
  <si>
    <t>" 1.np wc hoši"1,8*(4,0+4,8+2,6+4,0+1,46+3,8+2,4)*2-0,8*1,8*5</t>
  </si>
  <si>
    <t>" 1.np u umyvadel v učebnách" 1,5*1,5*(6-2)</t>
  </si>
  <si>
    <t>" 2.np wc hoši" 1,8*(2,1+3,4+2,3+3,6+0,8+1,3+4,2+3,6)*2-(0,8*1,8*3+0,6*1,8*2)</t>
  </si>
  <si>
    <t>" 2.np wc dívky" 1,8*(4,3+3,6+2,3+1,9+0,8+1,5+1,5+1,3+2,1+3,3)*2-(0,8*1,8*3+0,6*1,8*4)</t>
  </si>
  <si>
    <t>" 2.np u umyvadel v učebnách" 1,5*1,5*6</t>
  </si>
  <si>
    <t>"3.np dívky" 1,8*(2,1+3,4+2,3+1,9+1,5+1,3+0,9+1,3+4,3+3,6)*2-(0,8*1,8*3+0,6*1,8*4)</t>
  </si>
  <si>
    <t>"3.np hoši" 1,8*(3,4+4,2+2,3+3,6+0,8+1,3+2,1+3,3)*2-(0,8*2,0*3+0,6*2,0*2)</t>
  </si>
  <si>
    <t>" 3.np u umyvadel v učebnách" 1,5*1,5*7</t>
  </si>
  <si>
    <t>1711163492</t>
  </si>
  <si>
    <t>Bourání podlah z dlaždic bez podkladního lože nebo mazaniny, s jakoukoliv výplní spár keramických nebo xylolitových tl. do 10 mm, plochy přes 1 m2</t>
  </si>
  <si>
    <t>997013212</t>
  </si>
  <si>
    <t>Vnitrostaveništní doprava suti a vybouraných hmot pro budovy v do 9 m ručně</t>
  </si>
  <si>
    <t>85562881</t>
  </si>
  <si>
    <t>Vnitrostaveništní doprava suti a vybouraných hmot vodorovně do 50 m svisle ručně (nošením po schodech) pro budovy a haly výšky přes 6 do 9 m</t>
  </si>
  <si>
    <t>1418819223</t>
  </si>
  <si>
    <t>-358915064</t>
  </si>
  <si>
    <t>44,887*9 'Přepočtené koeficientem množství</t>
  </si>
  <si>
    <t>-112759723</t>
  </si>
  <si>
    <t>998018002</t>
  </si>
  <si>
    <t>Přesun hmot ruční pro budovy v do 12 m</t>
  </si>
  <si>
    <t>-625979644</t>
  </si>
  <si>
    <t>Přesun hmot pro budovy občanské výstavby, bydlení, výrobu a služby ruční - bez užití mechanizace vodorovná dopravní vzdálenost do 100 m pro budovy s jakoukoliv nosnou konstrukcí výšky přes 6 do 12 m</t>
  </si>
  <si>
    <t>763122415</t>
  </si>
  <si>
    <t>SDK stěna šachtová tl 125 mm profil CW+UW 100 desky 2xDF 12,5 bez TI EI 30</t>
  </si>
  <si>
    <t>1054448913</t>
  </si>
  <si>
    <t>Stěna šachtová ze sádrokartonových desek s nosnou konstrukcí z ocelových profilů CW, UW dvojitě opláštěná deskami protipožárními DF tl. 2 x 12,5 mm, bez TI, EI 30, stěna tl. 125 mm, profil 100</t>
  </si>
  <si>
    <t>" 1.np" 3,45*6,8</t>
  </si>
  <si>
    <t>"1.np nad vchodem do krčku" 3,5*2,5</t>
  </si>
  <si>
    <t>763121415</t>
  </si>
  <si>
    <t>SDK stěna předsazená tl 112,5 mm profil CW+UW 100 deska 1xA 12,5 TI EI 15</t>
  </si>
  <si>
    <t>-1211729187</t>
  </si>
  <si>
    <t>Stěna předsazená ze sádrokartonových desek s nosnou konstrukcí z ocelových profilů CW, UW jednoduše opláštěná deskou standardní A tl. 12,5 mm, bez TI, EI 15 stěna tl. 112,5 mm, profil 100</t>
  </si>
  <si>
    <t>" 1.np wc dívky" 3,45*4,8</t>
  </si>
  <si>
    <t>" 1.np wc hoši" 3,45*6,8</t>
  </si>
  <si>
    <t>" 2.np hoši" 3,45*(5,2+1,0)</t>
  </si>
  <si>
    <t>"2.np dívky" 3,45*(4,3+0,8+0,7)</t>
  </si>
  <si>
    <t>" 3.np hoši" 3,45*(4,3+0,8+0,7)</t>
  </si>
  <si>
    <t>"3.np dívky" 3,45*(1,0+0,8+4,3)</t>
  </si>
  <si>
    <t>763121761</t>
  </si>
  <si>
    <t>Příplatek k SDK stěně předsazené za rovinnost kvality Q3</t>
  </si>
  <si>
    <t>1785516292</t>
  </si>
  <si>
    <t>Stěna předsazená ze sádrokartonových desek Příplatek k cenám za rovinnost kvality speciální tmelení [Q3]</t>
  </si>
  <si>
    <t>32,21+122,475</t>
  </si>
  <si>
    <t>791204437</t>
  </si>
  <si>
    <t>" 1.np wc dívky" 27,11</t>
  </si>
  <si>
    <t>" 1.np wc hoši" 27,35</t>
  </si>
  <si>
    <t>763131431</t>
  </si>
  <si>
    <t>SDK podhled deska 1xDF 12,5 bez TI dvouvrstvá spodní kce profil CD+UD</t>
  </si>
  <si>
    <t>-1682531442</t>
  </si>
  <si>
    <t>Podhled ze sádrokartonových desek dvouvrstvá zavěšená spodní konstrukce z ocelových profilů CD, UD jednoduše opláštěná deskou protipožární DF, tl. 12,5 mm, bez TI</t>
  </si>
  <si>
    <t>" chodba 1.np" 6,1*3,5+1,8*28,2+6,4*3,5+(8+10,5)/2*5,8+8*3/2+(6,5+5)/2*3,3+(7,3+5)/2*8,6</t>
  </si>
  <si>
    <t>" učebna" 7,5*3,5</t>
  </si>
  <si>
    <t>763172314</t>
  </si>
  <si>
    <t>Montáž revizních dvířek SDK kcí vel. 500x500 mm</t>
  </si>
  <si>
    <t>1464931379</t>
  </si>
  <si>
    <t>Instalační technika pro konstrukce ze sádrokartonových desek montáž revizních dvířek velikost 500 x 500 mm</t>
  </si>
  <si>
    <t>" 1.np" 8</t>
  </si>
  <si>
    <t>"2.np" 4</t>
  </si>
  <si>
    <t>590307130</t>
  </si>
  <si>
    <t>dvířka revizní s automatickým zámkem 500 x 500 mm</t>
  </si>
  <si>
    <t>-418613891</t>
  </si>
  <si>
    <t>763131771</t>
  </si>
  <si>
    <t>Příplatek k SDK podhledu za rovinnost kvality Q3</t>
  </si>
  <si>
    <t>1806784645</t>
  </si>
  <si>
    <t>Podhled ze sádrokartonových desek Příplatek k cenám za rovinnost kvality speciální tmelení [Q3]</t>
  </si>
  <si>
    <t>163,39+258,275-2,98</t>
  </si>
  <si>
    <t>998763302</t>
  </si>
  <si>
    <t>Přesun hmot tonážní pro sádrokartonové konstrukce v objektech v do 12 m</t>
  </si>
  <si>
    <t>-713784491</t>
  </si>
  <si>
    <t>Přesun hmot pro konstrukce montované z desek sádrokartonových, sádrovláknitých, cementovláknitých nebo cementových stanovený z hmotnosti přesunovaného materiálu vodorovná dopravní vzdálenost do 50 m v objektech výšky přes 6 do 12 m</t>
  </si>
  <si>
    <t>767111110R</t>
  </si>
  <si>
    <t>Sanitární příčky z HPL laminátu do hliníkových profilů</t>
  </si>
  <si>
    <t>-1522289218</t>
  </si>
  <si>
    <t>Poznámka k položce:
- montované příčky z HPL laminátových desek
- ABS hrany 
- výška spodní hrany 100 mm nad podlahou
- včetně kotvení do zdiva a stojek na podlahu
- včetně dveří
- včetně kování dveří klika/klika, wc zámek odjistitelný zvenku</t>
  </si>
  <si>
    <t>" 1.np wc dívky" 2,0*(0,8*5+1,5*3)</t>
  </si>
  <si>
    <t>-1037494029</t>
  </si>
  <si>
    <t>" 1.np" 27,11+27,35</t>
  </si>
  <si>
    <t>" 2.np" 27,37+27,09</t>
  </si>
  <si>
    <t>"3.np" 27,11+27,36</t>
  </si>
  <si>
    <t>597611360R</t>
  </si>
  <si>
    <t>-1071031199</t>
  </si>
  <si>
    <t>163,39-2,98</t>
  </si>
  <si>
    <t>160,41*1,1 'Přepočtené koeficientem množství</t>
  </si>
  <si>
    <t>771591111</t>
  </si>
  <si>
    <t>Podlahy penetrace podkladu</t>
  </si>
  <si>
    <t>-715448663</t>
  </si>
  <si>
    <t>Podlahy - ostatní práce penetrace podkladu</t>
  </si>
  <si>
    <t>771591162</t>
  </si>
  <si>
    <t>Montáž profilu dilatační spáry koutové bez izolace dlažeb</t>
  </si>
  <si>
    <t>1650490221</t>
  </si>
  <si>
    <t>Podlahy - ostatní práce montáž profilu dilatační spáry koutové (při styku podlahy se stěnou)</t>
  </si>
  <si>
    <t>283552000</t>
  </si>
  <si>
    <t>páska těsnící -rohová 120 mm x 10 m</t>
  </si>
  <si>
    <t>-306723913</t>
  </si>
  <si>
    <t>pásky a pásy z plastů pásky těsnící těsnící páska  120 mm x 10 m</t>
  </si>
  <si>
    <t>998771102</t>
  </si>
  <si>
    <t>Přesun hmot tonážní pro podlahy z dlaždic v objektech v do 12 m</t>
  </si>
  <si>
    <t>-570324817</t>
  </si>
  <si>
    <t>Přesun hmot pro podlahy z dlaždic stanovený z hmotnosti přesunovaného materiálu vodorovná dopravní vzdálenost do 50 m v objektech výšky přes 6 do 12 m</t>
  </si>
  <si>
    <t>781</t>
  </si>
  <si>
    <t>Dokončovací práce - obklady</t>
  </si>
  <si>
    <t>781474113</t>
  </si>
  <si>
    <t>Montáž obkladů vnitřních keramických hladkých do 19 ks/m2 lepených flexibilním lepidlem</t>
  </si>
  <si>
    <t>16547582</t>
  </si>
  <si>
    <t>Montáž obkladů vnitřních stěn z dlaždic keramických lepených flexibilním lepidlem režných nebo glazovaných hladkých přes 12 do 19 ks/m2</t>
  </si>
  <si>
    <t>" obklad"</t>
  </si>
  <si>
    <t>" 1.np wc dívky" (1,8)*(2,4+4,0+2,5+1,7+1,865+1,6+4,8+4,0)*2-(0,8*2*5+1,8*0,7*2)</t>
  </si>
  <si>
    <t>" 1.np wc hoši" (1,8)*(4,8+4,0+2,6+2,0+0,83+1,46+1,55+1,46+2,3+4,0)*2-(0,8*2*3+0,6*2*4+1,8*0,7*2)</t>
  </si>
  <si>
    <t>" 1.np učebny" 1,5*1,5*6</t>
  </si>
  <si>
    <t>" 2.np wc hoši" 1,8*(2,1+3,4+2,3+3,6+0,8+1,3+4,2+3,6)*2-(0,8*1,8*3+0,6*1,8*2+1,8*0,7*2)</t>
  </si>
  <si>
    <t>" 2.np wc dívky" 1,8*(4,3+3,6+2,3+1,9+0,8+1,5+1,5+1,3+2,1+3,3)*2-(0,8*1,8*3+0,6*1,8*4+1,8*0,7*2)</t>
  </si>
  <si>
    <t>"3.np dívky" 1,8*(2,1+3,4+2,3+1,9+1,5+1,3+0,9+1,3+4,3+3,6)*2-(0,8*1,8*3+0,6*1,8*4+1,8*0,7*2)</t>
  </si>
  <si>
    <t>"3.np hoši" 1,8*(3,4+4,2+2,3+3,6+0,8+1,3+2,1+3,3)*2-(0,8*2,0*3+0,6*2,0*2+1,8*0,7*2)</t>
  </si>
  <si>
    <t>" odpočet" -((1,4+1,865)*1,8*2+1,5*1,5*2)</t>
  </si>
  <si>
    <t>597610450R</t>
  </si>
  <si>
    <t>obkládačky keramické pro koupelny - dle výběru investora</t>
  </si>
  <si>
    <t>42229443</t>
  </si>
  <si>
    <t>450,13*1,1 'Přepočtené koeficientem množství</t>
  </si>
  <si>
    <t>781479194</t>
  </si>
  <si>
    <t>Příplatek k montáži obkladů vnitřních keramických hladkých za nerovný povrch</t>
  </si>
  <si>
    <t>290813014</t>
  </si>
  <si>
    <t>Montáž obkladů vnitřních stěn z dlaždic keramických Příplatek k cenám za vyrovnání nerovného povrchu</t>
  </si>
  <si>
    <t>781494111</t>
  </si>
  <si>
    <t>Plastové profily rohové lepené flexibilním lepidlem</t>
  </si>
  <si>
    <t>1991222793</t>
  </si>
  <si>
    <t>Ostatní prvky plastové profily ukončovací a dilatační lepené flexibilním lepidlem rohové</t>
  </si>
  <si>
    <t>" 1,np" 1,8*4*9+1,5*(6-2)-1*1,8</t>
  </si>
  <si>
    <t>"2.np" 1,8*4*9+1,5*6</t>
  </si>
  <si>
    <t>"3.np" 1,8*4*9+1,5*7</t>
  </si>
  <si>
    <t>781494511</t>
  </si>
  <si>
    <t>Plastové profily ukončovací lepené flexibilním lepidlem</t>
  </si>
  <si>
    <t>-1279481294</t>
  </si>
  <si>
    <t>Ostatní prvky plastové profily ukončovací a dilatační lepené flexibilním lepidlem ukončovací</t>
  </si>
  <si>
    <t>"1.np učebny" 1,5*2*6-1,5*2*2</t>
  </si>
  <si>
    <t>"2.np učebny" 1,5*2*6</t>
  </si>
  <si>
    <t>"3.np učebny" 1,5*2*7</t>
  </si>
  <si>
    <t>998781102</t>
  </si>
  <si>
    <t>Přesun hmot tonážní pro obklady keramické v objektech v do 12 m</t>
  </si>
  <si>
    <t>-603095591</t>
  </si>
  <si>
    <t>Přesun hmot pro obklady keramické stanovený z hmotnosti přesunovaného materiálu vodorovná dopravní vzdálenost do 50 m v objektech výšky přes 6 do 12 m</t>
  </si>
  <si>
    <t>784171101</t>
  </si>
  <si>
    <t>Zakrytí vnitřních podlah včetně pozdějšího odkrytí</t>
  </si>
  <si>
    <t>1513390497</t>
  </si>
  <si>
    <t>Zakrytí nemalovaných ploch (materiál ve specifikaci) včetně pozdějšího odkrytí podlah</t>
  </si>
  <si>
    <t xml:space="preserve">Poznámka k souboru cen:_x000D_
1. V cenách nejsou započteny náklady na dodávku fólie, tyto se oceňují ve speifikaci.Ztratné lze stanovit ve výši 5%. </t>
  </si>
  <si>
    <t>" podlaha 1-3.np" 514+524,04+490</t>
  </si>
  <si>
    <t>581248440</t>
  </si>
  <si>
    <t>fólie pro malířské potřeby zakrývací, PG 4021-20, 25µ,  4 x 5 m</t>
  </si>
  <si>
    <t>-774532514</t>
  </si>
  <si>
    <t>fólie pro malířské potřeby zakrývací,  25µ,  4 x 5 m</t>
  </si>
  <si>
    <t>1528,04*1,05 'Přepočtené koeficientem množství</t>
  </si>
  <si>
    <t>784171111</t>
  </si>
  <si>
    <t>Zakrytí vnitřních ploch stěn v místnostech výšky do 3,80 m</t>
  </si>
  <si>
    <t>-1804567812</t>
  </si>
  <si>
    <t>Zakrytí nemalovaných ploch (materiál ve specifikaci) včetně pozdějšího odkrytí svislých ploch např. stěn, oken, dveří v místnostech výšky do 3,80</t>
  </si>
  <si>
    <t>-751007579</t>
  </si>
  <si>
    <t>550*1,05 'Přepočtené koeficientem množství</t>
  </si>
  <si>
    <t>784121001</t>
  </si>
  <si>
    <t>Oškrabání malby v mísnostech výšky do 3,80 m</t>
  </si>
  <si>
    <t>-1356286945</t>
  </si>
  <si>
    <t>Oškrabání malby v místnostech výšky do 3,80 m</t>
  </si>
  <si>
    <t xml:space="preserve">Poznámka k souboru cen:_x000D_
1. Cenami souboru cen se oceňuje jakýkoli počet současně škrabaných vrstev barvy. </t>
  </si>
  <si>
    <t>" 1.np - strop" 134,15+617,04</t>
  </si>
  <si>
    <t>" stěny" 688,5</t>
  </si>
  <si>
    <t>" 2.np strop" 628,23</t>
  </si>
  <si>
    <t>" stěny" 431,31</t>
  </si>
  <si>
    <t>" 3.np strop" 685,93</t>
  </si>
  <si>
    <t>" stěny" 505,6</t>
  </si>
  <si>
    <t>784161511</t>
  </si>
  <si>
    <t>Celoplošné vyrovnání podkladu disperzní stěrkou v místnostech výšky do 3,80 m</t>
  </si>
  <si>
    <t>-146950751</t>
  </si>
  <si>
    <t>Celoplošné vyrovnání podkladu disperzní stěrkou, tloušťky do 3 mm vyrovnáním v místnostech výšky do 3,80 m</t>
  </si>
  <si>
    <t>"15% plochy" 3690,76*0,15</t>
  </si>
  <si>
    <t>784181121</t>
  </si>
  <si>
    <t>Hloubková jednonásobná penetrace podkladu v místnostech výšky do 3,80 m</t>
  </si>
  <si>
    <t>-1518983674</t>
  </si>
  <si>
    <t>Penetrace podkladu jednonásobná hloubková v místnostech výšky do 3,80 m</t>
  </si>
  <si>
    <t>784221101</t>
  </si>
  <si>
    <t>Dvojnásobné bílé malby  ze směsí za sucha dobře otěruvzdorných v místnostech do 3,80 m</t>
  </si>
  <si>
    <t>-412809635</t>
  </si>
  <si>
    <t>Malby z malířských směsí otěruvzdorných za sucha dvojnásobné, bílé za sucha otěruvzdorné dobře v místnostech výšky do 3,80 m</t>
  </si>
  <si>
    <t>784221153</t>
  </si>
  <si>
    <t>Příplatek k cenám 2x maleb za sucha otěruvzdorných za barevnou malbu v odstínu středně sytém</t>
  </si>
  <si>
    <t>845487583</t>
  </si>
  <si>
    <t>Malby z malířských směsí otěruvzdorných za sucha Příplatek k cenám dvojnásobných maleb na tónovacích automatech, v odstínu středně sytém</t>
  </si>
  <si>
    <t>784111031</t>
  </si>
  <si>
    <t>Omytí podkladu v místnostech výšky do 3,80 m</t>
  </si>
  <si>
    <t>1401264761</t>
  </si>
  <si>
    <t>" stěny linkrusta - 1.np" 542,85</t>
  </si>
  <si>
    <t>" 2.np" 349,1</t>
  </si>
  <si>
    <t>" 3.np" 423,53</t>
  </si>
  <si>
    <t>784161411</t>
  </si>
  <si>
    <t>Celoplošné vyrovnání podkladu sádrovou stěrkou v místnostech výšky do 3,80 m</t>
  </si>
  <si>
    <t>-1825847953</t>
  </si>
  <si>
    <t>Celoplošné vyrovnání podkladu sádrovou stěrkou, tloušťky do 3 mm vyrovnáním v místnostech výšky do 3,80 m</t>
  </si>
  <si>
    <t>" 25% linkrusta" 1315,48*0,25</t>
  </si>
  <si>
    <t>784660141</t>
  </si>
  <si>
    <t>Jednonásobný obnovovací syntetický nátěr linkrusty v místnosti výšky do 3,80 m</t>
  </si>
  <si>
    <t>1193569625</t>
  </si>
  <si>
    <t>Linkrustace obnovovací nátěr linkrusty, jednonásobný syntetický v místnostech výšky do 3,80 m</t>
  </si>
  <si>
    <t xml:space="preserve">Poznámka k souboru cen:_x000D_
1. Pozn. V cenách linkrustace -0101 až -0109 a-0111 až -0119 jsou započteny náklady na penetrační nátěr, modelovací hmotu ze sádrové stěrky příslušné tloušťky, provedení reliéfu, penetrační nátěr a dvojnásobný krycí nátěr. </t>
  </si>
  <si>
    <t>SO02zti - ZTI - pavilon 1</t>
  </si>
  <si>
    <t xml:space="preserve">    1 - ZEMNI PRACE STAVEBNI</t>
  </si>
  <si>
    <t xml:space="preserve">    4 - VODOROVNE KONSTRUKCE</t>
  </si>
  <si>
    <t xml:space="preserve">    6 - UPRAVY POVRCHU</t>
  </si>
  <si>
    <t xml:space="preserve">      97 - BOURANI</t>
  </si>
  <si>
    <t xml:space="preserve">    721 - VNITRNI KANALIZACE</t>
  </si>
  <si>
    <t xml:space="preserve">    724 - STROJNI VYBAVENI</t>
  </si>
  <si>
    <t xml:space="preserve">    725 - ZARIZOVACI PREDMETY</t>
  </si>
  <si>
    <t>ZEMNI PRACE STAVEBNI</t>
  </si>
  <si>
    <t>132201101</t>
  </si>
  <si>
    <t>Hlb rýh 60cm horn 3 100m3  *</t>
  </si>
  <si>
    <t xml:space="preserve">28*0.6*0.4                                        </t>
  </si>
  <si>
    <t>Vodorovné přem.výkopku do 10000m1-4*</t>
  </si>
  <si>
    <t xml:space="preserve">lože                                              </t>
  </si>
  <si>
    <t xml:space="preserve">28*0.4*0.1                                        </t>
  </si>
  <si>
    <t xml:space="preserve">obsyp                                             </t>
  </si>
  <si>
    <t xml:space="preserve">28*0.4*0.4                                        </t>
  </si>
  <si>
    <t>Příplatek zkd 1000m tř.1-4</t>
  </si>
  <si>
    <t xml:space="preserve">5.6*2                                             </t>
  </si>
  <si>
    <t>Uložení sypaniny na skládku   *</t>
  </si>
  <si>
    <t>-482440003</t>
  </si>
  <si>
    <t>Zásyp zhutnění jam   *</t>
  </si>
  <si>
    <t xml:space="preserve">6.72-5.6                                          </t>
  </si>
  <si>
    <t>175111101</t>
  </si>
  <si>
    <t>Obsypání potrubí ručně sypaninou bez prohození, uloženou do 3 m</t>
  </si>
  <si>
    <t>-1576605026</t>
  </si>
  <si>
    <t>Obsypání potrubí ručně sypaninou z vhodných hornin tř. 1 až 4 nebo materiálem připraveným podél výkopu ve vzdálenosti do 3 m od jeho kraje, pro jakoukoliv hloubku výkopu a míru zhutnění bez prohození sypaniny</t>
  </si>
  <si>
    <t xml:space="preserve">4.48-28*3.14*0.06*0.06                            </t>
  </si>
  <si>
    <t>583313400</t>
  </si>
  <si>
    <t>kamenivo těžené drobné prané frakce 0-4 pr.</t>
  </si>
  <si>
    <t>-1130657260</t>
  </si>
  <si>
    <t xml:space="preserve">4.163*1.1*1.02*1,67                                    </t>
  </si>
  <si>
    <t>VODOROVNE KONSTRUKCE</t>
  </si>
  <si>
    <t>451573111</t>
  </si>
  <si>
    <t>Lože výkopu ze štěrkopísku  *</t>
  </si>
  <si>
    <t>UPRAVY POVRCHU</t>
  </si>
  <si>
    <t>631312141</t>
  </si>
  <si>
    <t>Doplnění mazaniny BP rýhy</t>
  </si>
  <si>
    <t>Poznámka k položce:
včetně izolace</t>
  </si>
  <si>
    <t>612325121</t>
  </si>
  <si>
    <t>Vápenocementová štuková omítka rýh ve stěnách šířky do 150 mm</t>
  </si>
  <si>
    <t>1088405333</t>
  </si>
  <si>
    <t>Vápenocementová nebo vápenná omítka rýh štuková ve stěnách, šířky rýhy do 150 mm</t>
  </si>
  <si>
    <t xml:space="preserve">150*0.15                                          </t>
  </si>
  <si>
    <t>953943111</t>
  </si>
  <si>
    <t>Osazení výrobků 1 kg do zdiva</t>
  </si>
  <si>
    <t>28323936R</t>
  </si>
  <si>
    <t>Požární ochranná.manžeta</t>
  </si>
  <si>
    <t>bal</t>
  </si>
  <si>
    <t>Poznámka k položce:
DN 110mm</t>
  </si>
  <si>
    <t>797006210</t>
  </si>
  <si>
    <t>Protipožární trubní ucpávky kovové potrubí bez izolace prostup příčkou tloušťky 100 mm požární odolnost EI 120 D 50</t>
  </si>
  <si>
    <t>727111505</t>
  </si>
  <si>
    <t>Prostup kovového potrubí D 76 mm příčkou tl 10cm bez izolace požární odolnost EI 120</t>
  </si>
  <si>
    <t>1935016594</t>
  </si>
  <si>
    <t>Protipožární trubní ucpávky kovové potrubí bez izolace prostup příčkou tloušťky 100 mm požární odolnost EI 120 D 76</t>
  </si>
  <si>
    <t>1989661518</t>
  </si>
  <si>
    <t xml:space="preserve">490+35                                            </t>
  </si>
  <si>
    <t>BOURANI</t>
  </si>
  <si>
    <t>974042557</t>
  </si>
  <si>
    <t>Rýhy dlažba B monol hl 10cm š 30cm</t>
  </si>
  <si>
    <t>974042559</t>
  </si>
  <si>
    <t>Přípl zkd 10cm hl 10cm</t>
  </si>
  <si>
    <t>974031164</t>
  </si>
  <si>
    <t>Rýhy zdi ci 15x15cm</t>
  </si>
  <si>
    <t>971042451</t>
  </si>
  <si>
    <t>Vybour.otvoru ve stěně přík.vrtačkou</t>
  </si>
  <si>
    <t>Poznámka k položce:
DN 150mm</t>
  </si>
  <si>
    <t>96960001R</t>
  </si>
  <si>
    <t>Prostupy do stávaj.střeš.kce mansard</t>
  </si>
  <si>
    <t>Poznámka k položce:
DN 70-100mm</t>
  </si>
  <si>
    <t>721140802</t>
  </si>
  <si>
    <t>Dmtž potrubí lit -DN 70-125mm</t>
  </si>
  <si>
    <t>721290822</t>
  </si>
  <si>
    <t>Dmtž kanaliz přesun hmot -12m</t>
  </si>
  <si>
    <t>725110811R</t>
  </si>
  <si>
    <t>Dmtž zařizovacích předmětů</t>
  </si>
  <si>
    <t>soub</t>
  </si>
  <si>
    <t>725590812</t>
  </si>
  <si>
    <t>Dmtž zaříz předmět přesun vyska-12m</t>
  </si>
  <si>
    <t>725965322</t>
  </si>
  <si>
    <t xml:space="preserve">beton. cihla                                      </t>
  </si>
  <si>
    <t xml:space="preserve">1.84+0.61+6+1.72                                  </t>
  </si>
  <si>
    <t xml:space="preserve">3.41                                              </t>
  </si>
  <si>
    <t xml:space="preserve">1.31                                              </t>
  </si>
  <si>
    <t xml:space="preserve">2.73                                              </t>
  </si>
  <si>
    <t>-884424754</t>
  </si>
  <si>
    <t>-371353765</t>
  </si>
  <si>
    <t>17,62*9 'Přepočtené koeficientem množství</t>
  </si>
  <si>
    <t>-1121092003</t>
  </si>
  <si>
    <t xml:space="preserve">litina                                            </t>
  </si>
  <si>
    <t>1477093401</t>
  </si>
  <si>
    <t>428683284</t>
  </si>
  <si>
    <t>711121131</t>
  </si>
  <si>
    <t>Provedení izolace proti zemní vlhkosti vodorovné za horka nátěrem asfaltovým</t>
  </si>
  <si>
    <t>-409350980</t>
  </si>
  <si>
    <t>Provedení izolace proti zemní vlhkosti natěradly a tmely za horka na ploše vodorovné V nátěrem asfaltovým</t>
  </si>
  <si>
    <t xml:space="preserve">Poznámka k souboru cen:_x000D_
1. Izolace plochy jednotlivě do 10 m2 se oceňují skladebně cenou příslušné izolace a cenou 711 19-9095 Příplatek za plochu do 10 m2. </t>
  </si>
  <si>
    <t xml:space="preserve">" vyzpravení po rýhách" 28*0.75                                       </t>
  </si>
  <si>
    <t>lak asfaltový ALP/9 (MJ t) bal 9 kg</t>
  </si>
  <si>
    <t>891808189</t>
  </si>
  <si>
    <t>lak asfaltový penetrační (MJ t) bal 9 kg</t>
  </si>
  <si>
    <t>21*0,0015 'Přepočtené koeficientem množství</t>
  </si>
  <si>
    <t>-1217276184</t>
  </si>
  <si>
    <t xml:space="preserve">Poznámka k souboru cen:_x000D_
1. Izolace plochy jednotlivě do 10 m2 se oceňují skladebně cenou příslušné izolace a cenou 711 19-9097 Příplatek za plochu do 10 m2. </t>
  </si>
  <si>
    <t xml:space="preserve">" vyzpravení po rýhách 2x" 28*0.75*2                                       </t>
  </si>
  <si>
    <t>628321340</t>
  </si>
  <si>
    <t>pás těžký asfaltovaný 40 MINERÁL (V60S40)</t>
  </si>
  <si>
    <t>-687156685</t>
  </si>
  <si>
    <t>pás těžký asfaltovaný V60 S40</t>
  </si>
  <si>
    <t>42*1,15 'Přepočtené koeficientem množství</t>
  </si>
  <si>
    <t>998711102</t>
  </si>
  <si>
    <t>Přesun hmot tonážní pro izolace proti vodě, vlhkosti a plynům v objektech výšky do 12 m</t>
  </si>
  <si>
    <t>2106229990</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</si>
  <si>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</si>
  <si>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</si>
  <si>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-2089966221</t>
  </si>
  <si>
    <t>" DN 20" 45</t>
  </si>
  <si>
    <t>" DN 25" 73</t>
  </si>
  <si>
    <t>" DN 32" 25</t>
  </si>
  <si>
    <t>" DN 40" 13</t>
  </si>
  <si>
    <t>" DN 50" 38</t>
  </si>
  <si>
    <t>" DN 63" 64</t>
  </si>
  <si>
    <t>283771040</t>
  </si>
  <si>
    <t>izolace potrubí  22 x 13 mm</t>
  </si>
  <si>
    <t>1542035266</t>
  </si>
  <si>
    <t>izolace tepelná potrubí z pěnového polyetylenu 22 x 13 mm</t>
  </si>
  <si>
    <t>283771120</t>
  </si>
  <si>
    <t>izolace potrubí  28 x 13 mm</t>
  </si>
  <si>
    <t>-409800481</t>
  </si>
  <si>
    <t>izolace tepelná potrubí z pěnového polyetylenu 28 x 13 mm</t>
  </si>
  <si>
    <t>-770082410</t>
  </si>
  <si>
    <t>283771190</t>
  </si>
  <si>
    <t>izolace potrubí  45 x 13 mm</t>
  </si>
  <si>
    <t>-933259030</t>
  </si>
  <si>
    <t>izolace tepelná potrubí z pěnového polyetylenu 45 x 13 mm</t>
  </si>
  <si>
    <t>izolace potrubí  54 x 13 mm</t>
  </si>
  <si>
    <t>-1322424937</t>
  </si>
  <si>
    <t>1459395271</t>
  </si>
  <si>
    <t>84349052</t>
  </si>
  <si>
    <t>" DN 20" 128</t>
  </si>
  <si>
    <t>" DN 25" 90</t>
  </si>
  <si>
    <t>" DN 32" 31</t>
  </si>
  <si>
    <t>" DN 40" 35</t>
  </si>
  <si>
    <t>" DN 50" 8</t>
  </si>
  <si>
    <t>631545100</t>
  </si>
  <si>
    <t>pouzdro potrubní izolační  ALS 22/25 mm</t>
  </si>
  <si>
    <t>366206696</t>
  </si>
  <si>
    <t xml:space="preserve">pouzdro izolační potrubní s jednostrannou Al fólií max. 250/100 °C 22/25 mm </t>
  </si>
  <si>
    <t>631545110</t>
  </si>
  <si>
    <t>pouzdro potrubní izolační  ALS 28/25 mm</t>
  </si>
  <si>
    <t>-403920369</t>
  </si>
  <si>
    <t>pouzdro izolační potrubní s jednostrannou Al fólií max. 250/100 °C 28/25 mm</t>
  </si>
  <si>
    <t>1437033437</t>
  </si>
  <si>
    <t>631545330</t>
  </si>
  <si>
    <t>pouzdro potrubní izolační  ALS 42/30 mm</t>
  </si>
  <si>
    <t>-1364379763</t>
  </si>
  <si>
    <t>pouzdro izolační potrubní s jednostrannou Al fólií max. 250/100 °C 42/30 mm</t>
  </si>
  <si>
    <t>631545350</t>
  </si>
  <si>
    <t>pouzdro potrubní izolační  ALS 60/30 mm</t>
  </si>
  <si>
    <t>621732542</t>
  </si>
  <si>
    <t>pouzdro izolační potrubní s jednostrannou Al fólií max. 250/100 °C 60/30 mm</t>
  </si>
  <si>
    <t>" 54/30" 8</t>
  </si>
  <si>
    <t>721</t>
  </si>
  <si>
    <t>VNITRNI KANALIZACE</t>
  </si>
  <si>
    <t>721173401</t>
  </si>
  <si>
    <t>Potrubí z PVC KG Systém</t>
  </si>
  <si>
    <t>Poznámka k položce:
ležaté hrdlové DN 100,tl. 3,0 mm</t>
  </si>
  <si>
    <t>721174024</t>
  </si>
  <si>
    <t>Potrubí z PP HT Systém</t>
  </si>
  <si>
    <t>Poznámka k položce:
odpadní hrdlové DN 70</t>
  </si>
  <si>
    <t>721174025</t>
  </si>
  <si>
    <t>Poznámka k položce:
odpadní hrdlové DN 100</t>
  </si>
  <si>
    <t>721174042</t>
  </si>
  <si>
    <t>Poznámka k položce:
připojovací hrdlové do  DN 40</t>
  </si>
  <si>
    <t>" dn 40" 38</t>
  </si>
  <si>
    <t>" dn 32" 6</t>
  </si>
  <si>
    <t>721174043</t>
  </si>
  <si>
    <t>Poznámka k položce:
připojovací hrdlové DN 50</t>
  </si>
  <si>
    <t>28770270R</t>
  </si>
  <si>
    <t>Čisticí kus HT D 75mm</t>
  </si>
  <si>
    <t>28770271R</t>
  </si>
  <si>
    <t>Čisticí kus HT D 110mm</t>
  </si>
  <si>
    <t>286156990</t>
  </si>
  <si>
    <t>hrdlová zátka HTM DN 40 , l = 39 mm</t>
  </si>
  <si>
    <t>-1154055960</t>
  </si>
  <si>
    <t>286156890</t>
  </si>
  <si>
    <t>hrdlová zátka HTM DN 50 , l = 39 mm</t>
  </si>
  <si>
    <t>270149490</t>
  </si>
  <si>
    <t>286156910</t>
  </si>
  <si>
    <t>hrdlová zátka HTM DN 110, l = 46 mm</t>
  </si>
  <si>
    <t>-1158584580</t>
  </si>
  <si>
    <t>721194104</t>
  </si>
  <si>
    <t>Vyvedení kanal výpustek D 40</t>
  </si>
  <si>
    <t>"DN 32 " 2</t>
  </si>
  <si>
    <t xml:space="preserve">" DN 40" 37+1                                              </t>
  </si>
  <si>
    <t>721194105</t>
  </si>
  <si>
    <t>Vyvedení kanal výpustek D 50</t>
  </si>
  <si>
    <t xml:space="preserve">2+12+1                                            </t>
  </si>
  <si>
    <t>721194109</t>
  </si>
  <si>
    <t>Vyvedení kanal výpustek D 110</t>
  </si>
  <si>
    <t xml:space="preserve">28+1+3+1                                          </t>
  </si>
  <si>
    <t>721211403</t>
  </si>
  <si>
    <t>Vpusť podlahová s vodorovným odtokem DN 50/75 s kulovým kloubem</t>
  </si>
  <si>
    <t>446538034</t>
  </si>
  <si>
    <t xml:space="preserve">Podlahové vpusti s vodorovným odtokem DN 50/75 s kulovým kloubem </t>
  </si>
  <si>
    <t>721211422</t>
  </si>
  <si>
    <t>Vpusť podlahová se svislým odtokem DN 50/75/110 mřížka nerez 138x138</t>
  </si>
  <si>
    <t>1545746817</t>
  </si>
  <si>
    <t>Podlahové vpusti se svislým odtokem DN 50/75/110  mřížka nerez 138x138</t>
  </si>
  <si>
    <t>725869203</t>
  </si>
  <si>
    <t>Montáž zápachových uzávěrek džezových jednodílných DN 40</t>
  </si>
  <si>
    <t>-1081579553</t>
  </si>
  <si>
    <t>Zápachové uzávěrky zařizovacích předmětů montáž zápachových uzávěrek dřezových jednodílných DN 40</t>
  </si>
  <si>
    <t>28701300R</t>
  </si>
  <si>
    <t>Sifon odvod.kondezátu DN 32, podomítkový, revidovatelný s mechanickou zápach.uzavírkou, Q=0,15l/s</t>
  </si>
  <si>
    <t>721273152</t>
  </si>
  <si>
    <t>Hlavice ventilační polypropylen PP DN 75</t>
  </si>
  <si>
    <t>1641386798</t>
  </si>
  <si>
    <t>Ventilační hlavice z polypropylenu (PP) DN 75</t>
  </si>
  <si>
    <t>721273153</t>
  </si>
  <si>
    <t>Hlavice ventilační polypropylen PP DN 110</t>
  </si>
  <si>
    <t>2134681313</t>
  </si>
  <si>
    <t xml:space="preserve">Ventilační hlavice z polypropylenu (PP) DN 110 </t>
  </si>
  <si>
    <t>721290111</t>
  </si>
  <si>
    <t>Zkouška těs kanal vodou -DN 125</t>
  </si>
  <si>
    <t xml:space="preserve">28+90+96+6+38+44                                  </t>
  </si>
  <si>
    <t>998721102</t>
  </si>
  <si>
    <t>Přesun hm kanalizace výška 12m</t>
  </si>
  <si>
    <t>722173102</t>
  </si>
  <si>
    <t xml:space="preserve">Potrubí vodovodní plastové PE-Xa spoj násuvnou objímkou plastovou D 16x2,2 mm </t>
  </si>
  <si>
    <t>-882448411</t>
  </si>
  <si>
    <t>Potrubí z plastových trubek ze síťovaného polyethylenu (PE-Xa) spojované mechanicky násuvnou objímkou plastovou  D 16/2,2</t>
  </si>
  <si>
    <t xml:space="preserve">Potrubí vodovodní plastové PE-Xa spoj násuvnou objímkou plastovou D 20x2,8 mm </t>
  </si>
  <si>
    <t>-724101563</t>
  </si>
  <si>
    <t>722173104</t>
  </si>
  <si>
    <t xml:space="preserve">Potrubí vodovodní plastové PE-Xa spoj násuvnou objímkou plastovou D 25x3,5 mm </t>
  </si>
  <si>
    <t>916783493</t>
  </si>
  <si>
    <t>Potrubí z plastových trubek ze síťovaného polyethylenu (PE-Xa) spojované mechanicky násuvnou objímkou plastovou D 25/3,5</t>
  </si>
  <si>
    <t>-761168390</t>
  </si>
  <si>
    <t>Potrubí z plastových trubek ze síťovaného polyethylenu (PE-Xa) spojované mechanicky násuvnou objímkou plastovou  D 32/4,4</t>
  </si>
  <si>
    <t>722173106</t>
  </si>
  <si>
    <t xml:space="preserve">Potrubí vodovodní plastové PE-Xa spoj násuvnou objímkou plastovou D 40x5,5 mm </t>
  </si>
  <si>
    <t>2117808265</t>
  </si>
  <si>
    <t>Potrubí z plastových trubek ze síťovaného polyethylenu (PE-Xa) spojované mechanicky násuvnou objímkou plastovou  D 40/5,5</t>
  </si>
  <si>
    <t>917038655</t>
  </si>
  <si>
    <t>-1968705626</t>
  </si>
  <si>
    <t>722130233</t>
  </si>
  <si>
    <t>Potrubí vodovodní ocelové závitové pozinkované svařované běžné DN 25</t>
  </si>
  <si>
    <t>195415827</t>
  </si>
  <si>
    <t>Potrubí z ocelových trubek pozinkovaných závitových svařovaných běžných DN 25</t>
  </si>
  <si>
    <t>-972900098</t>
  </si>
  <si>
    <t>-1735459371</t>
  </si>
  <si>
    <t>722229101</t>
  </si>
  <si>
    <t>Mtž vodov armatur 1závit G 1/2</t>
  </si>
  <si>
    <t>182</t>
  </si>
  <si>
    <t>55197472R</t>
  </si>
  <si>
    <t>Vypouštěcí kohout s příp.na hadici</t>
  </si>
  <si>
    <t>184</t>
  </si>
  <si>
    <t>Poznámka k položce:
s PO ventilem</t>
  </si>
  <si>
    <t>722229102</t>
  </si>
  <si>
    <t>Mtž vodov armatur 1závit G 3/4</t>
  </si>
  <si>
    <t>186</t>
  </si>
  <si>
    <t>55196180R</t>
  </si>
  <si>
    <t>Kohout kulový vypouš.G 3/4"</t>
  </si>
  <si>
    <t>188</t>
  </si>
  <si>
    <t>Poznámka k položce:
s přípojkou na hadici</t>
  </si>
  <si>
    <t>722239101</t>
  </si>
  <si>
    <t>Mtž vodov armatur 2závit G 1/2</t>
  </si>
  <si>
    <t>190</t>
  </si>
  <si>
    <t>55196754R</t>
  </si>
  <si>
    <t>Ventil vyvažovací a regul. DN 15mm</t>
  </si>
  <si>
    <t>192</t>
  </si>
  <si>
    <t>194</t>
  </si>
  <si>
    <t xml:space="preserve">6+7+1                                             </t>
  </si>
  <si>
    <t>551211980</t>
  </si>
  <si>
    <t>závitový zpětný ventil R60 3/4"</t>
  </si>
  <si>
    <t>899827183</t>
  </si>
  <si>
    <t>závitový zpětný ventil 3/4"</t>
  </si>
  <si>
    <t>-225843713</t>
  </si>
  <si>
    <t>551212650</t>
  </si>
  <si>
    <t>ventil pojistný R140 1/2" x 3,5</t>
  </si>
  <si>
    <t>-1025257518</t>
  </si>
  <si>
    <t>ventil pojistný 1/2" x 3,5</t>
  </si>
  <si>
    <t>202</t>
  </si>
  <si>
    <t xml:space="preserve">1+1+8+1+1                                         </t>
  </si>
  <si>
    <t>-1252175161</t>
  </si>
  <si>
    <t>-973514535</t>
  </si>
  <si>
    <t>Poznámka k položce:
 max. 35 bar (1˝ - 2˝), max. 185°C</t>
  </si>
  <si>
    <t>551142140</t>
  </si>
  <si>
    <t>kohout kulový s vypouštěním PN 35, T 185 C, chromovaný R250DS 1"</t>
  </si>
  <si>
    <t>-487151487</t>
  </si>
  <si>
    <t>kulový kohout s vypouštěním PN 35, T 185 C, chromovaný R250DS 1"</t>
  </si>
  <si>
    <t>42296115R</t>
  </si>
  <si>
    <t>Klapka zpětná G 1"</t>
  </si>
  <si>
    <t>210</t>
  </si>
  <si>
    <t>212</t>
  </si>
  <si>
    <t>-428516260</t>
  </si>
  <si>
    <t>216</t>
  </si>
  <si>
    <t xml:space="preserve">4+5                                               </t>
  </si>
  <si>
    <t>1413275592</t>
  </si>
  <si>
    <t>1844617496</t>
  </si>
  <si>
    <t>722239106</t>
  </si>
  <si>
    <t>Mtž vodov armatur 2zavit G 2</t>
  </si>
  <si>
    <t>222</t>
  </si>
  <si>
    <t xml:space="preserve">2+3                                               </t>
  </si>
  <si>
    <t>551212020</t>
  </si>
  <si>
    <t>závitový zpětný ventil R60 2"</t>
  </si>
  <si>
    <t>1247282546</t>
  </si>
  <si>
    <t>závitový zpětný ventil 2"</t>
  </si>
  <si>
    <t>-48277965</t>
  </si>
  <si>
    <t>734209124</t>
  </si>
  <si>
    <t>Mtž 3závit armatury G 3/4"</t>
  </si>
  <si>
    <t>228</t>
  </si>
  <si>
    <t>6+1</t>
  </si>
  <si>
    <t>54196199R</t>
  </si>
  <si>
    <t>Skupinový termoskopický ventil DN20, vč.zpětných ventilů a filtračních sítek, termoskopický systém směšování,uzavření ventilu při výpadku studené/teplé vody max.do 1sec.</t>
  </si>
  <si>
    <t>230</t>
  </si>
  <si>
    <t>54196200R</t>
  </si>
  <si>
    <t>Směšovací termoskopický ventil pro rozvody sanity s havarijní funkcí při výpadku studené vody, DN50, Qmin.=40l/min, DZR mosaz, max.teplota na vstupu 85°C</t>
  </si>
  <si>
    <t>1934226855</t>
  </si>
  <si>
    <t>232</t>
  </si>
  <si>
    <t xml:space="preserve">15*0.5                                            </t>
  </si>
  <si>
    <t>234</t>
  </si>
  <si>
    <t xml:space="preserve">10+25                                             </t>
  </si>
  <si>
    <t>722254126</t>
  </si>
  <si>
    <t>Hydrantová skříň vnitřní s výzbrojí C 52 s hydrantovým nástavcem a klíčem polyesterová hadice</t>
  </si>
  <si>
    <t>-619630170</t>
  </si>
  <si>
    <t>Požární příslušenství a armatury hydrantové skříně vnitřní s výzbrojí C 52 (s hydrantovým nástavcem a klíčem, polyesterová hadice)</t>
  </si>
  <si>
    <t>238</t>
  </si>
  <si>
    <t>240</t>
  </si>
  <si>
    <t>242</t>
  </si>
  <si>
    <t>724</t>
  </si>
  <si>
    <t>STROJNI VYBAVENI</t>
  </si>
  <si>
    <t>732331712</t>
  </si>
  <si>
    <t>Nádoba tlaková expanzní s membránou závitové připojení PN 1,0 o objemu 12 litrů</t>
  </si>
  <si>
    <t>-2088040115</t>
  </si>
  <si>
    <t>Nádoby expanzní tlakové s membránou bez pojistného ventilu se závitovým připojením PN 1,0 o objemu 12 l</t>
  </si>
  <si>
    <t>724139101</t>
  </si>
  <si>
    <t>Mtž čerp křídl píst bez potrubí</t>
  </si>
  <si>
    <t>248</t>
  </si>
  <si>
    <t>42610678R</t>
  </si>
  <si>
    <t>Cirkulační čerpadlo na TUV DN 40mm</t>
  </si>
  <si>
    <t>250</t>
  </si>
  <si>
    <t>42696034R</t>
  </si>
  <si>
    <t>Časový modul pro cirkul.čerpadlo 24h</t>
  </si>
  <si>
    <t>252</t>
  </si>
  <si>
    <t>Poznámka k položce:
časový spínač</t>
  </si>
  <si>
    <t>724231128</t>
  </si>
  <si>
    <t>Příslušenství domovních vodáren měřící tlakoměr deformační typ 03313</t>
  </si>
  <si>
    <t>-316740136</t>
  </si>
  <si>
    <t>Příslušenství domovních vodáren měřicí tlakoměr deformační [typ 03313]</t>
  </si>
  <si>
    <t>Poznámka k položce:
Tlakoměr D 100  0-1 MPa</t>
  </si>
  <si>
    <t>998724102</t>
  </si>
  <si>
    <t>Stroj vyb přesun hmot vyska -12m</t>
  </si>
  <si>
    <t>256</t>
  </si>
  <si>
    <t>725</t>
  </si>
  <si>
    <t>ZARIZOVACI PREDMETY</t>
  </si>
  <si>
    <t>725119125</t>
  </si>
  <si>
    <t>Montáž klozetových mís závěsných na nosné stěny</t>
  </si>
  <si>
    <t>-1711005989</t>
  </si>
  <si>
    <t>Zařízení záchodů montáž klozetových mís závěsných na nosné stěny</t>
  </si>
  <si>
    <t xml:space="preserve">28+1                                              </t>
  </si>
  <si>
    <t>642360310</t>
  </si>
  <si>
    <t>klozet keramický závěsný hluboké splachování bílý</t>
  </si>
  <si>
    <t>1069743912</t>
  </si>
  <si>
    <t>551673990</t>
  </si>
  <si>
    <t>sedátko klozetové duroplastové bílé</t>
  </si>
  <si>
    <t>856891550</t>
  </si>
  <si>
    <t>64297015R</t>
  </si>
  <si>
    <t>Sedátko na WC bidetovací</t>
  </si>
  <si>
    <t>264</t>
  </si>
  <si>
    <t>Poznámka k položce:
elektronický bidet s přív.vody na el.</t>
  </si>
  <si>
    <t>642360510</t>
  </si>
  <si>
    <t>klozet keramický závěsný hluboké splachování handicap  bílý</t>
  </si>
  <si>
    <t>213195983</t>
  </si>
  <si>
    <t>klozet keramický závěsný hluboké splachování handicap bílý</t>
  </si>
  <si>
    <t>551673940</t>
  </si>
  <si>
    <t>sedátko záchodové Antibak - univerzální bílé</t>
  </si>
  <si>
    <t>-1520090569</t>
  </si>
  <si>
    <t>sedátko záchodové antibakteriální duroplastové bílé</t>
  </si>
  <si>
    <t>726131042</t>
  </si>
  <si>
    <t>Předst.systémy-do lehkých stěn</t>
  </si>
  <si>
    <t>270</t>
  </si>
  <si>
    <t>Poznámka k položce:
závěs. kloz. zepředu s připoj .v. 1120mm</t>
  </si>
  <si>
    <t>726131043</t>
  </si>
  <si>
    <t>Instalační předstěna - klozet závěsný v 1120 mm s ovládáním zepředu pro postižené do stěn s kov kcí</t>
  </si>
  <si>
    <t>-570549505</t>
  </si>
  <si>
    <t>Předstěnové instalační systémy do lehkých stěn s kovovou konstrukcí pro závěsné klozety ovládání zepředu, stavební výšky 1120 mm pro tělesně postižené</t>
  </si>
  <si>
    <t>725900952</t>
  </si>
  <si>
    <t>Upev dopl zaříz koupelny vč za vrut</t>
  </si>
  <si>
    <t>274</t>
  </si>
  <si>
    <t xml:space="preserve">2*2                                               </t>
  </si>
  <si>
    <t>726131031</t>
  </si>
  <si>
    <t>Předstěn. syst. -lehké stěny</t>
  </si>
  <si>
    <t>276</t>
  </si>
  <si>
    <t>Poznámka k položce:
podpěrné prvky a madla stav.výšky 1120mm</t>
  </si>
  <si>
    <t>55396064R</t>
  </si>
  <si>
    <t>Madlo nerez pevné k WC dl=600mm</t>
  </si>
  <si>
    <t>278</t>
  </si>
  <si>
    <t>55396063R</t>
  </si>
  <si>
    <t>Madlo sklop.WC dl.834cm-nerez</t>
  </si>
  <si>
    <t>280</t>
  </si>
  <si>
    <t>Poznámka k položce:
s držákem toalet.papíru</t>
  </si>
  <si>
    <t>725129102</t>
  </si>
  <si>
    <t>Montáž pisoáru s automatickým splachováním</t>
  </si>
  <si>
    <t>1489707545</t>
  </si>
  <si>
    <t>Pisoárové záchodky montáž ostatních typů automatických</t>
  </si>
  <si>
    <t>64296967R</t>
  </si>
  <si>
    <t>SET pisoáru+napáj zdroj.</t>
  </si>
  <si>
    <t>284</t>
  </si>
  <si>
    <t>Poznámka k položce:
vč.rad.splach.,sifonu+mont.sady</t>
  </si>
  <si>
    <t>725211602</t>
  </si>
  <si>
    <t>Umyvadlo keramické připevněné na stěnu šrouby bílé bez krytu na sifon 550 mm</t>
  </si>
  <si>
    <t>1656208990</t>
  </si>
  <si>
    <t>Umyvadla keramická bez výtokových armatur se zápachovou uzávěrkou připevněná na stěnu šrouby bílá bez sloupu nebo krytu na sifon 550 mm</t>
  </si>
  <si>
    <t>725211681</t>
  </si>
  <si>
    <t>Umyvadlo keramické zdravotní připevněné na stěnu šrouby bílé 640 mm</t>
  </si>
  <si>
    <t>1710735090</t>
  </si>
  <si>
    <t>Umyvadla keramická bez výtokových armatur zdravotní se zápachovou uzávěrkou připevněná na stěnu šrouby bílá 640 mm</t>
  </si>
  <si>
    <t>726131001</t>
  </si>
  <si>
    <t>Předstěn. systémy-lehké stěny</t>
  </si>
  <si>
    <t>292</t>
  </si>
  <si>
    <t>Poznámka k položce:
umyvadla stojánková baterie st.v. 1120mm</t>
  </si>
  <si>
    <t>725239101</t>
  </si>
  <si>
    <t>Mtž bidetu dit bez soupr</t>
  </si>
  <si>
    <t>294</t>
  </si>
  <si>
    <t>642404140</t>
  </si>
  <si>
    <t>bidet keramický závěsný  bílý</t>
  </si>
  <si>
    <t>738729602</t>
  </si>
  <si>
    <t>bidet keramický závěsný bílý</t>
  </si>
  <si>
    <t>726131011</t>
  </si>
  <si>
    <t>-2128760138</t>
  </si>
  <si>
    <t>Poznámka k položce:
pro bidety stavební výšky 1120mm</t>
  </si>
  <si>
    <t>725331111</t>
  </si>
  <si>
    <t>Výlevka bez výtokových armatur keramická se sklopnou plastovou mřížkou 425 mm</t>
  </si>
  <si>
    <t>-350170375</t>
  </si>
  <si>
    <t>Výlevky bez výtokových armatur a splachovací nádrže keramické se sklopnou plastovou mřížkou 425 mm</t>
  </si>
  <si>
    <t>725813111</t>
  </si>
  <si>
    <t>Ventil rohový bez připojovací trubičky nebo flexi hadičky G 1/2</t>
  </si>
  <si>
    <t>626691588</t>
  </si>
  <si>
    <t>Ventily rohové bez připojovací trubičky nebo flexi hadičky G 1/2</t>
  </si>
  <si>
    <t xml:space="preserve">(37+1+1)*2                                        </t>
  </si>
  <si>
    <t>725819401</t>
  </si>
  <si>
    <t>Montáž ventilů rohových G 1/2 s připojovací trubičkou</t>
  </si>
  <si>
    <t>-1393891364</t>
  </si>
  <si>
    <t>Ventily montáž ventilů ostatních typů rohových s připojovací trubičkou G 1/2</t>
  </si>
  <si>
    <t xml:space="preserve">"T67" 28+1                                              </t>
  </si>
  <si>
    <t>" T70" 12</t>
  </si>
  <si>
    <t>55141040R1</t>
  </si>
  <si>
    <t>ventil rohový mosazný 1TE67 DN 15 1/2"</t>
  </si>
  <si>
    <t>1133735935</t>
  </si>
  <si>
    <t>ventil rohový mosazný DN 15 1/2"</t>
  </si>
  <si>
    <t>55141040R2</t>
  </si>
  <si>
    <t>ventil rohový mosazný 1TE70 DN 15 1/2"</t>
  </si>
  <si>
    <t>-572869198</t>
  </si>
  <si>
    <t>551908200</t>
  </si>
  <si>
    <t>flexi ohebná sanitární D 9 x 13 mm FF 1/2", 50 cm</t>
  </si>
  <si>
    <t>-1778928090</t>
  </si>
  <si>
    <t>725829101</t>
  </si>
  <si>
    <t>Montáž baterie nástěnné dřezové pákové a klasické</t>
  </si>
  <si>
    <t>1772747203</t>
  </si>
  <si>
    <t>Baterie dřezové montáž ostatních typů nástěnných pákových nebo klasických</t>
  </si>
  <si>
    <t>55199959R</t>
  </si>
  <si>
    <t>Baterie nást.dřez.-výt.ram.300mm</t>
  </si>
  <si>
    <t>312</t>
  </si>
  <si>
    <t>725829131</t>
  </si>
  <si>
    <t>Montáž baterie umyvadlové stojánkové G 1/2 ostatní typ</t>
  </si>
  <si>
    <t>-223131889</t>
  </si>
  <si>
    <t>Baterie umyvadlové montáž ostatních typů stojánkových G 1/2</t>
  </si>
  <si>
    <t xml:space="preserve">28+9+1                                            </t>
  </si>
  <si>
    <t>551456880</t>
  </si>
  <si>
    <t>baterie umyvadlová stojánková páková  chrom</t>
  </si>
  <si>
    <t>10418236</t>
  </si>
  <si>
    <t>baterie umyvadlová stojánková páková chrom</t>
  </si>
  <si>
    <t>Poznámka k položce:
dle výběru investora</t>
  </si>
  <si>
    <t>551456920</t>
  </si>
  <si>
    <t>baterie umyvadlová stojánková páková s prodlouženou pákou (lékařská)</t>
  </si>
  <si>
    <t>1141568762</t>
  </si>
  <si>
    <t>55145691R</t>
  </si>
  <si>
    <t xml:space="preserve">Tlačný uzavírací ventil umyvadlový stojánkový </t>
  </si>
  <si>
    <t>541858952</t>
  </si>
  <si>
    <t xml:space="preserve">Tlačný uzavírací ventil umyvadlový stojánkový se systémem znemožňujícím výtok při trvalém stlačení hlavice,na studenou nebo smíchanou vodu, vandaluvzdorné provedení, samočistící mechanismus se syntetickým rubínem.
</t>
  </si>
  <si>
    <t>725823121</t>
  </si>
  <si>
    <t>Baterie bidetové stojánkové klasické bez výpusti</t>
  </si>
  <si>
    <t>-1522660508</t>
  </si>
  <si>
    <t>725861102</t>
  </si>
  <si>
    <t>Zápachová uzávěrka pro umyvadla DN 40</t>
  </si>
  <si>
    <t>-1545013575</t>
  </si>
  <si>
    <t xml:space="preserve">Zápachové uzávěrky zařizovacích předmětů pro umyvadla DN 40 </t>
  </si>
  <si>
    <t>725861312</t>
  </si>
  <si>
    <t>Zápachová uzávěrka pro umyvadlo DN 40 podomítková</t>
  </si>
  <si>
    <t>-1561490304</t>
  </si>
  <si>
    <t xml:space="preserve">Zápachové uzávěrky zařizovacích předmětů pro umyvadla podomítkové DN 40/50 </t>
  </si>
  <si>
    <t>998725102</t>
  </si>
  <si>
    <t>Zařiz předm přesun hmot vyska -12m</t>
  </si>
  <si>
    <t>332</t>
  </si>
  <si>
    <t>2089812611</t>
  </si>
  <si>
    <t>-259619953</t>
  </si>
  <si>
    <t>-1620766307</t>
  </si>
  <si>
    <t>340</t>
  </si>
  <si>
    <t>1956317263</t>
  </si>
  <si>
    <t>-780563338</t>
  </si>
  <si>
    <t>167</t>
  </si>
  <si>
    <t>Protokol o hydronickém vyváž.soust.</t>
  </si>
  <si>
    <t>346</t>
  </si>
  <si>
    <t>Poznámka k položce:
zhotovení a umístění štítků na ventily</t>
  </si>
  <si>
    <t>348</t>
  </si>
  <si>
    <t>169</t>
  </si>
  <si>
    <t>350</t>
  </si>
  <si>
    <t>Poznámka k položce:
dodat k termínu dokončeníé</t>
  </si>
  <si>
    <t>352</t>
  </si>
  <si>
    <t>171</t>
  </si>
  <si>
    <t>9009605R</t>
  </si>
  <si>
    <t>Vyvzorkování zařizovacích předmětů</t>
  </si>
  <si>
    <t>354</t>
  </si>
  <si>
    <t>Poznámka k položce:
a výtok.baterií k odsouhlasení</t>
  </si>
  <si>
    <t>SO02ut - ÚT - pavilon 1</t>
  </si>
  <si>
    <t xml:space="preserve">    730 - Ústřední vytápění - solární zařízení</t>
  </si>
  <si>
    <t xml:space="preserve">      D1 - 1. - Solární zařízení</t>
  </si>
  <si>
    <t xml:space="preserve">      D2 - 2. - Potrubí a tvarovky</t>
  </si>
  <si>
    <t xml:space="preserve">      D3 - 3. - Armatury</t>
  </si>
  <si>
    <t xml:space="preserve">      D4 - 4. - Izolace</t>
  </si>
  <si>
    <t xml:space="preserve">      D5 - 5. - Úchytný systém</t>
  </si>
  <si>
    <t xml:space="preserve">      OST - 6.-Ostatní</t>
  </si>
  <si>
    <t xml:space="preserve">    730a - Ústřední vytápění </t>
  </si>
  <si>
    <t xml:space="preserve">      95 - Úchytný systém</t>
  </si>
  <si>
    <t xml:space="preserve">      713 - IZOLACE TEPELNE</t>
  </si>
  <si>
    <t xml:space="preserve">      733 - ROZVOD POTRUBI</t>
  </si>
  <si>
    <t xml:space="preserve">      734 - ARMATURY</t>
  </si>
  <si>
    <t xml:space="preserve">      735 - OTOPNA TELESA</t>
  </si>
  <si>
    <t xml:space="preserve">      783 - NATERY</t>
  </si>
  <si>
    <t xml:space="preserve">      900 - RŮZNÉ</t>
  </si>
  <si>
    <t>-2069820832</t>
  </si>
  <si>
    <t>-1299773588</t>
  </si>
  <si>
    <t>730</t>
  </si>
  <si>
    <t>Ústřední vytápění - solární zařízení</t>
  </si>
  <si>
    <t>1. - Solární zařízení</t>
  </si>
  <si>
    <t>Pol85</t>
  </si>
  <si>
    <t>TMAX HP400 Sběrač pro solární kolektor pro 20 trubic</t>
  </si>
  <si>
    <t>-984467853</t>
  </si>
  <si>
    <t>Pol86</t>
  </si>
  <si>
    <t>TMAX HP400  solární kolektor balení  10 trubic</t>
  </si>
  <si>
    <t>808497967</t>
  </si>
  <si>
    <t>Pol87</t>
  </si>
  <si>
    <t>TMAX PK sada pro propojení kolektorů HP400/450</t>
  </si>
  <si>
    <t>-1530911203</t>
  </si>
  <si>
    <t>Pol88</t>
  </si>
  <si>
    <t>TMAX PK sada pro hydraulické připojení kolektorů</t>
  </si>
  <si>
    <t>-1357744631</t>
  </si>
  <si>
    <t>Pol89</t>
  </si>
  <si>
    <t>TMAX V vertikální sada pro instalaci na šikomou střechu</t>
  </si>
  <si>
    <t>1833612235</t>
  </si>
  <si>
    <t>Pol90</t>
  </si>
  <si>
    <t>Dvoustoupačková čerpadlová skupina bez regulace</t>
  </si>
  <si>
    <t>-1739035850</t>
  </si>
  <si>
    <t>Pol91</t>
  </si>
  <si>
    <t>EXHP 24-expanzní nádrž 24 l s příslušenstvím</t>
  </si>
  <si>
    <t>922884317</t>
  </si>
  <si>
    <t>Pol92</t>
  </si>
  <si>
    <t>Tyfocor LS teplonosná nemrznoucí kapalina 20l</t>
  </si>
  <si>
    <t>1588159159</t>
  </si>
  <si>
    <t>Pol93</t>
  </si>
  <si>
    <t>Tyfocor LS teplonosná nemrznoucí kapalina 5l</t>
  </si>
  <si>
    <t>1849287088</t>
  </si>
  <si>
    <t>Pol94</t>
  </si>
  <si>
    <t>Kaskáda, směšovací okruh ÚT, ohřev TV</t>
  </si>
  <si>
    <t>-977938122</t>
  </si>
  <si>
    <t>Pol95</t>
  </si>
  <si>
    <t>Kompletní sada svorek pro regulátor RVS43</t>
  </si>
  <si>
    <t>361084107</t>
  </si>
  <si>
    <t>Pol96</t>
  </si>
  <si>
    <t>Ovládací panel</t>
  </si>
  <si>
    <t>1931675459</t>
  </si>
  <si>
    <t>Pol97</t>
  </si>
  <si>
    <t>Čidlo teploty do jímky</t>
  </si>
  <si>
    <t>-238636816</t>
  </si>
  <si>
    <t>Pol98</t>
  </si>
  <si>
    <t>Příložné čidlo teploty</t>
  </si>
  <si>
    <t>663588160</t>
  </si>
  <si>
    <t>Pol99</t>
  </si>
  <si>
    <t>Čidlo teploty do soláru</t>
  </si>
  <si>
    <t>528188964</t>
  </si>
  <si>
    <t>Pol100</t>
  </si>
  <si>
    <t xml:space="preserve">Ohřívák pro nepřímý ohřev TV, provedení stojaté, z oceli s vnitřním emailem, s klenutými dny, technologickým / revizním otvorem </t>
  </si>
  <si>
    <t>1837925124</t>
  </si>
  <si>
    <t>Ohřívák pro nepřímý ohřev TV, provedení stojaté, z oceli s vnitřním emailem, s klenutými dny, technologickým / revizním otvorem , přírubou pro čištění včetně tepelné izolace polyuretan s povrchovou úpravou, vestavěná hořčíková anoda, Objem 1000 l, Pracovní přetlak  max. 10 bar, rozměry připojovacích hrdel: Topná voda  Rp 5/4“St.voda, TV   R 1 1/2“, Cirkulace  R 5/4“, Průměr 790 mm, Výška  2350 mm, Hmotnost cca 283 kg, teploměr 0-120°C  ,měřící jímka, Dodat, montovat, uvést do provozu</t>
  </si>
  <si>
    <t>7309601R</t>
  </si>
  <si>
    <t>Montáž solárního zařízení</t>
  </si>
  <si>
    <t>-1614861616</t>
  </si>
  <si>
    <t>2. - Potrubí a tvarovky</t>
  </si>
  <si>
    <t>388762299</t>
  </si>
  <si>
    <t>Poznámka k položce:
Štítky na trasy potrubí a na zařízení</t>
  </si>
  <si>
    <t>10+4</t>
  </si>
  <si>
    <t>723150366</t>
  </si>
  <si>
    <t>Chránička d  44,5</t>
  </si>
  <si>
    <t>-238032586</t>
  </si>
  <si>
    <t>Poznámka k položce:
Prostupy a chráničky na stropní a stěnové průchodky z ocelové trubky, cca 500mm dlouhé dle stropní a stěnové tloušťky</t>
  </si>
  <si>
    <t xml:space="preserve">10*0.5                                            </t>
  </si>
  <si>
    <t>-302662167</t>
  </si>
  <si>
    <t>733222106</t>
  </si>
  <si>
    <t>Potrubí měděné polotvrdé spojované měkkým pájením D 35x1,5</t>
  </si>
  <si>
    <t>-1337349993</t>
  </si>
  <si>
    <t>Potrubí z trubek měděných polotvrdých spojovaných měkkým pájením D 35/1,5</t>
  </si>
  <si>
    <t>Poznámka k položce:
Měděné trubky 35x1,5 bezešvé hladké podle DIN 8905 DIN EN 1057 pro spojování kapilárním pájením ,včetně prořezu a všech přídavků pro pájecí a těsnící materiály  včetně všech tvarovek a spojek dle DIN 2856</t>
  </si>
  <si>
    <t>3. - Armatury</t>
  </si>
  <si>
    <t>210230132</t>
  </si>
  <si>
    <t xml:space="preserve">Montáž kohoutů manometrových zkušebních </t>
  </si>
  <si>
    <t>-1542166129</t>
  </si>
  <si>
    <t>Montáž armatur a příslušenství kohoutů manometrových, zkušebních</t>
  </si>
  <si>
    <t>Pol110</t>
  </si>
  <si>
    <t>Manometr deformační kruhový se spodním přípojem G 1/2 A 0-0,6MPa, průměr tělesa 80mm, rozsah dle stanovené hodnoty, pouzdro ocel černá</t>
  </si>
  <si>
    <t>1398048107</t>
  </si>
  <si>
    <t>Pol111</t>
  </si>
  <si>
    <t>Uzavírací kohout pro manometr ČSN 13 7513.5, pro vzduch a vodu PN6 / 120°C, s tělesem z bronzu, se zkušební přípojkou,třícestný, přípojka M20x1,5</t>
  </si>
  <si>
    <t>-786679786</t>
  </si>
  <si>
    <t>Pol112</t>
  </si>
  <si>
    <t>U-trubice pro manometr, přivařovací M20x1,5</t>
  </si>
  <si>
    <t>-956867613</t>
  </si>
  <si>
    <t>-832750391</t>
  </si>
  <si>
    <t>734209116</t>
  </si>
  <si>
    <t>Mtž 2závit armatury G 5/4</t>
  </si>
  <si>
    <t>745000334</t>
  </si>
  <si>
    <t>551141500</t>
  </si>
  <si>
    <t>kohout kulový PN35, T 185°C, plnoprůtokový, nikl, páčka, R910 1"1/4 červený</t>
  </si>
  <si>
    <t>-665179051</t>
  </si>
  <si>
    <t>kulový kohout PN35, T 185°C, plnoprůtokový, nikl, páčka, 1"1/4 červený</t>
  </si>
  <si>
    <t>Poznámka k položce:
Kulový kohout uzavírací DN32, závitový PN25, těleso z mosazi, koule z mosazi tvrdě poniklované a pochromované, kulové sedlo a těsnění z PTFE, vhodné pro vodu, stlačený vzduch, plyny (mimo acetylen a kyslík).</t>
  </si>
  <si>
    <t>734209117.1</t>
  </si>
  <si>
    <t>Montáž armatury závitové s dvěma závity G 6/4</t>
  </si>
  <si>
    <t>1551003803</t>
  </si>
  <si>
    <t>Montáž závitových armatur se 2 závity G 6/4 (DN 40)</t>
  </si>
  <si>
    <t>551141520</t>
  </si>
  <si>
    <t>kohout kulový PN35, T 185°C, plnoprůtokový, nikl, páčka, R910 1"1/2 červený</t>
  </si>
  <si>
    <t>731524478</t>
  </si>
  <si>
    <t>kulový kohout PN35, T 185°C, plnoprůtokový, nikl, páčka, 1"1/2 červený</t>
  </si>
  <si>
    <t>Poznámka k položce:
Kulový kohout uzavírací DN40, závitový PN25, těleso z mosazi, koule z mosazi tvrdě poniklované a pochromované, kulové sedlo a těsnění z PTFE, vhodné pro vodu, stlačený vzduch, plyny (mimo acetylen a kyslík).</t>
  </si>
  <si>
    <t>Montáž armatury závitové s dvěma závity G 2</t>
  </si>
  <si>
    <t>-2085857435</t>
  </si>
  <si>
    <t>Montáž závitových armatur se 2 závity G 2 (DN 50)</t>
  </si>
  <si>
    <t>551141540</t>
  </si>
  <si>
    <t>kohout kulový PN35, T 185°C, plnoprůtokový, nikl, páčka, R910 2" červený</t>
  </si>
  <si>
    <t>-261693755</t>
  </si>
  <si>
    <t>kulový kohout PN35, T 185°C, plnoprůtokový, nikl, páčka, 2" červený</t>
  </si>
  <si>
    <t>Poznámka k položce:
Kulový kohout uzavírací DN50, závitový PN25, těleso z mosazi, koule z mosazi tvrdě poniklované a pochromované, kulové sedlo a těsnění z PTFE, vhodné pro vodu, stlačený vzduch, plyny (mimo acetylen a kyslík).</t>
  </si>
  <si>
    <t>Pol108</t>
  </si>
  <si>
    <t>Automatický odvzdušňovač+Kulový kohout pro solární systémy do 160 °C, pod odvzdušňovací ventil. Připojení 3/8 M/F.“ Maximální provozní tlak: PN 14, Maximální teplota v uzavřeném systému: od -20 do max. 200 st. Výška výrobku: 79 mm, průměr 50 mm</t>
  </si>
  <si>
    <t>-127771010</t>
  </si>
  <si>
    <t>Montáž teploměrů s ochranným pouzdrem nebo pevným stonkem a jímkou</t>
  </si>
  <si>
    <t>525664954</t>
  </si>
  <si>
    <t>Teploměry technické montáž teploměrů s ochranným pouzdrem nebo s pevným stonkem a jímkou</t>
  </si>
  <si>
    <t>Pol109</t>
  </si>
  <si>
    <t>Teploměr ukazovací, bimetal napojení zezadu G 1/2 A, pr.100 mm, rozsah 0-100 °C, délka stonku  60 mm, Včetně ochranné jímky s upevňovacím šroubem</t>
  </si>
  <si>
    <t>-371215924</t>
  </si>
  <si>
    <t>4. - Izolace</t>
  </si>
  <si>
    <t>713463131</t>
  </si>
  <si>
    <t>Montáž izolace tepelné potrubí potrubními pouzdry bez úpravy slepenými 1x tl izolace do 25 mm</t>
  </si>
  <si>
    <t>934491386</t>
  </si>
  <si>
    <t>Montáž izolace tepelné potrubí a ohybů tvarovkami nebo deskami potrubními pouzdry bez povrchové úpravy (izolační materiál ve specifikaci) přilepenými v příčných a podélných spojích izolace potrubí do 25 mm jednovrstvá, tloušťky izolace</t>
  </si>
  <si>
    <t xml:space="preserve">Poznámka k souboru cen:_x000D_
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 </t>
  </si>
  <si>
    <t>Pol114</t>
  </si>
  <si>
    <t>Izolace pro solární systémy, tloušťka: 13 mm pro potrubí 35x1, pěnová izolace na bázi syntetického kaučuku (EPDM), UV-odolná, Teplotní rozsah použití od -50°C do +150°C (+ 175°C)</t>
  </si>
  <si>
    <t>179890529</t>
  </si>
  <si>
    <t>5. - Úchytný systém</t>
  </si>
  <si>
    <t>-86353315</t>
  </si>
  <si>
    <t>126622926</t>
  </si>
  <si>
    <t>Poznámka k položce:
Poznámka k položce:, objímky, konzoly a tyče</t>
  </si>
  <si>
    <t>OST</t>
  </si>
  <si>
    <t>6.-Ostatní</t>
  </si>
  <si>
    <t>1798905432</t>
  </si>
  <si>
    <t>-405061830</t>
  </si>
  <si>
    <t>-1685914864</t>
  </si>
  <si>
    <t>-680148458</t>
  </si>
  <si>
    <t>Poznámka k položce:
Poznámka k položce:, vč.mechanizmů</t>
  </si>
  <si>
    <t>-950453272</t>
  </si>
  <si>
    <t>Poznámka k položce:
Poznámka k položce:, zednické výpomoce</t>
  </si>
  <si>
    <t>-824715707</t>
  </si>
  <si>
    <t>Poznámka k položce:
Poznámka k položce:, Tlaková zkouška a zkouška zařízení</t>
  </si>
  <si>
    <t>1524555294</t>
  </si>
  <si>
    <t>Poznámka k položce:
Poznámka k položce:, Revizní zprávy</t>
  </si>
  <si>
    <t>Pol115</t>
  </si>
  <si>
    <t>Celkové odzkoušení vytápěcího zařízení  a zkouška dle ČSN 06 0310 v délce trvání 72 hodin.</t>
  </si>
  <si>
    <t>1546937394</t>
  </si>
  <si>
    <t>Pol116</t>
  </si>
  <si>
    <t>Tlakové zkoušky potrubí topné vody pomocí zapisovače tlaku po dobu 24 hodin.</t>
  </si>
  <si>
    <t>1961513323</t>
  </si>
  <si>
    <t>730a</t>
  </si>
  <si>
    <t xml:space="preserve">Ústřední vytápění </t>
  </si>
  <si>
    <t>Úchytný systém</t>
  </si>
  <si>
    <t>-689935828</t>
  </si>
  <si>
    <t xml:space="preserve">135-9+38                                            </t>
  </si>
  <si>
    <t>135-9</t>
  </si>
  <si>
    <t>-1736022133</t>
  </si>
  <si>
    <t>" DN10-25" 145</t>
  </si>
  <si>
    <t>1004436938</t>
  </si>
  <si>
    <t>708696264</t>
  </si>
  <si>
    <t>" DN 32" 65</t>
  </si>
  <si>
    <t>" DN 40" 85</t>
  </si>
  <si>
    <t>" DN 50" 60</t>
  </si>
  <si>
    <t>-828511790</t>
  </si>
  <si>
    <t>631545730</t>
  </si>
  <si>
    <t>pouzdro potrubní izolační  ALS 42/40 mm</t>
  </si>
  <si>
    <t>-412701579</t>
  </si>
  <si>
    <t>pouzdro izolační potrubní s jednostrannou Al fólií max. 250/100 °C 42/40 mm</t>
  </si>
  <si>
    <t>631546050</t>
  </si>
  <si>
    <t>pouzdro potrubní izolační  ALS 60/50 mm</t>
  </si>
  <si>
    <t>-1285670414</t>
  </si>
  <si>
    <t>pouzdro izolační potrubní s jednostrannou Al fólií max. 250/100 °C 60/50 mm</t>
  </si>
  <si>
    <t>Poznámka k položce:
srovnatelné pro 54/50</t>
  </si>
  <si>
    <t>1588541819</t>
  </si>
  <si>
    <t>" DN 63" 46</t>
  </si>
  <si>
    <t>2008934224</t>
  </si>
  <si>
    <t>733111102</t>
  </si>
  <si>
    <t>Potr záv norm ntlak DN 10</t>
  </si>
  <si>
    <t>733111106</t>
  </si>
  <si>
    <t>Potr zav norm ntlak DN 32</t>
  </si>
  <si>
    <t>733111107</t>
  </si>
  <si>
    <t>Potr zav norm ntlak DN 40</t>
  </si>
  <si>
    <t>-574859875</t>
  </si>
  <si>
    <t>316305130</t>
  </si>
  <si>
    <t>oblouk trubkový  typ 30D tvar 90° - K3 D 44,5 mm , tl 2,6 mm</t>
  </si>
  <si>
    <t>-1299164919</t>
  </si>
  <si>
    <t>oblouk trubkový  typ 3D tvar 90° - K3 D 44,5 mm tl 2,6 mm</t>
  </si>
  <si>
    <t>-1444329346</t>
  </si>
  <si>
    <t>31630523R</t>
  </si>
  <si>
    <t>Oblouk A-3d 11353 90st. D 70/3,2</t>
  </si>
  <si>
    <t>733124116</t>
  </si>
  <si>
    <t>Přechod trub hlad kov DN 40</t>
  </si>
  <si>
    <t>733124118</t>
  </si>
  <si>
    <t>Přechod trub hlad kov DN 50</t>
  </si>
  <si>
    <t>733124121</t>
  </si>
  <si>
    <t>Přechod trub hlad kov DN 65</t>
  </si>
  <si>
    <t xml:space="preserve">130+230+185+80+65+85                              </t>
  </si>
  <si>
    <t>723150365</t>
  </si>
  <si>
    <t>Chránička D  38mm</t>
  </si>
  <si>
    <t xml:space="preserve">(66+8+6-6)*0.5                                      </t>
  </si>
  <si>
    <t xml:space="preserve">85*0.5                                            </t>
  </si>
  <si>
    <t xml:space="preserve">30*0.5                                            </t>
  </si>
  <si>
    <t xml:space="preserve">23*0.5                                            </t>
  </si>
  <si>
    <t>800846578</t>
  </si>
  <si>
    <t xml:space="preserve">145+65                                            </t>
  </si>
  <si>
    <t xml:space="preserve">85+30                                             </t>
  </si>
  <si>
    <t xml:space="preserve">4+4                                               </t>
  </si>
  <si>
    <t>-1723281197</t>
  </si>
  <si>
    <t>Poznámka k položce:
max. 35 bar (1˝ - 2˝), max. 185°C</t>
  </si>
  <si>
    <t>55197101R</t>
  </si>
  <si>
    <t>Regulátor tlak.difer.STAP G 5/4"</t>
  </si>
  <si>
    <t>734209117</t>
  </si>
  <si>
    <t>Mtž 2závit armatury G 6/4</t>
  </si>
  <si>
    <t xml:space="preserve">2+2                                               </t>
  </si>
  <si>
    <t>55121209R</t>
  </si>
  <si>
    <t>Ventil vyvaž.STAD DN 40mm bez vypouš</t>
  </si>
  <si>
    <t>1195800056</t>
  </si>
  <si>
    <t>Poznámka k položce:
, max. 35 bar (1˝ - 2˝), max. 185°C</t>
  </si>
  <si>
    <t>81*2</t>
  </si>
  <si>
    <t>Šroub.Regulux roh.  G 1/2"</t>
  </si>
  <si>
    <t>Poznámka k položce:
3/8" x G 3/4", 1/2" x G 3/4"</t>
  </si>
  <si>
    <t>Ventil rad.roh.  V-exakt 1/2" (3/8")</t>
  </si>
  <si>
    <t>Ventil rad.roh.  V-exakt 1/2"</t>
  </si>
  <si>
    <t xml:space="preserve">3+3                                               </t>
  </si>
  <si>
    <t>31996138R</t>
  </si>
  <si>
    <t>Šroubení přímé 3/4"</t>
  </si>
  <si>
    <t>55196840R</t>
  </si>
  <si>
    <t xml:space="preserve">Ventil termostat.přímy </t>
  </si>
  <si>
    <t>Poznámka k položce:
Standart G 3/4"</t>
  </si>
  <si>
    <t>Termost.hlav.  K proti odciz.</t>
  </si>
  <si>
    <t xml:space="preserve">25*0.255*82                                       </t>
  </si>
  <si>
    <t>735890802</t>
  </si>
  <si>
    <t>Přesun dtž otopných těles výška -12</t>
  </si>
  <si>
    <t>735159110</t>
  </si>
  <si>
    <t>Mtž panel těl 1řad 1500</t>
  </si>
  <si>
    <t>735159120</t>
  </si>
  <si>
    <t>Mtž panel těl 1řad 2340</t>
  </si>
  <si>
    <t>Mtž panel těl 2řad 1140</t>
  </si>
  <si>
    <t xml:space="preserve">7+2                                               </t>
  </si>
  <si>
    <t>Mtž panel těl 2řad 1500</t>
  </si>
  <si>
    <t>Mtž panel těl 2řad 2820</t>
  </si>
  <si>
    <t>735159310</t>
  </si>
  <si>
    <t>Mtž panel těl 3řad 1140</t>
  </si>
  <si>
    <t>735159320</t>
  </si>
  <si>
    <t>Mtž panel těl 3řad 1500</t>
  </si>
  <si>
    <t>484529580</t>
  </si>
  <si>
    <t>těleso otopné deskové typ 10 V500 mmL1600 mm</t>
  </si>
  <si>
    <t>-147617759</t>
  </si>
  <si>
    <t>484529600</t>
  </si>
  <si>
    <t>těleso otopné deskové typ 10 V500 mmL1800 mm</t>
  </si>
  <si>
    <t>-1985303203</t>
  </si>
  <si>
    <t>484569820</t>
  </si>
  <si>
    <t>těleso otopné deskové typ11 V500L1000 mm</t>
  </si>
  <si>
    <t>-1310416814</t>
  </si>
  <si>
    <t>484570150</t>
  </si>
  <si>
    <t>těleso otopné deskové typ11 V500L1100 mm</t>
  </si>
  <si>
    <t>1885069098</t>
  </si>
  <si>
    <t>484569830</t>
  </si>
  <si>
    <t>těleso otopné deskové typ11 V500L1200 mm</t>
  </si>
  <si>
    <t>-517554783</t>
  </si>
  <si>
    <t>484569840</t>
  </si>
  <si>
    <t>těleso otopné deskové typ11 V500L1400 mm</t>
  </si>
  <si>
    <t>-133583198</t>
  </si>
  <si>
    <t>484569860</t>
  </si>
  <si>
    <t>těleso otopné deskové typ11 V500L1800 mm</t>
  </si>
  <si>
    <t>842105177</t>
  </si>
  <si>
    <t>484570200</t>
  </si>
  <si>
    <t>těleso otopné deskové typ11VK V900 L700 mm</t>
  </si>
  <si>
    <t>44157547</t>
  </si>
  <si>
    <t>48457241R</t>
  </si>
  <si>
    <t>těleso otopné deskové typ20 V500L1400 mm</t>
  </si>
  <si>
    <t>2014916272</t>
  </si>
  <si>
    <t>484572370</t>
  </si>
  <si>
    <t>těleso otopné deskové typ21 V500L1000 mm</t>
  </si>
  <si>
    <t>-2125879977</t>
  </si>
  <si>
    <t>-1308209544</t>
  </si>
  <si>
    <t>1210427966</t>
  </si>
  <si>
    <t>484572410</t>
  </si>
  <si>
    <t>těleso otopné deskové typ21 V500L1400 mm</t>
  </si>
  <si>
    <t>-1153509708</t>
  </si>
  <si>
    <t>484572430</t>
  </si>
  <si>
    <t>těleso otopné deskové typ21 V500L1600 mm</t>
  </si>
  <si>
    <t>-97289459</t>
  </si>
  <si>
    <t>484572450</t>
  </si>
  <si>
    <t>těleso otopné deskové typ21 V500L1800 mm</t>
  </si>
  <si>
    <t>-2006560057</t>
  </si>
  <si>
    <t>484571990</t>
  </si>
  <si>
    <t>těleso otopné deskové typ21 V900L1400 mm</t>
  </si>
  <si>
    <t>-1227575060</t>
  </si>
  <si>
    <t>484572630</t>
  </si>
  <si>
    <t>těleso otopné deskové typ22 V500L2000 mm</t>
  </si>
  <si>
    <t>1262488822</t>
  </si>
  <si>
    <t>484573420</t>
  </si>
  <si>
    <t>těleso otopné deskové typ33 V900 L500 mm</t>
  </si>
  <si>
    <t>1325274871</t>
  </si>
  <si>
    <t>484573480</t>
  </si>
  <si>
    <t>těleso otopné deskové typ33 V900L1200 mm</t>
  </si>
  <si>
    <t>-1270868240</t>
  </si>
  <si>
    <t>735151822R</t>
  </si>
  <si>
    <t>Dtž otop těl panl 1-3řad</t>
  </si>
  <si>
    <t>180</t>
  </si>
  <si>
    <t>84-9</t>
  </si>
  <si>
    <t>735192924R</t>
  </si>
  <si>
    <t>Zpět mtž otop těl panl 1-3řad</t>
  </si>
  <si>
    <t>2107885674</t>
  </si>
  <si>
    <t xml:space="preserve">145+65+85+60                                      </t>
  </si>
  <si>
    <t>-2100307835</t>
  </si>
  <si>
    <t>-1377843176</t>
  </si>
  <si>
    <t>480-36</t>
  </si>
  <si>
    <t>-1045036811</t>
  </si>
  <si>
    <t>" 2x" (480-36)*2</t>
  </si>
  <si>
    <t>196</t>
  </si>
  <si>
    <t>200</t>
  </si>
  <si>
    <t>204</t>
  </si>
  <si>
    <t>512</t>
  </si>
  <si>
    <t>306358065</t>
  </si>
  <si>
    <t>1924408924</t>
  </si>
  <si>
    <t>1660810211</t>
  </si>
  <si>
    <t>Poznámka k položce:
zednické výpomoce</t>
  </si>
  <si>
    <t>SO02vzt - VZT - pavilon 1</t>
  </si>
  <si>
    <t>D1 - Zařízení č. P1.1+P1.2 - Odvětrání sociálního zařízení pavilonu 1 (ETAPA II.)</t>
  </si>
  <si>
    <t xml:space="preserve">    D2 - Ventilátor</t>
  </si>
  <si>
    <t xml:space="preserve">    D3 - Elementy</t>
  </si>
  <si>
    <t xml:space="preserve">    D4 - Klapky</t>
  </si>
  <si>
    <t xml:space="preserve">    D5 - Odvodní elementy</t>
  </si>
  <si>
    <t xml:space="preserve">    D6 - Vzduchotechnické potrubí</t>
  </si>
  <si>
    <t xml:space="preserve">    D7 - Flexibilní potrubí</t>
  </si>
  <si>
    <t xml:space="preserve">    D8 - Pomocný montážní materiál</t>
  </si>
  <si>
    <t xml:space="preserve">    D9 - Tepelné izolace a protipožární izolace</t>
  </si>
  <si>
    <t xml:space="preserve">    D10 - Zvláštní výkony</t>
  </si>
  <si>
    <t>D11 - Uvádění do provozu</t>
  </si>
  <si>
    <t>Zařízení č. P1.1+P1.2 - Odvětrání sociálního zařízení pavilonu 1 (ETAPA II.)</t>
  </si>
  <si>
    <t>Ventilátor</t>
  </si>
  <si>
    <t>751133014</t>
  </si>
  <si>
    <t>Mtž vent diag ntl potrubního nevýbušného D přes 300 mm</t>
  </si>
  <si>
    <t>1457905181</t>
  </si>
  <si>
    <t>Montáž ventilátoru diagonálního nízkotlakého potrubního nevýbušného, průměru přes 300 mm</t>
  </si>
  <si>
    <t>Pol17</t>
  </si>
  <si>
    <t>Diagonální ventilátor pro montáž do kruhového potrubí,z houževnatého plastu. EC motor s tepelnou a elektronickou ochranou.Regulace otáček potenciometrem.Izolace třídy B,krytí IP 44.Ventilátor bude pružně osazen pro zamezení přenosu hluku a chvění do stavb</t>
  </si>
  <si>
    <t>Diagonální ventilátor pro montáž do kruhového potrubí,z houževnatého plastu. EC motor s tepelnou a elektronickou ochranou.Regulace otáček potenciometrem.Izolace třídy B,krytí IP 44.Ventilátor bude pružně osazen pro zamezení přenosu hluku a chvění do stavby přes pružné manžety.</t>
  </si>
  <si>
    <t>Poznámka k položce:
včetně pružných manžet KAA, kotvícího a montážního materiálu; jistič a regulace otáček REB ECOWATT,mot.s termokontakty, dodávka komlet; Množství vzduchu                     1250-1270  m3/h; Celkový  tlak                          250 Pa, N=247 W</t>
  </si>
  <si>
    <t>Elementy</t>
  </si>
  <si>
    <t>751344114</t>
  </si>
  <si>
    <t>Mtž tlumiče hluku pro kruhové potrubí D do 400 mm</t>
  </si>
  <si>
    <t>-415638375</t>
  </si>
  <si>
    <t>Montáž tlumičů hluku pro kruhové potrubí, průměru přes 300 do 400 mm</t>
  </si>
  <si>
    <t>Pol18</t>
  </si>
  <si>
    <t>Tlumič hluku přeslechový do kruhového potrubí</t>
  </si>
  <si>
    <t>Poznámka k položce:
 průměr 315/600</t>
  </si>
  <si>
    <t>Klapky</t>
  </si>
  <si>
    <t>751514681</t>
  </si>
  <si>
    <t>Mtž škrtící klapky do plech potrubí kruhové bez příruby D do 400 mm</t>
  </si>
  <si>
    <t>-570850504</t>
  </si>
  <si>
    <t>Montáž škrtící klapky nebo zpětné klapky do plechového potrubí kruhové bez příruby, průměru přes 300 do 400 mm</t>
  </si>
  <si>
    <t>Pol19</t>
  </si>
  <si>
    <t>Zpětná klapka kruhová</t>
  </si>
  <si>
    <t>Poznámka k položce:
rozměr  o315; RSK 100 nebo rovnocenné</t>
  </si>
  <si>
    <t>Odvodní elementy</t>
  </si>
  <si>
    <t>751322011</t>
  </si>
  <si>
    <t>Mtž talířového ventilu D do 100 mm</t>
  </si>
  <si>
    <t>665323419</t>
  </si>
  <si>
    <t>Montáž talířových ventilů, anemostatů, dýz talířového ventilu, průměru do 100 mm</t>
  </si>
  <si>
    <t>Pol20</t>
  </si>
  <si>
    <t>Talířový ventil pro odvod vzduchu  průměr 100 mm</t>
  </si>
  <si>
    <t>Poznámka k položce:
Vyroben z ocelového plechu opatřeného bílou barvou. Ventil má těsnění z pěnové hmoty. Nastavení průtoku se provádí otáčením regulačního kuželu do požadované polohy a zajištěním kontramatkou.  Dodávka vč. montážního kroužku z pozink. ocel. plechu a vč. těsnění.,  LVS nebo rovnocenné</t>
  </si>
  <si>
    <t>751514778</t>
  </si>
  <si>
    <t>Mtž protidešťové stříšky plech potrubí kruhové bez příruby D do 400 mm</t>
  </si>
  <si>
    <t>-1353508930</t>
  </si>
  <si>
    <t>Montáž protidešťové stříšky nebo výfukové hlavice do plechového potrubí kruhové bez příruby, průměru přes 300 do 400 mm</t>
  </si>
  <si>
    <t>Pol21</t>
  </si>
  <si>
    <t>Výfuková hlavice</t>
  </si>
  <si>
    <t>Poznámka k položce:
 VHO 315 nebo rovnocenné</t>
  </si>
  <si>
    <t>Vzduchotechnické potrubí</t>
  </si>
  <si>
    <t>751510041</t>
  </si>
  <si>
    <t>Vzduchotechnické potrubí pozink kruhové spirálně vinuté D do 100 mm</t>
  </si>
  <si>
    <t>-26921193</t>
  </si>
  <si>
    <t>Vzduchotechnické potrubí z pozinkovaného plechu kruhové, trouba spirálně vinutá bez příruby, průměru do 100 mm</t>
  </si>
  <si>
    <t>751510042</t>
  </si>
  <si>
    <t>Vzduchotechnické potrubí pozink kruhové spirálně vinuté D do 200 mm</t>
  </si>
  <si>
    <t>-741572514</t>
  </si>
  <si>
    <t>Vzduchotechnické potrubí z pozinkovaného plechu kruhové, trouba spirálně vinutá bez příruby, průměru přes 100 do 200 mm</t>
  </si>
  <si>
    <t>" dn 125" 14</t>
  </si>
  <si>
    <t>" dn160" 25</t>
  </si>
  <si>
    <t>751510043</t>
  </si>
  <si>
    <t>Vzduchotechnické potrubí pozink kruhové spirálně vinuté D do 300 mm</t>
  </si>
  <si>
    <t>19456532</t>
  </si>
  <si>
    <t>Vzduchotechnické potrubí z pozinkovaného plechu kruhové, trouba spirálně vinutá bez příruby, průměru přes 200 do 300 mm</t>
  </si>
  <si>
    <t>" dn 250" 20</t>
  </si>
  <si>
    <t>751510044</t>
  </si>
  <si>
    <t>Vzduchotechnické potrubí pozink kruhové spirálně vinuté D do 400 mm</t>
  </si>
  <si>
    <t>1793577848</t>
  </si>
  <si>
    <t>Vzduchotechnické potrubí z pozinkovaného plechu kruhové, trouba spirálně vinutá bez příruby, průměru přes 300 do 400 mm</t>
  </si>
  <si>
    <t>" dn 315" 10</t>
  </si>
  <si>
    <t>Flexibilní potrubí</t>
  </si>
  <si>
    <t>751537051</t>
  </si>
  <si>
    <t>Mtž potrubí ohebného neizol z vrstvy PVC s polyamidovou tkaninou a Al laminátem D do 100 mm</t>
  </si>
  <si>
    <t>-496473300</t>
  </si>
  <si>
    <t>Montáž kruhového potrubí ohebného neizolovaného z vrstvy PVC s polyamidovou tkaninou a Al laminátem, průměru do 100 mm</t>
  </si>
  <si>
    <t>Pol25</t>
  </si>
  <si>
    <t>Flexo potrubí,ohebná Al laminátová hadice s kostrou z ocel. drátu,spirálovitě vinutou mezi dvěma vrstvami několikavrstvého Al laminátu</t>
  </si>
  <si>
    <t>Poznámka k položce:
průměr 100 mm</t>
  </si>
  <si>
    <t>Pomocný montážní materiál</t>
  </si>
  <si>
    <t>1194155859</t>
  </si>
  <si>
    <t>15+4</t>
  </si>
  <si>
    <t>Pol10</t>
  </si>
  <si>
    <t>Podpěry pro VZT elementy (ocelové konstrukce) jako: potrubí nad jednotkou, klapky a pod. zúčtování podle společného vyměření cenou za kg.</t>
  </si>
  <si>
    <t>Pol11</t>
  </si>
  <si>
    <t xml:space="preserve">Konstrukce z ocelových profilů, konzoly a zvláštní upevnění podle statického a dynamického zatížení, s dvojitým ochranným nátěrem proti korozi vč. potřebných šroubových a svařených spojů. (Např.výfukové hlavice). Zúčtování podle společného vyměření cenou </t>
  </si>
  <si>
    <t>Konstrukce z ocelových profilů, konzoly a zvláštní upevnění podle statického a dynamického zatížení, s dvojitým ochranným nátěrem proti korozi vč. potřebných šroubových a svařených spojů. (Např.výfukové hlavice). Zúčtování podle společného vyměření cenou za kg.</t>
  </si>
  <si>
    <t>Tepelné izolace a protipožární izolace</t>
  </si>
  <si>
    <t>713411122</t>
  </si>
  <si>
    <t>Montáž izolace tepelné potrubí pásy nebo rohožemi s Al fólií staženými drátem 2x</t>
  </si>
  <si>
    <t>1701240564</t>
  </si>
  <si>
    <t>Montáž izolace tepelné potrubí a ohybů pásy nebo rohožemi s povrchovou úpravou hliníkovou fólií připevněnými ocelovým drátem potrubí dvouvrstvá</t>
  </si>
  <si>
    <t>Pol26</t>
  </si>
  <si>
    <t>Požární izolace na vzduchotechnické potrubí,které prochází dvěma požárními úseky.Požární odolnost 45 min.Izolace bez azbestu,dvouvrstvá s izolační vrstvou 40 mm s Al folií na povrchu, včetně výřezů. v provedení certifikovaného systému viz. požární zpráva.</t>
  </si>
  <si>
    <t>D10</t>
  </si>
  <si>
    <t>Zvláštní výkony</t>
  </si>
  <si>
    <t>Pol12</t>
  </si>
  <si>
    <t>Dotěsnění prostupů střechou</t>
  </si>
  <si>
    <t>-573669157</t>
  </si>
  <si>
    <t>Pol28</t>
  </si>
  <si>
    <t>Dotěsnění prostupů</t>
  </si>
  <si>
    <t>603957591</t>
  </si>
  <si>
    <t>Poznámka k položce:
Mezi VZT potrubím, požárními elementy a požárně dělící konstrukcí certifikovanou požární ucpávkou s požární odolností viz. požární zpráva</t>
  </si>
  <si>
    <t>1485606538</t>
  </si>
  <si>
    <t>Poznámka k položce:
Úpravy na ostatních profesích souvisejících s montáží vzt potrubí  např.napojení odvodu kondenzátu ze stoupačky, ET žlaby,osvětlení apod, dle skutečnosti .</t>
  </si>
  <si>
    <t>D11</t>
  </si>
  <si>
    <t>Uvádění do provozu</t>
  </si>
  <si>
    <t>Pol30</t>
  </si>
  <si>
    <t>Uvádění do provozu a zaregulování</t>
  </si>
  <si>
    <t>psch</t>
  </si>
  <si>
    <t>Pol31</t>
  </si>
  <si>
    <t>Popisné štítky na zařízení včetně šipek proudění</t>
  </si>
  <si>
    <t>Pol32</t>
  </si>
  <si>
    <t>Návrh provozního řádu VZT zařízení</t>
  </si>
  <si>
    <t>SO02mar - MaR - pavilon 1</t>
  </si>
  <si>
    <t>D0 - 1.1 Rozvaděč RA1 - Pavilon č.1</t>
  </si>
  <si>
    <t>D1 - 1.2 Montážní materiál - Pavilon č.1</t>
  </si>
  <si>
    <t>D2 - 1.3 Pavilon č.1 : Regulace IRC - Pracovní stanice</t>
  </si>
  <si>
    <t xml:space="preserve">D3 - 1.4 Pavilon č.1 : Regulace IRC - Související dodávky_x000D_
</t>
  </si>
  <si>
    <t>D0</t>
  </si>
  <si>
    <t>1.1 Rozvaděč RA1 - Pavilon č.1</t>
  </si>
  <si>
    <t>RA1</t>
  </si>
  <si>
    <t>Rozvaděčová nástěnná skříň 250x500x200 mm včetně montážního plechu</t>
  </si>
  <si>
    <t>ETH</t>
  </si>
  <si>
    <t>ETH1mod, řídící jednotka, 16 adres, 2x sběrnice ETH, komunikace RS485</t>
  </si>
  <si>
    <t>WS2</t>
  </si>
  <si>
    <t>Webový server s konvertorem RS485 / Ethernet</t>
  </si>
  <si>
    <t>SA1, 2</t>
  </si>
  <si>
    <t>1.pólový modulový vypínač, 230V AC, 6A</t>
  </si>
  <si>
    <t>F1, 2</t>
  </si>
  <si>
    <t>Jistič 6A/1/B</t>
  </si>
  <si>
    <t>Pol60</t>
  </si>
  <si>
    <t>Napájecí zdroj 12VDC pro řídící jednotku a webový server</t>
  </si>
  <si>
    <t>Pol34</t>
  </si>
  <si>
    <t>Zásuvka 230V AC, 16A, montáž na DIN lištu</t>
  </si>
  <si>
    <t>Pol61</t>
  </si>
  <si>
    <t>Montážní materiál ( vodiče, šroubky, dutinky, svorky, vývodky, zapojení )</t>
  </si>
  <si>
    <t>1.2 Montážní materiál - Pavilon č.1</t>
  </si>
  <si>
    <t>Pol62</t>
  </si>
  <si>
    <t>Elektronická hlavice s mikroprocesorem a teplotním čidlem</t>
  </si>
  <si>
    <t>Pol63</t>
  </si>
  <si>
    <t>Šroubení M30x1,5 mm</t>
  </si>
  <si>
    <t>Pol64</t>
  </si>
  <si>
    <t>TS spojka se samořeznými konektory</t>
  </si>
  <si>
    <t>WR1</t>
  </si>
  <si>
    <t>CYKY-J 3Cx1,5 : RA1 - silový přívod</t>
  </si>
  <si>
    <t>WX11, 12, 13</t>
  </si>
  <si>
    <t>U 2x0,8 : RA1 - komunikace 1.NP, 2.NP, 3.NP</t>
  </si>
  <si>
    <t>Pol65</t>
  </si>
  <si>
    <t>Elektroinstalační vkládací plastová lišta 10x10 mm, včetně krytu</t>
  </si>
  <si>
    <t>Pol66</t>
  </si>
  <si>
    <t>T rozbočka plastová 10x10 mm, včetně krytu</t>
  </si>
  <si>
    <t>Pol67</t>
  </si>
  <si>
    <t>L koleno plastové vnitřní 10x10 mm, včetně krytu</t>
  </si>
  <si>
    <t>Pol68</t>
  </si>
  <si>
    <t>L koleno plastové vnější 10x10 mm, včetně krytu</t>
  </si>
  <si>
    <t>Pol69</t>
  </si>
  <si>
    <t>Elektroinstalační plastová trubka ohebná 16 mm</t>
  </si>
  <si>
    <t>Pol70</t>
  </si>
  <si>
    <t>Elektroinstalační plastová trubka tuhá 16 mm</t>
  </si>
  <si>
    <t>Pol71</t>
  </si>
  <si>
    <t>Úchytný montážní materiál</t>
  </si>
  <si>
    <t>Pol72</t>
  </si>
  <si>
    <t>Montáž kabelových tras, zapojení periferií a montáž rozvaděče RA1</t>
  </si>
  <si>
    <t>1.3 Pavilon č.1 : Regulace IRC - Pracovní stanice</t>
  </si>
  <si>
    <t>Pol73</t>
  </si>
  <si>
    <t>Notebook, Myš, Windows, Licence</t>
  </si>
  <si>
    <t>-1686884070</t>
  </si>
  <si>
    <t>Pol74</t>
  </si>
  <si>
    <t>Kabel ETH1mod - PC</t>
  </si>
  <si>
    <t>2021696570</t>
  </si>
  <si>
    <t>Pol75</t>
  </si>
  <si>
    <t>Konvektor RS232 / Ethernet pro PC</t>
  </si>
  <si>
    <t>-1945796636</t>
  </si>
  <si>
    <t xml:space="preserve">1.4 Pavilon č.1 : Regulace IRC - Související dodávky_x000D_
</t>
  </si>
  <si>
    <t>Pol76</t>
  </si>
  <si>
    <t>Nastavení programového vybavení</t>
  </si>
  <si>
    <t>1102206254</t>
  </si>
  <si>
    <t>Pol77</t>
  </si>
  <si>
    <t>Oživování a test 1:1</t>
  </si>
  <si>
    <t>212462868</t>
  </si>
  <si>
    <t>Pol78</t>
  </si>
  <si>
    <t>Komplexní zkoušky zařízení MaR</t>
  </si>
  <si>
    <t>1307255959</t>
  </si>
  <si>
    <t>Pol79</t>
  </si>
  <si>
    <t>Jednorázové zaškolení obsluhy</t>
  </si>
  <si>
    <t>-1524735998</t>
  </si>
  <si>
    <t>Pol80</t>
  </si>
  <si>
    <t>Výchozí revize MaR</t>
  </si>
  <si>
    <t>-2109153757</t>
  </si>
  <si>
    <t>Pol81</t>
  </si>
  <si>
    <t>1174277202</t>
  </si>
  <si>
    <t>Pol82</t>
  </si>
  <si>
    <t>Doprava materiálu na stavbu cca 2,1%</t>
  </si>
  <si>
    <t>736891499</t>
  </si>
  <si>
    <t>Pol83</t>
  </si>
  <si>
    <t>Režie</t>
  </si>
  <si>
    <t>-880625664</t>
  </si>
  <si>
    <t>Pol84</t>
  </si>
  <si>
    <t>Dokumentace skutečného stavu</t>
  </si>
  <si>
    <t>-1341889810</t>
  </si>
  <si>
    <t>SO02mar2 - MaR - pavilon 1 (1.pp úpravna vody)</t>
  </si>
  <si>
    <t>D1 - 4.1 Rozvaděč RA11 - Příprava teplé vody</t>
  </si>
  <si>
    <t>D2 - 4.2 Montážní materiál - Příprava teplé vody</t>
  </si>
  <si>
    <t>D3 - 5. Pracovní stanice ovládání elektronických hlavic vytápění</t>
  </si>
  <si>
    <t>D4 - 6. Související dodávky</t>
  </si>
  <si>
    <t>4.1 Rozvaděč RA11 - Příprava teplé vody</t>
  </si>
  <si>
    <t>RA11</t>
  </si>
  <si>
    <t>Rozvaděčová nástěnná skříň 600x1200x250 včetně montážního plechu</t>
  </si>
  <si>
    <t>HR1</t>
  </si>
  <si>
    <t>Doutnavka 230V AC, zelená</t>
  </si>
  <si>
    <t>HL1</t>
  </si>
  <si>
    <t>Signálka kmitací, 24V AC, žlutá</t>
  </si>
  <si>
    <t>SA1</t>
  </si>
  <si>
    <t>Otočný ovladač 2-polohový, bílý, 1x kontakt ZAP</t>
  </si>
  <si>
    <t>SB1</t>
  </si>
  <si>
    <t>Tlačítkový ovladač zelený, 1x kontakt ZAP</t>
  </si>
  <si>
    <t>SZ</t>
  </si>
  <si>
    <t>Tlačítkový ovladač bílý, 1x kontakt ZAP</t>
  </si>
  <si>
    <t>AR1</t>
  </si>
  <si>
    <t>2. pólový vypínač, 230V AC, 25A</t>
  </si>
  <si>
    <t>LCD Displej</t>
  </si>
  <si>
    <t>MS-DIS1710-0, displej</t>
  </si>
  <si>
    <t>FAC</t>
  </si>
  <si>
    <t>MS-FAC2611-0, regulátor</t>
  </si>
  <si>
    <t>IOM</t>
  </si>
  <si>
    <t>MS-IOM3731-0, vstupní / výstupní modul</t>
  </si>
  <si>
    <t>FM1, 21, 22</t>
  </si>
  <si>
    <t>Jistič 6A/1/C, pomocný kontakt k jističi 1x ZAP</t>
  </si>
  <si>
    <t>KM, 21, 221</t>
  </si>
  <si>
    <t>4. pólový stykač 3TG10 4Z, 9A, cívka 24V AC</t>
  </si>
  <si>
    <t>FB1, FL1</t>
  </si>
  <si>
    <t>Jistič 10A/1/B</t>
  </si>
  <si>
    <t>FB2, F12</t>
  </si>
  <si>
    <t>F11</t>
  </si>
  <si>
    <t>Jistič 2A/1/D</t>
  </si>
  <si>
    <t>F21</t>
  </si>
  <si>
    <t>Jistič 4A/2/C</t>
  </si>
  <si>
    <t>FL2</t>
  </si>
  <si>
    <t>Přepěťová ochrana DA-275 DFI 10</t>
  </si>
  <si>
    <t>FU</t>
  </si>
  <si>
    <t>Svorka pojistková</t>
  </si>
  <si>
    <t>TR1</t>
  </si>
  <si>
    <t>Bezpečnostní transformátor 230 V / 24V AC, 100VA</t>
  </si>
  <si>
    <t>K, KE, KP, KS</t>
  </si>
  <si>
    <t>G2R-2-SN-I, relé, cívka 24V AC, 2x kontakt P</t>
  </si>
  <si>
    <t>K, KB, KE, KP, KS</t>
  </si>
  <si>
    <t>P2RF-08-E, patice pro relé G2R</t>
  </si>
  <si>
    <t>Pol35</t>
  </si>
  <si>
    <t>Vnitřní svítidlo rozvaděče 230V AC</t>
  </si>
  <si>
    <t>Pol36</t>
  </si>
  <si>
    <t>Dveřní kontakt 230V AC, 10A</t>
  </si>
  <si>
    <t>Pol37</t>
  </si>
  <si>
    <t>4.2 Montážní materiál - Příprava teplé vody</t>
  </si>
  <si>
    <t>0.1</t>
  </si>
  <si>
    <t>A19DAC-9001, termostat příložný, +40 / +120°C, pevná diference</t>
  </si>
  <si>
    <t>1.1, 1.2, 1.7, 2.1,</t>
  </si>
  <si>
    <t>TS-6360D-A10, Pt1000 snímač teploty, tyč 138mm</t>
  </si>
  <si>
    <t>1.1, 1.2, 1.7, 2.1.1</t>
  </si>
  <si>
    <t>TS-6300W-E200, jímka délka 50mm</t>
  </si>
  <si>
    <t>1.4, 2.4,</t>
  </si>
  <si>
    <t>Uzavírací kulový ventil, DN50</t>
  </si>
  <si>
    <t>1.5, 1.6, 2.5, 2.6</t>
  </si>
  <si>
    <t>Uzavírací kulový ventil, DN40</t>
  </si>
  <si>
    <t>1.4, 1.5, 1.6, 2.4,</t>
  </si>
  <si>
    <t>Servopohon ON/OFF, napětí 24V AC</t>
  </si>
  <si>
    <t>WR11</t>
  </si>
  <si>
    <t>CYKY-J 3Cx2,5 : RA11 - silový přívod</t>
  </si>
  <si>
    <t>WB1</t>
  </si>
  <si>
    <t>CYKY-J 3Cx1,5 : Čerpadlo M1 - silový přívod</t>
  </si>
  <si>
    <t>WM1</t>
  </si>
  <si>
    <t>J-Y(St)Y 1x2x0,8 : Čerpadlo M1 - porucha</t>
  </si>
  <si>
    <t>WB21</t>
  </si>
  <si>
    <t>CYKY-J 3Cx1,5 : Čerpadlo M21 - silový přívod</t>
  </si>
  <si>
    <t>WM21</t>
  </si>
  <si>
    <t>J-Y(St)Y 1x2x0,8 : Čerpadlo M21 - porucha</t>
  </si>
  <si>
    <t>WB22</t>
  </si>
  <si>
    <t>CYKY-J 3Cx1,5 : Čerpadlo M22 - silový přívod</t>
  </si>
  <si>
    <t>WM22</t>
  </si>
  <si>
    <t>J-Y(St)Y 1x2x0,8 : Čerpadlo M22 - porucha</t>
  </si>
  <si>
    <t>WS01</t>
  </si>
  <si>
    <t>J-Y(St)Y 1x2x0,8 : 0.1 - MAX teplota náběh cirkulace</t>
  </si>
  <si>
    <t>WS11</t>
  </si>
  <si>
    <t>J-Y(St)Y 1x2x0,8 : 1.1 - Teplota výstup PPO</t>
  </si>
  <si>
    <t>WS12</t>
  </si>
  <si>
    <t>J-Y(St)Y 1x2x0,8 : 1.2 - Teplota zpátečka PPO</t>
  </si>
  <si>
    <t>WS13</t>
  </si>
  <si>
    <t>J-Y(St)Y 2x2x0,8 : 1.3 - Regulační ventil PPO</t>
  </si>
  <si>
    <t>WS14</t>
  </si>
  <si>
    <t>J-Y(St)Y 2x2x0,8 : 1.4 - Uzavírací ventil cirkulace náběh</t>
  </si>
  <si>
    <t>WS15</t>
  </si>
  <si>
    <t>J-Y(St)Y 2x2x0,8 : 1.5 - Uzavírací ventil cirkulace zpátečka</t>
  </si>
  <si>
    <t>WS16</t>
  </si>
  <si>
    <t>J-Y(St)Y 2x2x0,8 : 1.6 - Uzavírací ventil cirkulace zpátečka do PPO</t>
  </si>
  <si>
    <t>WS17</t>
  </si>
  <si>
    <t>J-Y(St)Y 1x2x0,8 : 1.7 - Teplota AKU nádrž</t>
  </si>
  <si>
    <t>WS21</t>
  </si>
  <si>
    <t>J-Y(St)Y 1x2x0,8 : 2.1 - Teplota výstup solár</t>
  </si>
  <si>
    <t>WS22</t>
  </si>
  <si>
    <t>J-Y(St)Y 1x2x0,8 : 2.2 - Teplota v boileru spodní</t>
  </si>
  <si>
    <t>WS23</t>
  </si>
  <si>
    <t>J-Y(St)Y 1x2x0,8 : 2.3 - Teplota v boileru horní</t>
  </si>
  <si>
    <t>WS24</t>
  </si>
  <si>
    <t>J-Y(St)Y 2x2x0,8 : 2.4 - Uzavírací ventil cirkulace náběh</t>
  </si>
  <si>
    <t>WS25</t>
  </si>
  <si>
    <t>J-Y(St)Y 2x2x0,8 : 2.5 - Uzavírací ventil cirkulace zpátečka</t>
  </si>
  <si>
    <t>WS26</t>
  </si>
  <si>
    <t>J-Y(St)Y 2x2x0,8 : 2.6 - Uzavírací ventil cirkulace zpátečka do PPO</t>
  </si>
  <si>
    <t>Pol38</t>
  </si>
  <si>
    <t>Vodič CY 4 mm2 : Ochranné pospojení</t>
  </si>
  <si>
    <t>Pol39</t>
  </si>
  <si>
    <t>Svorka ZSA 16 včetně Cu pásku : Ochranné pospojení</t>
  </si>
  <si>
    <t>Pol40</t>
  </si>
  <si>
    <t>Montáž kabelových tras, zapojení periferií a montáž rozvaděče RA11</t>
  </si>
  <si>
    <t>5. Pracovní stanice ovládání elektronických hlavic vytápění</t>
  </si>
  <si>
    <t>Pol41</t>
  </si>
  <si>
    <t>Pol42</t>
  </si>
  <si>
    <t>Pol43</t>
  </si>
  <si>
    <t>6. Související dodávky</t>
  </si>
  <si>
    <t>Pol44</t>
  </si>
  <si>
    <t>Pol45</t>
  </si>
  <si>
    <t>Pol46</t>
  </si>
  <si>
    <t>Reserva pro doplnění hromosvodu v místě osazení solárních panelů</t>
  </si>
  <si>
    <t>Pol47</t>
  </si>
  <si>
    <t>Pol48</t>
  </si>
  <si>
    <t>Pol49</t>
  </si>
  <si>
    <t>Pol50</t>
  </si>
  <si>
    <t>Pol51</t>
  </si>
  <si>
    <t>Doprava materiálu na stavbu</t>
  </si>
  <si>
    <t>%</t>
  </si>
  <si>
    <t>Pol52</t>
  </si>
  <si>
    <t>Pol53</t>
  </si>
  <si>
    <t>Pol54</t>
  </si>
  <si>
    <t>Vizualizace technologického zařízení, monitoring atd. na stávajíící pracovní stanici řídicího systému TZB Nejdek se 100% stejným uživatelským přístupem k ovládání a monitoringu</t>
  </si>
  <si>
    <t>Pol55</t>
  </si>
  <si>
    <t>Programové vybavení archivu historických dat a trendů se 100% kompatibilitou se stávajícím centrálním řídicím systémem TZB Nejdek</t>
  </si>
  <si>
    <t>Pol56</t>
  </si>
  <si>
    <t>Programové vybavení archivu alarmových zpráv se 100% kompatibilitou se stávajícím centrálním řídicím systémem TZB Nejdek</t>
  </si>
  <si>
    <t>Pol57</t>
  </si>
  <si>
    <t>Programové vybavení úvodních obrazovek na stávajícím centrálním operátorském pracovišti TZB Nejdek</t>
  </si>
  <si>
    <t>Pol58</t>
  </si>
  <si>
    <t>Programové vybavení pro sledování trendů sledovaných veličin na stávajícím centrálním operátorském pracovišti TZB Nejdek</t>
  </si>
  <si>
    <t>Pol59</t>
  </si>
  <si>
    <t>Doplnění systémových databází stávající části řídicího systému včetně aktualizace pro zabezpečení 100% kompatibility a stejného uživatelského přístupu k ovládané technologii na stávajícím centrálním operátorském pracovišti TZB Nejdek</t>
  </si>
  <si>
    <t>SO02sil - Silnoproud - pavilon 1</t>
  </si>
  <si>
    <t>D1 - Dodávky zařízení</t>
  </si>
  <si>
    <t>D2 - Materiál elektromontážní</t>
  </si>
  <si>
    <t xml:space="preserve">    D3 - 1.NP</t>
  </si>
  <si>
    <t xml:space="preserve">      D4 - Svítidla</t>
  </si>
  <si>
    <t xml:space="preserve">      D5 - Materiál</t>
  </si>
  <si>
    <t xml:space="preserve">    D6 - 2.NP.</t>
  </si>
  <si>
    <t xml:space="preserve">    D7 - 3.NP.</t>
  </si>
  <si>
    <t xml:space="preserve">    D8 - Hromosvod</t>
  </si>
  <si>
    <t>D9 - Elektromontáže</t>
  </si>
  <si>
    <t xml:space="preserve">    D10 - 1.NP.</t>
  </si>
  <si>
    <t xml:space="preserve">    D11 - Ostatní elektromontážní práce</t>
  </si>
  <si>
    <t xml:space="preserve">    D12 - MONTÁŽNÍ PRÁCE</t>
  </si>
  <si>
    <t>D13 - Demontáže</t>
  </si>
  <si>
    <t>D14 - Ostatní náklady</t>
  </si>
  <si>
    <t>Dodávky zařízení</t>
  </si>
  <si>
    <t>Pol176</t>
  </si>
  <si>
    <t>Rozvaděč RE</t>
  </si>
  <si>
    <t>Poznámka k položce:
Specifikace dodávky, Rozvaděč RE</t>
  </si>
  <si>
    <t>Pol177</t>
  </si>
  <si>
    <t>Rozvaděč RH</t>
  </si>
  <si>
    <t>Poznámka k položce:
Specifikace dodávky, Rozvaděč RH</t>
  </si>
  <si>
    <t>Pol178</t>
  </si>
  <si>
    <t>Rozvaděč R11</t>
  </si>
  <si>
    <t>Poznámka k položce:
Specifikace dodávky, Rozvaděč R11</t>
  </si>
  <si>
    <t>Pol179</t>
  </si>
  <si>
    <t>Rozvaděč R12</t>
  </si>
  <si>
    <t>Poznámka k položce:
Specifikace dodávky, Rozvaděč R12</t>
  </si>
  <si>
    <t>Pol180</t>
  </si>
  <si>
    <t>Rozvaděč R21</t>
  </si>
  <si>
    <t>Poznámka k položce:
Specifikace dodávky, Rozvaděč R21</t>
  </si>
  <si>
    <t>Pol181</t>
  </si>
  <si>
    <t>Rozvaděč R22</t>
  </si>
  <si>
    <t>Poznámka k položce:
Specifikace dodávky, Rozvaděč R22</t>
  </si>
  <si>
    <t>Pol182</t>
  </si>
  <si>
    <t>Rozvaděč R31</t>
  </si>
  <si>
    <t>Poznámka k položce:
Specifikace dodávky, Rozvaděč R31</t>
  </si>
  <si>
    <t>Pol183</t>
  </si>
  <si>
    <t>Rozvaděč R32</t>
  </si>
  <si>
    <t>Poznámka k položce:
Specifikace dodávky, Rozvaděč R32</t>
  </si>
  <si>
    <t>Pol184</t>
  </si>
  <si>
    <t>Souprava volacího zařízení ENSTO pro imobilní</t>
  </si>
  <si>
    <t>Poznámka k položce:
Složení: tahové tlačítko FAP302, resetové tlačítko FAP 2001; Napáječ + alarm FLM1000 + FEH2001</t>
  </si>
  <si>
    <t>740R1</t>
  </si>
  <si>
    <t>doprava dodávek</t>
  </si>
  <si>
    <t>-922000931</t>
  </si>
  <si>
    <t>doprava dodávek cca 3,6%</t>
  </si>
  <si>
    <t>740R2</t>
  </si>
  <si>
    <t>přesun dodávek</t>
  </si>
  <si>
    <t>463887359</t>
  </si>
  <si>
    <t>přesun dodávek cca 1%</t>
  </si>
  <si>
    <t>601071468</t>
  </si>
  <si>
    <t>-1182628785</t>
  </si>
  <si>
    <t>Pol185</t>
  </si>
  <si>
    <t>LLX258ALEP MODUS LLX 2x58 W hliník, nízké, EP</t>
  </si>
  <si>
    <t>Poznámka k položce:
Přisazená mřížková svítidla - celokovová</t>
  </si>
  <si>
    <t>Pol186</t>
  </si>
  <si>
    <t>SLIM158ASEP MODUS SLIM 1x58W, asymetrický ref.,EP</t>
  </si>
  <si>
    <t>Poznámka k položce:
Přisazená nebo závěsná mřížková svítidla</t>
  </si>
  <si>
    <t>Poznámka k položce:
MODUS KS - univerzální svítidla s krytem   IP40</t>
  </si>
  <si>
    <t>Pol187</t>
  </si>
  <si>
    <t>KSC136EP MODUS KS 1x36 W EP,čirý polystyrol.kryt</t>
  </si>
  <si>
    <t>Pol188</t>
  </si>
  <si>
    <t>KSO224 MODUS KS 2x24 W EP,opálový polystyrol. kryt</t>
  </si>
  <si>
    <t>Pol189</t>
  </si>
  <si>
    <t>BRKL224KO480 2x24W, PMMA kryt,</t>
  </si>
  <si>
    <t>Pol190</t>
  </si>
  <si>
    <t>LLX258ALDP2EP2 MODUS LLX 2x58 W hliník DP typ 2, nízké, 2 EP</t>
  </si>
  <si>
    <t>Pol191</t>
  </si>
  <si>
    <t>OZAWLVNC1ATSE Nouzové sv. LOVATO, přisazené ke stropu, chodba,</t>
  </si>
  <si>
    <t>Poznámka k položce:
svítící při výpadku, 1 hod., LED, IP40, NiMh, autotest; MODUS VV - přisazená výbojková svítidla IP20</t>
  </si>
  <si>
    <t>Pol192</t>
  </si>
  <si>
    <t>ZH22 Závěsný systém var. B - 4 lanka, s krytkami</t>
  </si>
  <si>
    <t>Poznámka k položce:
OSTATNÍ NOUZOVÁ</t>
  </si>
  <si>
    <t>Pol193</t>
  </si>
  <si>
    <t>ZHS3 Přívodní kabel pro závěsná svítidla 3x0,75, transparentní</t>
  </si>
  <si>
    <t>Pol194</t>
  </si>
  <si>
    <t>HO24W/840FLH1OSRAM</t>
  </si>
  <si>
    <t>Pol195</t>
  </si>
  <si>
    <t>L 58W/840 FLH1                     OSRAM</t>
  </si>
  <si>
    <t>Pol196</t>
  </si>
  <si>
    <t>3558A-A651 B Kryt spínače kolébkového; d. Tango; b. bílá</t>
  </si>
  <si>
    <t>Pol197</t>
  </si>
  <si>
    <t>3558A-A662 B Kryt spínače žaluziového kolébkového, dělený, s potiskem; d. Tango; b. bílá</t>
  </si>
  <si>
    <t>Pol198</t>
  </si>
  <si>
    <t>3559-A01345 Přístroj spínače jednopólového (bezšroubové svorky); řazení 1, 1So ( podklady B až F)</t>
  </si>
  <si>
    <t>Pol199</t>
  </si>
  <si>
    <t>3559-A05345 Přístroj přepínače sériového (bezšroubové svorky); řazení 5 ( podklady B až F)</t>
  </si>
  <si>
    <t>Pol200</t>
  </si>
  <si>
    <t>3559-A91345 Přístroj ovládače zapínacího se svorkou N (bezšroubové svorky); řazení 1/0, 1/0So, 1/0S</t>
  </si>
  <si>
    <t>Poznámka k položce:
(do hořlavých podkladů B až F)</t>
  </si>
  <si>
    <t>Pol201</t>
  </si>
  <si>
    <t>5513A-C02357 B Zásuvka dvojnásobná (bezšroubové svorky), s ochrannými kolíky,</t>
  </si>
  <si>
    <t>Poznámka k položce:
s natočenou dutinou, s clonkami; řazení 2x(2P+PE); d. Tango; b. bílá; ZÁSUVKA NN, PROFIL 45</t>
  </si>
  <si>
    <t>Pol202</t>
  </si>
  <si>
    <t>5525N-C02347 B Zásuvka 45x45, s ochranným kolíkem; řazení 2P+PE; d. Profil 45; b. bílá (RAL 9010)</t>
  </si>
  <si>
    <t>Pol203</t>
  </si>
  <si>
    <t>5585N-C02357 B Zásuvka 45x45 s ochranným kolíkem, s clonkami, s ochranou před přepětím,</t>
  </si>
  <si>
    <t>Poznámka k položce:
s akustickou signalizací poruchy; řazení 2P+PE; d. Profil 45; b. bílá (RAL 9010)</t>
  </si>
  <si>
    <t>Pol204</t>
  </si>
  <si>
    <t>5593A-C02357 B Zásuvka dvojnásobná (bezšroubové svorky), s ochrannými kolíky,</t>
  </si>
  <si>
    <t>Poznámka k položce:
s clonkami, s ochranou před přepětím, optická signalizace poruchy; řazení 2x(2P+PE); d. Tango; b. bílá</t>
  </si>
  <si>
    <t>Pol205</t>
  </si>
  <si>
    <t>3559-A88345 Přístroj ovládače žaluziového, jednopólového; řazení 1/0+1/0 s blokováním (do hořlavých podkladů B až F)</t>
  </si>
  <si>
    <t>Pol206</t>
  </si>
  <si>
    <t>LK 80R/2 KRABICE LIŠTOVÁ</t>
  </si>
  <si>
    <t>Pol207</t>
  </si>
  <si>
    <t>1232 TRUBKA OHEBNÁ - SUPER MONOFLEX 32 750N</t>
  </si>
  <si>
    <t>Pol208</t>
  </si>
  <si>
    <t>KOPOBOX 80 RÁM PODLAHOVÝ</t>
  </si>
  <si>
    <t>Pol209</t>
  </si>
  <si>
    <t>KPP 80 KRABICE PŘÍSTR. PODLAHOVÁ</t>
  </si>
  <si>
    <t>Pol210</t>
  </si>
  <si>
    <t>KUP 80 KRABICE UNIVERZ.PODLAHOVÁ</t>
  </si>
  <si>
    <t>Pol211</t>
  </si>
  <si>
    <t>XALK188E Ovládač nouzového zastavení ve skříni, s okamž. aret., 1Z +1V -rudé</t>
  </si>
  <si>
    <t>Pol212</t>
  </si>
  <si>
    <t>CYKY-O 2x1.5 , pevně</t>
  </si>
  <si>
    <t>Pol213</t>
  </si>
  <si>
    <t>CYKY-J 3x2.5 , pevně</t>
  </si>
  <si>
    <t>Pol214</t>
  </si>
  <si>
    <t>CYKY-J 5x4 , pevně</t>
  </si>
  <si>
    <t>Pol215</t>
  </si>
  <si>
    <t>CYKY-J 5x10 , pevně</t>
  </si>
  <si>
    <t>Pol216</t>
  </si>
  <si>
    <t>Pol217</t>
  </si>
  <si>
    <t>CYKY-J 5x25 , pevně</t>
  </si>
  <si>
    <t>Pol218</t>
  </si>
  <si>
    <t>CYKY-J 3x95+50 , pevně</t>
  </si>
  <si>
    <t>Pol219</t>
  </si>
  <si>
    <t>Pol220</t>
  </si>
  <si>
    <t>CYKY-J 5x95 , pevně</t>
  </si>
  <si>
    <t>Pol221</t>
  </si>
  <si>
    <t>H07V-K 16 mm2,, pevně</t>
  </si>
  <si>
    <t>Poznámka k položce:
VODIČ JEDNOŽILOVÝ, IZOLACE PVC</t>
  </si>
  <si>
    <t>Pol222</t>
  </si>
  <si>
    <t>H07V-K 25 mm2,, pevně</t>
  </si>
  <si>
    <t>Pol223</t>
  </si>
  <si>
    <t>Pol224</t>
  </si>
  <si>
    <t>1-CHKE-V-O 2x1.5 , pevně</t>
  </si>
  <si>
    <t>Pol225</t>
  </si>
  <si>
    <t>kompletní kabelový žlab kovový, děrovaný, 250/100 včetně příslušenství</t>
  </si>
  <si>
    <t>Poznámka k položce:
Kabelový žlab na výložníku v 1.NP</t>
  </si>
  <si>
    <t>2.NP.</t>
  </si>
  <si>
    <t>Pol226</t>
  </si>
  <si>
    <t>OZAWLVNC1ATSE Nouzové sv. LOVATO, přisazené ke stropu, chodba, svítící při výpadku, 1 hod., LED, IP40, NiMh,</t>
  </si>
  <si>
    <t>Poznámka k položce:
aurtotest ; MODUS VV - přisazená výbojková svítidla IP20</t>
  </si>
  <si>
    <t>Pol227</t>
  </si>
  <si>
    <t>3559-A01345 Přístroj spínače jednopólového (bezšroubové svorky); řazení 1, 1So (do hořlavých podkladů B až F)</t>
  </si>
  <si>
    <t>Pol228</t>
  </si>
  <si>
    <t>3559-A05345 Přístroj přepínače sériového (bezšroubové svorky); řazení 5 (do hořlavých podkladů B až F)</t>
  </si>
  <si>
    <t>Poznámka k položce:
s natočenou dutinou, s clonkami; řazení 2x(2P+PE); d. Tango; b. bílá</t>
  </si>
  <si>
    <t>Pol229</t>
  </si>
  <si>
    <t>5593A-C02357 B Zásuvka dvojnásobná (bezšroubové svorky), s ochrannými kolíky, s natočenou dutinou,</t>
  </si>
  <si>
    <t>Pol230</t>
  </si>
  <si>
    <t>3559-A52345 Přístroj přepínače střídavého dvojitého (bezšroubové svorky); řazení 6+6 (6+1, 5B)</t>
  </si>
  <si>
    <t>172</t>
  </si>
  <si>
    <t>Pol231</t>
  </si>
  <si>
    <t>1-CXKH-R-J 5x1.5 mm2 , pevně</t>
  </si>
  <si>
    <t>Poznámka k položce:
KABEL SE ZVÝŠENOU ODOLNOSTÍ PROTI ŠÍŘENÍ PLAMENE, TŘÍDA REAKCE NA OHEŇ - B2 ca, s1, d0</t>
  </si>
  <si>
    <t>198</t>
  </si>
  <si>
    <t>Poznámka k položce:
KABEL SE SNÍŽENOU HOŘLAVOSTÍ,'S FUNKČ.SCHOPNOSTÍ PŘI POŽÁRU</t>
  </si>
  <si>
    <t>3.NP.</t>
  </si>
  <si>
    <t>206</t>
  </si>
  <si>
    <t>208</t>
  </si>
  <si>
    <t>214</t>
  </si>
  <si>
    <t>218</t>
  </si>
  <si>
    <t>220</t>
  </si>
  <si>
    <t>224</t>
  </si>
  <si>
    <t>226</t>
  </si>
  <si>
    <t>Pol232</t>
  </si>
  <si>
    <t>5518-2069 B Zásuvka dvojnásobná IP 44, s ochrannými kolíky, s víčky, pro průběžnou montáž; řazení 2x(2P+PE);</t>
  </si>
  <si>
    <t>Poznámka k položce:
d. Praktik; b. bílá</t>
  </si>
  <si>
    <t>236</t>
  </si>
  <si>
    <t>Poznámka k položce:
do hořlavých podkladů B až F)</t>
  </si>
  <si>
    <t>Poznámka k položce:
s natočenou dutinou, s clonkami, s ochranou před přepětím, optická signalizace poruchy; řazení 2x(2P+PE); d. Tango; b. bílá</t>
  </si>
  <si>
    <t>244</t>
  </si>
  <si>
    <t>246</t>
  </si>
  <si>
    <t>Pol233</t>
  </si>
  <si>
    <t>LK 80X28 2ZT KRABICE LIŠTOVÁ TANGO (DVOJZÁSUVKA)</t>
  </si>
  <si>
    <t>254</t>
  </si>
  <si>
    <t>Pol234</t>
  </si>
  <si>
    <t>1-CXKE-R-J 5x1.5 , pevně</t>
  </si>
  <si>
    <t>Poznámka k položce:
KABEL SE ZVÝŠ.ODOLNOSTÍ PROTI 'ŠÍŘENÍ PLAMENE-NESTÍNĚNÝ</t>
  </si>
  <si>
    <t>258</t>
  </si>
  <si>
    <t>260</t>
  </si>
  <si>
    <t>262</t>
  </si>
  <si>
    <t>266</t>
  </si>
  <si>
    <t>268</t>
  </si>
  <si>
    <t>Pol235</t>
  </si>
  <si>
    <t>272</t>
  </si>
  <si>
    <t>Hromosvod</t>
  </si>
  <si>
    <t>Pol236</t>
  </si>
  <si>
    <t>Drát 10 Drát průměr 10 mm, pevně</t>
  </si>
  <si>
    <t>Pol237</t>
  </si>
  <si>
    <t>Drát 8 AlMgSi Drát průměr 8 mm, materiál AlMgSi</t>
  </si>
  <si>
    <t>Pol238</t>
  </si>
  <si>
    <t>JP15 bez osazení 1,5 m, rovný</t>
  </si>
  <si>
    <t>Poznámka k položce:
Jímací tyč</t>
  </si>
  <si>
    <t>Pol239</t>
  </si>
  <si>
    <t>PV3P-55 plast/hmoždinka</t>
  </si>
  <si>
    <t>282</t>
  </si>
  <si>
    <t>Pol240</t>
  </si>
  <si>
    <t>PV22 horní (L - 290 mm)</t>
  </si>
  <si>
    <t>Poznámka k položce:
Podpěra na lepenkovou krytinu</t>
  </si>
  <si>
    <t>Pol241</t>
  </si>
  <si>
    <t>SK křížová</t>
  </si>
  <si>
    <t>286</t>
  </si>
  <si>
    <t>Pol242</t>
  </si>
  <si>
    <t>SS</t>
  </si>
  <si>
    <t>288</t>
  </si>
  <si>
    <t>Pol243</t>
  </si>
  <si>
    <t>SO okapových žlabů - velká</t>
  </si>
  <si>
    <t>290</t>
  </si>
  <si>
    <t>Pol244</t>
  </si>
  <si>
    <t>SZ trubková</t>
  </si>
  <si>
    <t>Pol245</t>
  </si>
  <si>
    <t>SR03  S/S, 2xM8, vrat. ocel zemnící pásek - drát</t>
  </si>
  <si>
    <t>Pol246</t>
  </si>
  <si>
    <t>OT 1,7m</t>
  </si>
  <si>
    <t>296</t>
  </si>
  <si>
    <t>Poznámka k položce:
Ochranná trubka</t>
  </si>
  <si>
    <t>Pol247</t>
  </si>
  <si>
    <t>DOT vrut 8/200</t>
  </si>
  <si>
    <t>298</t>
  </si>
  <si>
    <t>1880206604</t>
  </si>
  <si>
    <t>Pol248</t>
  </si>
  <si>
    <t>300</t>
  </si>
  <si>
    <t>Pol249</t>
  </si>
  <si>
    <t>302</t>
  </si>
  <si>
    <t>Pol250</t>
  </si>
  <si>
    <t>304</t>
  </si>
  <si>
    <t>Pol251</t>
  </si>
  <si>
    <t>306</t>
  </si>
  <si>
    <t>Pol252</t>
  </si>
  <si>
    <t>308</t>
  </si>
  <si>
    <t>Pol253</t>
  </si>
  <si>
    <t>310</t>
  </si>
  <si>
    <t>Pol254</t>
  </si>
  <si>
    <t>Pol255</t>
  </si>
  <si>
    <t>314</t>
  </si>
  <si>
    <t>Pol256</t>
  </si>
  <si>
    <t>316</t>
  </si>
  <si>
    <t>Pol257</t>
  </si>
  <si>
    <t>318</t>
  </si>
  <si>
    <t>Pol258</t>
  </si>
  <si>
    <t>320</t>
  </si>
  <si>
    <t>Pol259</t>
  </si>
  <si>
    <t>322</t>
  </si>
  <si>
    <t>Pol260</t>
  </si>
  <si>
    <t>324</t>
  </si>
  <si>
    <t>Pol261</t>
  </si>
  <si>
    <t>326</t>
  </si>
  <si>
    <t>Pol262</t>
  </si>
  <si>
    <t>328</t>
  </si>
  <si>
    <t>Pol263</t>
  </si>
  <si>
    <t>330</t>
  </si>
  <si>
    <t>Pol264</t>
  </si>
  <si>
    <t>Pol265</t>
  </si>
  <si>
    <t>334</t>
  </si>
  <si>
    <t>173</t>
  </si>
  <si>
    <t>Pol266</t>
  </si>
  <si>
    <t>336</t>
  </si>
  <si>
    <t>Pol267</t>
  </si>
  <si>
    <t>338</t>
  </si>
  <si>
    <t>175</t>
  </si>
  <si>
    <t>Pol268</t>
  </si>
  <si>
    <t>Pol269</t>
  </si>
  <si>
    <t>5513A-C02357 B Zásuvka dvojnásobná (bezšroubové svorky), s ochrannými kolíky, s natočenou dutinou, s clonkami; řazení 2x(2P+PE); d. Tango; b. bílá</t>
  </si>
  <si>
    <t>342</t>
  </si>
  <si>
    <t>177</t>
  </si>
  <si>
    <t>Pol270</t>
  </si>
  <si>
    <t>344</t>
  </si>
  <si>
    <t>Pol271</t>
  </si>
  <si>
    <t>5585N-C02357 B Zásuvka 45x45 s ochranným kolíkem, s clonkami, s ochranou před přepětím, s akustickou signalizací poruchy; řazení 2P+PE; d. Profil 45; b. bílá (RAL 9010)</t>
  </si>
  <si>
    <t>179</t>
  </si>
  <si>
    <t>Pol272</t>
  </si>
  <si>
    <t>5593A-C02357 B Zásuvka dvojnásobná (bezšroubové svorky), s ochrannými kolíky, s natočenou dutinou, s clonkami, s ochranou před přepětím, optická signalizace poruchy; řazení 2x(2P+PE); d. Tango; b. bílá</t>
  </si>
  <si>
    <t>Pol273</t>
  </si>
  <si>
    <t>181</t>
  </si>
  <si>
    <t>Pol274</t>
  </si>
  <si>
    <t>183</t>
  </si>
  <si>
    <t>Pol275</t>
  </si>
  <si>
    <t>356</t>
  </si>
  <si>
    <t>Pol276</t>
  </si>
  <si>
    <t>358</t>
  </si>
  <si>
    <t>185</t>
  </si>
  <si>
    <t>Pol277</t>
  </si>
  <si>
    <t>360</t>
  </si>
  <si>
    <t>Pol278</t>
  </si>
  <si>
    <t>362</t>
  </si>
  <si>
    <t>187</t>
  </si>
  <si>
    <t>Pol279</t>
  </si>
  <si>
    <t>364</t>
  </si>
  <si>
    <t>Pol280</t>
  </si>
  <si>
    <t>366</t>
  </si>
  <si>
    <t>189</t>
  </si>
  <si>
    <t>Pol281</t>
  </si>
  <si>
    <t>368</t>
  </si>
  <si>
    <t>Pol282</t>
  </si>
  <si>
    <t>370</t>
  </si>
  <si>
    <t>191</t>
  </si>
  <si>
    <t>Pol283</t>
  </si>
  <si>
    <t>372</t>
  </si>
  <si>
    <t>Pol284</t>
  </si>
  <si>
    <t>374</t>
  </si>
  <si>
    <t>193</t>
  </si>
  <si>
    <t>Pol285</t>
  </si>
  <si>
    <t>376</t>
  </si>
  <si>
    <t>Pol286</t>
  </si>
  <si>
    <t>378</t>
  </si>
  <si>
    <t>195</t>
  </si>
  <si>
    <t>Pol287</t>
  </si>
  <si>
    <t>380</t>
  </si>
  <si>
    <t>Pol288</t>
  </si>
  <si>
    <t>382</t>
  </si>
  <si>
    <t>197</t>
  </si>
  <si>
    <t>Pol289</t>
  </si>
  <si>
    <t>384</t>
  </si>
  <si>
    <t>Pol290</t>
  </si>
  <si>
    <t>386</t>
  </si>
  <si>
    <t>199</t>
  </si>
  <si>
    <t>Pol291</t>
  </si>
  <si>
    <t>388</t>
  </si>
  <si>
    <t>Pol292</t>
  </si>
  <si>
    <t>390</t>
  </si>
  <si>
    <t>201</t>
  </si>
  <si>
    <t>Pol293</t>
  </si>
  <si>
    <t>392</t>
  </si>
  <si>
    <t>Pol294</t>
  </si>
  <si>
    <t>394</t>
  </si>
  <si>
    <t>203</t>
  </si>
  <si>
    <t>Pol295</t>
  </si>
  <si>
    <t>396</t>
  </si>
  <si>
    <t>Pol296</t>
  </si>
  <si>
    <t>398</t>
  </si>
  <si>
    <t>205</t>
  </si>
  <si>
    <t>Pol297</t>
  </si>
  <si>
    <t>400</t>
  </si>
  <si>
    <t>Pol298</t>
  </si>
  <si>
    <t>402</t>
  </si>
  <si>
    <t>207</t>
  </si>
  <si>
    <t>Pol299</t>
  </si>
  <si>
    <t>404</t>
  </si>
  <si>
    <t>Pol300</t>
  </si>
  <si>
    <t>406</t>
  </si>
  <si>
    <t>209</t>
  </si>
  <si>
    <t>408</t>
  </si>
  <si>
    <t>410</t>
  </si>
  <si>
    <t>211</t>
  </si>
  <si>
    <t>412</t>
  </si>
  <si>
    <t>414</t>
  </si>
  <si>
    <t>213</t>
  </si>
  <si>
    <t>416</t>
  </si>
  <si>
    <t>418</t>
  </si>
  <si>
    <t>215</t>
  </si>
  <si>
    <t>420</t>
  </si>
  <si>
    <t>422</t>
  </si>
  <si>
    <t>217</t>
  </si>
  <si>
    <t>424</t>
  </si>
  <si>
    <t>Pol301</t>
  </si>
  <si>
    <t>426</t>
  </si>
  <si>
    <t>219</t>
  </si>
  <si>
    <t>428</t>
  </si>
  <si>
    <t>430</t>
  </si>
  <si>
    <t>221</t>
  </si>
  <si>
    <t>432</t>
  </si>
  <si>
    <t>434</t>
  </si>
  <si>
    <t>223</t>
  </si>
  <si>
    <t>436</t>
  </si>
  <si>
    <t>438</t>
  </si>
  <si>
    <t>225</t>
  </si>
  <si>
    <t>440</t>
  </si>
  <si>
    <t>Pol302</t>
  </si>
  <si>
    <t>442</t>
  </si>
  <si>
    <t>227</t>
  </si>
  <si>
    <t>Pol303</t>
  </si>
  <si>
    <t>5513A-C02357 B Zásuvka dvojnásobná (bezšroubové svorky), s ochrannými kolíky, s natočenou dutinou,</t>
  </si>
  <si>
    <t>444</t>
  </si>
  <si>
    <t>Pol304</t>
  </si>
  <si>
    <t>446</t>
  </si>
  <si>
    <t>229</t>
  </si>
  <si>
    <t>Pol305</t>
  </si>
  <si>
    <t>3559-A25345 Přístroj přepínače střídavého, se svorkou N (bezšroubové svorky); řazení 6S, 6So, 6</t>
  </si>
  <si>
    <t>448</t>
  </si>
  <si>
    <t>Pol306</t>
  </si>
  <si>
    <t>450</t>
  </si>
  <si>
    <t>231</t>
  </si>
  <si>
    <t>452</t>
  </si>
  <si>
    <t>454</t>
  </si>
  <si>
    <t>233</t>
  </si>
  <si>
    <t>456</t>
  </si>
  <si>
    <t>458</t>
  </si>
  <si>
    <t>235</t>
  </si>
  <si>
    <t>460</t>
  </si>
  <si>
    <t>462</t>
  </si>
  <si>
    <t>237</t>
  </si>
  <si>
    <t>464</t>
  </si>
  <si>
    <t>466</t>
  </si>
  <si>
    <t>239</t>
  </si>
  <si>
    <t>468</t>
  </si>
  <si>
    <t>470</t>
  </si>
  <si>
    <t>241</t>
  </si>
  <si>
    <t>472</t>
  </si>
  <si>
    <t>Pol307</t>
  </si>
  <si>
    <t>474</t>
  </si>
  <si>
    <t>243</t>
  </si>
  <si>
    <t>476</t>
  </si>
  <si>
    <t>478</t>
  </si>
  <si>
    <t>245</t>
  </si>
  <si>
    <t>480</t>
  </si>
  <si>
    <t>482</t>
  </si>
  <si>
    <t>247</t>
  </si>
  <si>
    <t>484</t>
  </si>
  <si>
    <t>486</t>
  </si>
  <si>
    <t>249</t>
  </si>
  <si>
    <t>488</t>
  </si>
  <si>
    <t>Pol308</t>
  </si>
  <si>
    <t>490</t>
  </si>
  <si>
    <t>251</t>
  </si>
  <si>
    <t>492</t>
  </si>
  <si>
    <t>494</t>
  </si>
  <si>
    <t>253</t>
  </si>
  <si>
    <t>496</t>
  </si>
  <si>
    <t>498</t>
  </si>
  <si>
    <t>255</t>
  </si>
  <si>
    <t>500</t>
  </si>
  <si>
    <t>502</t>
  </si>
  <si>
    <t>257</t>
  </si>
  <si>
    <t>504</t>
  </si>
  <si>
    <t>506</t>
  </si>
  <si>
    <t>259</t>
  </si>
  <si>
    <t>508</t>
  </si>
  <si>
    <t>Pol309</t>
  </si>
  <si>
    <t>510</t>
  </si>
  <si>
    <t>261</t>
  </si>
  <si>
    <t>514</t>
  </si>
  <si>
    <t>263</t>
  </si>
  <si>
    <t>516</t>
  </si>
  <si>
    <t>Pol310</t>
  </si>
  <si>
    <t>5513A-C02357 B Zásuvka dvojnásobná (bezšroubové svorky), s ochrannými kolíky, s natočenou dutinou, s clonkami</t>
  </si>
  <si>
    <t>518</t>
  </si>
  <si>
    <t>265</t>
  </si>
  <si>
    <t>Pol311</t>
  </si>
  <si>
    <t>5593A-C02357 B Zásuvka dvojnásobná (bezšroubové svorky), s ochrannými kolíky, s natočenou dutinou, s clonkam</t>
  </si>
  <si>
    <t>520</t>
  </si>
  <si>
    <t>522</t>
  </si>
  <si>
    <t>267</t>
  </si>
  <si>
    <t>524</t>
  </si>
  <si>
    <t>526</t>
  </si>
  <si>
    <t>269</t>
  </si>
  <si>
    <t>528</t>
  </si>
  <si>
    <t>Pol312</t>
  </si>
  <si>
    <t>530</t>
  </si>
  <si>
    <t>271</t>
  </si>
  <si>
    <t>Pol313</t>
  </si>
  <si>
    <t>532</t>
  </si>
  <si>
    <t>Pol314</t>
  </si>
  <si>
    <t>534</t>
  </si>
  <si>
    <t>273</t>
  </si>
  <si>
    <t>536</t>
  </si>
  <si>
    <t>538</t>
  </si>
  <si>
    <t>275</t>
  </si>
  <si>
    <t>540</t>
  </si>
  <si>
    <t>542</t>
  </si>
  <si>
    <t>277</t>
  </si>
  <si>
    <t>544</t>
  </si>
  <si>
    <t>546</t>
  </si>
  <si>
    <t>279</t>
  </si>
  <si>
    <t>Pol315</t>
  </si>
  <si>
    <t>548</t>
  </si>
  <si>
    <t>550</t>
  </si>
  <si>
    <t>281</t>
  </si>
  <si>
    <t>552</t>
  </si>
  <si>
    <t>Pol316</t>
  </si>
  <si>
    <t>Ostatní elektromontážní práce do 50 kg</t>
  </si>
  <si>
    <t>554</t>
  </si>
  <si>
    <t>283</t>
  </si>
  <si>
    <t>Pol317</t>
  </si>
  <si>
    <t>Ostatní elektromontážní práce přes 50 do 100kg</t>
  </si>
  <si>
    <t>556</t>
  </si>
  <si>
    <t>Pol318</t>
  </si>
  <si>
    <t>Ukončení vodičů izolovaných s označením a zapojením v rozváděči do 2,5 mm2</t>
  </si>
  <si>
    <t>558</t>
  </si>
  <si>
    <t>285</t>
  </si>
  <si>
    <t>Pol319</t>
  </si>
  <si>
    <t>Ukončení vodičů izolovaných s označením a zapojením v rozváděči 4 mm2</t>
  </si>
  <si>
    <t>560</t>
  </si>
  <si>
    <t>Pol320</t>
  </si>
  <si>
    <t>Ukončení vodičů izolovaných s označením a zapojením v rozváděči 10 mm2</t>
  </si>
  <si>
    <t>562</t>
  </si>
  <si>
    <t>287</t>
  </si>
  <si>
    <t>Pol321</t>
  </si>
  <si>
    <t>Ukončení vodičů izolovaných s označením a zapojením v rozváděči 16 mm2</t>
  </si>
  <si>
    <t>564</t>
  </si>
  <si>
    <t>Pol322</t>
  </si>
  <si>
    <t>Ukončení vodičů izolovaných s označením a zapojením v rozváděči 25 mm2</t>
  </si>
  <si>
    <t>566</t>
  </si>
  <si>
    <t>289</t>
  </si>
  <si>
    <t>Pol323</t>
  </si>
  <si>
    <t>Ukončení vodičů izolovaných s označením a zapojením v rozváděči 35 mm2</t>
  </si>
  <si>
    <t>568</t>
  </si>
  <si>
    <t>Pol324</t>
  </si>
  <si>
    <t>Ukončení vodičů izolovaných s označením a zapojením v rozváděči 95 mm2</t>
  </si>
  <si>
    <t>570</t>
  </si>
  <si>
    <t>291</t>
  </si>
  <si>
    <t>Pol325</t>
  </si>
  <si>
    <t>572</t>
  </si>
  <si>
    <t>Pol326</t>
  </si>
  <si>
    <t>574</t>
  </si>
  <si>
    <t>293</t>
  </si>
  <si>
    <t>Pol327</t>
  </si>
  <si>
    <t>576</t>
  </si>
  <si>
    <t>Pol328</t>
  </si>
  <si>
    <t>578</t>
  </si>
  <si>
    <t>295</t>
  </si>
  <si>
    <t>Pol329</t>
  </si>
  <si>
    <t>580</t>
  </si>
  <si>
    <t>Pol330</t>
  </si>
  <si>
    <t>582</t>
  </si>
  <si>
    <t>297</t>
  </si>
  <si>
    <t>Pol331</t>
  </si>
  <si>
    <t>584</t>
  </si>
  <si>
    <t>Pol332</t>
  </si>
  <si>
    <t>586</t>
  </si>
  <si>
    <t>299</t>
  </si>
  <si>
    <t>Pol333</t>
  </si>
  <si>
    <t>588</t>
  </si>
  <si>
    <t>Pol334</t>
  </si>
  <si>
    <t>590</t>
  </si>
  <si>
    <t>301</t>
  </si>
  <si>
    <t>Pol335</t>
  </si>
  <si>
    <t>592</t>
  </si>
  <si>
    <t>Pol336</t>
  </si>
  <si>
    <t>594</t>
  </si>
  <si>
    <t>303</t>
  </si>
  <si>
    <t>Pol337</t>
  </si>
  <si>
    <t>596</t>
  </si>
  <si>
    <t>D12</t>
  </si>
  <si>
    <t>MONTÁŽNÍ PRÁCE</t>
  </si>
  <si>
    <t>Pol338</t>
  </si>
  <si>
    <t>tvarování mont.dílu</t>
  </si>
  <si>
    <t>598</t>
  </si>
  <si>
    <t>305</t>
  </si>
  <si>
    <t>Pol339</t>
  </si>
  <si>
    <t>Montáž hromosvodného vedení - svorek se 3 a více šrouby</t>
  </si>
  <si>
    <t>600</t>
  </si>
  <si>
    <t>Pol340</t>
  </si>
  <si>
    <t>Montáž hromosvodného vedení - ochranných prvků úhelníků nebo trubek do zdiva</t>
  </si>
  <si>
    <t>602</t>
  </si>
  <si>
    <t>307</t>
  </si>
  <si>
    <t>Pol341</t>
  </si>
  <si>
    <t>Montáž hromosvodného vedení - doplňků štítků k označení svodů</t>
  </si>
  <si>
    <t>604</t>
  </si>
  <si>
    <t>Pol342</t>
  </si>
  <si>
    <t>Měření zemních odporů, zemniče prvního nebo samostatného</t>
  </si>
  <si>
    <t>606</t>
  </si>
  <si>
    <t>D13</t>
  </si>
  <si>
    <t>309</t>
  </si>
  <si>
    <t>210990001</t>
  </si>
  <si>
    <t>demontáže 30 % z montáže</t>
  </si>
  <si>
    <t>608</t>
  </si>
  <si>
    <t>D14</t>
  </si>
  <si>
    <t>218009001</t>
  </si>
  <si>
    <t>610</t>
  </si>
  <si>
    <t>311</t>
  </si>
  <si>
    <t>218009011</t>
  </si>
  <si>
    <t>612</t>
  </si>
  <si>
    <t>219002611</t>
  </si>
  <si>
    <t>614</t>
  </si>
  <si>
    <t>313</t>
  </si>
  <si>
    <t>219002615</t>
  </si>
  <si>
    <t>616</t>
  </si>
  <si>
    <t>618</t>
  </si>
  <si>
    <t>315</t>
  </si>
  <si>
    <t>620</t>
  </si>
  <si>
    <t>622</t>
  </si>
  <si>
    <t>317</t>
  </si>
  <si>
    <t>Pol343</t>
  </si>
  <si>
    <t>zaučení obsluhy</t>
  </si>
  <si>
    <t>624</t>
  </si>
  <si>
    <t>-993706887</t>
  </si>
  <si>
    <t>319</t>
  </si>
  <si>
    <t>741810002R</t>
  </si>
  <si>
    <t>Celková prohlídka elektrického rozvodu a zařízení do 2 000 000,- Kč</t>
  </si>
  <si>
    <t>-27726569</t>
  </si>
  <si>
    <t>Zkoušky a prohlídky elektrických rozvodů a zařízení celková prohlídka a vyhotovení revizní zprávy pro objem montážních prací  do 2 000 tis. Kč</t>
  </si>
  <si>
    <t>SO02slab - Slaboproud - pavilon 1</t>
  </si>
  <si>
    <t>Úroveň 3:</t>
  </si>
  <si>
    <t>02eps - EPS</t>
  </si>
  <si>
    <t>D1 - TECHNOLOGIE</t>
  </si>
  <si>
    <t>D2 - TRASY</t>
  </si>
  <si>
    <t>D3 - OSTATNÍ</t>
  </si>
  <si>
    <t>TECHNOLOGIE</t>
  </si>
  <si>
    <t>Pol450</t>
  </si>
  <si>
    <t>ARCNET rozhraní pro síťování ústředen a externích klávesnic</t>
  </si>
  <si>
    <t>Poznámka k položce:
B01350-00</t>
  </si>
  <si>
    <t>Pol451</t>
  </si>
  <si>
    <t>Externí klávesnice k ústřednám F1</t>
  </si>
  <si>
    <t>Poznámka k položce:
B01500-00; modul RS 485, pro připojení B01520 nebo B08010; Reléová karta, 8 relé, univerzální</t>
  </si>
  <si>
    <t>Pol453</t>
  </si>
  <si>
    <t>XP95 optický hlásič kouře</t>
  </si>
  <si>
    <t>Poznámka k položce:
55000-620APO</t>
  </si>
  <si>
    <t>Pol455</t>
  </si>
  <si>
    <t>XP95 20D Izolační patice</t>
  </si>
  <si>
    <t>Poznámka k položce:
45681-284APO; Externí signalizace</t>
  </si>
  <si>
    <t>Pol457</t>
  </si>
  <si>
    <t>XP95 Červený tlačítkový hlásič (povrchový) se zadním krytem, s izolátorem dle EN 54-11, plastové resetovatelné „sklo“</t>
  </si>
  <si>
    <t>Poznámka k položce:
55100-908APO</t>
  </si>
  <si>
    <t>Pol458</t>
  </si>
  <si>
    <t>XP95 I/O 3, 3-kanálová vstupní/výstupní jednotka, v provedení PCB (bez instalační krabice), izolátor</t>
  </si>
  <si>
    <t>Poznámka k položce:
43781-588APO; Discovery patice se sirénou a majákem, 8 programovatelných tónů; KTPO 24V s motýlkovým zámkem CISA; KTPO 24V s profilem dveří pro půlvložku FAB; KTPO 24V s profilem dveří pro půlvložku EVVA; OPPO (univerzální obslužné pole požární ochrany) dle DIN 14661:2001, český popis, kompatibilní s ústřednami EPS Zettler, Esser, Schrack, Menvier, Interlogix, Notifier, BSX, F1 - včetně originální půlcylindrické vložky.</t>
  </si>
  <si>
    <t>Pol459</t>
  </si>
  <si>
    <t>SONOS siréna, červená, 106 dB, 32 tónů, 9-60V DC, 6-35mA, EN 54-3, nízká patice - 18-980450</t>
  </si>
  <si>
    <t>Poznámka k položce:
PSS-0003; SONOS LED maják červený, červená čočka, 17-60V DC, 5mA, vysoká patice, EN 54-3, IP65 - 18-980508; SONOS siréna s majákem, červená, červená čočka, 106 dB, 32 tónů, 17-60V DC, 10-50 mA, nízká patice, EN 54-3, -25C-+70C - 18-980500; zdroj dle EN54-4, 24V/5A-vč.dobíjení AKU, kovový kryt, místo pro 2x18Ah; 12V, 18Ah, AGM akumulátor</t>
  </si>
  <si>
    <t>TRASY</t>
  </si>
  <si>
    <t>Pol462</t>
  </si>
  <si>
    <t>příchytka pro kabel včetně turbošroubu</t>
  </si>
  <si>
    <t>Poznámka k položce:
PP-5</t>
  </si>
  <si>
    <t>Pol463</t>
  </si>
  <si>
    <t>trubka ohebná d=16</t>
  </si>
  <si>
    <t>Poznámka k položce:
LPFLEX 2316; trubka ohebná d=32; lišta vkládací 20x10; lišta vkládací 40x20</t>
  </si>
  <si>
    <t>Pol464</t>
  </si>
  <si>
    <t>Kabel 2x2x0,8mm, plné jádro, stíněný, červený</t>
  </si>
  <si>
    <t>Poznámka k položce:
J-Y(St)Y 2x2x0,8mm</t>
  </si>
  <si>
    <t>Pol465</t>
  </si>
  <si>
    <t>Kabel, 2 vodiče, průřez 1,5, stíněný, plné jádro, ohniodolný, bezhalogenový, plamen nešířící.</t>
  </si>
  <si>
    <t>Poznámka k položce:
EUROFIRE 180S 2x1.5</t>
  </si>
  <si>
    <t>Pol466</t>
  </si>
  <si>
    <t>Datový kabel, 8 vodičů, průřez 0,5 s funkčností při požáru 120min, ZP27/2008:PH60-R, B2cas1d0, Vyhláška č. 23/2008, dle DIN VDE 4102-12:98, DIN VDE 4102-2:77, EN 1363-1:2, ČSN EN 50200:2007</t>
  </si>
  <si>
    <t>Poznámka k položce:
E30/60 JE-H(St)H 4x2x0,8</t>
  </si>
  <si>
    <t>OSTATNÍ</t>
  </si>
  <si>
    <t>Pol471</t>
  </si>
  <si>
    <t>Pol472</t>
  </si>
  <si>
    <t>Oživení a konfigurace systému</t>
  </si>
  <si>
    <t>Pol473</t>
  </si>
  <si>
    <t>Drobný a nespecifikovaný</t>
  </si>
  <si>
    <t>Pol474</t>
  </si>
  <si>
    <t>Výchozí revize a protokol</t>
  </si>
  <si>
    <t>Pol475</t>
  </si>
  <si>
    <t>Funkční zkoušky systému</t>
  </si>
  <si>
    <t>Pol476</t>
  </si>
  <si>
    <t>Popisy požárních hlásičů</t>
  </si>
  <si>
    <t>Pol477</t>
  </si>
  <si>
    <t>Pomocné stavební práce</t>
  </si>
  <si>
    <t>Pol478</t>
  </si>
  <si>
    <t>Drážkování pro kabeláže</t>
  </si>
  <si>
    <t>Pol479</t>
  </si>
  <si>
    <t>Režie a příprava zakázky</t>
  </si>
  <si>
    <t>Pol480</t>
  </si>
  <si>
    <t>Dopravné a skladné</t>
  </si>
  <si>
    <t>Pol483</t>
  </si>
  <si>
    <t>Připojení výstupu na ovládané zařízení (větrání)</t>
  </si>
  <si>
    <t>02ezs - EZS</t>
  </si>
  <si>
    <t>Pol490</t>
  </si>
  <si>
    <t>Expanzní modul 8 zón, tamper vstup, pro ústředny</t>
  </si>
  <si>
    <t>Poznámka k položce:
CA-64 E</t>
  </si>
  <si>
    <t>Pol491</t>
  </si>
  <si>
    <t>Univerzální kryt z ABS plastu</t>
  </si>
  <si>
    <t>Pol492</t>
  </si>
  <si>
    <t>Expandér 8 zón se zdrojem včetně boxu</t>
  </si>
  <si>
    <t>Poznámka k položce:
CA-64 EPS</t>
  </si>
  <si>
    <t>Pol489</t>
  </si>
  <si>
    <t>12V, 18Ah, gelový akumulátor</t>
  </si>
  <si>
    <t>Poznámka k položce:
AKU CJ-12/18Ah</t>
  </si>
  <si>
    <t>Pol494</t>
  </si>
  <si>
    <t>LDC klávesnice, 2x16 znaků, 2 zóny, stavy: poplach, porucha, zapnutí, bez dvířek</t>
  </si>
  <si>
    <t>Poznámka k položce:
INTEGRA-KLCD-S BL; Bloková klávesnice se čtečkou, relé ovládání elektromag. zámku, zvonek; Digitální pohybový detektor s pokročilou PIR technologií, pokrytí 15x15m, nová generace DSP a algoritmu analýzy, precizní hermeticky uzavřená optika LODIFF™ Frensel, digitální kompenzace teploty, vzdáleně spustitelný paměť poplachu, nastavitelný montážní držák</t>
  </si>
  <si>
    <t>Pol495</t>
  </si>
  <si>
    <t>Digitální PIR detektor pohybu, pokrytí 15x15m, napájení 12V DC/9,5mA, možnost výměny čočky (EWA, LR, VB), kompenzace teploty</t>
  </si>
  <si>
    <t>Poznámka k položce:
AQUA PLUS; Digitální duální detektor tříštění skla, dosah do 10m, napájení 9-16V DC/20mA; tísňový hlásič s pamětí poplachu, tichá aktivace výklopnou páčkou, NO/NC kontakt, provedení bílý plast, napájení 7-15Vss, magneticky stíněné relé proti sabotáži cizím polem, rozměry 74x45x20mm (VxŠxH).; Tísňové tlačítko plastové, volitelná funkce paměť, resetovací klíček; Magnetický kontakt pro povrchovou montáž, pracovní mezera 1cm, NC/TMP, tamper krytu, svorkovnice, rozměry: 58.5 x 16.5 x 15.5 mm; Magnetický kontakt, povrchový (šrouby/nalepovací), plast, NC kontakt, 4 vodiče, NC tamper, rozměry 33,5 x 13,5 x 7,3 mm, pracovní mezera 1,5cm; Zálohovaná vnitřní siréna s červeným krytem,120dB/1m, 3 volitelné tóny, tamper, pracovní teplota 5° až 45°C, 12V DC, plast, atraktivní design; Venkovní piezo siréna s červeným LED blikačem, piezo měnič 120dB/1m, dvojité krytí plast (PC LEXAN plast) + plech, včetně záložního akumulátoru 6V; Indikátor s LED a bzučákem, napájení 12 V DC; Táhlové tlačítko nouzové pro WC; Tísňové tlačítko nouzové pro WC; Tísňové tlačítko resetovací; Magnetický kontakt vratový, 3. stupeň dle EN50131, přívodní kabel v chráničce 1m, 8 vodičů, materiál: hliník, NC a TMP kontakty, volitelné vyvážení v závislosti na zapojení, dosah 35-45mm, pracovní teplota: -40-+50°; PIR detektor stropní s funkcí vyvážení T-EOL, antimaskingem a dosahem 11m; PIR detektor s funkcí trojitého vyvážení T-EOL, funkcí antimasking a dosahem 15m; Detektor tříštění skla s dosahem až 7,6m a stíněným relé i pro skla s fóliemi; MG kontakt šestidrátový polarizovaný s EOL 1k/1k a pracovní mezerou 11mm; Vysílač pro přenos na PCO*</t>
  </si>
  <si>
    <t>Poznámka k položce:
trubka ohebná d=32; lišta vkládací 20x10; lišta vkládací 40x20</t>
  </si>
  <si>
    <t>Pol496</t>
  </si>
  <si>
    <t>kabel JYTY 2DX1</t>
  </si>
  <si>
    <t>Pol497</t>
  </si>
  <si>
    <t>kabel FTP 4x2x0.5</t>
  </si>
  <si>
    <t>Pol498</t>
  </si>
  <si>
    <t>kabel SYKFY 3x2x0.5</t>
  </si>
  <si>
    <t>Pol500</t>
  </si>
  <si>
    <t>Pol501</t>
  </si>
  <si>
    <t>Měření kabeláže po úsecích</t>
  </si>
  <si>
    <t>Pol502</t>
  </si>
  <si>
    <t>Pol481</t>
  </si>
  <si>
    <t>Zaškolení obsluhy</t>
  </si>
  <si>
    <t>02stk - STK</t>
  </si>
  <si>
    <t>Pol504</t>
  </si>
  <si>
    <t>19" nástěnný rozvaděč dělený 18U 600x500</t>
  </si>
  <si>
    <t>Poznámka k položce:
ROD-18-60/50-B; 19" police výsuvná 2U hloubka 450mm</t>
  </si>
  <si>
    <t>Pol506</t>
  </si>
  <si>
    <t>ventilační jednotka s termostatem - 4x ventilátor RAL 9005</t>
  </si>
  <si>
    <t>Poznámka k položce:
DP-VEN-04-H</t>
  </si>
  <si>
    <t>Pol508</t>
  </si>
  <si>
    <t>prodlužka 8 pozic, s přepěťovou ochranou včetně držáků do 19"</t>
  </si>
  <si>
    <t>Poznámka k položce:
ACAR S8 FA</t>
  </si>
  <si>
    <t>Pol509</t>
  </si>
  <si>
    <t>vyvazovací panel 1U jednostranný kanál 40x40mm RAL 9005</t>
  </si>
  <si>
    <t>Poznámka k položce:
DP-VP-K01</t>
  </si>
  <si>
    <t>Pol510</t>
  </si>
  <si>
    <t>univerzální modulární neosazený patch panel 24 portů černý</t>
  </si>
  <si>
    <t>Poznámka k položce:
SX24M-0-STP-BK-UNI</t>
  </si>
  <si>
    <t>Pol512</t>
  </si>
  <si>
    <t>keystone CAT6 UTP RJ45 černý samořezný</t>
  </si>
  <si>
    <t>Poznámka k položce:
SXKJ-6-UTP-BK-SA; patch kabel CAT5E UTP délky dle potřeby</t>
  </si>
  <si>
    <t>Pol513</t>
  </si>
  <si>
    <t>patch kabel CAT6 UTP délky dle potřeby</t>
  </si>
  <si>
    <t>Poznámka k položce:
C6-155BU-1MB; ISDN panel s 25 porty pro připojení k telefonní ústředně</t>
  </si>
  <si>
    <t>Pol515</t>
  </si>
  <si>
    <t>Přepínač rackmount - L3 - řízený - 24 x 10/100/1000 + 4 x SFP</t>
  </si>
  <si>
    <t>Poznámka k položce:
HP 1910-24G; Přepínač rackmount - L3 - řízený - 48 x 10/100/1000 + 4 x SFP; Přepínač rackmount - řízený - 48 x 10/100/1000 + 2 x gigabitů SFP; Zásuvka datová 2xRJ-45 cat 5e - design dle ESI</t>
  </si>
  <si>
    <t>Pol516</t>
  </si>
  <si>
    <t>Rozváděč vybavený k distribuci 100 párů ve vnitřním prostředí</t>
  </si>
  <si>
    <t>Poznámka k položce:
MIS 1a</t>
  </si>
  <si>
    <t>Pol517</t>
  </si>
  <si>
    <t>Zásuvka komunikační HDMI</t>
  </si>
  <si>
    <t>Poznámka k položce:
0230-0-0432</t>
  </si>
  <si>
    <t>Pol518</t>
  </si>
  <si>
    <t>Kryt zásuvky komunikační přímé</t>
  </si>
  <si>
    <t>Poznámka k položce:
5014A-A00040 B</t>
  </si>
  <si>
    <t>Pol519</t>
  </si>
  <si>
    <t>Rámeček pro elektroinstalační přístroje, jednonásobný</t>
  </si>
  <si>
    <t>Poznámka k položce:
3901A-B10 B</t>
  </si>
  <si>
    <t>Pol520</t>
  </si>
  <si>
    <t>Krabice přístrojová pod omítku</t>
  </si>
  <si>
    <t>Pol521</t>
  </si>
  <si>
    <t>Kryt zásuvky komunikační s popisovým polem</t>
  </si>
  <si>
    <t>Poznámka k položce:
5014A-A100 B</t>
  </si>
  <si>
    <t>Pol522</t>
  </si>
  <si>
    <t>Maska nosná s 1 otvorem</t>
  </si>
  <si>
    <t>Poznámka k položce:
5014A-B1017</t>
  </si>
  <si>
    <t>Poznámka k položce:
SXKJ-6-UTP-BK-SA</t>
  </si>
  <si>
    <t>Pol523</t>
  </si>
  <si>
    <t>Maska nosná s 2 otvory</t>
  </si>
  <si>
    <t>Poznámka k položce:
5014A-B1018</t>
  </si>
  <si>
    <t>Pol525</t>
  </si>
  <si>
    <t>trubka ohebná d=32</t>
  </si>
  <si>
    <t>Poznámka k položce:
příchytka 8mm, turbošroub; svazkový držák kov M15; svazkový držák kov M30; trubka ohebná 320N d=16; trubka ohebná 320N d=23</t>
  </si>
  <si>
    <t>Pol527</t>
  </si>
  <si>
    <t>ŽLAB KABELOVÝ DRÁTĚNÝ</t>
  </si>
  <si>
    <t>Poznámka k položce:
8595568903242</t>
  </si>
  <si>
    <t>Pol528</t>
  </si>
  <si>
    <t>RYCHLOSPOJKA</t>
  </si>
  <si>
    <t>Poznámka k položce:
8595568902603</t>
  </si>
  <si>
    <t>Pol529</t>
  </si>
  <si>
    <t>PODPĚRA NA STĚNU</t>
  </si>
  <si>
    <t>Poznámka k položce:
8595568902672</t>
  </si>
  <si>
    <t>Pol530</t>
  </si>
  <si>
    <t>KOTVA POŽÁRNĚ ODOLNÁ</t>
  </si>
  <si>
    <t>Poznámka k položce:
8595057691100</t>
  </si>
  <si>
    <t>Pol531</t>
  </si>
  <si>
    <t>Poznámka k položce:
8595568903198</t>
  </si>
  <si>
    <t>Pol532</t>
  </si>
  <si>
    <t>kabel propojovací HDMI 1.4 5m/ks</t>
  </si>
  <si>
    <t>Poznámka k položce:
kabel telekomunikační SYKFY 50X2X0,5; kabel datový U/UTP Cat.5e 4x2xAWG24, LS0H</t>
  </si>
  <si>
    <t>Pol533</t>
  </si>
  <si>
    <t>kabel datový U/UTP Cat.6 4x2xAWG24, LS0H</t>
  </si>
  <si>
    <t>Poznámka k položce:
kabel datový CAT 5e FTP PE venkovní 4x2xAWG23</t>
  </si>
  <si>
    <t>Pol535</t>
  </si>
  <si>
    <t>Pol536</t>
  </si>
  <si>
    <t>Certifikační měřící protokoly</t>
  </si>
  <si>
    <t>Pol537</t>
  </si>
  <si>
    <t>Pol538</t>
  </si>
  <si>
    <t>02snd - SND</t>
  </si>
  <si>
    <t>Pol539</t>
  </si>
  <si>
    <t>přepážkový mikrofon</t>
  </si>
  <si>
    <t>Poznámka k položce:
PA 570</t>
  </si>
  <si>
    <t>Pol540</t>
  </si>
  <si>
    <t>IP minizesilovač</t>
  </si>
  <si>
    <t>Poznámka k položce:
NetSpeaker</t>
  </si>
  <si>
    <t>Pol541</t>
  </si>
  <si>
    <t>reprosoustava 10 W / 100 V</t>
  </si>
  <si>
    <t>Poznámka k položce:
SPT 621</t>
  </si>
  <si>
    <t>Pol542</t>
  </si>
  <si>
    <t>výkonový 100V IP zesilovač</t>
  </si>
  <si>
    <t>Poznámka k položce:
JPM 1100</t>
  </si>
  <si>
    <t>Pol543</t>
  </si>
  <si>
    <t>IP karta vč. vestavby</t>
  </si>
  <si>
    <t>Pol545</t>
  </si>
  <si>
    <t>licence pro 1 zesilovač</t>
  </si>
  <si>
    <t>Pol546</t>
  </si>
  <si>
    <t>Switch GbE L2 s 24 porty a napájením PoE</t>
  </si>
  <si>
    <t>Poznámka k položce:
GS2210-24HP</t>
  </si>
  <si>
    <t>Pol557</t>
  </si>
  <si>
    <t>Vyvazovací panel 19" 1U BK plastový</t>
  </si>
  <si>
    <t>Poznámka k položce:
CMP4</t>
  </si>
  <si>
    <t>Pol558</t>
  </si>
  <si>
    <t>Univerzální modulární neosazený patch panel 24 portů černý</t>
  </si>
  <si>
    <t>Pol559</t>
  </si>
  <si>
    <t>Keystone CAT5E UTP RJ45 černý samořezný</t>
  </si>
  <si>
    <t>Poznámka k položce:
SXKJ-5E-UTP-BK-SA</t>
  </si>
  <si>
    <t>Pol560</t>
  </si>
  <si>
    <t>Patch kabel CAT5E UTP - délka dle potřeby</t>
  </si>
  <si>
    <t>Poznámka k položce:
C5E-155GY-2MB</t>
  </si>
  <si>
    <t>Pol561</t>
  </si>
  <si>
    <t>UTP konektor RJ-45 CAT 5e</t>
  </si>
  <si>
    <t>Poznámka k položce:
SP688-C</t>
  </si>
  <si>
    <t>Poznámka k položce:
trubka ohebná d=32; příchytka 8mm, turbošroub; svazkový držák kov M15; svazkový držák kov M30; trubka ohebná 320N d=16; trubka ohebná 320N d=23</t>
  </si>
  <si>
    <t>Pol562</t>
  </si>
  <si>
    <t>kabel audio signálový SCY 2x1</t>
  </si>
  <si>
    <t>Pol563</t>
  </si>
  <si>
    <t>kabel audio signálový CYKY 2x1.5</t>
  </si>
  <si>
    <t>Pol564</t>
  </si>
  <si>
    <t>kabel datový U/UTP Cat.5e 4x2xAWG24, LS0H</t>
  </si>
  <si>
    <t>Pol566</t>
  </si>
  <si>
    <t>02sjc - SJC</t>
  </si>
  <si>
    <t>Pol568</t>
  </si>
  <si>
    <t>Ručkové podružné analogové hodiny, kulaté, prům. 28cm - 1 strana</t>
  </si>
  <si>
    <t>Poznámka k položce:
EK28</t>
  </si>
  <si>
    <t>Pol569</t>
  </si>
  <si>
    <t>Ručkové podružné analogové hodiny, kulaté, prům. 28cm - 2 strany</t>
  </si>
  <si>
    <t>Poznámka k položce:
EK28-D</t>
  </si>
  <si>
    <t>Pol570</t>
  </si>
  <si>
    <t>Stropní závěs a spojovací kruh k ručkovým hodinám oboustranně</t>
  </si>
  <si>
    <t>Poznámka k položce:
SZ28</t>
  </si>
  <si>
    <t>Pol571</t>
  </si>
  <si>
    <t>Zvonek chodbový CSA 24 , 95 dB, kulatý , 18 až 35 V=  / nebo 75 V~</t>
  </si>
  <si>
    <t>Poznámka k položce:
CSA 24</t>
  </si>
  <si>
    <t>Pol572</t>
  </si>
  <si>
    <t>Školní Zdroj pro napájení zvonků</t>
  </si>
  <si>
    <t>Poznámka k položce:
Vyvazovací panel 19" 1U BK plastový; Univerzální modulární neosazený patch panel 24 portů černý; Keystone CAT5E UTP RJ45 černý samořezný; Patch kabel CAT5E UTP - délka dle potřeby; UTP konektor RJ-45 CAT 5e</t>
  </si>
  <si>
    <t>Pol574</t>
  </si>
  <si>
    <t>kabel napájecí a pulsní JYTY 2Dx1</t>
  </si>
  <si>
    <t>Pol575</t>
  </si>
  <si>
    <t>02sta - STA</t>
  </si>
  <si>
    <t>Pol585</t>
  </si>
  <si>
    <t>rozbočovač 6-násobný</t>
  </si>
  <si>
    <t>Pol589</t>
  </si>
  <si>
    <t>Přístroj zásuvky anténní televizní a rozhlasové</t>
  </si>
  <si>
    <t>Poznámka k položce:
5011-A3503</t>
  </si>
  <si>
    <t>Pol590</t>
  </si>
  <si>
    <t>Kryt zásuvky anténní, s vylamovacím otvorem</t>
  </si>
  <si>
    <t>Poznámka k položce:
5011A-A00300 B</t>
  </si>
  <si>
    <t>Pol591</t>
  </si>
  <si>
    <t>Rámeček pro elektroinstalační přístroje, 1x</t>
  </si>
  <si>
    <t>Pol592</t>
  </si>
  <si>
    <t>kabel koaxiální 75 ohm</t>
  </si>
  <si>
    <t>Pol593</t>
  </si>
  <si>
    <t>Pol594</t>
  </si>
  <si>
    <t>Měření signálu na zásuvkách</t>
  </si>
  <si>
    <t>Pol595</t>
  </si>
  <si>
    <t>Konektory pro zakončení</t>
  </si>
  <si>
    <t>Pol596</t>
  </si>
  <si>
    <t>Režie, příprava zakázky</t>
  </si>
  <si>
    <t>Pol597</t>
  </si>
  <si>
    <t>Pol598</t>
  </si>
  <si>
    <t>02wlan - WLAN</t>
  </si>
  <si>
    <t>Pol600</t>
  </si>
  <si>
    <t>AP řiditelný duální 802.11a/b/g/n</t>
  </si>
  <si>
    <t>Poznámka k položce:
NWA5123-NI v2</t>
  </si>
  <si>
    <t>Pol603</t>
  </si>
  <si>
    <t>SW licence pro připojení AP</t>
  </si>
  <si>
    <t>Poznámka k položce:
E-icard 8 AP</t>
  </si>
  <si>
    <t>Pol604</t>
  </si>
  <si>
    <t>Pol605</t>
  </si>
  <si>
    <t>Měření úrovně příjmu signálu</t>
  </si>
  <si>
    <t>02cctv - CCTV</t>
  </si>
  <si>
    <t>Pol608</t>
  </si>
  <si>
    <t>3.0 Megapixelová, IP venkovní miniDome s integrovaným IR přísvitem, 1/3” progressive scan CMOS, komprese H.264 / MJPEG, max. rozlišení: 2048×1536/20fps, objektiv: 4mm@F2.0 (2.8mm, 6mm a 8mm volitelně), úhel zobrazení: 98.5°(2.8mm), 79°(4mm), 49°(6mm), cit</t>
  </si>
  <si>
    <t>3.0 Megapixelová, IP venkovní miniDome s integrovaným IR přísvitem, 1/3” progressive scan CMOS, komprese H.264 / MJPEG, max. rozlišení: 2048×1536/20fps, objektiv: 4mm@F2.0 (2.8mm, 6mm a 8mm volitelně), úhel zobrazení: 98.5°(2.8mm), 79°(4mm), 49°(6mm), citlivost: 0.07 lux@F1.2, AGC zap, 0 lux s IR, 3D-DNR, D-WDR, Dosah IR 10M, Bez poplachového I/O, Slot na SD/SDHC/SDXC kartu až 64GB, Napájení: DC12V/420mA, PoE (802.3af, Power over Ethernet), Program iVMS4200 zdarma</t>
  </si>
  <si>
    <t>Poznámka k položce:
DS-2CD2532F-I</t>
  </si>
  <si>
    <t>Pol601</t>
  </si>
  <si>
    <t>Switch GbE L2 s 8 porty a napájením PoE</t>
  </si>
  <si>
    <t>Poznámka k položce:
GS2210-8</t>
  </si>
  <si>
    <t>Pol609</t>
  </si>
  <si>
    <t>Pol610</t>
  </si>
  <si>
    <t>VON - Vedlejší a ostatní náklady pro II. Etapu</t>
  </si>
  <si>
    <t>Poznámka k položce:
Zabezpečení chodu  školy</t>
  </si>
  <si>
    <t>SO 03 - III. Etapa - pavilon 2</t>
  </si>
  <si>
    <t>SO03st - Stavební řešení - pavilon 2</t>
  </si>
  <si>
    <t>" 1.np wc hoši" 3,45*(3,0+1,7)-0,8*2</t>
  </si>
  <si>
    <t>" odpočet" -(1,81+1,43)*3,45</t>
  </si>
  <si>
    <t>" 1.np wc dívky" 1,8*1,5*2+0,8*2*5+0,6*2,0*2</t>
  </si>
  <si>
    <t>" 1.np wc hoši" 1,8*1,5*2+0,8*2*5</t>
  </si>
  <si>
    <t>" 1.np wc hoši" 3,437*2</t>
  </si>
  <si>
    <t>" 1.np wc dívky" (3,45-1,8)*(2,1+3,3+2,2+1,9+1,5+1,5+0,8+1,5+4,3+3,6)*2</t>
  </si>
  <si>
    <t>" 1.np wc hoši" (3,45-1,8)*(3,6+4,2+2,3+3,2+1,7+1,7+2,2+3,3)*2</t>
  </si>
  <si>
    <t>" odpočet" -(3,45-1,8)*(1,81+1,43)*2</t>
  </si>
  <si>
    <t>" 1.np wc dívky" (0,8+2*2,0)*3+(0,6+2*2,0)*2</t>
  </si>
  <si>
    <t>" 1.np wc hoši" (0,8+2*2,0)*3</t>
  </si>
  <si>
    <t>" umyvadla ve třídách" 1,5*2*5</t>
  </si>
  <si>
    <t>" 1.np wc hoši" 27,34</t>
  </si>
  <si>
    <t>" odpočet" -2,91</t>
  </si>
  <si>
    <t>dveře dřevěné vnitřní hladké plné 1křídlové bílé 80x197 cm</t>
  </si>
  <si>
    <t>doplňky stavební kovové profily přechodové pro podlahové krytiny hliníkové profily - délka 2,7 m 40 mm dekor bronz</t>
  </si>
  <si>
    <t>-1549386772</t>
  </si>
  <si>
    <t>-498434367</t>
  </si>
  <si>
    <t>" 1.np wc hoši" 3,45*(1,8+1,7)-0,6*2</t>
  </si>
  <si>
    <t>" odpočet" -(1,56+0,83)*3,45</t>
  </si>
  <si>
    <t>" 1.np wc dívky" 0,8*2*2+0,6*2*2</t>
  </si>
  <si>
    <t>" 1.np wc dívky" 1,8*(2,1+3,3+2,2+1,9+1,5+1,5+0,8+1,5+4,3+3,6)*2-(0,8*1,8*3+0,6*1,8*4)</t>
  </si>
  <si>
    <t>" 1.np wc hoši" 1,8*(3,6+4,2+2,3+3,2+1,7+1,7+2,2+3,3)*2-0,8*1,8*5</t>
  </si>
  <si>
    <t>" 1.np u umyvadel v učebnách" 1,5*1,5*5</t>
  </si>
  <si>
    <t>43,96*9 'Přepočtené koeficientem množství</t>
  </si>
  <si>
    <t>" 1.np wc dívky" 3,45*(1,0+0,8+4,3)</t>
  </si>
  <si>
    <t>" 1.np wc hoši" 3,45*(4,2+1,7)</t>
  </si>
  <si>
    <t>" chodba 1.np" 3,2*6,7+5,4*3,1+1,8*28,2+5,6*3,5</t>
  </si>
  <si>
    <t>" 1.np" 5</t>
  </si>
  <si>
    <t>"2.np" 5</t>
  </si>
  <si>
    <t>"3.np" 5</t>
  </si>
  <si>
    <t>163,38+108,54-2,91</t>
  </si>
  <si>
    <t>" 1.np" 27,11+27,34-2,91</t>
  </si>
  <si>
    <t>163,38-2,91</t>
  </si>
  <si>
    <t>160,47*1,1 'Přepočtené koeficientem množství</t>
  </si>
  <si>
    <t>" 1.np wc dívky" 1,8*(2,1+3,3+2,2+1,9+1,5+1,5+0,8+1,5+4,3+3,6)*2-(0,8*1,8*3+0,6*1,8*4+1,8*0,7*2)</t>
  </si>
  <si>
    <t>" 1.np wc hoši" 1,8*(3,6+4,2+2,3+3,2+1,7+1,7+2,2+3,3)*2-(0,8*1,8*5+1,8*0,7*2)</t>
  </si>
  <si>
    <t>" 1.np učebny" 1,5*1,5*5</t>
  </si>
  <si>
    <t>" odpočet" -(1,81+1,43)*1,8*2</t>
  </si>
  <si>
    <t>443,556*1,1 'Přepočtené koeficientem množství</t>
  </si>
  <si>
    <t>" 1,np" 1,8*4*9+1,5*5-1,8*1</t>
  </si>
  <si>
    <t>"1.np učebny" 1,5*2*5</t>
  </si>
  <si>
    <t>577080326</t>
  </si>
  <si>
    <t>-1814910656</t>
  </si>
  <si>
    <t>1413771480</t>
  </si>
  <si>
    <t>1325252884</t>
  </si>
  <si>
    <t>1578676627</t>
  </si>
  <si>
    <t>1907009670</t>
  </si>
  <si>
    <t>2088075394</t>
  </si>
  <si>
    <t>-1483968099</t>
  </si>
  <si>
    <t>805612232</t>
  </si>
  <si>
    <t>-2145012298</t>
  </si>
  <si>
    <t>-657212095</t>
  </si>
  <si>
    <t>-270089869</t>
  </si>
  <si>
    <t>SO03zti - ZTI - pavilon 2</t>
  </si>
  <si>
    <t>-728161143</t>
  </si>
  <si>
    <t>-728008800</t>
  </si>
  <si>
    <t>1709396145</t>
  </si>
  <si>
    <t>-1652902607</t>
  </si>
  <si>
    <t>-306554669</t>
  </si>
  <si>
    <t>-1144887537</t>
  </si>
  <si>
    <t>1707262591</t>
  </si>
  <si>
    <t xml:space="preserve">554+84                                            </t>
  </si>
  <si>
    <t>108254079</t>
  </si>
  <si>
    <t xml:space="preserve">1,31                           </t>
  </si>
  <si>
    <t>-1442474136</t>
  </si>
  <si>
    <t>-2091793193</t>
  </si>
  <si>
    <t>-374627448</t>
  </si>
  <si>
    <t>1500189715</t>
  </si>
  <si>
    <t xml:space="preserve">keramika                                          </t>
  </si>
  <si>
    <t>1814617429</t>
  </si>
  <si>
    <t>-1127623632</t>
  </si>
  <si>
    <t>1751286526</t>
  </si>
  <si>
    <t>1180020338</t>
  </si>
  <si>
    <t>661014365</t>
  </si>
  <si>
    <t>2131725987</t>
  </si>
  <si>
    <t>2023717044</t>
  </si>
  <si>
    <t>" DN 20" 57</t>
  </si>
  <si>
    <t>" DN 25" 69</t>
  </si>
  <si>
    <t>" DN 32" 26</t>
  </si>
  <si>
    <t>" DN 50" 131</t>
  </si>
  <si>
    <t>" DN 63" 36</t>
  </si>
  <si>
    <t>412423602</t>
  </si>
  <si>
    <t>-893835359</t>
  </si>
  <si>
    <t>-58115721</t>
  </si>
  <si>
    <t>-1775913333</t>
  </si>
  <si>
    <t>-1188635538</t>
  </si>
  <si>
    <t>-707392322</t>
  </si>
  <si>
    <t>-1528056579</t>
  </si>
  <si>
    <t>" DN 20" 134</t>
  </si>
  <si>
    <t>" DN 25" 84</t>
  </si>
  <si>
    <t>" DN 32" 68</t>
  </si>
  <si>
    <t>" DN 40" 26</t>
  </si>
  <si>
    <t>" DN 50" 35</t>
  </si>
  <si>
    <t>1972420428</t>
  </si>
  <si>
    <t>-1970151937</t>
  </si>
  <si>
    <t>662827130</t>
  </si>
  <si>
    <t>897489075</t>
  </si>
  <si>
    <t>-1460918832</t>
  </si>
  <si>
    <t>721171915</t>
  </si>
  <si>
    <t>Potrubí z PP propojení potrubí DN 110</t>
  </si>
  <si>
    <t>1280618292</t>
  </si>
  <si>
    <t>Opravy odpadního potrubí plastového propojení dosavadního potrubí DN 110</t>
  </si>
  <si>
    <t>Poznámka k položce:
připojovací hrdlové DN 40</t>
  </si>
  <si>
    <t>"dn 32" 6</t>
  </si>
  <si>
    <t>499799356</t>
  </si>
  <si>
    <t>-1811339136</t>
  </si>
  <si>
    <t>829586739</t>
  </si>
  <si>
    <t xml:space="preserve">" dn 40"  37+1                                              </t>
  </si>
  <si>
    <t>" dn 32" 2</t>
  </si>
  <si>
    <t xml:space="preserve">2+12                                              </t>
  </si>
  <si>
    <t xml:space="preserve">29+1+3+1                                          </t>
  </si>
  <si>
    <t>-760630544</t>
  </si>
  <si>
    <t>-2092628972</t>
  </si>
  <si>
    <t>1571443303</t>
  </si>
  <si>
    <t>-1471813201</t>
  </si>
  <si>
    <t>-1955498549</t>
  </si>
  <si>
    <t>1168656734</t>
  </si>
  <si>
    <t>1246503879</t>
  </si>
  <si>
    <t>1459099620</t>
  </si>
  <si>
    <t>Potrubí vodovodní plastové PE-Xa spoj násuvnou objímkou plastovou D 40x5,5 mm</t>
  </si>
  <si>
    <t>-1357044151</t>
  </si>
  <si>
    <t>-365562768</t>
  </si>
  <si>
    <t>107460083</t>
  </si>
  <si>
    <t>Potrubí z plastových trubek ze síťovaného polyethylenu (PE-Xa) spojované mechanicky násuvnou objímkou plastovou  D 63/8,7</t>
  </si>
  <si>
    <t>-357246338</t>
  </si>
  <si>
    <t>1668241915</t>
  </si>
  <si>
    <t>-1031780655</t>
  </si>
  <si>
    <t xml:space="preserve">6+6                                               </t>
  </si>
  <si>
    <t>-1642167641</t>
  </si>
  <si>
    <t>551243810</t>
  </si>
  <si>
    <t>kohout vypouštěcí kulový, s hadicovou vývodkou a zátkou, PN 10, T 110°C R608 3/4"</t>
  </si>
  <si>
    <t>-531019448</t>
  </si>
  <si>
    <t>kohout vypouštěcí  kulový, s hadicovou vývodkou a zátkou, PN 10, T 110°C 3/4"</t>
  </si>
  <si>
    <t xml:space="preserve">1+1+6                                             </t>
  </si>
  <si>
    <t>-1778990955</t>
  </si>
  <si>
    <t>-195520670</t>
  </si>
  <si>
    <t>1194940572</t>
  </si>
  <si>
    <t>-97998717</t>
  </si>
  <si>
    <t>1082649669</t>
  </si>
  <si>
    <t>528873258</t>
  </si>
  <si>
    <t>210364880</t>
  </si>
  <si>
    <t>1431561689</t>
  </si>
  <si>
    <t>-806901311</t>
  </si>
  <si>
    <t xml:space="preserve">47+144+146+87+39+77+36+7+7+89                     </t>
  </si>
  <si>
    <t>1099147136</t>
  </si>
  <si>
    <t>995851928</t>
  </si>
  <si>
    <t xml:space="preserve">29+1                                              </t>
  </si>
  <si>
    <t>klozet keramický závěsný hluboké splachování  bílý</t>
  </si>
  <si>
    <t>-269274943</t>
  </si>
  <si>
    <t>-993766471</t>
  </si>
  <si>
    <t>1761561132</t>
  </si>
  <si>
    <t>sedátko záchodové  Antibak - Duroplast- univerzální bílé</t>
  </si>
  <si>
    <t>1804660941</t>
  </si>
  <si>
    <t>448576038</t>
  </si>
  <si>
    <t>1731714733</t>
  </si>
  <si>
    <t>SET pisoáru+napáj zdroj.2607RZ</t>
  </si>
  <si>
    <t>-948338926</t>
  </si>
  <si>
    <t>1754714920</t>
  </si>
  <si>
    <t>1690709794</t>
  </si>
  <si>
    <t>-103036605</t>
  </si>
  <si>
    <t xml:space="preserve">(37+1)*2                                          </t>
  </si>
  <si>
    <t>1659792527</t>
  </si>
  <si>
    <t xml:space="preserve">"T67" 30                                      </t>
  </si>
  <si>
    <t>-145728770</t>
  </si>
  <si>
    <t xml:space="preserve">"T67" 30                  </t>
  </si>
  <si>
    <t>119880113</t>
  </si>
  <si>
    <t>-1111731679</t>
  </si>
  <si>
    <t xml:space="preserve">"T67" 30                                             </t>
  </si>
  <si>
    <t>-1762151867</t>
  </si>
  <si>
    <t>-1808237890</t>
  </si>
  <si>
    <t>1169661848</t>
  </si>
  <si>
    <t>-439514786</t>
  </si>
  <si>
    <t>baterie umyvadlová stojánková páková  s prodlouženou pákou (lékařská)</t>
  </si>
  <si>
    <t>1877772112</t>
  </si>
  <si>
    <t>Tlačný uzavírací ventil umyvadlový stojánkový se systémem znemožňujícím výtok při trvalém stlačení hlavice,na studenou nebo smíchanou vodu, vandaluvzdorné provedení, samočistící mechanismus se syntetickým rubínem.</t>
  </si>
  <si>
    <t>903793733</t>
  </si>
  <si>
    <t>1591771875</t>
  </si>
  <si>
    <t>-561859058</t>
  </si>
  <si>
    <t>1917424356</t>
  </si>
  <si>
    <t>515340174</t>
  </si>
  <si>
    <t>-1242336310</t>
  </si>
  <si>
    <t>-307344894</t>
  </si>
  <si>
    <t>1722640011</t>
  </si>
  <si>
    <t>SO03ut - ÚT - pavilon 2</t>
  </si>
  <si>
    <t>-878663799</t>
  </si>
  <si>
    <t>662593195</t>
  </si>
  <si>
    <t xml:space="preserve">132+25                                            </t>
  </si>
  <si>
    <t>-51988917</t>
  </si>
  <si>
    <t>-892377104</t>
  </si>
  <si>
    <t>" DN10-25" 105</t>
  </si>
  <si>
    <t>pouzdro potrubní izolační ALS 22/30 mm</t>
  </si>
  <si>
    <t>425307858</t>
  </si>
  <si>
    <t>-2910921</t>
  </si>
  <si>
    <t>" DN 32" 85</t>
  </si>
  <si>
    <t>" DN 40" 70</t>
  </si>
  <si>
    <t>" DN 50" 65</t>
  </si>
  <si>
    <t>-897887932</t>
  </si>
  <si>
    <t>-1737844782</t>
  </si>
  <si>
    <t>1169904322</t>
  </si>
  <si>
    <t>462021947</t>
  </si>
  <si>
    <t>" DN 63" 5</t>
  </si>
  <si>
    <t>pouzdro potrubní izolační ALS 70/60 mm</t>
  </si>
  <si>
    <t>-769136183</t>
  </si>
  <si>
    <t>629449420</t>
  </si>
  <si>
    <t>971895713</t>
  </si>
  <si>
    <t>-822309695</t>
  </si>
  <si>
    <t xml:space="preserve">120+235+150+70+85+70                              </t>
  </si>
  <si>
    <t xml:space="preserve">(58+8+6)*0.5                                      </t>
  </si>
  <si>
    <t xml:space="preserve">2*0.5                                             </t>
  </si>
  <si>
    <t>-566334604</t>
  </si>
  <si>
    <t xml:space="preserve">1+3+1                                             </t>
  </si>
  <si>
    <t>Ventil reg.TA STAD DN 15mm bez vyp.</t>
  </si>
  <si>
    <t>551141240</t>
  </si>
  <si>
    <t>kohout kulový, PN 42, T 185 C, chromovaný R250D 1/2" červený</t>
  </si>
  <si>
    <t>665728198</t>
  </si>
  <si>
    <t>kulový kohout, PN 42, T 185 C, chromovaný 1/2" červený</t>
  </si>
  <si>
    <t>Poznámka k položce:
 max. 42 bar (1/4˝ - 3/4˝), max. 185°C</t>
  </si>
  <si>
    <t xml:space="preserve">2+3+2                                             </t>
  </si>
  <si>
    <t>-1315195122</t>
  </si>
  <si>
    <t xml:space="preserve">3+1+3                                             </t>
  </si>
  <si>
    <t>55196260R</t>
  </si>
  <si>
    <t>Ventil reg.TA STAP DN 25  52-165-025</t>
  </si>
  <si>
    <t>-1358716051</t>
  </si>
  <si>
    <t xml:space="preserve">1+1+1                                             </t>
  </si>
  <si>
    <t>55121208R</t>
  </si>
  <si>
    <t>Ventil vyvaž. STAD DN 32mm bez vypou</t>
  </si>
  <si>
    <t>551141300</t>
  </si>
  <si>
    <t>kohout kulový, PN 35, T 185 C, chromovaný R250D 1"1/4 červený</t>
  </si>
  <si>
    <t>1479605668</t>
  </si>
  <si>
    <t>kulový kohout, PN 35, T 185 C, chromovaný 1"1/4 červený</t>
  </si>
  <si>
    <t>180876112</t>
  </si>
  <si>
    <t xml:space="preserve">46+35+3+46+35                                     </t>
  </si>
  <si>
    <t>Poznámka k položce:
3/8" x G 3/4"-46 ks, 1/2" x G 3/4"-35 ks</t>
  </si>
  <si>
    <t>Šroubení přímé  3/4"</t>
  </si>
  <si>
    <t xml:space="preserve">Ventil termostat.přímy 2202 </t>
  </si>
  <si>
    <t>Termost.hlav. K proti odciz.</t>
  </si>
  <si>
    <t xml:space="preserve">2+6                                               </t>
  </si>
  <si>
    <t xml:space="preserve">3+12+24+2                                        </t>
  </si>
  <si>
    <t xml:space="preserve">16+2+1+2                                          </t>
  </si>
  <si>
    <t>1936397331</t>
  </si>
  <si>
    <t>152836701</t>
  </si>
  <si>
    <t>2029466938</t>
  </si>
  <si>
    <t>-1304113901</t>
  </si>
  <si>
    <t>-2003742635</t>
  </si>
  <si>
    <t>556444073</t>
  </si>
  <si>
    <t>484563550</t>
  </si>
  <si>
    <t>těleso otopné deskové typ11 V900 L700 mm</t>
  </si>
  <si>
    <t>-1463274073</t>
  </si>
  <si>
    <t>484543930</t>
  </si>
  <si>
    <t>těleso otopné deskové typ 20 V500 mmL1400 mm</t>
  </si>
  <si>
    <t>-2010641163</t>
  </si>
  <si>
    <t>-613197039</t>
  </si>
  <si>
    <t>-1757595638</t>
  </si>
  <si>
    <t>-1140322628</t>
  </si>
  <si>
    <t>230000392</t>
  </si>
  <si>
    <t>-1091674596</t>
  </si>
  <si>
    <t>-700015537</t>
  </si>
  <si>
    <t>484572590</t>
  </si>
  <si>
    <t>těleso otopné deskové typ22 V500L1600 mm</t>
  </si>
  <si>
    <t>186302896</t>
  </si>
  <si>
    <t>2120671983</t>
  </si>
  <si>
    <t>-1471130091</t>
  </si>
  <si>
    <t>-694889621</t>
  </si>
  <si>
    <t xml:space="preserve">105+85+70+65                                      </t>
  </si>
  <si>
    <t>-759654850</t>
  </si>
  <si>
    <t>-1000068539</t>
  </si>
  <si>
    <t>-30344809</t>
  </si>
  <si>
    <t>" 2x" 470*2</t>
  </si>
  <si>
    <t>291834901</t>
  </si>
  <si>
    <t>1443435476</t>
  </si>
  <si>
    <t>1056453760</t>
  </si>
  <si>
    <t>SO03vzt - VZT - pavilon 2</t>
  </si>
  <si>
    <t>D1 - Zařízení č. P2.1+P2.2 - Odvětrání sociálního zařízení pavilonu 2 (ETAPA III.)</t>
  </si>
  <si>
    <t xml:space="preserve">    D8 - Flexibilní potrubí</t>
  </si>
  <si>
    <t xml:space="preserve">    D9 - Pomocný montážní materiál</t>
  </si>
  <si>
    <t xml:space="preserve">    D10 - Tepelné izolace a protipožární izolace</t>
  </si>
  <si>
    <t xml:space="preserve">    D11 - Zvláštní výkony</t>
  </si>
  <si>
    <t>D12 - Uvádění do provozu</t>
  </si>
  <si>
    <t>Zařízení č. P2.1+P2.2 - Odvětrání sociálního zařízení pavilonu 2 (ETAPA III.)</t>
  </si>
  <si>
    <t>-1930092938</t>
  </si>
  <si>
    <t>Poznámka k položce:
včetně pružných manžet KAA, kotvícího a montážního materiálu; jistič a regulace otáček REB ECOWATT,mot.s termokontakty, dodávka komlet; Množství vzduchu                     1250-1270  m3/h; Celkový  tlak                          250 Pa, N=247 W;</t>
  </si>
  <si>
    <t>-1320081282</t>
  </si>
  <si>
    <t>Poznámka k položce:
průměr 315/600</t>
  </si>
  <si>
    <t>906954228</t>
  </si>
  <si>
    <t xml:space="preserve">Poznámka k položce:
rozměr    o315; </t>
  </si>
  <si>
    <t>-831918888</t>
  </si>
  <si>
    <t xml:space="preserve">Poznámka k položce:
Vyroben z ocelového plechu opatřeného bílou barvou. Ventil má těsnění z pěnové hmoty. Nastavení průtoku se provádí otáčením regulačního kuželu do požadované polohy a zajištěním kontramatkou.  Dodávka vč. montážního kroužku z pozink. ocel. plechu a vč. těsnění., </t>
  </si>
  <si>
    <t>-1186735741</t>
  </si>
  <si>
    <t xml:space="preserve">Poznámka k položce:
 VHO 315 </t>
  </si>
  <si>
    <t>1408946975</t>
  </si>
  <si>
    <t>235479244</t>
  </si>
  <si>
    <t>" dn 160" 25</t>
  </si>
  <si>
    <t>-266725369</t>
  </si>
  <si>
    <t>-1386626591</t>
  </si>
  <si>
    <t>88874243</t>
  </si>
  <si>
    <t>1511579143</t>
  </si>
  <si>
    <t>1818925536</t>
  </si>
  <si>
    <t>1315071223</t>
  </si>
  <si>
    <t>852286956</t>
  </si>
  <si>
    <t>130693524</t>
  </si>
  <si>
    <t>SO03mar - MaR - pavilon 2</t>
  </si>
  <si>
    <t>D1 - 2.1 Rozvaděč RA2 - Pavilon č.2</t>
  </si>
  <si>
    <t>D2 - 2.2 Montážní materiál - Pavilon č.2</t>
  </si>
  <si>
    <t xml:space="preserve">D3 - 2.3 Pavilon č.2 : Regulace IRC - Související dodávky_x000D_
</t>
  </si>
  <si>
    <t>2.1 Rozvaděč RA2 - Pavilon č.2</t>
  </si>
  <si>
    <t>RA2</t>
  </si>
  <si>
    <t>2.2 Montážní materiál - Pavilon č.2</t>
  </si>
  <si>
    <t>Montáž kabelových tras, zapojení periferií a montáž rozvaděče RA2</t>
  </si>
  <si>
    <t xml:space="preserve">2.3 Pavilon č.2 : Regulace IRC - Související dodávky_x000D_
</t>
  </si>
  <si>
    <t>-586438669</t>
  </si>
  <si>
    <t>-999214627</t>
  </si>
  <si>
    <t>1530219664</t>
  </si>
  <si>
    <t>-1674687834</t>
  </si>
  <si>
    <t>-1586718084</t>
  </si>
  <si>
    <t>200036665</t>
  </si>
  <si>
    <t>102102363</t>
  </si>
  <si>
    <t>-860589298</t>
  </si>
  <si>
    <t>-980772164</t>
  </si>
  <si>
    <t>SO03sil - Silnoproud -  pavilon 2</t>
  </si>
  <si>
    <t>Pol344</t>
  </si>
  <si>
    <t>Specifikace dodávky, Rozvaděč R13</t>
  </si>
  <si>
    <t>Poznámka k položce:
Rozvaděč R13</t>
  </si>
  <si>
    <t>Pol345</t>
  </si>
  <si>
    <t>Specifikace dodávky, Rozvaděč R14</t>
  </si>
  <si>
    <t>Poznámka k položce:
Rozvaděč R14</t>
  </si>
  <si>
    <t>Pol346</t>
  </si>
  <si>
    <t>Specifikace dodávky, Rozvaděč R23</t>
  </si>
  <si>
    <t>Poznámka k položce:
Rozvaděč R23</t>
  </si>
  <si>
    <t>Pol347</t>
  </si>
  <si>
    <t>Specifikace dodávky, Rozvaděč R24</t>
  </si>
  <si>
    <t>Poznámka k položce:
Rozvaděč R24</t>
  </si>
  <si>
    <t>Pol348</t>
  </si>
  <si>
    <t>Specifikace dodávky, Rozvaděč R33</t>
  </si>
  <si>
    <t>Poznámka k položce:
Rozvaděč R33</t>
  </si>
  <si>
    <t>Pol349</t>
  </si>
  <si>
    <t>Specifikace dodávky, Rozvaděč R34</t>
  </si>
  <si>
    <t>Poznámka k položce:
Rozvaděč R34; Souprava volacího zařízení ENSTO pro imobilní ; Složení: tahové tlačítko FAP302, resetové tlačítko FAP 2001; Napáječ + alarm FLM1000 + FEH2001</t>
  </si>
  <si>
    <t>1267813738</t>
  </si>
  <si>
    <t>618901607</t>
  </si>
  <si>
    <t>-168572095</t>
  </si>
  <si>
    <t>451617035</t>
  </si>
  <si>
    <t>Poznámka k položce:
MODUS V3</t>
  </si>
  <si>
    <t>Poznámka k položce:
svítící při výpadku, 1 hod., LED, IP40, NiMh, autotest</t>
  </si>
  <si>
    <t>Poznámka k položce:
KRYT SPÍNAČE, TANGO</t>
  </si>
  <si>
    <t>Poznámka k položce:
RÁMEČEK, TANGO</t>
  </si>
  <si>
    <t>Poznámka k položce:
KRYT SPÍNAČE ŽALUZIOVÉHO, TANGO</t>
  </si>
  <si>
    <t>Poznámka k položce:
(do hořlavých podkladů B až F) 'PŘÍSTROJ OVLÁDAČE (s bezšroubovými svorkami),</t>
  </si>
  <si>
    <t>Poznámka k položce:
ZÁSUVKA NN, PROFIL 45</t>
  </si>
  <si>
    <t>Poznámka k položce:
PŘÍSTROJ ŽALUZIOVÉHO SPÍNAČE/OVLÁDAČE, pro Tango, Levit, Neo, Element, Time</t>
  </si>
  <si>
    <t>Poznámka k položce:
MODUS VV - přisazená výbojková svítidla IP20</t>
  </si>
  <si>
    <t>Poznámka k položce:
aurtotest ; OSTATNÍ NOUZOVÁ</t>
  </si>
  <si>
    <t>Poznámka k položce:
KABEL SE ZVÝŠ.ODOLNOSTÍ PROTI, 'ŠÍŘENÍ PLAMENE-NESTÍNĚNÝ</t>
  </si>
  <si>
    <t>Pol350</t>
  </si>
  <si>
    <t>JP15 bez osazení 2m, rovný</t>
  </si>
  <si>
    <t>Pol351</t>
  </si>
  <si>
    <t>PV21 beton, šroub</t>
  </si>
  <si>
    <t>Pol352</t>
  </si>
  <si>
    <t>Svorka jímací SJ01</t>
  </si>
  <si>
    <t>Pol353</t>
  </si>
  <si>
    <t>SK Svorka  křížová</t>
  </si>
  <si>
    <t>Pol354</t>
  </si>
  <si>
    <t>SS spojovací</t>
  </si>
  <si>
    <t>770150556</t>
  </si>
  <si>
    <t>Poznámka k položce:
KABEL SE SNÍŽENOU HOŘLAVOSTÍ,</t>
  </si>
  <si>
    <t>Pol355</t>
  </si>
  <si>
    <t>Pol362</t>
  </si>
  <si>
    <t>Pol363</t>
  </si>
  <si>
    <t>JP20 bez osazení 1,5 m, rovný</t>
  </si>
  <si>
    <t>Poznámka k položce:
Podpěra vedení do zdiva</t>
  </si>
  <si>
    <t>Pol364</t>
  </si>
  <si>
    <t>PV21</t>
  </si>
  <si>
    <t>Poznámka k položce:
Podpěra na beton - plast</t>
  </si>
  <si>
    <t>Pol365</t>
  </si>
  <si>
    <t>SJ jímací</t>
  </si>
  <si>
    <t>Pol366</t>
  </si>
  <si>
    <t>Pol367</t>
  </si>
  <si>
    <t>Pol356</t>
  </si>
  <si>
    <t>Pol357</t>
  </si>
  <si>
    <t>Ukončení vodičů izolovaných s označením a zapojením v rozváděči  do 2,5 mm2</t>
  </si>
  <si>
    <t>Pol358</t>
  </si>
  <si>
    <t>Ukončení vodičů izolovaných s označením a zapojením v přístroji do 2,5 mm2</t>
  </si>
  <si>
    <t>Pol359</t>
  </si>
  <si>
    <t>Ukončení vodičů izolovaných s označením a zapojením v přístroji 10 mm2</t>
  </si>
  <si>
    <t>Pol360</t>
  </si>
  <si>
    <t>Ukončení vodičů izolovaných s označením a zapojením v přístroji 16 mm2</t>
  </si>
  <si>
    <t>Pol361</t>
  </si>
  <si>
    <t>Ukončení vodičů izolovaných s označením a zapojením v přístroji 25 mm2</t>
  </si>
  <si>
    <t>demontáže</t>
  </si>
  <si>
    <t>-1261554307</t>
  </si>
  <si>
    <t>-529976368</t>
  </si>
  <si>
    <t>SO03slab - Slaboproud - pavilon 2</t>
  </si>
  <si>
    <t>03eps - EPS</t>
  </si>
  <si>
    <t>Pol448</t>
  </si>
  <si>
    <t>ústředna 1 hl. linka, velký kryt B2, rozšiřitelná na 2 linky</t>
  </si>
  <si>
    <t>Poznámka k položce:
B01090-00; Montážní deska pro uchycení zdroje, řídící desky, linkových a reléových karet do 19“ racku, 527x527x22mm; Skříň B1, 540 x 540 x 243 mm (V x Š x H), pro 6 karet B01265-00, max. 2 AKU 40 Ah</t>
  </si>
  <si>
    <t>Pol449</t>
  </si>
  <si>
    <t>Deska se 2 kruhovými hlásícími linkami Apollo</t>
  </si>
  <si>
    <t>Poznámka k položce:
B01265-00</t>
  </si>
  <si>
    <t>Pol452</t>
  </si>
  <si>
    <t>12V, 26Ah, AGM akumulátor</t>
  </si>
  <si>
    <t>Poznámka k položce:
AKU CJ-12/26Ah</t>
  </si>
  <si>
    <t>Pol460</t>
  </si>
  <si>
    <t>provozní kniha EPS, schválená Cechem EPS ČR a MV GŘ HZS ČR v souladu s vyhláškou MV č. 246/2001 Sb.</t>
  </si>
  <si>
    <t>Poznámka k položce:
EPS Provozní kniha</t>
  </si>
  <si>
    <t>Pol461</t>
  </si>
  <si>
    <t>Aerosolový testovací plyn pro hlásiče kouře včetně testovacího příslušenství</t>
  </si>
  <si>
    <t>Poznámka k položce:
Kompletní dodávka systému pro přenos signálu na HZS*</t>
  </si>
  <si>
    <t>03ezs - EZS</t>
  </si>
  <si>
    <t>Pol611</t>
  </si>
  <si>
    <t>Deska ústředny INTEGRA - 128, 16-128 zón, rozšiřitelné expandéry nebo klávesnicovými zónami, 8 objektů, 32 bloků, 16-128PGM výstupů, 64 časovačů, zdroj 3A s ochranou proti přetížení a zkratu, 240 uživatelských kódů, paměť 22527 událostí, přístupový systém</t>
  </si>
  <si>
    <t>Deska ústředny INTEGRA - 128, 16-128 zón, rozšiřitelné expandéry nebo klávesnicovými zónami, 8 objektů, 32 bloků, 16-128PGM výstupů, 64 časovačů, zdroj 3A s ochranou proti přetížení a zkratu, 240 uživatelských kódů, paměť 22527 událostí, přístupový systém, 32 hlasových zpráv, při kombinaci s GSM-4(S) možno až 64 sms zpráv, download, možnost bezdrátové nadstavby.</t>
  </si>
  <si>
    <t>Poznámka k položce:
INTEGRA 128</t>
  </si>
  <si>
    <t>Pol612</t>
  </si>
  <si>
    <t xml:space="preserve">GSM kumunikátor, v krytu s vestavěným zálohovaným zdrojem, umožňuje zálohovat komunikaci pevné linky GSM modulem. Univerzální použití s ústřednami EZS, možnost připojení hlasového komunikátoru, pobočkové ústředny apod. 4 programovatelné vstupy, 4 výstupy </t>
  </si>
  <si>
    <t>GSM kumunikátor, v krytu s vestavěným zálohovaným zdrojem, umožňuje zálohovat komunikaci pevné linky GSM modulem. Univerzální použití s ústřednami EZS, možnost připojení hlasového komunikátoru, pobočkové ústředny apod. 4 programovatelné vstupy, 4 výstupy OC, ovládání pomocí DTMF nebo SMS, duální GSM modul, 4 tel. čísla pro 4x SMS/1x hlas, LCD displej, programování přes RS232 nebo prg. tlačítky, funkce CLIP, filtrování tel. čísel</t>
  </si>
  <si>
    <t>Poznámka k položce:
GSM-4 PS</t>
  </si>
  <si>
    <t>Pol486</t>
  </si>
  <si>
    <t>Čtyřpásmová anténa GSM</t>
  </si>
  <si>
    <t>Poznámka k položce:
ANT-OBU-Q</t>
  </si>
  <si>
    <t>Pol487</t>
  </si>
  <si>
    <t>Plechový kryt pro ústředny a expanzní moduly</t>
  </si>
  <si>
    <t>Poznámka k položce:
OMI-3</t>
  </si>
  <si>
    <t>Pol488</t>
  </si>
  <si>
    <t>Krytý transformátor 230V/20V AC, 60VA</t>
  </si>
  <si>
    <t>Poznámka k položce:
TR60VA</t>
  </si>
  <si>
    <t>Pol493</t>
  </si>
  <si>
    <t>Komunikační modul Ethernet pro připojení ústředen CA-64 a INTEGRA, VERSA do sítě LAN (TCP/IP). Možnost vzdálené správy (Guard64, GuardX) a programování (DloadX), obsahuje WEB server (JAVA platforma), 192Bit šifrovaný přenos.</t>
  </si>
  <si>
    <t>Poznámka k položce:
ETHM-1; Dotyková klávesnice s rozměrným LCD displejem, ćerné provedení, 2 zóny, tamper, MAKRO funkce, RS-232 port, bíle podsvětlený displej 4x16 znaků, 6x LED indikace stavu , akustická signalizace</t>
  </si>
  <si>
    <t>03dds - DDS</t>
  </si>
  <si>
    <t>Pol613</t>
  </si>
  <si>
    <t>Zdroj 12 Vstř., 230 V, 18 VA, 3 DIN moduly</t>
  </si>
  <si>
    <t>Poznámka k položce:
9000/230</t>
  </si>
  <si>
    <t>Pol614</t>
  </si>
  <si>
    <t>Zdroj pro systém 1083, 10 DIN modulů (náhrada za 1083/20)</t>
  </si>
  <si>
    <t>Poznámka k položce:
1083/20A</t>
  </si>
  <si>
    <t>Pol615</t>
  </si>
  <si>
    <t>Interface pro 2 vstupy a 4 stoupačky, 10 DIN modulů</t>
  </si>
  <si>
    <t>Poznámka k položce:
1083/50</t>
  </si>
  <si>
    <t>Pol616</t>
  </si>
  <si>
    <t>Kodér s integr. barevnou kamerou a hlas. jednotkou, 2 tlač., 2 moduly 1148 + EXTERNÍ KAMERA 1092/202A</t>
  </si>
  <si>
    <t>Poznámka k položce:
1083/K78</t>
  </si>
  <si>
    <t>Pol617</t>
  </si>
  <si>
    <t>Bezkontaktní snímač klíčů s integrovanou řídicí jednotkou, 1 mod</t>
  </si>
  <si>
    <t>Poznámka k položce:
1148/45</t>
  </si>
  <si>
    <t>Pol618</t>
  </si>
  <si>
    <t>Modul se 4 tlačítky</t>
  </si>
  <si>
    <t>Poznámka k položce:
1148/14</t>
  </si>
  <si>
    <t>Pol619</t>
  </si>
  <si>
    <t>Modul pro jednu jmenovku, nebo popisné číslo, 1 modul 1148</t>
  </si>
  <si>
    <t>Poznámka k položce:
1148/50</t>
  </si>
  <si>
    <t>Pol620</t>
  </si>
  <si>
    <t>Instalační krabice pro panel 1148 (1145), 3 moduly</t>
  </si>
  <si>
    <t>Poznámka k položce:
1145/53</t>
  </si>
  <si>
    <t>Pol621</t>
  </si>
  <si>
    <t>Upevňovací a  krycí rámeček, 3 moduly</t>
  </si>
  <si>
    <t>Poznámka k položce:
1148/63</t>
  </si>
  <si>
    <t>Pol622</t>
  </si>
  <si>
    <t>4" LCD barevný videotelefon, 1 tl. pro odemykání, 3 tl. servisní, bílý</t>
  </si>
  <si>
    <t>Poznámka k položce:
1740/40</t>
  </si>
  <si>
    <t>Pol623</t>
  </si>
  <si>
    <t>Deska pro upevnění 1740 v systému 1083</t>
  </si>
  <si>
    <t>Poznámka k položce:
1740/83</t>
  </si>
  <si>
    <t>Pol624</t>
  </si>
  <si>
    <t>Pol625</t>
  </si>
  <si>
    <t>Modul pro rozšíření o 16 účastníků (náhrada za 1038/17)</t>
  </si>
  <si>
    <t>Poznámka k položce:
1083/17</t>
  </si>
  <si>
    <t>Pol626</t>
  </si>
  <si>
    <t>Distributor pro 4 účastníky</t>
  </si>
  <si>
    <t>Poznámka k položce:
1083/55</t>
  </si>
  <si>
    <t>Pol627</t>
  </si>
  <si>
    <t>Kodér s integr. barevnou kamerou a hlas. jednotkou, 2 tlač., 2 moduly 1148</t>
  </si>
  <si>
    <t>Poznámka k položce:
1083/77</t>
  </si>
  <si>
    <t>Pol628</t>
  </si>
  <si>
    <t>Modul s 1 tlačítkem</t>
  </si>
  <si>
    <t>Poznámka k položce:
-274356</t>
  </si>
  <si>
    <t>Pol629</t>
  </si>
  <si>
    <t>Pol630</t>
  </si>
  <si>
    <t>Pol631</t>
  </si>
  <si>
    <t>Instalační krabice pro panel 1148 (1145), 2 moduly</t>
  </si>
  <si>
    <t>Poznámka k položce:
1145/52</t>
  </si>
  <si>
    <t>Pol632</t>
  </si>
  <si>
    <t>Upevňovací a  krycí rámeček, 2 moduly</t>
  </si>
  <si>
    <t>Poznámka k položce:
1148/62</t>
  </si>
  <si>
    <t>Pol633</t>
  </si>
  <si>
    <t>Relé pro zesílení vyzváněcího tónu, 12Vstř., 3 DIN moduly</t>
  </si>
  <si>
    <t>Poznámka k položce:
788/52</t>
  </si>
  <si>
    <t>Pol634</t>
  </si>
  <si>
    <t>Houkačka 630 240V AC, ~240V / 0,02A (92dB/A)</t>
  </si>
  <si>
    <t>Poznámka k položce:
31047</t>
  </si>
  <si>
    <t>Pol635</t>
  </si>
  <si>
    <t>Pol636</t>
  </si>
  <si>
    <t>Pol637</t>
  </si>
  <si>
    <t>Souprava domovního videotelefonu pro 1 účastníka, videotelefon 956/82, panel MIKRA, 2 vodiče</t>
  </si>
  <si>
    <t>Poznámka k položce:
956/81</t>
  </si>
  <si>
    <t>Pol638</t>
  </si>
  <si>
    <t>Elektromechanický samozamykací zámek</t>
  </si>
  <si>
    <t>Poznámka k položce:
EL460/35</t>
  </si>
  <si>
    <t>Pol639</t>
  </si>
  <si>
    <t>Kabel s konektorem k elektromotorickým zámkům (6m)</t>
  </si>
  <si>
    <t>Poznámka k položce:
EA218</t>
  </si>
  <si>
    <t>Pol640</t>
  </si>
  <si>
    <t>Kabelová zadlabací průchodka (258x23x16mm)</t>
  </si>
  <si>
    <t>Poznámka k položce:
EA280/23; Bezpečnostní kování IKON, klika/klika pro EL460</t>
  </si>
  <si>
    <t>Pol641</t>
  </si>
  <si>
    <t>Protiplech k zámku, nutno vybrat 1 typ !!!</t>
  </si>
  <si>
    <t>Poznámka k položce:
EA321-331</t>
  </si>
  <si>
    <t>Pol642</t>
  </si>
  <si>
    <t>Pol643</t>
  </si>
  <si>
    <t>Box úložný včetně lišty DIN</t>
  </si>
  <si>
    <t>Pol644</t>
  </si>
  <si>
    <t>trubka ohebná d=23</t>
  </si>
  <si>
    <t>Pol645</t>
  </si>
  <si>
    <t>lišta elektroinstalační 20x20</t>
  </si>
  <si>
    <t>Poznámka k položce:
drátěný kabelový žlab 250/50 GZ; spojovací a kotvící materiál (žlab); drátěný kabelový žlab 500/50 GZ; spojovací a kotvící materiál (žlab); kabel telekomunikační SYKFY 20X2X0,5</t>
  </si>
  <si>
    <t>Pol646</t>
  </si>
  <si>
    <t>kabel napájecí např. CYKY nebo JYTY 2DX1</t>
  </si>
  <si>
    <t>Pol647</t>
  </si>
  <si>
    <t>Pol648</t>
  </si>
  <si>
    <t>Poznámka k položce:
Certifikační měřící protokoly</t>
  </si>
  <si>
    <t>Pol649</t>
  </si>
  <si>
    <t>Poznámka k položce:
Konektory pro zakončení; Výchozí revize a protokol; Funkční zkoušky systému; Popisy požárních hlásičů</t>
  </si>
  <si>
    <t>Pol650</t>
  </si>
  <si>
    <t>Pol651</t>
  </si>
  <si>
    <t>Poznámka k položce:
Režie a příprava zakázky</t>
  </si>
  <si>
    <t>Pol652</t>
  </si>
  <si>
    <t>Pol653</t>
  </si>
  <si>
    <t>03stk - STK</t>
  </si>
  <si>
    <t>Pol503</t>
  </si>
  <si>
    <t>19" stojanový rozvaděč 42U 800x800</t>
  </si>
  <si>
    <t>Poznámka k položce:
ROF-42-80/80-B</t>
  </si>
  <si>
    <t>Pol505</t>
  </si>
  <si>
    <t>osvětlovací jednotka 1U RAL 9005</t>
  </si>
  <si>
    <t>Poznámka k položce:
DP-OJ-01-H</t>
  </si>
  <si>
    <t>Pol507</t>
  </si>
  <si>
    <t>rám s filtrem pro inst.vent. do stoj. rozv. hloubky 600 a 800</t>
  </si>
  <si>
    <t>Poznámka k položce:
DP-VER-06F-B</t>
  </si>
  <si>
    <t>Pol511</t>
  </si>
  <si>
    <t>vertikální HD vyvazovací panel, 3 sekce</t>
  </si>
  <si>
    <t>Poznámka k položce:
HDWM-VMR-42-12; keystone CAT5E UTP RJ45 černý samořezný</t>
  </si>
  <si>
    <t>Pol514</t>
  </si>
  <si>
    <t>montážní sada - 100x šroub, plovoucí matka, podložka</t>
  </si>
  <si>
    <t>Poznámka k položce:
DP-MO-100; Zásuvka modulární pro 2 keystony pod omítku bílá; Krabice/box na omítku pro zásuvky ; vana optická 19" 1U BK s výsuvným šuplíkem bez čela; čelo optické vany 1U pro 12 SC simplex s montážními otvory; kazeta pro 12 svárů- WH - včetně víka + hřebínků + ochran sváru; kazeta Signamax pro 24 svárů, vč. víčka a hřebínků; spojka SC SM simplex, plastový obal, šroubovací; optický pigtail 9/125um konektor SC 1m + svár</t>
  </si>
  <si>
    <t>Pol526</t>
  </si>
  <si>
    <t>lišta elektroinstalační 40x20 HF</t>
  </si>
  <si>
    <t>03snd - SND</t>
  </si>
  <si>
    <t>Pol547</t>
  </si>
  <si>
    <t>HiFi receiver 2x 90W, WRAT zesilovač</t>
  </si>
  <si>
    <t>Poznámka k položce:
TX-8020</t>
  </si>
  <si>
    <t>Pol548</t>
  </si>
  <si>
    <t>reprosoustava regálová</t>
  </si>
  <si>
    <t>pár</t>
  </si>
  <si>
    <t>Poznámka k položce:
08 100</t>
  </si>
  <si>
    <t>Pol549</t>
  </si>
  <si>
    <t>kloubový držák repro</t>
  </si>
  <si>
    <t>Poznámka k položce:
12 438</t>
  </si>
  <si>
    <t>Pol550</t>
  </si>
  <si>
    <t>nástěnný přehrávač se zesilovačem a mixážní konzolí</t>
  </si>
  <si>
    <t>Poznámka k položce:
27 922</t>
  </si>
  <si>
    <t>Pol551</t>
  </si>
  <si>
    <t>reprosoustava s konzolou bílá</t>
  </si>
  <si>
    <t>Poznámka k položce:
03 447</t>
  </si>
  <si>
    <t>03sjc - SJC</t>
  </si>
  <si>
    <t>Pol567</t>
  </si>
  <si>
    <t>Hlavní (řídící) hodiny - univerzální - s dotekovým lcd, včetně GPS přijímače a SW do klientova běžného PC</t>
  </si>
  <si>
    <t>Poznámka k položce:
KL350-GPS; Digitální hodiny HH:MM:ss - 57mm , červené.  Tenké. - Puls, RS485, Ethernet, PoE aktivní.</t>
  </si>
  <si>
    <t>0,3sta - STA</t>
  </si>
  <si>
    <t>Pol576</t>
  </si>
  <si>
    <t>stožárek pozink</t>
  </si>
  <si>
    <t>Pol577</t>
  </si>
  <si>
    <t>kotvení pozink</t>
  </si>
  <si>
    <t>Pol578</t>
  </si>
  <si>
    <t>střešníková hlavice</t>
  </si>
  <si>
    <t>Pol579</t>
  </si>
  <si>
    <t>těsnění neopren</t>
  </si>
  <si>
    <t>Pol580</t>
  </si>
  <si>
    <t>skříň TAZ</t>
  </si>
  <si>
    <t>Pol581</t>
  </si>
  <si>
    <t>anténa LP 45</t>
  </si>
  <si>
    <t>Pol582</t>
  </si>
  <si>
    <t>anténa FM</t>
  </si>
  <si>
    <t>Pol583</t>
  </si>
  <si>
    <t>zesilovač signálu</t>
  </si>
  <si>
    <t>Pol584</t>
  </si>
  <si>
    <t>rozbočovač 2-násobný</t>
  </si>
  <si>
    <t>03wlan - WLAN</t>
  </si>
  <si>
    <t>Pol599</t>
  </si>
  <si>
    <t>Wireless LAN Controller, podpora až 64 AP</t>
  </si>
  <si>
    <t>Poznámka k položce:
NXC2500</t>
  </si>
  <si>
    <t>Pol602</t>
  </si>
  <si>
    <t>Firewall, VPN: 2000x IPSec/ 755x SSL (55 default ), 8x 1Gbps (LAN/DMZ/WAN), 2x USB, 1x OPT</t>
  </si>
  <si>
    <t>Poznámka k položce:
USG1900</t>
  </si>
  <si>
    <t>03cctv - CCTV</t>
  </si>
  <si>
    <t>Pol654</t>
  </si>
  <si>
    <t>16 kanálový síťový digitální videorekordér, záznam video&amp;audio, komprese H.264,  vstupní/odchozí šířka pásma 100M/80Mbps, dekódování na výstupu monitoru: 16-k@4CIF, 12-k@720P, 6-k@1080P, (Až 5MP rozlišení záznamu kamer), HDMI a VGA na hlavní monitor, podp</t>
  </si>
  <si>
    <t>16 kanálový síťový digitální videorekordér, záznam video&amp;audio, komprese H.264,  vstupní/odchozí šířka pásma 100M/80Mbps, dekódování na výstupu monitoru: 16-k@4CIF, 12-k@720P, 6-k@1080P, (Až 5MP rozlišení záznamu kamer), HDMI a VGA na hlavní monitor, podpora 4x HDD o kapacitě 4TB, 2*USB 2.0, 1*USB 3.0, RS485. RS232, 2* Gigabit NIC, bez HDD, Poplachový I/O: 16/4, 16xPoE/100M, lokalizace v čj., napájení: 220V AC / 20W, 1.5U/19"</t>
  </si>
  <si>
    <t>Poznámka k položce:
DS-7716NI-E4/16P; 16 kanálový síťový digitální videorekordér, záznam video&amp;audio, komprese H.264,  vstupní/odchozí šířka pásma 100M/80Mbps, dekódování na výstupu monitoru: 16-k@4CIF, 12-k@720P, 6-k@1080P, (Až 5MP rozlišení záznamu kamer), HDMI a VGA na hlavní monitor, podpora 4x HDD o kapacitě 4TB, 2*USB 2.0, 1*USB 3.0, RS485. RS232, 2* Gigabit NIC, bez HDD, Poplachový I/O: 16/4, lokalizace v čj., napájení: 220V AC / 20W, 1.5U/19"</t>
  </si>
  <si>
    <t>Pol607</t>
  </si>
  <si>
    <t>HDD bez šuplíku, 4000GB, vhodný pro DVR, NVR HikVision, pro provoz 24/7, rozhraní SATA III</t>
  </si>
  <si>
    <t>Poznámka k položce:
DR-HDD-4TB</t>
  </si>
  <si>
    <t>Pol655</t>
  </si>
  <si>
    <t>VON - Vedlejší a ostatní náklady pro III. Etapu</t>
  </si>
  <si>
    <t>SO 04 - IV. Etapa - Dílny a tělocvična</t>
  </si>
  <si>
    <t>SO04st - Stavební řešení - dílny a tělocvična</t>
  </si>
  <si>
    <t>349231811</t>
  </si>
  <si>
    <t>Přizdívka ostění s ozubem z cihel tl do 150 mm</t>
  </si>
  <si>
    <t>479579045</t>
  </si>
  <si>
    <t>Přizdívka z cihel ostění s ozubem ve vybouraných otvorech, s vysekáním kapes pro zavázaní přes 80 do 150 mm</t>
  </si>
  <si>
    <t>" dílny - začištění po vybourání otvoru" 0,15*(0,6+0,8+2*2,0*2)</t>
  </si>
  <si>
    <t>" dílny" 1,2*1,5*2+0,8*2,0*4+0,6*2,0*5</t>
  </si>
  <si>
    <t>" tělocvična" 2,0*2,0*2+0,9*1,5*2+0,8*2,0*4+0,6*2,0*8</t>
  </si>
  <si>
    <t>611311132</t>
  </si>
  <si>
    <t>Potažení vnitřních žebrových stropů vápenným štukem tloušťky do 3 mm</t>
  </si>
  <si>
    <t>-178645135</t>
  </si>
  <si>
    <t>Potažení vnitřních ploch štukem tloušťky do 3 mm vodorovných konstrukcí stropů žebrových nebo osamělých trámů</t>
  </si>
  <si>
    <t>Poznámka k položce:
+30% žebra stropu</t>
  </si>
  <si>
    <t>" dílny wc" 10,64+10,82-2,92</t>
  </si>
  <si>
    <t>" tělocvična sprchy" 12,15+12,14</t>
  </si>
  <si>
    <t>" tělocvična wc" 4,27+5,46</t>
  </si>
  <si>
    <t>52,56*1,3 'Přepočtené koeficientem množství</t>
  </si>
  <si>
    <t>611325412</t>
  </si>
  <si>
    <t>Oprava vnitřní vápenocementové hladké omítky stropů v rozsahu plochy do 30%</t>
  </si>
  <si>
    <t>796703475</t>
  </si>
  <si>
    <t>Oprava vápenocementové nebo vápenné omítky vnitřních ploch hladké, tloušťky do 20 mm stropů, v rozsahu opravované plochy přes 10 do 30%</t>
  </si>
  <si>
    <t>" dílny" (3,1-1,8)*(2,1+1,5+2,1+1,2+2,1+1,5+1,2+1,5+0,6+1,1)*2</t>
  </si>
  <si>
    <t>" tělocvična - sprchy" (3,1-2,0)*(1,1+2,0+2,1*2)*2*2</t>
  </si>
  <si>
    <t>" tělocvična - wc"  (3,1-1,8)*(1,7*2+0,8*2+0,9*2*2+0,9+0,8)*2</t>
  </si>
  <si>
    <t>" dílny - wc" (0,8+2*2,0)*3+(0,6+2*2,0)*3</t>
  </si>
  <si>
    <t>" dílny - umyvadla a výlevka" (1,5*2+1,55)*(3-2)+(1,8*2+1,975)*1</t>
  </si>
  <si>
    <t>"tělocvična - sprchy" (0,8+2*2,0)*2*2</t>
  </si>
  <si>
    <t>" tělocvična - wc" (0,6+2*2,0)*5</t>
  </si>
  <si>
    <t>" tělocvična umyvadlo" (1,5*2+1,5)*1</t>
  </si>
  <si>
    <t>" dílny wc" 3+4</t>
  </si>
  <si>
    <t>" tělocvična sprchy" 2+2</t>
  </si>
  <si>
    <t>" tělocvična wc" 5</t>
  </si>
  <si>
    <t>" dílny wc" 2+2</t>
  </si>
  <si>
    <t>"tělocvična wc" 5</t>
  </si>
  <si>
    <t>" dílny wc" 3</t>
  </si>
  <si>
    <t>dveře dřevěné vnitřní hladké plné 1křídlové 60x197 cm</t>
  </si>
  <si>
    <t>" dílny wc" 3*0,8+4*0,6</t>
  </si>
  <si>
    <t>" tělocvična sprchy" (2+2)*0,8</t>
  </si>
  <si>
    <t>" tělocvična wc" 5*0,6</t>
  </si>
  <si>
    <t>11*1,1 'Přepočtené koeficientem množství</t>
  </si>
  <si>
    <t>" dílny " 307,98</t>
  </si>
  <si>
    <t>" šatny a sprchy" 178,56</t>
  </si>
  <si>
    <t>946112114</t>
  </si>
  <si>
    <t>Montáž pojízdných věží trubkových/dílcových š do 1,6 m dl do 3,2 m v do 4,5 m</t>
  </si>
  <si>
    <t>1569423145</t>
  </si>
  <si>
    <t>Montáž pojízdných věží trubkových nebo dílcových s maximálním zatížením podlahy do 200 kg/m2 šířky přes 0,9 do 1,6 m, délky do 3,2 m, výšky přes 3,5 m do 4,5 m</t>
  </si>
  <si>
    <t xml:space="preserve">Poznámka k souboru cen:_x000D_
1. Montáž lešení vyšších, než je uvedeno v souboru cen, se oceňuje individuálně, stejně tak jako konstrukce s vyšším požadovaným zatížením. 2. Pojízdná lešení do tunelů a pojízdná lešení s bočním vysunutím se oceňují individuálně. </t>
  </si>
  <si>
    <t>" tělocvična" 2</t>
  </si>
  <si>
    <t>946112214</t>
  </si>
  <si>
    <t>Příplatek k pojízdným věžím š do 1,6 m dl do 3,2 m v do 4,5 m za první a ZKD den použití</t>
  </si>
  <si>
    <t>-999946172</t>
  </si>
  <si>
    <t>Montáž pojízdných věží trubkových nebo dílcových s maximálním zatížením podlahy do 200 kg/m2 Příplatek za první a každý další den použití pojízdného lešení k ceně -2114</t>
  </si>
  <si>
    <t>2*30</t>
  </si>
  <si>
    <t>946112814</t>
  </si>
  <si>
    <t>Demontáž pojízdných věží trubkových/dílcových š do 1,6 m dl do 3,2 m v do 4,5 m</t>
  </si>
  <si>
    <t>2069362553</t>
  </si>
  <si>
    <t>Demontáž pojízdných věží trubkových nebo dílcových s maximálním zatížením podlahy do 200 kg/m2 šířky přes 0,9 do 1,6 m, délky do 3,2 m, výšky přes 3,5 m do 4,5 m</t>
  </si>
  <si>
    <t xml:space="preserve">Poznámka k souboru cen:_x000D_
1. Demontáž lešení vyšších, než je uvedeno v souboru cen, se oceňuje individuálně, stejně tak jako konstrukce s vyšším požadovaným zatížením. </t>
  </si>
  <si>
    <t>" tělocvična" 415</t>
  </si>
  <si>
    <t>971033621</t>
  </si>
  <si>
    <t>Vybourání otvorů ve zdivu cihelném pl do 4 m2 na MVC nebo MV tl do 100 mm</t>
  </si>
  <si>
    <t>-2121816613</t>
  </si>
  <si>
    <t>Vybourání otvorů ve zdivu základovém nebo nadzákladovém z cihel, tvárnic, příčkovek z cihel pálených na maltu vápennou nebo vápenocementovou plochy do 4 m2, tl. do 100 mm</t>
  </si>
  <si>
    <t>" dílny - wc dívky pro dveře" 0,8*2</t>
  </si>
  <si>
    <t>" dílny - wc hoši" 2,0*(0,9+0,8)</t>
  </si>
  <si>
    <t>" dílny wc" 3*0,8*2,0+(4-1)*0,6*2,0</t>
  </si>
  <si>
    <t>" tělocvična sprchy" (2+2)*0,8*2,0</t>
  </si>
  <si>
    <t>" tělocvična wc" 5*0,6*2,0</t>
  </si>
  <si>
    <t>" dílny" 1,8*(2,1+1,5+2,1+1,2+2,1+1,5+1,2+1,5+0,6+1,1)*2-(0,8*2*4+0,6*2,0*6)</t>
  </si>
  <si>
    <t>" tělocvična - sprchy" 2,0*(1,1+2,0+2,1*2)*2*2-(0,8*2,0)*4</t>
  </si>
  <si>
    <t>" tělocvična - wc"  1,8*(1,7*2+0,8*2+0,9*2*2+0,9+0,8)*2-0,6*2,0*8</t>
  </si>
  <si>
    <t>1543848048</t>
  </si>
  <si>
    <t>12,47*9 'Přepočtené koeficientem množství</t>
  </si>
  <si>
    <t>711193121</t>
  </si>
  <si>
    <t>Izolace proti zemní vlhkosti na vodorovné ploše těsnicí kaší 2K</t>
  </si>
  <si>
    <t>105963546</t>
  </si>
  <si>
    <t>Izolace proti zemní vlhkosti ostatní těsnicí kaší 2K flexibilní minerální na ploše vodorovné V</t>
  </si>
  <si>
    <t>711193131</t>
  </si>
  <si>
    <t>Izolace proti zemní vlhkosti na svislé ploše těsnicí kaší 2K</t>
  </si>
  <si>
    <t>-1598801975</t>
  </si>
  <si>
    <t>Izolace proti zemní vlhkosti ostatní těsnicí kaší 2K flexibilní minerální na ploše svislé S</t>
  </si>
  <si>
    <t>" tělocvična sprchy" 2,0*(1,1+2)*2*2-0,8*3,0*2</t>
  </si>
  <si>
    <t>-1293053992</t>
  </si>
  <si>
    <t>763121413</t>
  </si>
  <si>
    <t>SDK stěna předsazená tl 87,5 mm profil CW+UW 75 deska 1xA 12,5 bez TI EI 15</t>
  </si>
  <si>
    <t>913093985</t>
  </si>
  <si>
    <t>Stěna předsazená ze sádrokartonových desek s nosnou konstrukcí z ocelových profilů CW, UW jednoduše opláštěná deskou standardní A tl. 12,5 mm, bez TI, EI 15 stěna tl. 87,5 mm, profil 75</t>
  </si>
  <si>
    <t>" tělocvična sprchy" 1,5*1,2*4</t>
  </si>
  <si>
    <t>" tělocvična wc" 1,5*1,7</t>
  </si>
  <si>
    <t>52,56*1,1 'Přepočtené koeficientem množství</t>
  </si>
  <si>
    <t>páska těsnící - rohová 120 mm x 10 m</t>
  </si>
  <si>
    <t>" dílny" 1,8*(2,1+1,5+2,1+1,2+2,1+1,5+1,2+1,5+0,6+1,1)*2-(0,8*2*4+0,6*2,0*6+0,9*0,7*2)</t>
  </si>
  <si>
    <t xml:space="preserve">" dílny umyvadla a výlevka" 1,5*1,55*(3-2)+1,8*1,975 </t>
  </si>
  <si>
    <t>" tělocvična - sprchy" 2,0*(1,1+2,0+2,1*2)*2*2-(0,8*2,0)*4-2,0*0,9*2</t>
  </si>
  <si>
    <t>" tělocvična - wc"  1,8*(1,7*2+0,8*2+0,9*2*2+0,9+0,8)*2-0,6*2,0*8-0,6*0,7*2</t>
  </si>
  <si>
    <t xml:space="preserve">" tělocvična - umyvadlo"  1,5*1,55*1  </t>
  </si>
  <si>
    <t>" odpočet" -((1,725+1,725+1,7+0,75)*1,8-1,2*0,4)</t>
  </si>
  <si>
    <t>111,885*1,1 'Přepočtené koeficientem množství</t>
  </si>
  <si>
    <t>" dílny " 1,8*4*5-1,8*4+1,5*(4-2)</t>
  </si>
  <si>
    <t>" těl. sprchy" 2,0*4*4</t>
  </si>
  <si>
    <t>" těl" 1,8*4*5+1,5</t>
  </si>
  <si>
    <t>" dílny" 1,55*(3-2)+1,975</t>
  </si>
  <si>
    <t>" tělocvična" 1,5</t>
  </si>
  <si>
    <t>-1227847780</t>
  </si>
  <si>
    <t>"vazníky tělocvičny"  10*7,5</t>
  </si>
  <si>
    <t>-2007197175</t>
  </si>
  <si>
    <t>1961628858</t>
  </si>
  <si>
    <t>911,27*1,05 'Přepočtené koeficientem množství</t>
  </si>
  <si>
    <t>-975504585</t>
  </si>
  <si>
    <t>-1341338078</t>
  </si>
  <si>
    <t>350*1,05 'Přepočtené koeficientem množství</t>
  </si>
  <si>
    <t>-2056691239</t>
  </si>
  <si>
    <t>" dílny - strop" 307,98</t>
  </si>
  <si>
    <t>" stěny" 336,06</t>
  </si>
  <si>
    <t>" šatny a sprchy -strop" 178,56</t>
  </si>
  <si>
    <t>" stěny" 289,0</t>
  </si>
  <si>
    <t>" tělocvična strop" 415</t>
  </si>
  <si>
    <t>" stěny" 173,1</t>
  </si>
  <si>
    <t>592479746</t>
  </si>
  <si>
    <t>"15% plochy" 1699,7*0,15</t>
  </si>
  <si>
    <t>-1318402456</t>
  </si>
  <si>
    <t>" stěny linkrusta - dílny"  414,92</t>
  </si>
  <si>
    <t>" šatny a sprchy" 376,41</t>
  </si>
  <si>
    <t>-482025034</t>
  </si>
  <si>
    <t>" 25% linkrusta" 791,33*0,25</t>
  </si>
  <si>
    <t>-361413140</t>
  </si>
  <si>
    <t>SO04zti - ZTI - dílny a těloctvična</t>
  </si>
  <si>
    <t xml:space="preserve">    723 - VNITRNI PLYNOVOD</t>
  </si>
  <si>
    <t xml:space="preserve">10*0.6*0.4                                        </t>
  </si>
  <si>
    <t xml:space="preserve">10*0.4*0.1                                        </t>
  </si>
  <si>
    <t xml:space="preserve">10*0.4*0.4                                        </t>
  </si>
  <si>
    <t>1689444552</t>
  </si>
  <si>
    <t xml:space="preserve">2.4-2                                             </t>
  </si>
  <si>
    <t>-2044910010</t>
  </si>
  <si>
    <t xml:space="preserve">1.6-10*3.14*0.06*0.06                             </t>
  </si>
  <si>
    <t>1501920589</t>
  </si>
  <si>
    <t xml:space="preserve">1.487*1.1*1.02*1,67                                    </t>
  </si>
  <si>
    <t>-881086062</t>
  </si>
  <si>
    <t>-10785133</t>
  </si>
  <si>
    <t xml:space="preserve">20*0.15                                           </t>
  </si>
  <si>
    <t>-1145945824</t>
  </si>
  <si>
    <t>-1586958571</t>
  </si>
  <si>
    <t>Protipožární trubní ucpávky kovové potrubí bez izolace prostup příčkou tloušťky 100 mm požární odolnost EI 120  D 76</t>
  </si>
  <si>
    <t>1991625965</t>
  </si>
  <si>
    <t xml:space="preserve">134                                        </t>
  </si>
  <si>
    <t>R725110811</t>
  </si>
  <si>
    <t>-316224273</t>
  </si>
  <si>
    <t xml:space="preserve">0.66+0.22+0.8+1.23                                </t>
  </si>
  <si>
    <t xml:space="preserve">0.74                                              </t>
  </si>
  <si>
    <t xml:space="preserve">0.44                                              </t>
  </si>
  <si>
    <t xml:space="preserve">0.99                                              </t>
  </si>
  <si>
    <t>108196313</t>
  </si>
  <si>
    <t>-274588048</t>
  </si>
  <si>
    <t>5,08*9 'Přepočtené koeficientem množství</t>
  </si>
  <si>
    <t>-2058340025</t>
  </si>
  <si>
    <t>-1889944002</t>
  </si>
  <si>
    <t xml:space="preserve">ocel pozink                                       </t>
  </si>
  <si>
    <t>548593004</t>
  </si>
  <si>
    <t>-2098217271</t>
  </si>
  <si>
    <t>1171665010</t>
  </si>
  <si>
    <t>489284466</t>
  </si>
  <si>
    <t>-424509810</t>
  </si>
  <si>
    <t>-842823421</t>
  </si>
  <si>
    <t>-107230598</t>
  </si>
  <si>
    <t>" DN 20" 52</t>
  </si>
  <si>
    <t>" DN 25" 9</t>
  </si>
  <si>
    <t>" DN 32" 23</t>
  </si>
  <si>
    <t>" DN 40" 24</t>
  </si>
  <si>
    <t>" DN 50" 19</t>
  </si>
  <si>
    <t>izolace potrubí Mirelon Pro 22 x 13 mm</t>
  </si>
  <si>
    <t>-1174031617</t>
  </si>
  <si>
    <t>izolace potrubí Mirelon Pro 28 x 13 mm</t>
  </si>
  <si>
    <t>-1605597864</t>
  </si>
  <si>
    <t>izolace potrubí Mirelon Pro 35 x 13 mm</t>
  </si>
  <si>
    <t>819814195</t>
  </si>
  <si>
    <t>izolace potrubí Mirelon Pro 45 x 13 mm</t>
  </si>
  <si>
    <t>-769358903</t>
  </si>
  <si>
    <t>izolace potrubí Mirelon Pro 54 x 13 mm</t>
  </si>
  <si>
    <t>-749956063</t>
  </si>
  <si>
    <t>2090115283</t>
  </si>
  <si>
    <t>" DN 20" 106</t>
  </si>
  <si>
    <t>" DN 25" 52</t>
  </si>
  <si>
    <t>" DN 32" 96</t>
  </si>
  <si>
    <t>" DN 40" 18</t>
  </si>
  <si>
    <t>-1984631326</t>
  </si>
  <si>
    <t>pouzdro potrubní izolační ALS 28/25 mm</t>
  </si>
  <si>
    <t>-1006725629</t>
  </si>
  <si>
    <t>810231989</t>
  </si>
  <si>
    <t>818868228</t>
  </si>
  <si>
    <t>-1855146246</t>
  </si>
  <si>
    <t>" dn 40" 20</t>
  </si>
  <si>
    <t>-1517598920</t>
  </si>
  <si>
    <t>1914192980</t>
  </si>
  <si>
    <t>1661431109</t>
  </si>
  <si>
    <t xml:space="preserve">" dn 40" 19+1                                              </t>
  </si>
  <si>
    <t xml:space="preserve">2*2+3                                             </t>
  </si>
  <si>
    <t xml:space="preserve">1+4+1                                             </t>
  </si>
  <si>
    <t>721219114</t>
  </si>
  <si>
    <t>Montáž odtokového sprchového žlabu délky do 1000 mm</t>
  </si>
  <si>
    <t>-871029139</t>
  </si>
  <si>
    <t>Odtokové sprchové žlaby montáž odtokových sprchových žlabů ostatních typů délky do 1000 mm</t>
  </si>
  <si>
    <t>55396045R</t>
  </si>
  <si>
    <t>Odtokový žlab s nerez štěrb.š.2100mm</t>
  </si>
  <si>
    <t>Poznámka k položce:
2x odtok DN 50mm</t>
  </si>
  <si>
    <t xml:space="preserve">10+2+7+6+20+23                                    </t>
  </si>
  <si>
    <t>-2131290944</t>
  </si>
  <si>
    <t>Potrubí z plastových trubek ze síťovaného polyethylenu (PE-Xa) spojované mechanicky násuvnou objímkou plastovou D 16/2,2</t>
  </si>
  <si>
    <t>1508883095</t>
  </si>
  <si>
    <t>Potrubí z plastových trubek ze síťovaného polyethylenu (PE-Xa) spojované mechanicky násuvnou objímkou plastovou D 20/2,8</t>
  </si>
  <si>
    <t>841143828</t>
  </si>
  <si>
    <t>1426490079</t>
  </si>
  <si>
    <t>-738686610</t>
  </si>
  <si>
    <t>Potrubí z plastových trubek ze síťovaného polyethylenu (PE-Xa) spojované mechanicky násuvnou objímkou plastovou D 40/5,5</t>
  </si>
  <si>
    <t>Potrubí vodovodní plastové PE-Xa spoj násuvnou objímkou plastovou D 50x6,9 mm</t>
  </si>
  <si>
    <t>124671793</t>
  </si>
  <si>
    <t>Potrubí z plastových trubek ze síťovaného polyethylenu (PE-Xa) spojované mechanicky násuvnou objímkou plastovou D 50/6,9</t>
  </si>
  <si>
    <t>-2088242150</t>
  </si>
  <si>
    <t>-613375040</t>
  </si>
  <si>
    <t xml:space="preserve">2+4+2                                             </t>
  </si>
  <si>
    <t>-486153703</t>
  </si>
  <si>
    <t>-1815566997</t>
  </si>
  <si>
    <t>Poznámka k položce:
max. 42 bar (1/4˝ - 3/4˝), max. 185°C</t>
  </si>
  <si>
    <t>Ventil vyvaž+regul.DN 20mm</t>
  </si>
  <si>
    <t>1983825726</t>
  </si>
  <si>
    <t>484552045</t>
  </si>
  <si>
    <t>Skupin.termoskop.směš.ventil DN25</t>
  </si>
  <si>
    <t xml:space="preserve">Poznámka k položce:
Skupinový termoskopický ventil DN25, vč.zpětných ventilů a filtračních sítek, termoskopický systém směšování,uzavření ventilu při výpadku studené/teplé vody max.do 1sec.
</t>
  </si>
  <si>
    <t xml:space="preserve">6*0.5                                             </t>
  </si>
  <si>
    <t xml:space="preserve">5+10                                              </t>
  </si>
  <si>
    <t>1628906252</t>
  </si>
  <si>
    <t>723</t>
  </si>
  <si>
    <t>VNITRNI PLYNOVOD</t>
  </si>
  <si>
    <t>723181014</t>
  </si>
  <si>
    <t>Potrubí měděné polotvrdé spojované lisováním DN 25 ZTI</t>
  </si>
  <si>
    <t>186510049</t>
  </si>
  <si>
    <t>Potrubí z měděných trubek polotvrdých, spojovaných lisováním (mapress) DN 25</t>
  </si>
  <si>
    <t>723239103</t>
  </si>
  <si>
    <t>Mtž plyn armatur 2 závit G 1</t>
  </si>
  <si>
    <t>551389540</t>
  </si>
  <si>
    <t>kohout kulový PN35, T 185°C, plnoprůtokový, nikl, vrtulka, (EN 331, MOP 5) R951 1" žlutý</t>
  </si>
  <si>
    <t>-1331791445</t>
  </si>
  <si>
    <t>kohout kulový PN35, T 185°C, plnoprůtokový, nikl, vrtulka, (EN 331, MOP 5) 1" žlutý</t>
  </si>
  <si>
    <t>723190907</t>
  </si>
  <si>
    <t>Odvzdušnění a napuštění plyn potr</t>
  </si>
  <si>
    <t>723190909</t>
  </si>
  <si>
    <t>Tlak zkouš plyn potr</t>
  </si>
  <si>
    <t>998723102</t>
  </si>
  <si>
    <t>Plynovod přesun hmot výška -12m</t>
  </si>
  <si>
    <t>725119122</t>
  </si>
  <si>
    <t>Montáž klozetových mís kombi</t>
  </si>
  <si>
    <t>-1716145241</t>
  </si>
  <si>
    <t>Zařízení záchodů montáž klozetových mís kombi</t>
  </si>
  <si>
    <t xml:space="preserve">Poznámka k souboru cen:_x000D_
1. V cenách -1351, -1361, -3124 není započten napájecí zdroj. 2. V cenách jsou započtená klozetová sedátka. </t>
  </si>
  <si>
    <t>642320610</t>
  </si>
  <si>
    <t>kombiklozet keramický hluboké splachování odpad svislý  bílý</t>
  </si>
  <si>
    <t>-1860095564</t>
  </si>
  <si>
    <t>klozet kombinovaný keramický hluboké splachování odpad svislý bílý 630x360x770 mm</t>
  </si>
  <si>
    <t>1968395521</t>
  </si>
  <si>
    <t>1929963380</t>
  </si>
  <si>
    <t>-570833031</t>
  </si>
  <si>
    <t>-1415656224</t>
  </si>
  <si>
    <t>-1554359693</t>
  </si>
  <si>
    <t>602462013</t>
  </si>
  <si>
    <t xml:space="preserve">"T67" 5                                     </t>
  </si>
  <si>
    <t>" T70" 3</t>
  </si>
  <si>
    <t>69417288</t>
  </si>
  <si>
    <t>"T67" 5</t>
  </si>
  <si>
    <t>-577832599</t>
  </si>
  <si>
    <t>10871641</t>
  </si>
  <si>
    <t xml:space="preserve">"T67" 5                                              </t>
  </si>
  <si>
    <t>1877182926</t>
  </si>
  <si>
    <t>-425991302</t>
  </si>
  <si>
    <t>-1933209115</t>
  </si>
  <si>
    <t>588774768</t>
  </si>
  <si>
    <t>661910173</t>
  </si>
  <si>
    <t>727541677</t>
  </si>
  <si>
    <t>6474352</t>
  </si>
  <si>
    <t>103328374</t>
  </si>
  <si>
    <t>-699029735</t>
  </si>
  <si>
    <t>64236051R</t>
  </si>
  <si>
    <t>klozet keramický hluboké splachování handicap  bílý</t>
  </si>
  <si>
    <t>-485574127</t>
  </si>
  <si>
    <t>sedátko záchodové Antibak - Duroplast- univerzální bílé</t>
  </si>
  <si>
    <t>1253098475</t>
  </si>
  <si>
    <t>776607683</t>
  </si>
  <si>
    <t>-275984894</t>
  </si>
  <si>
    <t>725849414</t>
  </si>
  <si>
    <t>Montáž baterie sprchové nástěnné automatické</t>
  </si>
  <si>
    <t>1473412122</t>
  </si>
  <si>
    <t>Baterie sprchové montáž nástěnných baterií automatických</t>
  </si>
  <si>
    <t xml:space="preserve">Poznámka k souboru cen:_x000D_
1. V cenách –1353-54, -1414 není započten napájecí zdroj. </t>
  </si>
  <si>
    <t>6+6</t>
  </si>
  <si>
    <t>55145695R</t>
  </si>
  <si>
    <t>Pevná sprchová hlavice s otočnou růžicí, s omezením průtoku, vandaluvzdorné provedení, nerez filtr v tělese hlavice, 1/2", Q=9l/min</t>
  </si>
  <si>
    <t>1694500193</t>
  </si>
  <si>
    <t xml:space="preserve">Pevná sprchová hlavice s otočnou růžicí, s omezením průtoku, vandaluvzdorné provedení, nerez filtr v tělese hlavice, 1/2", Q=9l/min
</t>
  </si>
  <si>
    <t>55145696R</t>
  </si>
  <si>
    <t>Tlačný samouzavírací ventil sprchový do zdi, na studenou/smíchanou vodu, vč.krycí růžice, převlečných matic a inst.krabice, vandaluvzdorné provedení, samočistící mechanismus se syntetickým rubínem</t>
  </si>
  <si>
    <t>-66904619</t>
  </si>
  <si>
    <t xml:space="preserve">Tlačný samouzavírací ventil sprchový do zdi, na studenou/smíchanou vodu, vč.krycí růžice, převlečných matic a inst.krabice, vandaluvzdorné provedení, samočistící mechanismus se syntetickým rubínem
</t>
  </si>
  <si>
    <t>1552220598</t>
  </si>
  <si>
    <t xml:space="preserve">40+50                                             </t>
  </si>
  <si>
    <t>-2104475875</t>
  </si>
  <si>
    <t>-712773013</t>
  </si>
  <si>
    <t>783702694</t>
  </si>
  <si>
    <t xml:space="preserve">40*32*0.001                                       </t>
  </si>
  <si>
    <t>-651373710</t>
  </si>
  <si>
    <t>" 2x" 1,28*2</t>
  </si>
  <si>
    <t>SO04ut - Út - dílny a tělocvična</t>
  </si>
  <si>
    <t>-1780798539</t>
  </si>
  <si>
    <t>1523564052</t>
  </si>
  <si>
    <t xml:space="preserve">100-25+20                                            </t>
  </si>
  <si>
    <t>100-25</t>
  </si>
  <si>
    <t>1268586997</t>
  </si>
  <si>
    <t>-382883807</t>
  </si>
  <si>
    <t>" DN10-25" 295-71</t>
  </si>
  <si>
    <t>pouzdro potrubní izolační  22/30 mm</t>
  </si>
  <si>
    <t>551372277</t>
  </si>
  <si>
    <t>295-71</t>
  </si>
  <si>
    <t>1647330555</t>
  </si>
  <si>
    <t>" DN 40" 2</t>
  </si>
  <si>
    <t>" DN 50" 120</t>
  </si>
  <si>
    <t>1715612109</t>
  </si>
  <si>
    <t>1993392057</t>
  </si>
  <si>
    <t>193133926</t>
  </si>
  <si>
    <t>875366454</t>
  </si>
  <si>
    <t xml:space="preserve">290+40+85+85+2                                    </t>
  </si>
  <si>
    <t xml:space="preserve">(30+18)*0.5                                       </t>
  </si>
  <si>
    <t>-1172259159</t>
  </si>
  <si>
    <t xml:space="preserve">250+85                                            </t>
  </si>
  <si>
    <t xml:space="preserve">55+120                                            </t>
  </si>
  <si>
    <t>55196174R</t>
  </si>
  <si>
    <t>Kohout vypouš.i R 608 D 1/2"</t>
  </si>
  <si>
    <t>Kohout vypouš. R 608 D 1/2"</t>
  </si>
  <si>
    <t>-900071954</t>
  </si>
  <si>
    <t>1413638373</t>
  </si>
  <si>
    <t xml:space="preserve">1+1+2                                             </t>
  </si>
  <si>
    <t>1595870762</t>
  </si>
  <si>
    <t>19696073R</t>
  </si>
  <si>
    <t>Přechod Cu D 42 x 1 1/2"</t>
  </si>
  <si>
    <t xml:space="preserve">33+33-6                                             </t>
  </si>
  <si>
    <t>Šroub.Regulux roh. G 1/2"</t>
  </si>
  <si>
    <t>Poznámka k položce:
3/8" x G 3/4"</t>
  </si>
  <si>
    <t>33-6</t>
  </si>
  <si>
    <t>Ventil rad.roh. V-exakt 1/2"</t>
  </si>
  <si>
    <t>42-6</t>
  </si>
  <si>
    <t xml:space="preserve">25*0.255*33                                       </t>
  </si>
  <si>
    <t>Montáž otopných těles panelových dvouřadých mimo těles délky do 1500 mm</t>
  </si>
  <si>
    <t>-888593070</t>
  </si>
  <si>
    <t>Otopná tělesa panelová (VK) montáž otopných těles panelových dvouřadých, stavební délky přes 1140 do 1500 mm</t>
  </si>
  <si>
    <t>484529470</t>
  </si>
  <si>
    <t>těleso otopné deskové typ 10 V500 mm L500 mm</t>
  </si>
  <si>
    <t>-1349138613</t>
  </si>
  <si>
    <t>484529480</t>
  </si>
  <si>
    <t>těleso otopné deskové typ 10 V500 mm L600 mm</t>
  </si>
  <si>
    <t>1081102977</t>
  </si>
  <si>
    <t>484529490</t>
  </si>
  <si>
    <t>těleso otopné deskové typ 10 V500 mm L700 mm</t>
  </si>
  <si>
    <t>-9286751</t>
  </si>
  <si>
    <t>484529500</t>
  </si>
  <si>
    <t>těleso otopné deskové typ 10 V500 mm L800 mm</t>
  </si>
  <si>
    <t>-1469830300</t>
  </si>
  <si>
    <t>3-1</t>
  </si>
  <si>
    <t>484529510</t>
  </si>
  <si>
    <t>těleso otopné deskové typ 10 V500 mm L900 mm</t>
  </si>
  <si>
    <t>-1699088852</t>
  </si>
  <si>
    <t>484569800</t>
  </si>
  <si>
    <t>těleso otopné deskové typ11 V500 L800 mm</t>
  </si>
  <si>
    <t>1202719252</t>
  </si>
  <si>
    <t>484569810</t>
  </si>
  <si>
    <t>těleso otopné deskové typ11 V500 L900 mm</t>
  </si>
  <si>
    <t>1478861726</t>
  </si>
  <si>
    <t>-31318239</t>
  </si>
  <si>
    <t>1511018469</t>
  </si>
  <si>
    <t>-123795202</t>
  </si>
  <si>
    <t>880171503</t>
  </si>
  <si>
    <t>484569850</t>
  </si>
  <si>
    <t>těleso otopné deskové typ11 V500L1600 mm</t>
  </si>
  <si>
    <t>2082659301</t>
  </si>
  <si>
    <t>-1235268172</t>
  </si>
  <si>
    <t>264143391</t>
  </si>
  <si>
    <t>-1302701772</t>
  </si>
  <si>
    <t>-841015454</t>
  </si>
  <si>
    <t xml:space="preserve">295+2-71                                             </t>
  </si>
  <si>
    <t>-2039713651</t>
  </si>
  <si>
    <t>-669434939</t>
  </si>
  <si>
    <t>205-33</t>
  </si>
  <si>
    <t>2146466238</t>
  </si>
  <si>
    <t>" 2x" (205-33)*2</t>
  </si>
  <si>
    <t>-2132867072</t>
  </si>
  <si>
    <t>896114852</t>
  </si>
  <si>
    <t>734078187</t>
  </si>
  <si>
    <t>SO04vzt - VZT - dílny a tělocvična</t>
  </si>
  <si>
    <t>D1 - Zařízení č. D1 + D2 - Odvětrání soc.zařízení (tělocvičny a dílen)-ETAPA IV.</t>
  </si>
  <si>
    <t xml:space="preserve">    D6 - Odvodní elementy</t>
  </si>
  <si>
    <t xml:space="preserve">    D7 - Spirálová pláštová trouba </t>
  </si>
  <si>
    <t xml:space="preserve">    D9 - Zvláštní výkony</t>
  </si>
  <si>
    <t>Zařízení č. D1 + D2 - Odvětrání soc.zařízení (tělocvičny a dílen)-ETAPA IV.</t>
  </si>
  <si>
    <t>751133012</t>
  </si>
  <si>
    <t>Mtž vent diag ntl potrubního nevýbušného D do 200 mm</t>
  </si>
  <si>
    <t>405495576</t>
  </si>
  <si>
    <t>Montáž ventilátoru diagonálního nízkotlakého potrubního nevýbušného, průměru přes 100 do 200 mm</t>
  </si>
  <si>
    <t>Pol1</t>
  </si>
  <si>
    <t xml:space="preserve">Poznámka k položce:
včetně pružných manžet KAA, kotvícího a montážního materiálu; jistič a regulace otáček REB ECOWATT,mot.s termokontakty, dodávka komlet; Množství vzduchu                       9210-355   m3/h; Celkový  tlak                          120 Pa, N=39 W; </t>
  </si>
  <si>
    <t>751344112</t>
  </si>
  <si>
    <t>Mtž tlumiče hluku pro kruhové potrubí D do 200 mm</t>
  </si>
  <si>
    <t>814561815</t>
  </si>
  <si>
    <t>Montáž tlumičů hluku pro kruhové potrubí, průměru přes 100 do 200 mm</t>
  </si>
  <si>
    <t>1+4</t>
  </si>
  <si>
    <t>Pol2</t>
  </si>
  <si>
    <t>Poznámka k položce:
 průměr 160/900</t>
  </si>
  <si>
    <t>Pol3</t>
  </si>
  <si>
    <t>Dtto  průměr 125/600</t>
  </si>
  <si>
    <t>Dtto průměr 125/600</t>
  </si>
  <si>
    <t>751514679</t>
  </si>
  <si>
    <t>Mtž škrtící klapky do plech potrubí kruhové bez příruby D do 200 mm</t>
  </si>
  <si>
    <t>342710342</t>
  </si>
  <si>
    <t>Montáž škrtící klapky nebo zpětné klapky do plechového potrubí kruhové bez příruby, průměru přes 100 do 200 mm</t>
  </si>
  <si>
    <t>Pol4</t>
  </si>
  <si>
    <t>Poznámka k položce:
rozměr o160</t>
  </si>
  <si>
    <t>506769201</t>
  </si>
  <si>
    <t>Pol5</t>
  </si>
  <si>
    <t>Talířový ventil pro odvod vzduchu</t>
  </si>
  <si>
    <t>Poznámka k položce:
Vyroben z ocelového plechu opatřeného bílou barvou. Ventil má těsnění z pěnové hmoty. Nastavení průtoku se provádí otáčením regulačního kuželu do požadované polohy a zajištěním kontramatkou.  Dodávka vč. montážního kroužku z pozink. ocel. plechu a vč. těsnění.,</t>
  </si>
  <si>
    <t>751514776</t>
  </si>
  <si>
    <t>Mtž protidešťové stříšky plech potrubí kruhové bez příruby D do 200 mm</t>
  </si>
  <si>
    <t>1512178753</t>
  </si>
  <si>
    <t>Montáž protidešťové stříšky nebo výfukové hlavice do plechového potrubí kruhové bez příruby, průměru přes 100 do 200 mm</t>
  </si>
  <si>
    <t>Pol7</t>
  </si>
  <si>
    <t xml:space="preserve">Poznámka k položce:
VHO 160 </t>
  </si>
  <si>
    <t xml:space="preserve">Spirálová pláštová trouba </t>
  </si>
  <si>
    <t>-1275472461</t>
  </si>
  <si>
    <t>1597872430</t>
  </si>
  <si>
    <t>" dn 125" 1</t>
  </si>
  <si>
    <t>" dn 160" 8</t>
  </si>
  <si>
    <t>-1999248779</t>
  </si>
  <si>
    <t>-836764909</t>
  </si>
  <si>
    <t>-1882435935</t>
  </si>
  <si>
    <t>1391988631</t>
  </si>
  <si>
    <t>1927324928</t>
  </si>
  <si>
    <t>-577940152</t>
  </si>
  <si>
    <t>SO04mar - MaR - dílny a tělocvična</t>
  </si>
  <si>
    <t>D1 - 3.1 Rozvaděč RA3 - Dílny, Tělocvična</t>
  </si>
  <si>
    <t>D2 - 3.2 Montážní materiál - Dílny, Tělocvična</t>
  </si>
  <si>
    <t xml:space="preserve">D3 - 3.3 Dílny, Tělocvična : Regulace IRC - Související dodávky_x000D_
</t>
  </si>
  <si>
    <t>3.1 Rozvaděč RA3 - Dílny, Tělocvična</t>
  </si>
  <si>
    <t>RA3</t>
  </si>
  <si>
    <t>Rozvaděčová nástěnná skříň 250x300x200 včetně montážního plechu</t>
  </si>
  <si>
    <t>F1</t>
  </si>
  <si>
    <t>3.2 Montážní materiál - Dílny, Tělocvična</t>
  </si>
  <si>
    <t>WX11, 12</t>
  </si>
  <si>
    <t>U 2x0,8 : RA1 - komunikace 1.NP</t>
  </si>
  <si>
    <t>Montáž kabelových tras, zapojení periferií a montáž rozvaděče RA3</t>
  </si>
  <si>
    <t xml:space="preserve">3.3 Dílny, Tělocvična : Regulace IRC - Související dodávky_x000D_
</t>
  </si>
  <si>
    <t>238445237</t>
  </si>
  <si>
    <t>Pol77.1</t>
  </si>
  <si>
    <t>-2043328379</t>
  </si>
  <si>
    <t>1446848462</t>
  </si>
  <si>
    <t>1449272176</t>
  </si>
  <si>
    <t>-934832953</t>
  </si>
  <si>
    <t>-1607115903</t>
  </si>
  <si>
    <t>-228150789</t>
  </si>
  <si>
    <t>-2010518909</t>
  </si>
  <si>
    <t>-730304460</t>
  </si>
  <si>
    <t>SO04sil - Silnoproud - dílny a tělocvična</t>
  </si>
  <si>
    <t xml:space="preserve">    D6 - Hromosvod</t>
  </si>
  <si>
    <t>D7 - Elektromontáže</t>
  </si>
  <si>
    <t xml:space="preserve">    D8 - 1.NP.</t>
  </si>
  <si>
    <t xml:space="preserve">    D9 - Ostatní elektromontážní práce</t>
  </si>
  <si>
    <t xml:space="preserve">    D10 - MONTÁŽNÍ PRÁCE</t>
  </si>
  <si>
    <t>D11 - Demontáže</t>
  </si>
  <si>
    <t>D12 - Ostatní náklady</t>
  </si>
  <si>
    <t>Pol368</t>
  </si>
  <si>
    <t>Specifikace dodávky, Rozvaděč RD</t>
  </si>
  <si>
    <t>Pol369</t>
  </si>
  <si>
    <t>Specifikace dodávky, Rozvaděč RT</t>
  </si>
  <si>
    <t>-311574869</t>
  </si>
  <si>
    <t>-321642705</t>
  </si>
  <si>
    <t>-808631484</t>
  </si>
  <si>
    <t>126327901</t>
  </si>
  <si>
    <t>Pol370</t>
  </si>
  <si>
    <t>OZAWHE1SE11 Nouzové sv. HELIOS  11W SE, 1 hod., IP42</t>
  </si>
  <si>
    <t>Pol371</t>
  </si>
  <si>
    <t>OMMAX480 Ochranná kovová mřížka pro svítidla MODUS, typ MAX480</t>
  </si>
  <si>
    <t>Pol372</t>
  </si>
  <si>
    <t>V3280RPC MODUS V3 2x80 W IP65 korpus PC + kryt PC, al. reflektor, EP</t>
  </si>
  <si>
    <t>Pol373</t>
  </si>
  <si>
    <t>IMMAX 50, Led Reflektor včetně PIR čidla, 50W, IP65</t>
  </si>
  <si>
    <t>Pol374</t>
  </si>
  <si>
    <t>FQ80W/840FLH1OSRAM</t>
  </si>
  <si>
    <t>Pol375</t>
  </si>
  <si>
    <t>416RS6W Zásuvka průmyslová, nástěnná montáž; řazení 3P+N+PE; b. IP 67, 16 A</t>
  </si>
  <si>
    <t>Pol376</t>
  </si>
  <si>
    <t>416RS6 Zásuvka průmyslová, nástěnná montáž; řazení 3P+N+PE; b. IP 44, 16 A</t>
  </si>
  <si>
    <t>Pol377</t>
  </si>
  <si>
    <t>432RS6 Zásuvka průmyslová, nástěnná montáž; řazení 3P+N+PE; b. IP 44, 32 A</t>
  </si>
  <si>
    <t>Pol378</t>
  </si>
  <si>
    <t>3558A-06940 B Přepínač střídavý IP 44, zapuštěná montáž; řazení 6 (1); d. Tango; b. bílá</t>
  </si>
  <si>
    <t>Pol379</t>
  </si>
  <si>
    <t>3558A-05940 B Přepínač sériový IP 44, zapuštěná montáž; řazení 5; d. Tango; b. bílá</t>
  </si>
  <si>
    <t>Pol380</t>
  </si>
  <si>
    <t>5518-2069 B Zásuvka dvojnásobná IP 44, s ochrannými kolíky, s víčky, pro průběžnou montáž; řazení 2x(2P+PE); d. Praktik; b. bílá</t>
  </si>
  <si>
    <t>Pol381</t>
  </si>
  <si>
    <t>5518A-A2359 B Zásuvka jednonásobná, s ochranným kolíkem, s clonkami; řazení 2P+PE; d. Tango; b. bílá</t>
  </si>
  <si>
    <t>Pol382</t>
  </si>
  <si>
    <t>3559-A07345 Přístroj přepínače křížového (bezšroubové svorky); řazení 7, 7So (do hořlavých podkladů B až F)</t>
  </si>
  <si>
    <t>Pol383</t>
  </si>
  <si>
    <t>Pol384</t>
  </si>
  <si>
    <t>5593A-C02357 B Zásuvka dvojnásobná (bezšroubové svorky), s ochrannými kolíky, s natočenou dutinou, s clonkami,</t>
  </si>
  <si>
    <t>Poznámka k položce:
s ochranou před přepětím, optická signalizace poruchy; řazení 2x(2P+PE); d. Tango; b. bílá</t>
  </si>
  <si>
    <t>Pol385</t>
  </si>
  <si>
    <t>3553-52929 B Přepínač střídavý dvojitý IP 44; řazení 6+6 (6+1, 5B); d. Praktik; b. bílá</t>
  </si>
  <si>
    <t>Pol386</t>
  </si>
  <si>
    <t>1525 TRUBKA TUHÁ PVC 320N délka 3 m barva světle šedá</t>
  </si>
  <si>
    <t>Pol387</t>
  </si>
  <si>
    <t>Pol388</t>
  </si>
  <si>
    <t>Pol389</t>
  </si>
  <si>
    <t>Pol390</t>
  </si>
  <si>
    <t>Pol391</t>
  </si>
  <si>
    <t>Pol392</t>
  </si>
  <si>
    <t>CYKY-J 5x2.5 , pevně</t>
  </si>
  <si>
    <t>Pol393</t>
  </si>
  <si>
    <t>CYKY-J 5x6 , pevně</t>
  </si>
  <si>
    <t>Pol394</t>
  </si>
  <si>
    <t>Pol395</t>
  </si>
  <si>
    <t>Pol396</t>
  </si>
  <si>
    <t>JP20 bez osazení 2 m, rovný</t>
  </si>
  <si>
    <t>Pol397</t>
  </si>
  <si>
    <t>pro JP (malý/ 350)</t>
  </si>
  <si>
    <t>Pol398</t>
  </si>
  <si>
    <t>PV21  beton/ plast/ šroub M8</t>
  </si>
  <si>
    <t>Poznámka k položce:
Podpěra na hřebenáče</t>
  </si>
  <si>
    <t>Pol399</t>
  </si>
  <si>
    <t>SJ01 k jímací tyči 2xM8</t>
  </si>
  <si>
    <t>-929962854</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</si>
  <si>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</si>
  <si>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</si>
  <si>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</si>
  <si>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</si>
  <si>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</si>
  <si>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</si>
  <si>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</si>
  <si>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</si>
  <si>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</si>
  <si>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</si>
  <si>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</si>
  <si>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</si>
  <si>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</si>
  <si>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</si>
  <si>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</si>
  <si>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</si>
  <si>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</si>
  <si>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</si>
  <si>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</si>
  <si>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</si>
  <si>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</si>
  <si>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</si>
  <si>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</si>
  <si>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</si>
  <si>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</si>
  <si>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</si>
  <si>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</si>
  <si>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</si>
  <si>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</si>
  <si>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</si>
  <si>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</si>
  <si>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</si>
  <si>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</si>
  <si>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</si>
  <si>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</si>
  <si>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</si>
  <si>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Pol436</t>
  </si>
  <si>
    <t>Pol437</t>
  </si>
  <si>
    <t>Montáž rozváděčů litinových, hliníkových nebo plastových sestavy hmotnost do 50 kg</t>
  </si>
  <si>
    <t>Pol438</t>
  </si>
  <si>
    <t>Montáž rozváděčů litinových, hliníkových nebo plastových sestavy hmotnost přes 50 do 100kg</t>
  </si>
  <si>
    <t>Pol439</t>
  </si>
  <si>
    <t>Pol440</t>
  </si>
  <si>
    <t>Pol441</t>
  </si>
  <si>
    <t>Pol442</t>
  </si>
  <si>
    <t>Pol443</t>
  </si>
  <si>
    <t>Pol444</t>
  </si>
  <si>
    <t>Pol445</t>
  </si>
  <si>
    <t>Pol446</t>
  </si>
  <si>
    <t>Pol447</t>
  </si>
  <si>
    <t>demontáže (30% z montáží)</t>
  </si>
  <si>
    <t>-430342102</t>
  </si>
  <si>
    <t>740991300</t>
  </si>
  <si>
    <t>Celková prohlídka elektrického rozvodu a zařízení do 1 milionu Kč</t>
  </si>
  <si>
    <t>995507241</t>
  </si>
  <si>
    <t>Zkoušky a prohlídky elektrických rozvodů a zařízení celková prohlídka a vyhotovení revizní zprávy pro objem montážních prací přes 500 do 1000 tis. Kč</t>
  </si>
  <si>
    <t xml:space="preserve">Poznámka k souboru cen:_x000D_
1. Ceny -1100 až -1910 jsou určeny pro objem montážních prací včetně nákladů na nosný a podružný materiál. </t>
  </si>
  <si>
    <t>SO04slab - Slaboproud - dílny a tělocvična</t>
  </si>
  <si>
    <t>04eps - EPS</t>
  </si>
  <si>
    <t>Pol454</t>
  </si>
  <si>
    <t>DISCOVERY hlásič multisenzorový, inteligentní, interaktivní, opticko-teplotní</t>
  </si>
  <si>
    <t>Poznámka k položce:
58000-700APO; XP95 patice s XPERT kartou</t>
  </si>
  <si>
    <t>Pol456</t>
  </si>
  <si>
    <t>Lineární hlásič, integrovaný vysílač/přijímač v jednom krytu, IP 50, dosah 50-100m, IP 50, 12-24V DC, součástí jsou 4 odrazové hranoly</t>
  </si>
  <si>
    <t>Poznámka k položce:
FIRERAY 100R + 4 hranoly; linkový modul přijímač, až 31 prvků na jeden přijímač, až 5 přijímačů na 1 linku; bezdrátový optický hlásič kouře; bezdrátový multisenzorový hlásič; Přídržný magnet do 100kg, s tlačítkem a konzolou 15cm, 24V/100mA, hliníkový</t>
  </si>
  <si>
    <t>04ezs - EZS</t>
  </si>
  <si>
    <t>04stk - STK</t>
  </si>
  <si>
    <t>04snd - SND</t>
  </si>
  <si>
    <t>Pol544</t>
  </si>
  <si>
    <t>CSP 220 zvukový projektor</t>
  </si>
  <si>
    <t>Poznámka k položce:
CSP 220</t>
  </si>
  <si>
    <t>Pol552</t>
  </si>
  <si>
    <t>výkonový mixážní pult</t>
  </si>
  <si>
    <t>Poznámka k položce:
27 002</t>
  </si>
  <si>
    <t>Pol553</t>
  </si>
  <si>
    <t>bezdrátový mikrofon diverzitní ruční</t>
  </si>
  <si>
    <t>Poznámka k položce:
21 900</t>
  </si>
  <si>
    <t>Pol554</t>
  </si>
  <si>
    <t>profesionální reprosoustava pasivní</t>
  </si>
  <si>
    <t>Poznámka k položce:
17 913</t>
  </si>
  <si>
    <t>Pol555</t>
  </si>
  <si>
    <t>stojan trojnožka velký na reprosoustavu</t>
  </si>
  <si>
    <t>Poznámka k položce:
12 448</t>
  </si>
  <si>
    <t>Pol556</t>
  </si>
  <si>
    <t>reproduktorový kabel Speacon / Speacon 10m</t>
  </si>
  <si>
    <t>Poznámka k položce:
121014</t>
  </si>
  <si>
    <t>04sjc - SJC</t>
  </si>
  <si>
    <t>04wlan - WLAN</t>
  </si>
  <si>
    <t>VON - Vedlejší a ostatní náklady pro IV. Etapu</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</si>
  <si>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</si>
  <si>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</si>
  <si>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</si>
  <si>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</si>
  <si>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</si>
  <si>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</si>
  <si>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</si>
  <si>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</si>
  <si>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</si>
  <si>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</si>
  <si>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</si>
  <si>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</si>
  <si>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</si>
  <si>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</si>
  <si>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</si>
  <si>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</si>
  <si>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Ostatní</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</si>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</sst>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FAE682"/>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7">
    <fill>
      <patternFill patternType="none"/>
    </fill>
    <fill>
      <patternFill patternType="gray125"/>
    </fill>
    <fill>
      <patternFill patternType="none"/>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411">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pplyProtection="1">
      <alignment horizontal="center" vertical="center"/>
      <protection locked="0"/>
    </xf>
    <xf numFmtId="0" fontId="12" fillId="3" borderId="0" xfId="0" applyFont="1" applyFill="1" applyAlignment="1" applyProtection="1">
      <alignment horizontal="left" vertical="center"/>
    </xf>
    <xf numFmtId="0" fontId="5" fillId="3" borderId="0" xfId="0" applyFont="1" applyFill="1" applyAlignment="1" applyProtection="1">
      <alignment vertical="center"/>
    </xf>
    <xf numFmtId="0" fontId="13" fillId="3" borderId="0" xfId="0" applyFont="1" applyFill="1" applyAlignment="1" applyProtection="1">
      <alignment horizontal="left" vertical="center"/>
    </xf>
    <xf numFmtId="0" fontId="14" fillId="3" borderId="0" xfId="1" applyFont="1" applyFill="1" applyAlignment="1" applyProtection="1">
      <alignment vertical="center"/>
    </xf>
    <xf numFmtId="0" fontId="47" fillId="3" borderId="0" xfId="1" applyFill="1"/>
    <xf numFmtId="0" fontId="0" fillId="3" borderId="0" xfId="0" applyFill="1"/>
    <xf numFmtId="0" fontId="12" fillId="3" borderId="0" xfId="0" applyFont="1" applyFill="1" applyAlignment="1">
      <alignment horizontal="lef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5" fillId="0" borderId="0" xfId="0" applyFont="1" applyBorder="1" applyAlignment="1" applyProtection="1">
      <alignment horizontal="left" vertical="center"/>
    </xf>
    <xf numFmtId="0" fontId="0" fillId="0" borderId="6" xfId="0" applyBorder="1" applyProtection="1"/>
    <xf numFmtId="0" fontId="16" fillId="0" borderId="0" xfId="0" applyFont="1" applyAlignment="1">
      <alignment horizontal="left" vertical="center"/>
    </xf>
    <xf numFmtId="0" fontId="17" fillId="0" borderId="0" xfId="0" applyFont="1" applyAlignment="1">
      <alignment horizontal="left" vertical="center"/>
    </xf>
    <xf numFmtId="0" fontId="18"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3" fillId="0" borderId="0" xfId="0" applyFont="1" applyBorder="1" applyAlignment="1" applyProtection="1">
      <alignment horizontal="left" vertical="top"/>
    </xf>
    <xf numFmtId="0" fontId="18" fillId="0" borderId="0" xfId="0" applyFont="1" applyBorder="1" applyAlignment="1" applyProtection="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0" fillId="0" borderId="8" xfId="0" applyFont="1" applyBorder="1" applyAlignment="1" applyProtection="1">
      <alignment horizontal="left" vertical="center"/>
    </xf>
    <xf numFmtId="0" fontId="0" fillId="0" borderId="8" xfId="0"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0" fontId="1" fillId="0" borderId="6" xfId="0" applyFont="1" applyBorder="1" applyAlignment="1" applyProtection="1">
      <alignment vertical="center"/>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0" fillId="5" borderId="10" xfId="0" applyFont="1" applyFill="1" applyBorder="1" applyAlignment="1" applyProtection="1">
      <alignment vertical="center"/>
    </xf>
    <xf numFmtId="0" fontId="3" fillId="5" borderId="10" xfId="0" applyFont="1" applyFill="1" applyBorder="1" applyAlignment="1" applyProtection="1">
      <alignment horizontal="center" vertical="center"/>
    </xf>
    <xf numFmtId="0" fontId="0" fillId="5"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5"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18"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5" xfId="0" applyFont="1" applyBorder="1" applyAlignment="1">
      <alignment vertical="center"/>
    </xf>
    <xf numFmtId="0" fontId="21"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0" xfId="0" applyFont="1" applyBorder="1" applyAlignment="1">
      <alignment vertical="center"/>
    </xf>
    <xf numFmtId="0" fontId="0" fillId="0" borderId="19" xfId="0" applyFont="1" applyBorder="1" applyAlignment="1">
      <alignment vertical="center"/>
    </xf>
    <xf numFmtId="0" fontId="0" fillId="0" borderId="19" xfId="0" applyFont="1" applyBorder="1" applyAlignment="1" applyProtection="1">
      <alignment vertical="center"/>
    </xf>
    <xf numFmtId="0" fontId="0" fillId="6" borderId="10" xfId="0" applyFont="1" applyFill="1" applyBorder="1" applyAlignment="1" applyProtection="1">
      <alignment vertical="center"/>
    </xf>
    <xf numFmtId="0" fontId="2" fillId="6" borderId="11" xfId="0" applyFont="1" applyFill="1" applyBorder="1" applyAlignment="1" applyProtection="1">
      <alignment horizontal="center" vertical="center"/>
    </xf>
    <xf numFmtId="0" fontId="18" fillId="0" borderId="20" xfId="0" applyFont="1" applyBorder="1" applyAlignment="1" applyProtection="1">
      <alignment horizontal="center" vertical="center" wrapText="1"/>
    </xf>
    <xf numFmtId="0" fontId="18" fillId="0" borderId="21" xfId="0" applyFont="1" applyBorder="1" applyAlignment="1" applyProtection="1">
      <alignment horizontal="center" vertical="center" wrapText="1"/>
    </xf>
    <xf numFmtId="0" fontId="18"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3" fillId="0" borderId="0" xfId="0" applyFont="1" applyAlignment="1" applyProtection="1">
      <alignment horizontal="left" vertical="center"/>
    </xf>
    <xf numFmtId="0" fontId="23" fillId="0" borderId="0" xfId="0" applyFont="1" applyAlignment="1" applyProtection="1">
      <alignment vertical="center"/>
    </xf>
    <xf numFmtId="0" fontId="3" fillId="0" borderId="0" xfId="0" applyFont="1" applyAlignment="1" applyProtection="1">
      <alignment horizontal="center" vertical="center"/>
    </xf>
    <xf numFmtId="4" fontId="22" fillId="0" borderId="18"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9" xfId="0" applyNumberFormat="1" applyFont="1" applyBorder="1" applyAlignment="1" applyProtection="1">
      <alignment vertical="center"/>
    </xf>
    <xf numFmtId="0" fontId="3" fillId="0" borderId="0" xfId="0" applyFont="1" applyAlignment="1">
      <alignment horizontal="left" vertical="center"/>
    </xf>
    <xf numFmtId="0" fontId="24" fillId="0" borderId="0" xfId="0" applyFont="1" applyAlignment="1">
      <alignment horizontal="left" vertical="center"/>
    </xf>
    <xf numFmtId="0" fontId="4" fillId="0" borderId="5" xfId="0" applyFont="1" applyBorder="1" applyAlignment="1" applyProtection="1">
      <alignment vertical="center"/>
    </xf>
    <xf numFmtId="0" fontId="25" fillId="0" borderId="0" xfId="0" applyFont="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horizontal="center" vertical="center"/>
    </xf>
    <xf numFmtId="0" fontId="4" fillId="0" borderId="5" xfId="0" applyFont="1" applyBorder="1" applyAlignment="1">
      <alignment vertical="center"/>
    </xf>
    <xf numFmtId="4" fontId="28" fillId="0" borderId="18"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9" xfId="0" applyNumberFormat="1" applyFont="1" applyBorder="1" applyAlignment="1" applyProtection="1">
      <alignment vertical="center"/>
    </xf>
    <xf numFmtId="0" fontId="4" fillId="0" borderId="0" xfId="0" applyFont="1" applyAlignment="1">
      <alignment horizontal="left" vertical="center"/>
    </xf>
    <xf numFmtId="0" fontId="29" fillId="0" borderId="0" xfId="1" applyFont="1" applyAlignment="1">
      <alignment horizontal="center" vertical="center"/>
    </xf>
    <xf numFmtId="0" fontId="5" fillId="0" borderId="5" xfId="0" applyFont="1" applyBorder="1" applyAlignment="1" applyProtection="1">
      <alignment vertical="center"/>
    </xf>
    <xf numFmtId="0" fontId="7" fillId="0" borderId="0" xfId="0" applyFont="1" applyAlignment="1" applyProtection="1">
      <alignment vertical="center"/>
    </xf>
    <xf numFmtId="0" fontId="5" fillId="0" borderId="0" xfId="0" applyFont="1" applyAlignment="1" applyProtection="1">
      <alignment horizontal="center" vertical="center"/>
    </xf>
    <xf numFmtId="0" fontId="5" fillId="0" borderId="5" xfId="0" applyFont="1" applyBorder="1" applyAlignment="1">
      <alignment vertical="center"/>
    </xf>
    <xf numFmtId="4" fontId="31" fillId="0" borderId="18" xfId="0" applyNumberFormat="1" applyFont="1" applyBorder="1" applyAlignment="1" applyProtection="1">
      <alignment vertical="center"/>
    </xf>
    <xf numFmtId="4" fontId="31" fillId="0" borderId="0" xfId="0" applyNumberFormat="1" applyFont="1" applyBorder="1" applyAlignment="1" applyProtection="1">
      <alignment vertical="center"/>
    </xf>
    <xf numFmtId="166" fontId="31" fillId="0" borderId="0" xfId="0" applyNumberFormat="1" applyFont="1" applyBorder="1" applyAlignment="1" applyProtection="1">
      <alignment vertical="center"/>
    </xf>
    <xf numFmtId="4" fontId="31" fillId="0" borderId="19" xfId="0" applyNumberFormat="1" applyFont="1" applyBorder="1" applyAlignment="1" applyProtection="1">
      <alignment vertical="center"/>
    </xf>
    <xf numFmtId="0" fontId="5" fillId="0" borderId="0" xfId="0" applyFont="1" applyAlignment="1">
      <alignment horizontal="left" vertical="center"/>
    </xf>
    <xf numFmtId="4" fontId="31" fillId="0" borderId="23" xfId="0" applyNumberFormat="1" applyFont="1" applyBorder="1" applyAlignment="1" applyProtection="1">
      <alignment vertical="center"/>
    </xf>
    <xf numFmtId="4" fontId="31" fillId="0" borderId="24" xfId="0" applyNumberFormat="1" applyFont="1" applyBorder="1" applyAlignment="1" applyProtection="1">
      <alignment vertical="center"/>
    </xf>
    <xf numFmtId="166" fontId="31" fillId="0" borderId="24" xfId="0" applyNumberFormat="1" applyFont="1" applyBorder="1" applyAlignment="1" applyProtection="1">
      <alignment vertical="center"/>
    </xf>
    <xf numFmtId="4" fontId="31" fillId="0" borderId="25" xfId="0" applyNumberFormat="1" applyFont="1" applyBorder="1" applyAlignment="1" applyProtection="1">
      <alignment vertical="center"/>
    </xf>
    <xf numFmtId="0" fontId="0" fillId="0" borderId="0" xfId="0" applyProtection="1">
      <protection locked="0"/>
    </xf>
    <xf numFmtId="0" fontId="5" fillId="3" borderId="0" xfId="0" applyFont="1" applyFill="1" applyAlignment="1">
      <alignment vertical="center"/>
    </xf>
    <xf numFmtId="0" fontId="13" fillId="3" borderId="0" xfId="0" applyFont="1" applyFill="1" applyAlignment="1">
      <alignment horizontal="left" vertical="center"/>
    </xf>
    <xf numFmtId="0" fontId="32" fillId="3" borderId="0" xfId="1" applyFont="1" applyFill="1" applyAlignment="1">
      <alignment vertical="center"/>
    </xf>
    <xf numFmtId="0" fontId="5" fillId="3"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8"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0" fillId="0" borderId="0" xfId="0" applyFont="1" applyBorder="1" applyAlignment="1" applyProtection="1">
      <alignment horizontal="left" vertical="center"/>
    </xf>
    <xf numFmtId="4" fontId="23"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pplyProtection="1">
      <alignment vertical="center"/>
    </xf>
    <xf numFmtId="0" fontId="3" fillId="6" borderId="9" xfId="0" applyFont="1" applyFill="1" applyBorder="1" applyAlignment="1" applyProtection="1">
      <alignment horizontal="left" vertical="center"/>
    </xf>
    <xf numFmtId="0" fontId="3" fillId="6" borderId="10" xfId="0" applyFont="1" applyFill="1" applyBorder="1" applyAlignment="1" applyProtection="1">
      <alignment horizontal="right" vertical="center"/>
    </xf>
    <xf numFmtId="0" fontId="3" fillId="6" borderId="10" xfId="0" applyFont="1" applyFill="1" applyBorder="1" applyAlignment="1" applyProtection="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pplyProtection="1">
      <alignment vertical="center"/>
    </xf>
    <xf numFmtId="0" fontId="0" fillId="6"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pplyProtection="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pplyProtection="1">
      <alignment horizontal="right" vertical="center"/>
    </xf>
    <xf numFmtId="0" fontId="0" fillId="6" borderId="6" xfId="0" applyFont="1" applyFill="1" applyBorder="1" applyAlignment="1" applyProtection="1">
      <alignment vertical="center"/>
    </xf>
    <xf numFmtId="0" fontId="33" fillId="0" borderId="0" xfId="0" applyFont="1" applyBorder="1" applyAlignment="1" applyProtection="1">
      <alignment horizontal="lef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7" fillId="0" borderId="5" xfId="0" applyFont="1" applyBorder="1" applyAlignment="1" applyProtection="1">
      <alignment vertical="center"/>
    </xf>
    <xf numFmtId="0" fontId="7" fillId="0" borderId="0" xfId="0" applyFont="1" applyBorder="1" applyAlignment="1" applyProtection="1">
      <alignment vertical="center"/>
    </xf>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pplyProtection="1">
      <alignment vertical="center"/>
    </xf>
    <xf numFmtId="0" fontId="7" fillId="0" borderId="6" xfId="0" applyFont="1" applyBorder="1" applyAlignment="1" applyProtection="1">
      <alignment vertical="center"/>
    </xf>
    <xf numFmtId="0" fontId="0" fillId="0" borderId="0" xfId="0" applyFont="1" applyAlignment="1" applyProtection="1">
      <alignment vertical="center"/>
      <protection locked="0"/>
    </xf>
    <xf numFmtId="0" fontId="0" fillId="0" borderId="0" xfId="0" applyProtection="1"/>
    <xf numFmtId="0" fontId="0" fillId="0" borderId="5" xfId="0" applyBorder="1"/>
    <xf numFmtId="0" fontId="2" fillId="0" borderId="0" xfId="0" applyFont="1" applyAlignment="1" applyProtection="1">
      <alignment horizontal="left" vertical="center"/>
    </xf>
    <xf numFmtId="0" fontId="18"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6" borderId="20" xfId="0" applyFont="1" applyFill="1" applyBorder="1" applyAlignment="1" applyProtection="1">
      <alignment horizontal="center" vertical="center" wrapText="1"/>
    </xf>
    <xf numFmtId="0" fontId="2" fillId="6" borderId="21" xfId="0" applyFont="1" applyFill="1" applyBorder="1" applyAlignment="1" applyProtection="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3" fillId="0" borderId="0" xfId="0" applyNumberFormat="1" applyFont="1" applyAlignment="1" applyProtection="1"/>
    <xf numFmtId="166" fontId="34" fillId="0" borderId="16" xfId="0" applyNumberFormat="1" applyFont="1" applyBorder="1" applyAlignment="1" applyProtection="1"/>
    <xf numFmtId="166" fontId="34" fillId="0" borderId="17" xfId="0" applyNumberFormat="1" applyFont="1" applyBorder="1" applyAlignment="1" applyProtection="1"/>
    <xf numFmtId="4" fontId="35" fillId="0" borderId="0" xfId="0" applyNumberFormat="1" applyFont="1" applyAlignment="1">
      <alignment vertical="center"/>
    </xf>
    <xf numFmtId="0" fontId="8" fillId="0" borderId="5"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5" xfId="0" applyFont="1" applyBorder="1" applyAlignment="1"/>
    <xf numFmtId="0" fontId="8" fillId="0" borderId="18"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9"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4"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18" xfId="0" applyFont="1" applyBorder="1" applyAlignment="1" applyProtection="1">
      <alignment vertical="center"/>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11" fillId="0" borderId="5"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5" xfId="0" applyFont="1" applyBorder="1" applyAlignment="1">
      <alignment vertical="center"/>
    </xf>
    <xf numFmtId="0" fontId="11" fillId="0" borderId="18" xfId="0" applyFont="1" applyBorder="1" applyAlignment="1" applyProtection="1">
      <alignment vertical="center"/>
    </xf>
    <xf numFmtId="0" fontId="11" fillId="0" borderId="0" xfId="0" applyFont="1" applyBorder="1" applyAlignment="1" applyProtection="1">
      <alignment vertical="center"/>
    </xf>
    <xf numFmtId="0" fontId="11" fillId="0" borderId="19" xfId="0" applyFont="1" applyBorder="1" applyAlignment="1" applyProtection="1">
      <alignment vertical="center"/>
    </xf>
    <xf numFmtId="0" fontId="11" fillId="0" borderId="0" xfId="0" applyFont="1" applyAlignment="1">
      <alignment horizontal="left" vertical="center"/>
    </xf>
    <xf numFmtId="0" fontId="38" fillId="0" borderId="0" xfId="0" applyFont="1" applyAlignment="1" applyProtection="1">
      <alignment vertical="center" wrapText="1"/>
    </xf>
    <xf numFmtId="0" fontId="38" fillId="0" borderId="0" xfId="0" applyFont="1" applyAlignment="1" applyProtection="1">
      <alignment vertical="top" wrapText="1"/>
    </xf>
    <xf numFmtId="0" fontId="39" fillId="0" borderId="28" xfId="0" applyFont="1" applyBorder="1" applyAlignment="1" applyProtection="1">
      <alignment horizontal="center" vertical="center"/>
    </xf>
    <xf numFmtId="49" fontId="39" fillId="0" borderId="28" xfId="0" applyNumberFormat="1" applyFont="1" applyBorder="1" applyAlignment="1" applyProtection="1">
      <alignment horizontal="left" vertical="center" wrapText="1"/>
    </xf>
    <xf numFmtId="0" fontId="39" fillId="0" borderId="28" xfId="0" applyFont="1" applyBorder="1" applyAlignment="1" applyProtection="1">
      <alignment horizontal="left" vertical="center" wrapText="1"/>
    </xf>
    <xf numFmtId="0" fontId="39" fillId="0" borderId="28" xfId="0" applyFont="1" applyBorder="1" applyAlignment="1" applyProtection="1">
      <alignment horizontal="center" vertical="center" wrapText="1"/>
    </xf>
    <xf numFmtId="167" fontId="39" fillId="0" borderId="28" xfId="0" applyNumberFormat="1" applyFont="1" applyBorder="1" applyAlignment="1" applyProtection="1">
      <alignment vertical="center"/>
    </xf>
    <xf numFmtId="4" fontId="39" fillId="4"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xf>
    <xf numFmtId="0" fontId="39" fillId="0" borderId="5" xfId="0" applyFont="1" applyBorder="1" applyAlignment="1">
      <alignment vertical="center"/>
    </xf>
    <xf numFmtId="0" fontId="39" fillId="4" borderId="28"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0" fillId="0" borderId="23" xfId="0" applyFont="1" applyBorder="1" applyAlignment="1" applyProtection="1">
      <alignment vertical="center"/>
    </xf>
    <xf numFmtId="0" fontId="0" fillId="0" borderId="24" xfId="0" applyFont="1" applyBorder="1" applyAlignment="1" applyProtection="1">
      <alignment vertical="center"/>
    </xf>
    <xf numFmtId="0" fontId="0" fillId="0" borderId="25" xfId="0" applyFont="1" applyBorder="1" applyAlignment="1" applyProtection="1">
      <alignment vertical="center"/>
    </xf>
    <xf numFmtId="0" fontId="0" fillId="0" borderId="28" xfId="0" quotePrefix="1" applyFont="1" applyBorder="1" applyAlignment="1" applyProtection="1">
      <alignment horizontal="left" vertical="center" wrapText="1"/>
    </xf>
    <xf numFmtId="0" fontId="37" fillId="0" borderId="0" xfId="0" quotePrefix="1" applyFont="1" applyAlignment="1" applyProtection="1">
      <alignment horizontal="left" vertical="center" wrapText="1"/>
    </xf>
    <xf numFmtId="0" fontId="1" fillId="0" borderId="24" xfId="0" applyFont="1" applyBorder="1" applyAlignment="1" applyProtection="1">
      <alignment horizontal="center" vertical="center"/>
    </xf>
    <xf numFmtId="166" fontId="1" fillId="0" borderId="24" xfId="0" applyNumberFormat="1" applyFont="1" applyBorder="1" applyAlignment="1" applyProtection="1">
      <alignment vertical="center"/>
    </xf>
    <xf numFmtId="166" fontId="1" fillId="0" borderId="25" xfId="0" applyNumberFormat="1" applyFont="1" applyBorder="1" applyAlignment="1" applyProtection="1">
      <alignment vertical="center"/>
    </xf>
    <xf numFmtId="167" fontId="0" fillId="4" borderId="28" xfId="0" applyNumberFormat="1" applyFont="1" applyFill="1" applyBorder="1" applyAlignment="1" applyProtection="1">
      <alignment vertical="center"/>
      <protection locked="0"/>
    </xf>
    <xf numFmtId="0" fontId="0" fillId="0" borderId="0" xfId="0" applyAlignment="1" applyProtection="1">
      <alignment vertical="top"/>
      <protection locked="0"/>
    </xf>
    <xf numFmtId="0" fontId="40" fillId="0" borderId="29" xfId="0" applyFont="1" applyBorder="1" applyAlignment="1" applyProtection="1">
      <alignment vertical="center" wrapText="1"/>
      <protection locked="0"/>
    </xf>
    <xf numFmtId="0" fontId="40" fillId="0" borderId="30" xfId="0" applyFont="1" applyBorder="1" applyAlignment="1" applyProtection="1">
      <alignment vertical="center" wrapText="1"/>
      <protection locked="0"/>
    </xf>
    <xf numFmtId="0" fontId="40" fillId="0" borderId="31" xfId="0" applyFont="1" applyBorder="1" applyAlignment="1" applyProtection="1">
      <alignment vertical="center" wrapText="1"/>
      <protection locked="0"/>
    </xf>
    <xf numFmtId="0" fontId="40" fillId="0" borderId="32" xfId="0" applyFont="1" applyBorder="1" applyAlignment="1" applyProtection="1">
      <alignment horizontal="center" vertical="center" wrapText="1"/>
      <protection locked="0"/>
    </xf>
    <xf numFmtId="0" fontId="40" fillId="0" borderId="33" xfId="0" applyFont="1" applyBorder="1" applyAlignment="1" applyProtection="1">
      <alignment horizontal="center" vertical="center" wrapText="1"/>
      <protection locked="0"/>
    </xf>
    <xf numFmtId="0" fontId="40" fillId="0" borderId="32" xfId="0" applyFont="1" applyBorder="1" applyAlignment="1" applyProtection="1">
      <alignment vertical="center" wrapText="1"/>
      <protection locked="0"/>
    </xf>
    <xf numFmtId="0" fontId="40" fillId="0" borderId="33" xfId="0" applyFont="1" applyBorder="1" applyAlignment="1" applyProtection="1">
      <alignment vertical="center" wrapText="1"/>
      <protection locked="0"/>
    </xf>
    <xf numFmtId="0" fontId="42" fillId="0" borderId="1" xfId="0"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3" fillId="0" borderId="32" xfId="0" applyFont="1" applyBorder="1" applyAlignment="1" applyProtection="1">
      <alignment vertical="center" wrapText="1"/>
      <protection locked="0"/>
    </xf>
    <xf numFmtId="0" fontId="43" fillId="0" borderId="1" xfId="0" applyFont="1" applyBorder="1" applyAlignment="1" applyProtection="1">
      <alignment vertical="center" wrapText="1"/>
      <protection locked="0"/>
    </xf>
    <xf numFmtId="0" fontId="43" fillId="0" borderId="1" xfId="0" applyFont="1" applyBorder="1" applyAlignment="1" applyProtection="1">
      <alignment vertical="center"/>
      <protection locked="0"/>
    </xf>
    <xf numFmtId="0" fontId="43" fillId="0" borderId="1" xfId="0" applyFont="1" applyBorder="1" applyAlignment="1" applyProtection="1">
      <alignment horizontal="left" vertical="center"/>
      <protection locked="0"/>
    </xf>
    <xf numFmtId="49" fontId="43" fillId="0" borderId="1" xfId="0" applyNumberFormat="1" applyFont="1" applyBorder="1" applyAlignment="1" applyProtection="1">
      <alignment vertical="center" wrapText="1"/>
      <protection locked="0"/>
    </xf>
    <xf numFmtId="0" fontId="40" fillId="0" borderId="35" xfId="0" applyFont="1" applyBorder="1" applyAlignment="1" applyProtection="1">
      <alignment vertical="center" wrapText="1"/>
      <protection locked="0"/>
    </xf>
    <xf numFmtId="0" fontId="44" fillId="0" borderId="34" xfId="0" applyFont="1" applyBorder="1" applyAlignment="1" applyProtection="1">
      <alignment vertical="center" wrapText="1"/>
      <protection locked="0"/>
    </xf>
    <xf numFmtId="0" fontId="40" fillId="0" borderId="36" xfId="0" applyFont="1" applyBorder="1" applyAlignment="1" applyProtection="1">
      <alignment vertical="center" wrapText="1"/>
      <protection locked="0"/>
    </xf>
    <xf numFmtId="0" fontId="40" fillId="0" borderId="1" xfId="0" applyFont="1" applyBorder="1" applyAlignment="1" applyProtection="1">
      <alignment vertical="top"/>
      <protection locked="0"/>
    </xf>
    <xf numFmtId="0" fontId="40" fillId="0" borderId="0" xfId="0" applyFont="1" applyAlignment="1" applyProtection="1">
      <alignment vertical="top"/>
      <protection locked="0"/>
    </xf>
    <xf numFmtId="0" fontId="40" fillId="0" borderId="29" xfId="0" applyFont="1" applyBorder="1" applyAlignment="1" applyProtection="1">
      <alignment horizontal="left" vertical="center"/>
      <protection locked="0"/>
    </xf>
    <xf numFmtId="0" fontId="40" fillId="0" borderId="30" xfId="0" applyFont="1" applyBorder="1" applyAlignment="1" applyProtection="1">
      <alignment horizontal="left" vertical="center"/>
      <protection locked="0"/>
    </xf>
    <xf numFmtId="0" fontId="40" fillId="0" borderId="31" xfId="0" applyFont="1" applyBorder="1" applyAlignment="1" applyProtection="1">
      <alignment horizontal="left" vertical="center"/>
      <protection locked="0"/>
    </xf>
    <xf numFmtId="0" fontId="40" fillId="0" borderId="32" xfId="0" applyFont="1" applyBorder="1" applyAlignment="1" applyProtection="1">
      <alignment horizontal="left" vertical="center"/>
      <protection locked="0"/>
    </xf>
    <xf numFmtId="0" fontId="40" fillId="0" borderId="33"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42" fillId="0" borderId="34" xfId="0" applyFont="1" applyBorder="1" applyAlignment="1" applyProtection="1">
      <alignment horizontal="center" vertical="center"/>
      <protection locked="0"/>
    </xf>
    <xf numFmtId="0" fontId="45" fillId="0" borderId="34"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3" fillId="0" borderId="0" xfId="0" applyFont="1" applyAlignment="1" applyProtection="1">
      <alignment horizontal="left" vertical="center"/>
      <protection locked="0"/>
    </xf>
    <xf numFmtId="0" fontId="43" fillId="0" borderId="1" xfId="0" applyFont="1" applyBorder="1" applyAlignment="1" applyProtection="1">
      <alignment horizontal="center" vertical="center"/>
      <protection locked="0"/>
    </xf>
    <xf numFmtId="0" fontId="43" fillId="0" borderId="32" xfId="0" applyFont="1" applyBorder="1" applyAlignment="1" applyProtection="1">
      <alignment horizontal="left" vertical="center"/>
      <protection locked="0"/>
    </xf>
    <xf numFmtId="0" fontId="43" fillId="2" borderId="1" xfId="0" applyFont="1" applyFill="1" applyBorder="1" applyAlignment="1" applyProtection="1">
      <alignment horizontal="left" vertical="center"/>
      <protection locked="0"/>
    </xf>
    <xf numFmtId="0" fontId="43" fillId="2" borderId="1" xfId="0" applyFont="1" applyFill="1" applyBorder="1" applyAlignment="1" applyProtection="1">
      <alignment horizontal="center" vertical="center"/>
      <protection locked="0"/>
    </xf>
    <xf numFmtId="0" fontId="40" fillId="0" borderId="35"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0" fillId="0" borderId="36" xfId="0" applyFont="1" applyBorder="1" applyAlignment="1" applyProtection="1">
      <alignment horizontal="left" vertical="center"/>
      <protection locked="0"/>
    </xf>
    <xf numFmtId="0" fontId="40"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0"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0" fillId="0" borderId="29" xfId="0" applyFont="1" applyBorder="1" applyAlignment="1" applyProtection="1">
      <alignment horizontal="left" vertical="center" wrapText="1"/>
      <protection locked="0"/>
    </xf>
    <xf numFmtId="0" fontId="40" fillId="0" borderId="30" xfId="0" applyFont="1" applyBorder="1" applyAlignment="1" applyProtection="1">
      <alignment horizontal="left" vertical="center" wrapText="1"/>
      <protection locked="0"/>
    </xf>
    <xf numFmtId="0" fontId="40" fillId="0" borderId="31" xfId="0" applyFont="1" applyBorder="1" applyAlignment="1" applyProtection="1">
      <alignment horizontal="left" vertical="center" wrapText="1"/>
      <protection locked="0"/>
    </xf>
    <xf numFmtId="0" fontId="40" fillId="0" borderId="32" xfId="0" applyFont="1" applyBorder="1" applyAlignment="1" applyProtection="1">
      <alignment horizontal="left" vertical="center" wrapText="1"/>
      <protection locked="0"/>
    </xf>
    <xf numFmtId="0" fontId="40"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protection locked="0"/>
    </xf>
    <xf numFmtId="0" fontId="43" fillId="0" borderId="35" xfId="0" applyFont="1" applyBorder="1" applyAlignment="1" applyProtection="1">
      <alignment horizontal="left" vertical="center" wrapText="1"/>
      <protection locked="0"/>
    </xf>
    <xf numFmtId="0" fontId="43" fillId="0" borderId="34" xfId="0" applyFont="1" applyBorder="1" applyAlignment="1" applyProtection="1">
      <alignment horizontal="left" vertical="center" wrapText="1"/>
      <protection locked="0"/>
    </xf>
    <xf numFmtId="0" fontId="43" fillId="0" borderId="36" xfId="0" applyFont="1" applyBorder="1" applyAlignment="1" applyProtection="1">
      <alignment horizontal="left"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center" vertical="top"/>
      <protection locked="0"/>
    </xf>
    <xf numFmtId="0" fontId="43" fillId="0" borderId="35"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5" fillId="0" borderId="0" xfId="0" applyFont="1" applyAlignment="1" applyProtection="1">
      <alignment vertical="center"/>
      <protection locked="0"/>
    </xf>
    <xf numFmtId="0" fontId="42" fillId="0" borderId="1"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42"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3"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2" fillId="0" borderId="34" xfId="0" applyFont="1" applyBorder="1" applyAlignment="1" applyProtection="1">
      <alignment horizontal="left"/>
      <protection locked="0"/>
    </xf>
    <xf numFmtId="0" fontId="45" fillId="0" borderId="34" xfId="0" applyFont="1" applyBorder="1" applyAlignment="1" applyProtection="1">
      <protection locked="0"/>
    </xf>
    <xf numFmtId="0" fontId="40" fillId="0" borderId="32" xfId="0" applyFont="1" applyBorder="1" applyAlignment="1" applyProtection="1">
      <alignment vertical="top"/>
      <protection locked="0"/>
    </xf>
    <xf numFmtId="0" fontId="40" fillId="0" borderId="33" xfId="0" applyFont="1" applyBorder="1" applyAlignment="1" applyProtection="1">
      <alignment vertical="top"/>
      <protection locked="0"/>
    </xf>
    <xf numFmtId="0" fontId="40" fillId="0" borderId="1" xfId="0" applyFont="1" applyBorder="1" applyAlignment="1" applyProtection="1">
      <alignment horizontal="center" vertical="center"/>
      <protection locked="0"/>
    </xf>
    <xf numFmtId="0" fontId="40" fillId="0" borderId="1" xfId="0" applyFont="1" applyBorder="1" applyAlignment="1" applyProtection="1">
      <alignment horizontal="left" vertical="top"/>
      <protection locked="0"/>
    </xf>
    <xf numFmtId="0" fontId="40" fillId="0" borderId="35" xfId="0" applyFont="1" applyBorder="1" applyAlignment="1" applyProtection="1">
      <alignment vertical="top"/>
      <protection locked="0"/>
    </xf>
    <xf numFmtId="0" fontId="40" fillId="0" borderId="34" xfId="0" applyFont="1" applyBorder="1" applyAlignment="1" applyProtection="1">
      <alignment vertical="top"/>
      <protection locked="0"/>
    </xf>
    <xf numFmtId="0" fontId="40" fillId="0" borderId="36" xfId="0" applyFont="1" applyBorder="1" applyAlignment="1" applyProtection="1">
      <alignment vertical="top"/>
      <protection locked="0"/>
    </xf>
    <xf numFmtId="0" fontId="19" fillId="0" borderId="0" xfId="0" applyFont="1" applyAlignment="1">
      <alignment horizontal="left" vertical="top" wrapText="1"/>
    </xf>
    <xf numFmtId="0" fontId="19" fillId="0" borderId="0" xfId="0" applyFont="1" applyAlignment="1">
      <alignment horizontal="left" vertical="center"/>
    </xf>
    <xf numFmtId="0" fontId="2" fillId="0" borderId="0" xfId="0" applyFont="1" applyBorder="1" applyAlignment="1" applyProtection="1">
      <alignment horizontal="left" vertical="center"/>
    </xf>
    <xf numFmtId="0" fontId="0" fillId="0" borderId="0" xfId="0" applyBorder="1" applyProtection="1"/>
    <xf numFmtId="0" fontId="3" fillId="0" borderId="0" xfId="0" applyFont="1" applyBorder="1" applyAlignment="1" applyProtection="1">
      <alignment horizontal="left" vertical="top" wrapText="1"/>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4" fontId="20" fillId="0" borderId="8" xfId="0" applyNumberFormat="1" applyFont="1" applyBorder="1" applyAlignment="1" applyProtection="1">
      <alignment vertical="center"/>
    </xf>
    <xf numFmtId="0" fontId="0" fillId="0" borderId="8" xfId="0" applyFont="1" applyBorder="1" applyAlignment="1" applyProtection="1">
      <alignment vertical="center"/>
    </xf>
    <xf numFmtId="0" fontId="1" fillId="0" borderId="0" xfId="0" applyFont="1" applyBorder="1" applyAlignment="1" applyProtection="1">
      <alignment horizontal="right" vertical="center"/>
    </xf>
    <xf numFmtId="164" fontId="1" fillId="0" borderId="0" xfId="0" applyNumberFormat="1" applyFont="1" applyBorder="1" applyAlignment="1" applyProtection="1">
      <alignment horizontal="center" vertical="center"/>
    </xf>
    <xf numFmtId="0" fontId="1" fillId="0" borderId="0" xfId="0" applyFont="1" applyBorder="1" applyAlignment="1" applyProtection="1">
      <alignment vertical="center"/>
    </xf>
    <xf numFmtId="4" fontId="19" fillId="0" borderId="0" xfId="0" applyNumberFormat="1" applyFont="1" applyBorder="1" applyAlignment="1" applyProtection="1">
      <alignment vertical="center"/>
    </xf>
    <xf numFmtId="0" fontId="3" fillId="5" borderId="10" xfId="0" applyFont="1" applyFill="1" applyBorder="1" applyAlignment="1" applyProtection="1">
      <alignment horizontal="left" vertical="center"/>
    </xf>
    <xf numFmtId="0" fontId="0" fillId="5" borderId="10" xfId="0" applyFont="1" applyFill="1" applyBorder="1" applyAlignment="1" applyProtection="1">
      <alignment vertical="center"/>
    </xf>
    <xf numFmtId="4" fontId="3" fillId="5" borderId="10" xfId="0" applyNumberFormat="1" applyFont="1" applyFill="1" applyBorder="1" applyAlignment="1" applyProtection="1">
      <alignment vertical="center"/>
    </xf>
    <xf numFmtId="0" fontId="0" fillId="5" borderId="11" xfId="0" applyFont="1" applyFill="1" applyBorder="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xf>
    <xf numFmtId="0" fontId="22" fillId="0" borderId="15" xfId="0" applyFont="1" applyBorder="1" applyAlignment="1">
      <alignment horizontal="center" vertical="center"/>
    </xf>
    <xf numFmtId="0" fontId="22"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1" fillId="0" borderId="18" xfId="0" applyFont="1" applyBorder="1" applyAlignment="1" applyProtection="1">
      <alignment horizontal="left" vertical="center"/>
    </xf>
    <xf numFmtId="0" fontId="1" fillId="0" borderId="0" xfId="0" applyFont="1" applyBorder="1" applyAlignment="1" applyProtection="1">
      <alignment horizontal="left" vertical="center"/>
    </xf>
    <xf numFmtId="0" fontId="2" fillId="6" borderId="9" xfId="0" applyFont="1" applyFill="1" applyBorder="1" applyAlignment="1" applyProtection="1">
      <alignment horizontal="center" vertical="center"/>
    </xf>
    <xf numFmtId="0" fontId="2" fillId="6" borderId="10" xfId="0" applyFont="1" applyFill="1" applyBorder="1" applyAlignment="1" applyProtection="1">
      <alignment horizontal="left" vertical="center"/>
    </xf>
    <xf numFmtId="0" fontId="2" fillId="6" borderId="10" xfId="0" applyFont="1" applyFill="1" applyBorder="1" applyAlignment="1" applyProtection="1">
      <alignment horizontal="center" vertical="center"/>
    </xf>
    <xf numFmtId="0" fontId="2" fillId="6" borderId="10" xfId="0" applyFont="1" applyFill="1" applyBorder="1" applyAlignment="1" applyProtection="1">
      <alignment horizontal="right" vertical="center"/>
    </xf>
    <xf numFmtId="4" fontId="26" fillId="0" borderId="0" xfId="0" applyNumberFormat="1" applyFont="1" applyAlignment="1" applyProtection="1">
      <alignmen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0" fontId="25"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23" fillId="0" borderId="0" xfId="0" applyNumberFormat="1" applyFont="1" applyAlignment="1" applyProtection="1">
      <alignment horizontal="right" vertical="center"/>
    </xf>
    <xf numFmtId="4" fontId="23" fillId="0" borderId="0" xfId="0" applyNumberFormat="1" applyFont="1" applyAlignment="1" applyProtection="1">
      <alignment vertical="center"/>
    </xf>
    <xf numFmtId="0" fontId="0" fillId="0" borderId="0" xfId="0"/>
    <xf numFmtId="0" fontId="18" fillId="0" borderId="0" xfId="0" applyFont="1" applyBorder="1" applyAlignment="1" applyProtection="1">
      <alignment horizontal="left" vertical="center" wrapText="1"/>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3" fillId="0" borderId="0" xfId="0" applyFont="1" applyBorder="1" applyAlignment="1" applyProtection="1">
      <alignment horizontal="left" vertical="center" wrapText="1"/>
    </xf>
    <xf numFmtId="0" fontId="0" fillId="0" borderId="0" xfId="0" applyFont="1" applyBorder="1" applyAlignment="1" applyProtection="1">
      <alignment horizontal="left" vertical="center"/>
    </xf>
    <xf numFmtId="0" fontId="18" fillId="0" borderId="0" xfId="0" applyFont="1" applyAlignment="1" applyProtection="1">
      <alignment horizontal="left" vertical="center" wrapText="1"/>
    </xf>
    <xf numFmtId="0" fontId="18" fillId="0" borderId="0" xfId="0" applyFont="1" applyAlignment="1" applyProtection="1">
      <alignment horizontal="left" vertical="center"/>
    </xf>
    <xf numFmtId="0" fontId="0" fillId="0" borderId="0" xfId="0" applyFont="1" applyAlignment="1" applyProtection="1">
      <alignment vertical="center"/>
    </xf>
    <xf numFmtId="0" fontId="32" fillId="3" borderId="0" xfId="1" applyFont="1" applyFill="1" applyAlignment="1">
      <alignment vertical="center"/>
    </xf>
    <xf numFmtId="0" fontId="1" fillId="0" borderId="0" xfId="0" applyFont="1" applyAlignment="1" applyProtection="1">
      <alignment horizontal="left" vertical="center"/>
    </xf>
    <xf numFmtId="0" fontId="0" fillId="0" borderId="0" xfId="0" applyProtection="1"/>
    <xf numFmtId="0" fontId="43"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top"/>
      <protection locked="0"/>
    </xf>
    <xf numFmtId="0" fontId="42" fillId="0" borderId="34" xfId="0" applyFont="1" applyBorder="1" applyAlignment="1" applyProtection="1">
      <alignment horizontal="left"/>
      <protection locked="0"/>
    </xf>
    <xf numFmtId="0" fontId="41" fillId="0" borderId="1" xfId="0" applyFont="1" applyBorder="1" applyAlignment="1" applyProtection="1">
      <alignment horizontal="center" vertical="center" wrapText="1"/>
      <protection locked="0"/>
    </xf>
    <xf numFmtId="0" fontId="41" fillId="0" borderId="1" xfId="0" applyFont="1" applyBorder="1" applyAlignment="1" applyProtection="1">
      <alignment horizontal="center" vertical="center"/>
      <protection locked="0"/>
    </xf>
    <xf numFmtId="49" fontId="43"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2"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0"/>
  <sheetViews>
    <sheetView showGridLines="0" workbookViewId="0">
      <pane ySplit="1" topLeftCell="A65" activePane="bottomLeft" state="frozen"/>
      <selection pane="bottomLeft"/>
    </sheetView>
  </sheetViews>
  <sheetFormatPr defaultRowHeight="15"/>
  <cols>
    <col min="1" max="1" width="7.1640625" customWidth="1"/>
    <col min="2" max="2" width="1.5" customWidth="1"/>
    <col min="3" max="3" width="3.5" customWidth="1"/>
    <col min="4" max="33" width="2.33203125" customWidth="1"/>
    <col min="34" max="34" width="2.83203125" customWidth="1"/>
    <col min="35" max="35" width="27.1640625" customWidth="1"/>
    <col min="36" max="37" width="2.1640625" customWidth="1"/>
    <col min="38" max="38" width="7.1640625" customWidth="1"/>
    <col min="39" max="39" width="2.83203125" customWidth="1"/>
    <col min="40" max="40" width="11.5" customWidth="1"/>
    <col min="41" max="41" width="6.5" customWidth="1"/>
    <col min="42" max="42" width="3.5" customWidth="1"/>
    <col min="43" max="43" width="13.5" customWidth="1"/>
    <col min="44" max="44" width="11.6640625" customWidth="1"/>
    <col min="45" max="47" width="22.1640625" hidden="1" customWidth="1"/>
    <col min="48" max="52" width="18.5" hidden="1" customWidth="1"/>
    <col min="53" max="53" width="16.5" hidden="1" customWidth="1"/>
    <col min="54" max="54" width="21.5" hidden="1" customWidth="1"/>
    <col min="55" max="56" width="16.5" hidden="1" customWidth="1"/>
    <col min="57" max="57" width="57" customWidth="1"/>
    <col min="71" max="91" width="9.1640625" hidden="1"/>
  </cols>
  <sheetData>
    <row r="1" spans="1:74" ht="21.4" customHeight="1">
      <c r="A1" s="16" t="s">
        <v>0</v>
      </c>
      <c r="B1" s="17"/>
      <c r="C1" s="17"/>
      <c r="D1" s="18" t="s">
        <v>1</v>
      </c>
      <c r="E1" s="17"/>
      <c r="F1" s="17"/>
      <c r="G1" s="17"/>
      <c r="H1" s="17"/>
      <c r="I1" s="17"/>
      <c r="J1" s="17"/>
      <c r="K1" s="19" t="s">
        <v>2</v>
      </c>
      <c r="L1" s="19"/>
      <c r="M1" s="19"/>
      <c r="N1" s="19"/>
      <c r="O1" s="19"/>
      <c r="P1" s="19"/>
      <c r="Q1" s="19"/>
      <c r="R1" s="19"/>
      <c r="S1" s="19"/>
      <c r="T1" s="17"/>
      <c r="U1" s="17"/>
      <c r="V1" s="17"/>
      <c r="W1" s="19" t="s">
        <v>3</v>
      </c>
      <c r="X1" s="19"/>
      <c r="Y1" s="19"/>
      <c r="Z1" s="19"/>
      <c r="AA1" s="19"/>
      <c r="AB1" s="19"/>
      <c r="AC1" s="19"/>
      <c r="AD1" s="19"/>
      <c r="AE1" s="19"/>
      <c r="AF1" s="19"/>
      <c r="AG1" s="19"/>
      <c r="AH1" s="19"/>
      <c r="AI1" s="20"/>
      <c r="AJ1" s="21"/>
      <c r="AK1" s="21"/>
      <c r="AL1" s="21"/>
      <c r="AM1" s="21"/>
      <c r="AN1" s="21"/>
      <c r="AO1" s="21"/>
      <c r="AP1" s="21"/>
      <c r="AQ1" s="21"/>
      <c r="AR1" s="21"/>
      <c r="AS1" s="21"/>
      <c r="AT1" s="21"/>
      <c r="AU1" s="21"/>
      <c r="AV1" s="21"/>
      <c r="AW1" s="21"/>
      <c r="AX1" s="21"/>
      <c r="AY1" s="21"/>
      <c r="AZ1" s="21"/>
      <c r="BA1" s="22" t="s">
        <v>4</v>
      </c>
      <c r="BB1" s="22" t="s">
        <v>5</v>
      </c>
      <c r="BC1" s="21"/>
      <c r="BD1" s="21"/>
      <c r="BE1" s="21"/>
      <c r="BF1" s="21"/>
      <c r="BG1" s="21"/>
      <c r="BH1" s="21"/>
      <c r="BI1" s="21"/>
      <c r="BJ1" s="21"/>
      <c r="BK1" s="21"/>
      <c r="BL1" s="21"/>
      <c r="BM1" s="21"/>
      <c r="BN1" s="21"/>
      <c r="BO1" s="21"/>
      <c r="BP1" s="21"/>
      <c r="BQ1" s="21"/>
      <c r="BR1" s="21"/>
      <c r="BT1" s="23" t="s">
        <v>6</v>
      </c>
      <c r="BU1" s="23" t="s">
        <v>6</v>
      </c>
      <c r="BV1" s="23" t="s">
        <v>7</v>
      </c>
    </row>
    <row r="2" spans="1:74" ht="36.950000000000003" customHeight="1">
      <c r="AR2" s="391"/>
      <c r="AS2" s="391"/>
      <c r="AT2" s="391"/>
      <c r="AU2" s="391"/>
      <c r="AV2" s="391"/>
      <c r="AW2" s="391"/>
      <c r="AX2" s="391"/>
      <c r="AY2" s="391"/>
      <c r="AZ2" s="391"/>
      <c r="BA2" s="391"/>
      <c r="BB2" s="391"/>
      <c r="BC2" s="391"/>
      <c r="BD2" s="391"/>
      <c r="BE2" s="391"/>
      <c r="BS2" s="24" t="s">
        <v>8</v>
      </c>
      <c r="BT2" s="24" t="s">
        <v>9</v>
      </c>
    </row>
    <row r="3" spans="1:74" ht="6.95" customHeight="1">
      <c r="B3" s="25"/>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7"/>
      <c r="BS3" s="24" t="s">
        <v>8</v>
      </c>
      <c r="BT3" s="24" t="s">
        <v>10</v>
      </c>
    </row>
    <row r="4" spans="1:74" ht="36.950000000000003" customHeight="1">
      <c r="B4" s="28"/>
      <c r="C4" s="29"/>
      <c r="D4" s="30" t="s">
        <v>11</v>
      </c>
      <c r="E4" s="29"/>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31"/>
      <c r="AS4" s="32" t="s">
        <v>12</v>
      </c>
      <c r="BE4" s="33" t="s">
        <v>13</v>
      </c>
      <c r="BS4" s="24" t="s">
        <v>14</v>
      </c>
    </row>
    <row r="5" spans="1:74" ht="14.45" customHeight="1">
      <c r="B5" s="28"/>
      <c r="C5" s="29"/>
      <c r="D5" s="34" t="s">
        <v>15</v>
      </c>
      <c r="E5" s="29"/>
      <c r="F5" s="29"/>
      <c r="G5" s="29"/>
      <c r="H5" s="29"/>
      <c r="I5" s="29"/>
      <c r="J5" s="29"/>
      <c r="K5" s="351" t="s">
        <v>16</v>
      </c>
      <c r="L5" s="352"/>
      <c r="M5" s="352"/>
      <c r="N5" s="352"/>
      <c r="O5" s="352"/>
      <c r="P5" s="352"/>
      <c r="Q5" s="352"/>
      <c r="R5" s="352"/>
      <c r="S5" s="352"/>
      <c r="T5" s="352"/>
      <c r="U5" s="352"/>
      <c r="V5" s="352"/>
      <c r="W5" s="352"/>
      <c r="X5" s="352"/>
      <c r="Y5" s="352"/>
      <c r="Z5" s="352"/>
      <c r="AA5" s="352"/>
      <c r="AB5" s="352"/>
      <c r="AC5" s="352"/>
      <c r="AD5" s="352"/>
      <c r="AE5" s="352"/>
      <c r="AF5" s="352"/>
      <c r="AG5" s="352"/>
      <c r="AH5" s="352"/>
      <c r="AI5" s="352"/>
      <c r="AJ5" s="352"/>
      <c r="AK5" s="352"/>
      <c r="AL5" s="352"/>
      <c r="AM5" s="352"/>
      <c r="AN5" s="352"/>
      <c r="AO5" s="352"/>
      <c r="AP5" s="29"/>
      <c r="AQ5" s="31"/>
      <c r="BE5" s="349" t="s">
        <v>17</v>
      </c>
      <c r="BS5" s="24" t="s">
        <v>8</v>
      </c>
    </row>
    <row r="6" spans="1:74" ht="36.950000000000003" customHeight="1">
      <c r="B6" s="28"/>
      <c r="C6" s="29"/>
      <c r="D6" s="36" t="s">
        <v>18</v>
      </c>
      <c r="E6" s="29"/>
      <c r="F6" s="29"/>
      <c r="G6" s="29"/>
      <c r="H6" s="29"/>
      <c r="I6" s="29"/>
      <c r="J6" s="29"/>
      <c r="K6" s="353" t="s">
        <v>19</v>
      </c>
      <c r="L6" s="352"/>
      <c r="M6" s="352"/>
      <c r="N6" s="352"/>
      <c r="O6" s="352"/>
      <c r="P6" s="352"/>
      <c r="Q6" s="352"/>
      <c r="R6" s="352"/>
      <c r="S6" s="352"/>
      <c r="T6" s="352"/>
      <c r="U6" s="352"/>
      <c r="V6" s="352"/>
      <c r="W6" s="352"/>
      <c r="X6" s="352"/>
      <c r="Y6" s="352"/>
      <c r="Z6" s="352"/>
      <c r="AA6" s="352"/>
      <c r="AB6" s="352"/>
      <c r="AC6" s="352"/>
      <c r="AD6" s="352"/>
      <c r="AE6" s="352"/>
      <c r="AF6" s="352"/>
      <c r="AG6" s="352"/>
      <c r="AH6" s="352"/>
      <c r="AI6" s="352"/>
      <c r="AJ6" s="352"/>
      <c r="AK6" s="352"/>
      <c r="AL6" s="352"/>
      <c r="AM6" s="352"/>
      <c r="AN6" s="352"/>
      <c r="AO6" s="352"/>
      <c r="AP6" s="29"/>
      <c r="AQ6" s="31"/>
      <c r="BE6" s="350"/>
      <c r="BS6" s="24" t="s">
        <v>20</v>
      </c>
    </row>
    <row r="7" spans="1:74" ht="14.45" customHeight="1">
      <c r="B7" s="28"/>
      <c r="C7" s="29"/>
      <c r="D7" s="37" t="s">
        <v>21</v>
      </c>
      <c r="E7" s="29"/>
      <c r="F7" s="29"/>
      <c r="G7" s="29"/>
      <c r="H7" s="29"/>
      <c r="I7" s="29"/>
      <c r="J7" s="29"/>
      <c r="K7" s="35" t="s">
        <v>22</v>
      </c>
      <c r="L7" s="29"/>
      <c r="M7" s="29"/>
      <c r="N7" s="29"/>
      <c r="O7" s="29"/>
      <c r="P7" s="29"/>
      <c r="Q7" s="29"/>
      <c r="R7" s="29"/>
      <c r="S7" s="29"/>
      <c r="T7" s="29"/>
      <c r="U7" s="29"/>
      <c r="V7" s="29"/>
      <c r="W7" s="29"/>
      <c r="X7" s="29"/>
      <c r="Y7" s="29"/>
      <c r="Z7" s="29"/>
      <c r="AA7" s="29"/>
      <c r="AB7" s="29"/>
      <c r="AC7" s="29"/>
      <c r="AD7" s="29"/>
      <c r="AE7" s="29"/>
      <c r="AF7" s="29"/>
      <c r="AG7" s="29"/>
      <c r="AH7" s="29"/>
      <c r="AI7" s="29"/>
      <c r="AJ7" s="29"/>
      <c r="AK7" s="37" t="s">
        <v>23</v>
      </c>
      <c r="AL7" s="29"/>
      <c r="AM7" s="29"/>
      <c r="AN7" s="35" t="s">
        <v>22</v>
      </c>
      <c r="AO7" s="29"/>
      <c r="AP7" s="29"/>
      <c r="AQ7" s="31"/>
      <c r="BE7" s="350"/>
      <c r="BS7" s="24" t="s">
        <v>24</v>
      </c>
    </row>
    <row r="8" spans="1:74" ht="14.45" customHeight="1">
      <c r="B8" s="28"/>
      <c r="C8" s="29"/>
      <c r="D8" s="37" t="s">
        <v>25</v>
      </c>
      <c r="E8" s="29"/>
      <c r="F8" s="29"/>
      <c r="G8" s="29"/>
      <c r="H8" s="29"/>
      <c r="I8" s="29"/>
      <c r="J8" s="29"/>
      <c r="K8" s="35" t="s">
        <v>26</v>
      </c>
      <c r="L8" s="29"/>
      <c r="M8" s="29"/>
      <c r="N8" s="29"/>
      <c r="O8" s="29"/>
      <c r="P8" s="29"/>
      <c r="Q8" s="29"/>
      <c r="R8" s="29"/>
      <c r="S8" s="29"/>
      <c r="T8" s="29"/>
      <c r="U8" s="29"/>
      <c r="V8" s="29"/>
      <c r="W8" s="29"/>
      <c r="X8" s="29"/>
      <c r="Y8" s="29"/>
      <c r="Z8" s="29"/>
      <c r="AA8" s="29"/>
      <c r="AB8" s="29"/>
      <c r="AC8" s="29"/>
      <c r="AD8" s="29"/>
      <c r="AE8" s="29"/>
      <c r="AF8" s="29"/>
      <c r="AG8" s="29"/>
      <c r="AH8" s="29"/>
      <c r="AI8" s="29"/>
      <c r="AJ8" s="29"/>
      <c r="AK8" s="37" t="s">
        <v>27</v>
      </c>
      <c r="AL8" s="29"/>
      <c r="AM8" s="29"/>
      <c r="AN8" s="38" t="s">
        <v>28</v>
      </c>
      <c r="AO8" s="29"/>
      <c r="AP8" s="29"/>
      <c r="AQ8" s="31"/>
      <c r="BE8" s="350"/>
      <c r="BS8" s="24" t="s">
        <v>29</v>
      </c>
    </row>
    <row r="9" spans="1:74" ht="14.45" customHeight="1">
      <c r="B9" s="28"/>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31"/>
      <c r="BE9" s="350"/>
      <c r="BS9" s="24" t="s">
        <v>30</v>
      </c>
    </row>
    <row r="10" spans="1:74" ht="14.45" customHeight="1">
      <c r="B10" s="28"/>
      <c r="C10" s="29"/>
      <c r="D10" s="37" t="s">
        <v>31</v>
      </c>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37" t="s">
        <v>32</v>
      </c>
      <c r="AL10" s="29"/>
      <c r="AM10" s="29"/>
      <c r="AN10" s="35" t="s">
        <v>22</v>
      </c>
      <c r="AO10" s="29"/>
      <c r="AP10" s="29"/>
      <c r="AQ10" s="31"/>
      <c r="BE10" s="350"/>
      <c r="BS10" s="24" t="s">
        <v>20</v>
      </c>
    </row>
    <row r="11" spans="1:74" ht="18.399999999999999" customHeight="1">
      <c r="B11" s="28"/>
      <c r="C11" s="29"/>
      <c r="D11" s="29"/>
      <c r="E11" s="35" t="s">
        <v>33</v>
      </c>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37" t="s">
        <v>34</v>
      </c>
      <c r="AL11" s="29"/>
      <c r="AM11" s="29"/>
      <c r="AN11" s="35" t="s">
        <v>22</v>
      </c>
      <c r="AO11" s="29"/>
      <c r="AP11" s="29"/>
      <c r="AQ11" s="31"/>
      <c r="BE11" s="350"/>
      <c r="BS11" s="24" t="s">
        <v>20</v>
      </c>
    </row>
    <row r="12" spans="1:74" ht="6.95" customHeight="1">
      <c r="B12" s="28"/>
      <c r="C12" s="29"/>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31"/>
      <c r="BE12" s="350"/>
      <c r="BS12" s="24" t="s">
        <v>20</v>
      </c>
    </row>
    <row r="13" spans="1:74" ht="14.45" customHeight="1">
      <c r="B13" s="28"/>
      <c r="C13" s="29"/>
      <c r="D13" s="37" t="s">
        <v>35</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37" t="s">
        <v>32</v>
      </c>
      <c r="AL13" s="29"/>
      <c r="AM13" s="29"/>
      <c r="AN13" s="39" t="s">
        <v>36</v>
      </c>
      <c r="AO13" s="29"/>
      <c r="AP13" s="29"/>
      <c r="AQ13" s="31"/>
      <c r="BE13" s="350"/>
      <c r="BS13" s="24" t="s">
        <v>20</v>
      </c>
    </row>
    <row r="14" spans="1:74">
      <c r="B14" s="28"/>
      <c r="C14" s="29"/>
      <c r="D14" s="29"/>
      <c r="E14" s="354" t="s">
        <v>36</v>
      </c>
      <c r="F14" s="355"/>
      <c r="G14" s="355"/>
      <c r="H14" s="355"/>
      <c r="I14" s="355"/>
      <c r="J14" s="355"/>
      <c r="K14" s="355"/>
      <c r="L14" s="355"/>
      <c r="M14" s="355"/>
      <c r="N14" s="355"/>
      <c r="O14" s="355"/>
      <c r="P14" s="355"/>
      <c r="Q14" s="355"/>
      <c r="R14" s="355"/>
      <c r="S14" s="355"/>
      <c r="T14" s="355"/>
      <c r="U14" s="355"/>
      <c r="V14" s="355"/>
      <c r="W14" s="355"/>
      <c r="X14" s="355"/>
      <c r="Y14" s="355"/>
      <c r="Z14" s="355"/>
      <c r="AA14" s="355"/>
      <c r="AB14" s="355"/>
      <c r="AC14" s="355"/>
      <c r="AD14" s="355"/>
      <c r="AE14" s="355"/>
      <c r="AF14" s="355"/>
      <c r="AG14" s="355"/>
      <c r="AH14" s="355"/>
      <c r="AI14" s="355"/>
      <c r="AJ14" s="355"/>
      <c r="AK14" s="37" t="s">
        <v>34</v>
      </c>
      <c r="AL14" s="29"/>
      <c r="AM14" s="29"/>
      <c r="AN14" s="39" t="s">
        <v>36</v>
      </c>
      <c r="AO14" s="29"/>
      <c r="AP14" s="29"/>
      <c r="AQ14" s="31"/>
      <c r="BE14" s="350"/>
      <c r="BS14" s="24" t="s">
        <v>20</v>
      </c>
    </row>
    <row r="15" spans="1:74" ht="6.95" customHeight="1">
      <c r="B15" s="28"/>
      <c r="C15" s="29"/>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31"/>
      <c r="BE15" s="350"/>
      <c r="BS15" s="24" t="s">
        <v>6</v>
      </c>
    </row>
    <row r="16" spans="1:74" ht="14.45" customHeight="1">
      <c r="B16" s="28"/>
      <c r="C16" s="29"/>
      <c r="D16" s="37" t="s">
        <v>37</v>
      </c>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37" t="s">
        <v>32</v>
      </c>
      <c r="AL16" s="29"/>
      <c r="AM16" s="29"/>
      <c r="AN16" s="35" t="s">
        <v>22</v>
      </c>
      <c r="AO16" s="29"/>
      <c r="AP16" s="29"/>
      <c r="AQ16" s="31"/>
      <c r="BE16" s="350"/>
      <c r="BS16" s="24" t="s">
        <v>6</v>
      </c>
    </row>
    <row r="17" spans="2:71" ht="18.399999999999999" customHeight="1">
      <c r="B17" s="28"/>
      <c r="C17" s="29"/>
      <c r="D17" s="29"/>
      <c r="E17" s="35" t="s">
        <v>38</v>
      </c>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37" t="s">
        <v>34</v>
      </c>
      <c r="AL17" s="29"/>
      <c r="AM17" s="29"/>
      <c r="AN17" s="35" t="s">
        <v>22</v>
      </c>
      <c r="AO17" s="29"/>
      <c r="AP17" s="29"/>
      <c r="AQ17" s="31"/>
      <c r="BE17" s="350"/>
      <c r="BS17" s="24" t="s">
        <v>39</v>
      </c>
    </row>
    <row r="18" spans="2:71" ht="6.95" customHeight="1">
      <c r="B18" s="28"/>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31"/>
      <c r="BE18" s="350"/>
      <c r="BS18" s="24" t="s">
        <v>8</v>
      </c>
    </row>
    <row r="19" spans="2:71" ht="14.45" customHeight="1">
      <c r="B19" s="28"/>
      <c r="C19" s="29"/>
      <c r="D19" s="37" t="s">
        <v>40</v>
      </c>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31"/>
      <c r="BE19" s="350"/>
      <c r="BS19" s="24" t="s">
        <v>8</v>
      </c>
    </row>
    <row r="20" spans="2:71" ht="151.15" customHeight="1">
      <c r="B20" s="28"/>
      <c r="C20" s="29"/>
      <c r="D20" s="29"/>
      <c r="E20" s="356" t="s">
        <v>41</v>
      </c>
      <c r="F20" s="356"/>
      <c r="G20" s="356"/>
      <c r="H20" s="356"/>
      <c r="I20" s="356"/>
      <c r="J20" s="356"/>
      <c r="K20" s="356"/>
      <c r="L20" s="356"/>
      <c r="M20" s="356"/>
      <c r="N20" s="356"/>
      <c r="O20" s="356"/>
      <c r="P20" s="356"/>
      <c r="Q20" s="356"/>
      <c r="R20" s="356"/>
      <c r="S20" s="356"/>
      <c r="T20" s="356"/>
      <c r="U20" s="356"/>
      <c r="V20" s="356"/>
      <c r="W20" s="356"/>
      <c r="X20" s="356"/>
      <c r="Y20" s="356"/>
      <c r="Z20" s="356"/>
      <c r="AA20" s="356"/>
      <c r="AB20" s="356"/>
      <c r="AC20" s="356"/>
      <c r="AD20" s="356"/>
      <c r="AE20" s="356"/>
      <c r="AF20" s="356"/>
      <c r="AG20" s="356"/>
      <c r="AH20" s="356"/>
      <c r="AI20" s="356"/>
      <c r="AJ20" s="356"/>
      <c r="AK20" s="356"/>
      <c r="AL20" s="356"/>
      <c r="AM20" s="356"/>
      <c r="AN20" s="356"/>
      <c r="AO20" s="29"/>
      <c r="AP20" s="29"/>
      <c r="AQ20" s="31"/>
      <c r="BE20" s="350"/>
      <c r="BS20" s="24" t="s">
        <v>6</v>
      </c>
    </row>
    <row r="21" spans="2:71" ht="6.95" customHeight="1">
      <c r="B21" s="28"/>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31"/>
      <c r="BE21" s="350"/>
    </row>
    <row r="22" spans="2:71" ht="6.95" customHeight="1">
      <c r="B22" s="28"/>
      <c r="C22" s="29"/>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29"/>
      <c r="AQ22" s="31"/>
      <c r="BE22" s="350"/>
    </row>
    <row r="23" spans="2:71" s="1" customFormat="1" ht="25.9" customHeight="1">
      <c r="B23" s="41"/>
      <c r="C23" s="42"/>
      <c r="D23" s="43" t="s">
        <v>42</v>
      </c>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357">
        <f>ROUND(AG51,2)</f>
        <v>0</v>
      </c>
      <c r="AL23" s="358"/>
      <c r="AM23" s="358"/>
      <c r="AN23" s="358"/>
      <c r="AO23" s="358"/>
      <c r="AP23" s="42"/>
      <c r="AQ23" s="45"/>
      <c r="BE23" s="350"/>
    </row>
    <row r="24" spans="2:71" s="1" customFormat="1" ht="6.95" customHeight="1">
      <c r="B24" s="41"/>
      <c r="C24" s="42"/>
      <c r="D24" s="42"/>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5"/>
      <c r="BE24" s="350"/>
    </row>
    <row r="25" spans="2:71" s="1" customFormat="1" ht="13.5">
      <c r="B25" s="41"/>
      <c r="C25" s="42"/>
      <c r="D25" s="42"/>
      <c r="E25" s="42"/>
      <c r="F25" s="42"/>
      <c r="G25" s="42"/>
      <c r="H25" s="42"/>
      <c r="I25" s="42"/>
      <c r="J25" s="42"/>
      <c r="K25" s="42"/>
      <c r="L25" s="359" t="s">
        <v>43</v>
      </c>
      <c r="M25" s="359"/>
      <c r="N25" s="359"/>
      <c r="O25" s="359"/>
      <c r="P25" s="42"/>
      <c r="Q25" s="42"/>
      <c r="R25" s="42"/>
      <c r="S25" s="42"/>
      <c r="T25" s="42"/>
      <c r="U25" s="42"/>
      <c r="V25" s="42"/>
      <c r="W25" s="359" t="s">
        <v>44</v>
      </c>
      <c r="X25" s="359"/>
      <c r="Y25" s="359"/>
      <c r="Z25" s="359"/>
      <c r="AA25" s="359"/>
      <c r="AB25" s="359"/>
      <c r="AC25" s="359"/>
      <c r="AD25" s="359"/>
      <c r="AE25" s="359"/>
      <c r="AF25" s="42"/>
      <c r="AG25" s="42"/>
      <c r="AH25" s="42"/>
      <c r="AI25" s="42"/>
      <c r="AJ25" s="42"/>
      <c r="AK25" s="359" t="s">
        <v>45</v>
      </c>
      <c r="AL25" s="359"/>
      <c r="AM25" s="359"/>
      <c r="AN25" s="359"/>
      <c r="AO25" s="359"/>
      <c r="AP25" s="42"/>
      <c r="AQ25" s="45"/>
      <c r="BE25" s="350"/>
    </row>
    <row r="26" spans="2:71" s="2" customFormat="1" ht="14.45" customHeight="1">
      <c r="B26" s="47"/>
      <c r="C26" s="48"/>
      <c r="D26" s="49" t="s">
        <v>46</v>
      </c>
      <c r="E26" s="48"/>
      <c r="F26" s="49" t="s">
        <v>47</v>
      </c>
      <c r="G26" s="48"/>
      <c r="H26" s="48"/>
      <c r="I26" s="48"/>
      <c r="J26" s="48"/>
      <c r="K26" s="48"/>
      <c r="L26" s="360">
        <v>0.21</v>
      </c>
      <c r="M26" s="361"/>
      <c r="N26" s="361"/>
      <c r="O26" s="361"/>
      <c r="P26" s="48"/>
      <c r="Q26" s="48"/>
      <c r="R26" s="48"/>
      <c r="S26" s="48"/>
      <c r="T26" s="48"/>
      <c r="U26" s="48"/>
      <c r="V26" s="48"/>
      <c r="W26" s="362">
        <f>ROUND(AZ51,2)</f>
        <v>0</v>
      </c>
      <c r="X26" s="361"/>
      <c r="Y26" s="361"/>
      <c r="Z26" s="361"/>
      <c r="AA26" s="361"/>
      <c r="AB26" s="361"/>
      <c r="AC26" s="361"/>
      <c r="AD26" s="361"/>
      <c r="AE26" s="361"/>
      <c r="AF26" s="48"/>
      <c r="AG26" s="48"/>
      <c r="AH26" s="48"/>
      <c r="AI26" s="48"/>
      <c r="AJ26" s="48"/>
      <c r="AK26" s="362">
        <f>ROUND(AV51,2)</f>
        <v>0</v>
      </c>
      <c r="AL26" s="361"/>
      <c r="AM26" s="361"/>
      <c r="AN26" s="361"/>
      <c r="AO26" s="361"/>
      <c r="AP26" s="48"/>
      <c r="AQ26" s="50"/>
      <c r="BE26" s="350"/>
    </row>
    <row r="27" spans="2:71" s="2" customFormat="1" ht="14.45" customHeight="1">
      <c r="B27" s="47"/>
      <c r="C27" s="48"/>
      <c r="D27" s="48"/>
      <c r="E27" s="48"/>
      <c r="F27" s="49" t="s">
        <v>48</v>
      </c>
      <c r="G27" s="48"/>
      <c r="H27" s="48"/>
      <c r="I27" s="48"/>
      <c r="J27" s="48"/>
      <c r="K27" s="48"/>
      <c r="L27" s="360">
        <v>0.15</v>
      </c>
      <c r="M27" s="361"/>
      <c r="N27" s="361"/>
      <c r="O27" s="361"/>
      <c r="P27" s="48"/>
      <c r="Q27" s="48"/>
      <c r="R27" s="48"/>
      <c r="S27" s="48"/>
      <c r="T27" s="48"/>
      <c r="U27" s="48"/>
      <c r="V27" s="48"/>
      <c r="W27" s="362">
        <f>ROUND(BA51,2)</f>
        <v>0</v>
      </c>
      <c r="X27" s="361"/>
      <c r="Y27" s="361"/>
      <c r="Z27" s="361"/>
      <c r="AA27" s="361"/>
      <c r="AB27" s="361"/>
      <c r="AC27" s="361"/>
      <c r="AD27" s="361"/>
      <c r="AE27" s="361"/>
      <c r="AF27" s="48"/>
      <c r="AG27" s="48"/>
      <c r="AH27" s="48"/>
      <c r="AI27" s="48"/>
      <c r="AJ27" s="48"/>
      <c r="AK27" s="362">
        <f>ROUND(AW51,2)</f>
        <v>0</v>
      </c>
      <c r="AL27" s="361"/>
      <c r="AM27" s="361"/>
      <c r="AN27" s="361"/>
      <c r="AO27" s="361"/>
      <c r="AP27" s="48"/>
      <c r="AQ27" s="50"/>
      <c r="BE27" s="350"/>
    </row>
    <row r="28" spans="2:71" s="2" customFormat="1" ht="14.45" hidden="1" customHeight="1">
      <c r="B28" s="47"/>
      <c r="C28" s="48"/>
      <c r="D28" s="48"/>
      <c r="E28" s="48"/>
      <c r="F28" s="49" t="s">
        <v>49</v>
      </c>
      <c r="G28" s="48"/>
      <c r="H28" s="48"/>
      <c r="I28" s="48"/>
      <c r="J28" s="48"/>
      <c r="K28" s="48"/>
      <c r="L28" s="360">
        <v>0.21</v>
      </c>
      <c r="M28" s="361"/>
      <c r="N28" s="361"/>
      <c r="O28" s="361"/>
      <c r="P28" s="48"/>
      <c r="Q28" s="48"/>
      <c r="R28" s="48"/>
      <c r="S28" s="48"/>
      <c r="T28" s="48"/>
      <c r="U28" s="48"/>
      <c r="V28" s="48"/>
      <c r="W28" s="362">
        <f>ROUND(BB51,2)</f>
        <v>0</v>
      </c>
      <c r="X28" s="361"/>
      <c r="Y28" s="361"/>
      <c r="Z28" s="361"/>
      <c r="AA28" s="361"/>
      <c r="AB28" s="361"/>
      <c r="AC28" s="361"/>
      <c r="AD28" s="361"/>
      <c r="AE28" s="361"/>
      <c r="AF28" s="48"/>
      <c r="AG28" s="48"/>
      <c r="AH28" s="48"/>
      <c r="AI28" s="48"/>
      <c r="AJ28" s="48"/>
      <c r="AK28" s="362">
        <v>0</v>
      </c>
      <c r="AL28" s="361"/>
      <c r="AM28" s="361"/>
      <c r="AN28" s="361"/>
      <c r="AO28" s="361"/>
      <c r="AP28" s="48"/>
      <c r="AQ28" s="50"/>
      <c r="BE28" s="350"/>
    </row>
    <row r="29" spans="2:71" s="2" customFormat="1" ht="14.45" hidden="1" customHeight="1">
      <c r="B29" s="47"/>
      <c r="C29" s="48"/>
      <c r="D29" s="48"/>
      <c r="E29" s="48"/>
      <c r="F29" s="49" t="s">
        <v>50</v>
      </c>
      <c r="G29" s="48"/>
      <c r="H29" s="48"/>
      <c r="I29" s="48"/>
      <c r="J29" s="48"/>
      <c r="K29" s="48"/>
      <c r="L29" s="360">
        <v>0.15</v>
      </c>
      <c r="M29" s="361"/>
      <c r="N29" s="361"/>
      <c r="O29" s="361"/>
      <c r="P29" s="48"/>
      <c r="Q29" s="48"/>
      <c r="R29" s="48"/>
      <c r="S29" s="48"/>
      <c r="T29" s="48"/>
      <c r="U29" s="48"/>
      <c r="V29" s="48"/>
      <c r="W29" s="362">
        <f>ROUND(BC51,2)</f>
        <v>0</v>
      </c>
      <c r="X29" s="361"/>
      <c r="Y29" s="361"/>
      <c r="Z29" s="361"/>
      <c r="AA29" s="361"/>
      <c r="AB29" s="361"/>
      <c r="AC29" s="361"/>
      <c r="AD29" s="361"/>
      <c r="AE29" s="361"/>
      <c r="AF29" s="48"/>
      <c r="AG29" s="48"/>
      <c r="AH29" s="48"/>
      <c r="AI29" s="48"/>
      <c r="AJ29" s="48"/>
      <c r="AK29" s="362">
        <v>0</v>
      </c>
      <c r="AL29" s="361"/>
      <c r="AM29" s="361"/>
      <c r="AN29" s="361"/>
      <c r="AO29" s="361"/>
      <c r="AP29" s="48"/>
      <c r="AQ29" s="50"/>
      <c r="BE29" s="350"/>
    </row>
    <row r="30" spans="2:71" s="2" customFormat="1" ht="14.45" hidden="1" customHeight="1">
      <c r="B30" s="47"/>
      <c r="C30" s="48"/>
      <c r="D30" s="48"/>
      <c r="E30" s="48"/>
      <c r="F30" s="49" t="s">
        <v>51</v>
      </c>
      <c r="G30" s="48"/>
      <c r="H30" s="48"/>
      <c r="I30" s="48"/>
      <c r="J30" s="48"/>
      <c r="K30" s="48"/>
      <c r="L30" s="360">
        <v>0</v>
      </c>
      <c r="M30" s="361"/>
      <c r="N30" s="361"/>
      <c r="O30" s="361"/>
      <c r="P30" s="48"/>
      <c r="Q30" s="48"/>
      <c r="R30" s="48"/>
      <c r="S30" s="48"/>
      <c r="T30" s="48"/>
      <c r="U30" s="48"/>
      <c r="V30" s="48"/>
      <c r="W30" s="362">
        <f>ROUND(BD51,2)</f>
        <v>0</v>
      </c>
      <c r="X30" s="361"/>
      <c r="Y30" s="361"/>
      <c r="Z30" s="361"/>
      <c r="AA30" s="361"/>
      <c r="AB30" s="361"/>
      <c r="AC30" s="361"/>
      <c r="AD30" s="361"/>
      <c r="AE30" s="361"/>
      <c r="AF30" s="48"/>
      <c r="AG30" s="48"/>
      <c r="AH30" s="48"/>
      <c r="AI30" s="48"/>
      <c r="AJ30" s="48"/>
      <c r="AK30" s="362">
        <v>0</v>
      </c>
      <c r="AL30" s="361"/>
      <c r="AM30" s="361"/>
      <c r="AN30" s="361"/>
      <c r="AO30" s="361"/>
      <c r="AP30" s="48"/>
      <c r="AQ30" s="50"/>
      <c r="BE30" s="350"/>
    </row>
    <row r="31" spans="2:71" s="1" customFormat="1" ht="6.95" customHeight="1">
      <c r="B31" s="41"/>
      <c r="C31" s="42"/>
      <c r="D31" s="42"/>
      <c r="E31" s="42"/>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5"/>
      <c r="BE31" s="350"/>
    </row>
    <row r="32" spans="2:71" s="1" customFormat="1" ht="25.9" customHeight="1">
      <c r="B32" s="41"/>
      <c r="C32" s="51"/>
      <c r="D32" s="52" t="s">
        <v>52</v>
      </c>
      <c r="E32" s="53"/>
      <c r="F32" s="53"/>
      <c r="G32" s="53"/>
      <c r="H32" s="53"/>
      <c r="I32" s="53"/>
      <c r="J32" s="53"/>
      <c r="K32" s="53"/>
      <c r="L32" s="53"/>
      <c r="M32" s="53"/>
      <c r="N32" s="53"/>
      <c r="O32" s="53"/>
      <c r="P32" s="53"/>
      <c r="Q32" s="53"/>
      <c r="R32" s="53"/>
      <c r="S32" s="53"/>
      <c r="T32" s="54" t="s">
        <v>53</v>
      </c>
      <c r="U32" s="53"/>
      <c r="V32" s="53"/>
      <c r="W32" s="53"/>
      <c r="X32" s="363" t="s">
        <v>54</v>
      </c>
      <c r="Y32" s="364"/>
      <c r="Z32" s="364"/>
      <c r="AA32" s="364"/>
      <c r="AB32" s="364"/>
      <c r="AC32" s="53"/>
      <c r="AD32" s="53"/>
      <c r="AE32" s="53"/>
      <c r="AF32" s="53"/>
      <c r="AG32" s="53"/>
      <c r="AH32" s="53"/>
      <c r="AI32" s="53"/>
      <c r="AJ32" s="53"/>
      <c r="AK32" s="365">
        <f>SUM(AK23:AK30)</f>
        <v>0</v>
      </c>
      <c r="AL32" s="364"/>
      <c r="AM32" s="364"/>
      <c r="AN32" s="364"/>
      <c r="AO32" s="366"/>
      <c r="AP32" s="51"/>
      <c r="AQ32" s="55"/>
      <c r="BE32" s="350"/>
    </row>
    <row r="33" spans="2:56" s="1" customFormat="1" ht="6.95" customHeight="1">
      <c r="B33" s="41"/>
      <c r="C33" s="42"/>
      <c r="D33" s="42"/>
      <c r="E33" s="42"/>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5"/>
    </row>
    <row r="34" spans="2:56" s="1" customFormat="1" ht="6.95" customHeight="1">
      <c r="B34" s="56"/>
      <c r="C34" s="57"/>
      <c r="D34" s="57"/>
      <c r="E34" s="57"/>
      <c r="F34" s="57"/>
      <c r="G34" s="57"/>
      <c r="H34" s="57"/>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8"/>
    </row>
    <row r="38" spans="2:56" s="1" customFormat="1" ht="6.95" customHeight="1">
      <c r="B38" s="59"/>
      <c r="C38" s="60"/>
      <c r="D38" s="60"/>
      <c r="E38" s="60"/>
      <c r="F38" s="60"/>
      <c r="G38" s="60"/>
      <c r="H38" s="60"/>
      <c r="I38" s="60"/>
      <c r="J38" s="60"/>
      <c r="K38" s="60"/>
      <c r="L38" s="60"/>
      <c r="M38" s="60"/>
      <c r="N38" s="60"/>
      <c r="O38" s="60"/>
      <c r="P38" s="60"/>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1"/>
    </row>
    <row r="39" spans="2:56" s="1" customFormat="1" ht="36.950000000000003" customHeight="1">
      <c r="B39" s="41"/>
      <c r="C39" s="62" t="s">
        <v>55</v>
      </c>
      <c r="D39" s="63"/>
      <c r="E39" s="63"/>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1"/>
    </row>
    <row r="40" spans="2:56" s="1" customFormat="1" ht="6.95" customHeight="1">
      <c r="B40" s="41"/>
      <c r="C40" s="63"/>
      <c r="D40" s="63"/>
      <c r="E40" s="63"/>
      <c r="F40" s="63"/>
      <c r="G40" s="63"/>
      <c r="H40" s="63"/>
      <c r="I40" s="63"/>
      <c r="J40" s="63"/>
      <c r="K40" s="63"/>
      <c r="L40" s="63"/>
      <c r="M40" s="63"/>
      <c r="N40" s="63"/>
      <c r="O40" s="63"/>
      <c r="P40" s="63"/>
      <c r="Q40" s="63"/>
      <c r="R40" s="63"/>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1"/>
    </row>
    <row r="41" spans="2:56" s="3" customFormat="1" ht="14.45" customHeight="1">
      <c r="B41" s="64"/>
      <c r="C41" s="65" t="s">
        <v>15</v>
      </c>
      <c r="D41" s="66"/>
      <c r="E41" s="66"/>
      <c r="F41" s="66"/>
      <c r="G41" s="66"/>
      <c r="H41" s="66"/>
      <c r="I41" s="66"/>
      <c r="J41" s="66"/>
      <c r="K41" s="66"/>
      <c r="L41" s="66" t="str">
        <f>K5</f>
        <v>17h256</v>
      </c>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67"/>
    </row>
    <row r="42" spans="2:56" s="4" customFormat="1" ht="36.950000000000003" customHeight="1">
      <c r="B42" s="68"/>
      <c r="C42" s="69" t="s">
        <v>18</v>
      </c>
      <c r="D42" s="70"/>
      <c r="E42" s="70"/>
      <c r="F42" s="70"/>
      <c r="G42" s="70"/>
      <c r="H42" s="70"/>
      <c r="I42" s="70"/>
      <c r="J42" s="70"/>
      <c r="K42" s="70"/>
      <c r="L42" s="367" t="str">
        <f>K6</f>
        <v>ZŠ Karlovarská - Rekonstrukce vnitřních rozvodů ZTI a ÚT</v>
      </c>
      <c r="M42" s="368"/>
      <c r="N42" s="368"/>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70"/>
      <c r="AQ42" s="70"/>
      <c r="AR42" s="71"/>
    </row>
    <row r="43" spans="2:56" s="1" customFormat="1" ht="6.95" customHeight="1">
      <c r="B43" s="41"/>
      <c r="C43" s="63"/>
      <c r="D43" s="63"/>
      <c r="E43" s="63"/>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1"/>
    </row>
    <row r="44" spans="2:56" s="1" customFormat="1">
      <c r="B44" s="41"/>
      <c r="C44" s="65" t="s">
        <v>25</v>
      </c>
      <c r="D44" s="63"/>
      <c r="E44" s="63"/>
      <c r="F44" s="63"/>
      <c r="G44" s="63"/>
      <c r="H44" s="63"/>
      <c r="I44" s="63"/>
      <c r="J44" s="63"/>
      <c r="K44" s="63"/>
      <c r="L44" s="72" t="str">
        <f>IF(K8="","",K8)</f>
        <v>Nejdek</v>
      </c>
      <c r="M44" s="63"/>
      <c r="N44" s="63"/>
      <c r="O44" s="63"/>
      <c r="P44" s="63"/>
      <c r="Q44" s="63"/>
      <c r="R44" s="63"/>
      <c r="S44" s="63"/>
      <c r="T44" s="63"/>
      <c r="U44" s="63"/>
      <c r="V44" s="63"/>
      <c r="W44" s="63"/>
      <c r="X44" s="63"/>
      <c r="Y44" s="63"/>
      <c r="Z44" s="63"/>
      <c r="AA44" s="63"/>
      <c r="AB44" s="63"/>
      <c r="AC44" s="63"/>
      <c r="AD44" s="63"/>
      <c r="AE44" s="63"/>
      <c r="AF44" s="63"/>
      <c r="AG44" s="63"/>
      <c r="AH44" s="63"/>
      <c r="AI44" s="65" t="s">
        <v>27</v>
      </c>
      <c r="AJ44" s="63"/>
      <c r="AK44" s="63"/>
      <c r="AL44" s="63"/>
      <c r="AM44" s="369" t="str">
        <f>IF(AN8= "","",AN8)</f>
        <v>6. 11. 2017</v>
      </c>
      <c r="AN44" s="369"/>
      <c r="AO44" s="63"/>
      <c r="AP44" s="63"/>
      <c r="AQ44" s="63"/>
      <c r="AR44" s="61"/>
    </row>
    <row r="45" spans="2:56" s="1" customFormat="1" ht="6.95" customHeight="1">
      <c r="B45" s="41"/>
      <c r="C45" s="63"/>
      <c r="D45" s="63"/>
      <c r="E45" s="63"/>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1"/>
    </row>
    <row r="46" spans="2:56" s="1" customFormat="1">
      <c r="B46" s="41"/>
      <c r="C46" s="65" t="s">
        <v>31</v>
      </c>
      <c r="D46" s="63"/>
      <c r="E46" s="63"/>
      <c r="F46" s="63"/>
      <c r="G46" s="63"/>
      <c r="H46" s="63"/>
      <c r="I46" s="63"/>
      <c r="J46" s="63"/>
      <c r="K46" s="63"/>
      <c r="L46" s="66" t="str">
        <f>IF(E11= "","",E11)</f>
        <v>Město Nejdek</v>
      </c>
      <c r="M46" s="63"/>
      <c r="N46" s="63"/>
      <c r="O46" s="63"/>
      <c r="P46" s="63"/>
      <c r="Q46" s="63"/>
      <c r="R46" s="63"/>
      <c r="S46" s="63"/>
      <c r="T46" s="63"/>
      <c r="U46" s="63"/>
      <c r="V46" s="63"/>
      <c r="W46" s="63"/>
      <c r="X46" s="63"/>
      <c r="Y46" s="63"/>
      <c r="Z46" s="63"/>
      <c r="AA46" s="63"/>
      <c r="AB46" s="63"/>
      <c r="AC46" s="63"/>
      <c r="AD46" s="63"/>
      <c r="AE46" s="63"/>
      <c r="AF46" s="63"/>
      <c r="AG46" s="63"/>
      <c r="AH46" s="63"/>
      <c r="AI46" s="65" t="s">
        <v>37</v>
      </c>
      <c r="AJ46" s="63"/>
      <c r="AK46" s="63"/>
      <c r="AL46" s="63"/>
      <c r="AM46" s="370" t="str">
        <f>IF(E17="","",E17)</f>
        <v>KTS-CZ, s.r.o.</v>
      </c>
      <c r="AN46" s="370"/>
      <c r="AO46" s="370"/>
      <c r="AP46" s="370"/>
      <c r="AQ46" s="63"/>
      <c r="AR46" s="61"/>
      <c r="AS46" s="371" t="s">
        <v>56</v>
      </c>
      <c r="AT46" s="372"/>
      <c r="AU46" s="74"/>
      <c r="AV46" s="74"/>
      <c r="AW46" s="74"/>
      <c r="AX46" s="74"/>
      <c r="AY46" s="74"/>
      <c r="AZ46" s="74"/>
      <c r="BA46" s="74"/>
      <c r="BB46" s="74"/>
      <c r="BC46" s="74"/>
      <c r="BD46" s="75"/>
    </row>
    <row r="47" spans="2:56" s="1" customFormat="1">
      <c r="B47" s="41"/>
      <c r="C47" s="65" t="s">
        <v>35</v>
      </c>
      <c r="D47" s="63"/>
      <c r="E47" s="63"/>
      <c r="F47" s="63"/>
      <c r="G47" s="63"/>
      <c r="H47" s="63"/>
      <c r="I47" s="63"/>
      <c r="J47" s="63"/>
      <c r="K47" s="63"/>
      <c r="L47" s="66" t="str">
        <f>IF(E14= "Vyplň údaj","",E14)</f>
        <v/>
      </c>
      <c r="M47" s="63"/>
      <c r="N47" s="63"/>
      <c r="O47" s="63"/>
      <c r="P47" s="63"/>
      <c r="Q47" s="63"/>
      <c r="R47" s="63"/>
      <c r="S47" s="63"/>
      <c r="T47" s="63"/>
      <c r="U47" s="63"/>
      <c r="V47" s="63"/>
      <c r="W47" s="63"/>
      <c r="X47" s="63"/>
      <c r="Y47" s="63"/>
      <c r="Z47" s="63"/>
      <c r="AA47" s="63"/>
      <c r="AB47" s="63"/>
      <c r="AC47" s="63"/>
      <c r="AD47" s="63"/>
      <c r="AE47" s="63"/>
      <c r="AF47" s="63"/>
      <c r="AG47" s="63"/>
      <c r="AH47" s="63"/>
      <c r="AI47" s="63"/>
      <c r="AJ47" s="63"/>
      <c r="AK47" s="63"/>
      <c r="AL47" s="63"/>
      <c r="AM47" s="63"/>
      <c r="AN47" s="63"/>
      <c r="AO47" s="63"/>
      <c r="AP47" s="63"/>
      <c r="AQ47" s="63"/>
      <c r="AR47" s="61"/>
      <c r="AS47" s="373"/>
      <c r="AT47" s="374"/>
      <c r="AU47" s="76"/>
      <c r="AV47" s="76"/>
      <c r="AW47" s="76"/>
      <c r="AX47" s="76"/>
      <c r="AY47" s="76"/>
      <c r="AZ47" s="76"/>
      <c r="BA47" s="76"/>
      <c r="BB47" s="76"/>
      <c r="BC47" s="76"/>
      <c r="BD47" s="77"/>
    </row>
    <row r="48" spans="2:56" s="1" customFormat="1" ht="10.9" customHeight="1">
      <c r="B48" s="41"/>
      <c r="C48" s="63"/>
      <c r="D48" s="63"/>
      <c r="E48" s="63"/>
      <c r="F48" s="63"/>
      <c r="G48" s="63"/>
      <c r="H48" s="63"/>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1"/>
      <c r="AS48" s="375"/>
      <c r="AT48" s="376"/>
      <c r="AU48" s="42"/>
      <c r="AV48" s="42"/>
      <c r="AW48" s="42"/>
      <c r="AX48" s="42"/>
      <c r="AY48" s="42"/>
      <c r="AZ48" s="42"/>
      <c r="BA48" s="42"/>
      <c r="BB48" s="42"/>
      <c r="BC48" s="42"/>
      <c r="BD48" s="78"/>
    </row>
    <row r="49" spans="1:91" s="1" customFormat="1" ht="29.25" customHeight="1">
      <c r="B49" s="41"/>
      <c r="C49" s="377" t="s">
        <v>57</v>
      </c>
      <c r="D49" s="378"/>
      <c r="E49" s="378"/>
      <c r="F49" s="378"/>
      <c r="G49" s="378"/>
      <c r="H49" s="79"/>
      <c r="I49" s="379" t="s">
        <v>58</v>
      </c>
      <c r="J49" s="378"/>
      <c r="K49" s="378"/>
      <c r="L49" s="378"/>
      <c r="M49" s="378"/>
      <c r="N49" s="378"/>
      <c r="O49" s="378"/>
      <c r="P49" s="378"/>
      <c r="Q49" s="378"/>
      <c r="R49" s="378"/>
      <c r="S49" s="378"/>
      <c r="T49" s="378"/>
      <c r="U49" s="378"/>
      <c r="V49" s="378"/>
      <c r="W49" s="378"/>
      <c r="X49" s="378"/>
      <c r="Y49" s="378"/>
      <c r="Z49" s="378"/>
      <c r="AA49" s="378"/>
      <c r="AB49" s="378"/>
      <c r="AC49" s="378"/>
      <c r="AD49" s="378"/>
      <c r="AE49" s="378"/>
      <c r="AF49" s="378"/>
      <c r="AG49" s="380" t="s">
        <v>59</v>
      </c>
      <c r="AH49" s="378"/>
      <c r="AI49" s="378"/>
      <c r="AJ49" s="378"/>
      <c r="AK49" s="378"/>
      <c r="AL49" s="378"/>
      <c r="AM49" s="378"/>
      <c r="AN49" s="379" t="s">
        <v>60</v>
      </c>
      <c r="AO49" s="378"/>
      <c r="AP49" s="378"/>
      <c r="AQ49" s="80" t="s">
        <v>61</v>
      </c>
      <c r="AR49" s="61"/>
      <c r="AS49" s="81" t="s">
        <v>62</v>
      </c>
      <c r="AT49" s="82" t="s">
        <v>63</v>
      </c>
      <c r="AU49" s="82" t="s">
        <v>64</v>
      </c>
      <c r="AV49" s="82" t="s">
        <v>65</v>
      </c>
      <c r="AW49" s="82" t="s">
        <v>66</v>
      </c>
      <c r="AX49" s="82" t="s">
        <v>67</v>
      </c>
      <c r="AY49" s="82" t="s">
        <v>68</v>
      </c>
      <c r="AZ49" s="82" t="s">
        <v>69</v>
      </c>
      <c r="BA49" s="82" t="s">
        <v>70</v>
      </c>
      <c r="BB49" s="82" t="s">
        <v>71</v>
      </c>
      <c r="BC49" s="82" t="s">
        <v>72</v>
      </c>
      <c r="BD49" s="83" t="s">
        <v>73</v>
      </c>
    </row>
    <row r="50" spans="1:91" s="1" customFormat="1" ht="10.9" customHeight="1">
      <c r="B50" s="41"/>
      <c r="C50" s="63"/>
      <c r="D50" s="63"/>
      <c r="E50" s="63"/>
      <c r="F50" s="63"/>
      <c r="G50" s="63"/>
      <c r="H50" s="63"/>
      <c r="I50" s="63"/>
      <c r="J50" s="63"/>
      <c r="K50" s="63"/>
      <c r="L50" s="63"/>
      <c r="M50" s="63"/>
      <c r="N50" s="63"/>
      <c r="O50" s="63"/>
      <c r="P50" s="63"/>
      <c r="Q50" s="63"/>
      <c r="R50" s="63"/>
      <c r="S50" s="63"/>
      <c r="T50" s="63"/>
      <c r="U50" s="63"/>
      <c r="V50" s="63"/>
      <c r="W50" s="63"/>
      <c r="X50" s="63"/>
      <c r="Y50" s="63"/>
      <c r="Z50" s="63"/>
      <c r="AA50" s="63"/>
      <c r="AB50" s="63"/>
      <c r="AC50" s="63"/>
      <c r="AD50" s="63"/>
      <c r="AE50" s="63"/>
      <c r="AF50" s="63"/>
      <c r="AG50" s="63"/>
      <c r="AH50" s="63"/>
      <c r="AI50" s="63"/>
      <c r="AJ50" s="63"/>
      <c r="AK50" s="63"/>
      <c r="AL50" s="63"/>
      <c r="AM50" s="63"/>
      <c r="AN50" s="63"/>
      <c r="AO50" s="63"/>
      <c r="AP50" s="63"/>
      <c r="AQ50" s="63"/>
      <c r="AR50" s="61"/>
      <c r="AS50" s="84"/>
      <c r="AT50" s="85"/>
      <c r="AU50" s="85"/>
      <c r="AV50" s="85"/>
      <c r="AW50" s="85"/>
      <c r="AX50" s="85"/>
      <c r="AY50" s="85"/>
      <c r="AZ50" s="85"/>
      <c r="BA50" s="85"/>
      <c r="BB50" s="85"/>
      <c r="BC50" s="85"/>
      <c r="BD50" s="86"/>
    </row>
    <row r="51" spans="1:91" s="4" customFormat="1" ht="32.450000000000003" customHeight="1">
      <c r="B51" s="68"/>
      <c r="C51" s="87" t="s">
        <v>74</v>
      </c>
      <c r="D51" s="88"/>
      <c r="E51" s="88"/>
      <c r="F51" s="88"/>
      <c r="G51" s="88"/>
      <c r="H51" s="88"/>
      <c r="I51" s="88"/>
      <c r="J51" s="88"/>
      <c r="K51" s="88"/>
      <c r="L51" s="88"/>
      <c r="M51" s="88"/>
      <c r="N51" s="88"/>
      <c r="O51" s="88"/>
      <c r="P51" s="88"/>
      <c r="Q51" s="88"/>
      <c r="R51" s="88"/>
      <c r="S51" s="88"/>
      <c r="T51" s="88"/>
      <c r="U51" s="88"/>
      <c r="V51" s="88"/>
      <c r="W51" s="88"/>
      <c r="X51" s="88"/>
      <c r="Y51" s="88"/>
      <c r="Z51" s="88"/>
      <c r="AA51" s="88"/>
      <c r="AB51" s="88"/>
      <c r="AC51" s="88"/>
      <c r="AD51" s="88"/>
      <c r="AE51" s="88"/>
      <c r="AF51" s="88"/>
      <c r="AG51" s="389">
        <f>ROUND(AG52+AG58+AG76+AG94,2)</f>
        <v>0</v>
      </c>
      <c r="AH51" s="389"/>
      <c r="AI51" s="389"/>
      <c r="AJ51" s="389"/>
      <c r="AK51" s="389"/>
      <c r="AL51" s="389"/>
      <c r="AM51" s="389"/>
      <c r="AN51" s="390">
        <f t="shared" ref="AN51:AN82" si="0">SUM(AG51,AT51)</f>
        <v>0</v>
      </c>
      <c r="AO51" s="390"/>
      <c r="AP51" s="390"/>
      <c r="AQ51" s="89" t="s">
        <v>22</v>
      </c>
      <c r="AR51" s="71"/>
      <c r="AS51" s="90">
        <f>ROUND(AS52+AS58+AS76+AS94,2)</f>
        <v>0</v>
      </c>
      <c r="AT51" s="91">
        <f t="shared" ref="AT51:AT82" si="1">ROUND(SUM(AV51:AW51),2)</f>
        <v>0</v>
      </c>
      <c r="AU51" s="92">
        <f>ROUND(AU52+AU58+AU76+AU94,5)</f>
        <v>0</v>
      </c>
      <c r="AV51" s="91">
        <f>ROUND(AZ51*L26,2)</f>
        <v>0</v>
      </c>
      <c r="AW51" s="91">
        <f>ROUND(BA51*L27,2)</f>
        <v>0</v>
      </c>
      <c r="AX51" s="91">
        <f>ROUND(BB51*L26,2)</f>
        <v>0</v>
      </c>
      <c r="AY51" s="91">
        <f>ROUND(BC51*L27,2)</f>
        <v>0</v>
      </c>
      <c r="AZ51" s="91">
        <f>ROUND(AZ52+AZ58+AZ76+AZ94,2)</f>
        <v>0</v>
      </c>
      <c r="BA51" s="91">
        <f>ROUND(BA52+BA58+BA76+BA94,2)</f>
        <v>0</v>
      </c>
      <c r="BB51" s="91">
        <f>ROUND(BB52+BB58+BB76+BB94,2)</f>
        <v>0</v>
      </c>
      <c r="BC51" s="91">
        <f>ROUND(BC52+BC58+BC76+BC94,2)</f>
        <v>0</v>
      </c>
      <c r="BD51" s="93">
        <f>ROUND(BD52+BD58+BD76+BD94,2)</f>
        <v>0</v>
      </c>
      <c r="BS51" s="94" t="s">
        <v>75</v>
      </c>
      <c r="BT51" s="94" t="s">
        <v>76</v>
      </c>
      <c r="BU51" s="95" t="s">
        <v>77</v>
      </c>
      <c r="BV51" s="94" t="s">
        <v>78</v>
      </c>
      <c r="BW51" s="94" t="s">
        <v>7</v>
      </c>
      <c r="BX51" s="94" t="s">
        <v>79</v>
      </c>
      <c r="CL51" s="94" t="s">
        <v>22</v>
      </c>
    </row>
    <row r="52" spans="1:91" s="5" customFormat="1" ht="14.45" customHeight="1">
      <c r="B52" s="96"/>
      <c r="C52" s="97"/>
      <c r="D52" s="384" t="s">
        <v>80</v>
      </c>
      <c r="E52" s="384"/>
      <c r="F52" s="384"/>
      <c r="G52" s="384"/>
      <c r="H52" s="384"/>
      <c r="I52" s="98"/>
      <c r="J52" s="384" t="s">
        <v>81</v>
      </c>
      <c r="K52" s="384"/>
      <c r="L52" s="384"/>
      <c r="M52" s="384"/>
      <c r="N52" s="384"/>
      <c r="O52" s="384"/>
      <c r="P52" s="384"/>
      <c r="Q52" s="384"/>
      <c r="R52" s="384"/>
      <c r="S52" s="384"/>
      <c r="T52" s="384"/>
      <c r="U52" s="384"/>
      <c r="V52" s="384"/>
      <c r="W52" s="384"/>
      <c r="X52" s="384"/>
      <c r="Y52" s="384"/>
      <c r="Z52" s="384"/>
      <c r="AA52" s="384"/>
      <c r="AB52" s="384"/>
      <c r="AC52" s="384"/>
      <c r="AD52" s="384"/>
      <c r="AE52" s="384"/>
      <c r="AF52" s="384"/>
      <c r="AG52" s="383">
        <f>ROUND(SUM(AG53:AG57),2)</f>
        <v>0</v>
      </c>
      <c r="AH52" s="382"/>
      <c r="AI52" s="382"/>
      <c r="AJ52" s="382"/>
      <c r="AK52" s="382"/>
      <c r="AL52" s="382"/>
      <c r="AM52" s="382"/>
      <c r="AN52" s="381">
        <f t="shared" si="0"/>
        <v>0</v>
      </c>
      <c r="AO52" s="382"/>
      <c r="AP52" s="382"/>
      <c r="AQ52" s="99" t="s">
        <v>82</v>
      </c>
      <c r="AR52" s="100"/>
      <c r="AS52" s="101">
        <f>ROUND(SUM(AS53:AS57),2)</f>
        <v>0</v>
      </c>
      <c r="AT52" s="102">
        <f t="shared" si="1"/>
        <v>0</v>
      </c>
      <c r="AU52" s="103">
        <f>ROUND(SUM(AU53:AU57),5)</f>
        <v>0</v>
      </c>
      <c r="AV52" s="102">
        <f>ROUND(AZ52*L26,2)</f>
        <v>0</v>
      </c>
      <c r="AW52" s="102">
        <f>ROUND(BA52*L27,2)</f>
        <v>0</v>
      </c>
      <c r="AX52" s="102">
        <f>ROUND(BB52*L26,2)</f>
        <v>0</v>
      </c>
      <c r="AY52" s="102">
        <f>ROUND(BC52*L27,2)</f>
        <v>0</v>
      </c>
      <c r="AZ52" s="102">
        <f>ROUND(SUM(AZ53:AZ57),2)</f>
        <v>0</v>
      </c>
      <c r="BA52" s="102">
        <f>ROUND(SUM(BA53:BA57),2)</f>
        <v>0</v>
      </c>
      <c r="BB52" s="102">
        <f>ROUND(SUM(BB53:BB57),2)</f>
        <v>0</v>
      </c>
      <c r="BC52" s="102">
        <f>ROUND(SUM(BC53:BC57),2)</f>
        <v>0</v>
      </c>
      <c r="BD52" s="104">
        <f>ROUND(SUM(BD53:BD57),2)</f>
        <v>0</v>
      </c>
      <c r="BS52" s="105" t="s">
        <v>75</v>
      </c>
      <c r="BT52" s="105" t="s">
        <v>24</v>
      </c>
      <c r="BU52" s="105" t="s">
        <v>77</v>
      </c>
      <c r="BV52" s="105" t="s">
        <v>78</v>
      </c>
      <c r="BW52" s="105" t="s">
        <v>83</v>
      </c>
      <c r="BX52" s="105" t="s">
        <v>7</v>
      </c>
      <c r="CL52" s="105" t="s">
        <v>22</v>
      </c>
      <c r="CM52" s="105" t="s">
        <v>84</v>
      </c>
    </row>
    <row r="53" spans="1:91" s="6" customFormat="1" ht="14.45" customHeight="1">
      <c r="A53" s="106" t="s">
        <v>85</v>
      </c>
      <c r="B53" s="107"/>
      <c r="C53" s="108"/>
      <c r="D53" s="108"/>
      <c r="E53" s="387" t="s">
        <v>86</v>
      </c>
      <c r="F53" s="387"/>
      <c r="G53" s="387"/>
      <c r="H53" s="387"/>
      <c r="I53" s="387"/>
      <c r="J53" s="108"/>
      <c r="K53" s="387" t="s">
        <v>87</v>
      </c>
      <c r="L53" s="387"/>
      <c r="M53" s="387"/>
      <c r="N53" s="387"/>
      <c r="O53" s="387"/>
      <c r="P53" s="387"/>
      <c r="Q53" s="387"/>
      <c r="R53" s="387"/>
      <c r="S53" s="387"/>
      <c r="T53" s="387"/>
      <c r="U53" s="387"/>
      <c r="V53" s="387"/>
      <c r="W53" s="387"/>
      <c r="X53" s="387"/>
      <c r="Y53" s="387"/>
      <c r="Z53" s="387"/>
      <c r="AA53" s="387"/>
      <c r="AB53" s="387"/>
      <c r="AC53" s="387"/>
      <c r="AD53" s="387"/>
      <c r="AE53" s="387"/>
      <c r="AF53" s="387"/>
      <c r="AG53" s="385">
        <f>'SO01st - Přestavba spojov...'!J29</f>
        <v>0</v>
      </c>
      <c r="AH53" s="386"/>
      <c r="AI53" s="386"/>
      <c r="AJ53" s="386"/>
      <c r="AK53" s="386"/>
      <c r="AL53" s="386"/>
      <c r="AM53" s="386"/>
      <c r="AN53" s="385">
        <f t="shared" si="0"/>
        <v>0</v>
      </c>
      <c r="AO53" s="386"/>
      <c r="AP53" s="386"/>
      <c r="AQ53" s="109" t="s">
        <v>88</v>
      </c>
      <c r="AR53" s="110"/>
      <c r="AS53" s="111">
        <v>0</v>
      </c>
      <c r="AT53" s="112">
        <f t="shared" si="1"/>
        <v>0</v>
      </c>
      <c r="AU53" s="113">
        <f>'SO01st - Přestavba spojov...'!P110</f>
        <v>0</v>
      </c>
      <c r="AV53" s="112">
        <f>'SO01st - Přestavba spojov...'!J32</f>
        <v>0</v>
      </c>
      <c r="AW53" s="112">
        <f>'SO01st - Přestavba spojov...'!J33</f>
        <v>0</v>
      </c>
      <c r="AX53" s="112">
        <f>'SO01st - Přestavba spojov...'!J34</f>
        <v>0</v>
      </c>
      <c r="AY53" s="112">
        <f>'SO01st - Přestavba spojov...'!J35</f>
        <v>0</v>
      </c>
      <c r="AZ53" s="112">
        <f>'SO01st - Přestavba spojov...'!F32</f>
        <v>0</v>
      </c>
      <c r="BA53" s="112">
        <f>'SO01st - Přestavba spojov...'!F33</f>
        <v>0</v>
      </c>
      <c r="BB53" s="112">
        <f>'SO01st - Přestavba spojov...'!F34</f>
        <v>0</v>
      </c>
      <c r="BC53" s="112">
        <f>'SO01st - Přestavba spojov...'!F35</f>
        <v>0</v>
      </c>
      <c r="BD53" s="114">
        <f>'SO01st - Přestavba spojov...'!F36</f>
        <v>0</v>
      </c>
      <c r="BT53" s="115" t="s">
        <v>84</v>
      </c>
      <c r="BV53" s="115" t="s">
        <v>78</v>
      </c>
      <c r="BW53" s="115" t="s">
        <v>89</v>
      </c>
      <c r="BX53" s="115" t="s">
        <v>83</v>
      </c>
      <c r="CL53" s="115" t="s">
        <v>22</v>
      </c>
    </row>
    <row r="54" spans="1:91" s="6" customFormat="1" ht="14.45" customHeight="1">
      <c r="A54" s="106" t="s">
        <v>85</v>
      </c>
      <c r="B54" s="107"/>
      <c r="C54" s="108"/>
      <c r="D54" s="108"/>
      <c r="E54" s="387" t="s">
        <v>90</v>
      </c>
      <c r="F54" s="387"/>
      <c r="G54" s="387"/>
      <c r="H54" s="387"/>
      <c r="I54" s="387"/>
      <c r="J54" s="108"/>
      <c r="K54" s="387" t="s">
        <v>91</v>
      </c>
      <c r="L54" s="387"/>
      <c r="M54" s="387"/>
      <c r="N54" s="387"/>
      <c r="O54" s="387"/>
      <c r="P54" s="387"/>
      <c r="Q54" s="387"/>
      <c r="R54" s="387"/>
      <c r="S54" s="387"/>
      <c r="T54" s="387"/>
      <c r="U54" s="387"/>
      <c r="V54" s="387"/>
      <c r="W54" s="387"/>
      <c r="X54" s="387"/>
      <c r="Y54" s="387"/>
      <c r="Z54" s="387"/>
      <c r="AA54" s="387"/>
      <c r="AB54" s="387"/>
      <c r="AC54" s="387"/>
      <c r="AD54" s="387"/>
      <c r="AE54" s="387"/>
      <c r="AF54" s="387"/>
      <c r="AG54" s="385">
        <f>'SO01zti - ZTI - spojovací...'!J29</f>
        <v>0</v>
      </c>
      <c r="AH54" s="386"/>
      <c r="AI54" s="386"/>
      <c r="AJ54" s="386"/>
      <c r="AK54" s="386"/>
      <c r="AL54" s="386"/>
      <c r="AM54" s="386"/>
      <c r="AN54" s="385">
        <f t="shared" si="0"/>
        <v>0</v>
      </c>
      <c r="AO54" s="386"/>
      <c r="AP54" s="386"/>
      <c r="AQ54" s="109" t="s">
        <v>88</v>
      </c>
      <c r="AR54" s="110"/>
      <c r="AS54" s="111">
        <v>0</v>
      </c>
      <c r="AT54" s="112">
        <f t="shared" si="1"/>
        <v>0</v>
      </c>
      <c r="AU54" s="113">
        <f>'SO01zti - ZTI - spojovací...'!P94</f>
        <v>0</v>
      </c>
      <c r="AV54" s="112">
        <f>'SO01zti - ZTI - spojovací...'!J32</f>
        <v>0</v>
      </c>
      <c r="AW54" s="112">
        <f>'SO01zti - ZTI - spojovací...'!J33</f>
        <v>0</v>
      </c>
      <c r="AX54" s="112">
        <f>'SO01zti - ZTI - spojovací...'!J34</f>
        <v>0</v>
      </c>
      <c r="AY54" s="112">
        <f>'SO01zti - ZTI - spojovací...'!J35</f>
        <v>0</v>
      </c>
      <c r="AZ54" s="112">
        <f>'SO01zti - ZTI - spojovací...'!F32</f>
        <v>0</v>
      </c>
      <c r="BA54" s="112">
        <f>'SO01zti - ZTI - spojovací...'!F33</f>
        <v>0</v>
      </c>
      <c r="BB54" s="112">
        <f>'SO01zti - ZTI - spojovací...'!F34</f>
        <v>0</v>
      </c>
      <c r="BC54" s="112">
        <f>'SO01zti - ZTI - spojovací...'!F35</f>
        <v>0</v>
      </c>
      <c r="BD54" s="114">
        <f>'SO01zti - ZTI - spojovací...'!F36</f>
        <v>0</v>
      </c>
      <c r="BT54" s="115" t="s">
        <v>84</v>
      </c>
      <c r="BV54" s="115" t="s">
        <v>78</v>
      </c>
      <c r="BW54" s="115" t="s">
        <v>92</v>
      </c>
      <c r="BX54" s="115" t="s">
        <v>83</v>
      </c>
      <c r="CL54" s="115" t="s">
        <v>22</v>
      </c>
    </row>
    <row r="55" spans="1:91" s="6" customFormat="1" ht="14.45" customHeight="1">
      <c r="A55" s="106" t="s">
        <v>85</v>
      </c>
      <c r="B55" s="107"/>
      <c r="C55" s="108"/>
      <c r="D55" s="108"/>
      <c r="E55" s="387" t="s">
        <v>93</v>
      </c>
      <c r="F55" s="387"/>
      <c r="G55" s="387"/>
      <c r="H55" s="387"/>
      <c r="I55" s="387"/>
      <c r="J55" s="108"/>
      <c r="K55" s="387" t="s">
        <v>94</v>
      </c>
      <c r="L55" s="387"/>
      <c r="M55" s="387"/>
      <c r="N55" s="387"/>
      <c r="O55" s="387"/>
      <c r="P55" s="387"/>
      <c r="Q55" s="387"/>
      <c r="R55" s="387"/>
      <c r="S55" s="387"/>
      <c r="T55" s="387"/>
      <c r="U55" s="387"/>
      <c r="V55" s="387"/>
      <c r="W55" s="387"/>
      <c r="X55" s="387"/>
      <c r="Y55" s="387"/>
      <c r="Z55" s="387"/>
      <c r="AA55" s="387"/>
      <c r="AB55" s="387"/>
      <c r="AC55" s="387"/>
      <c r="AD55" s="387"/>
      <c r="AE55" s="387"/>
      <c r="AF55" s="387"/>
      <c r="AG55" s="385">
        <f>'SO01ut - ÚT - spojovací c...'!J29</f>
        <v>0</v>
      </c>
      <c r="AH55" s="386"/>
      <c r="AI55" s="386"/>
      <c r="AJ55" s="386"/>
      <c r="AK55" s="386"/>
      <c r="AL55" s="386"/>
      <c r="AM55" s="386"/>
      <c r="AN55" s="385">
        <f t="shared" si="0"/>
        <v>0</v>
      </c>
      <c r="AO55" s="386"/>
      <c r="AP55" s="386"/>
      <c r="AQ55" s="109" t="s">
        <v>88</v>
      </c>
      <c r="AR55" s="110"/>
      <c r="AS55" s="111">
        <v>0</v>
      </c>
      <c r="AT55" s="112">
        <f t="shared" si="1"/>
        <v>0</v>
      </c>
      <c r="AU55" s="113">
        <f>'SO01ut - ÚT - spojovací c...'!P94</f>
        <v>0</v>
      </c>
      <c r="AV55" s="112">
        <f>'SO01ut - ÚT - spojovací c...'!J32</f>
        <v>0</v>
      </c>
      <c r="AW55" s="112">
        <f>'SO01ut - ÚT - spojovací c...'!J33</f>
        <v>0</v>
      </c>
      <c r="AX55" s="112">
        <f>'SO01ut - ÚT - spojovací c...'!J34</f>
        <v>0</v>
      </c>
      <c r="AY55" s="112">
        <f>'SO01ut - ÚT - spojovací c...'!J35</f>
        <v>0</v>
      </c>
      <c r="AZ55" s="112">
        <f>'SO01ut - ÚT - spojovací c...'!F32</f>
        <v>0</v>
      </c>
      <c r="BA55" s="112">
        <f>'SO01ut - ÚT - spojovací c...'!F33</f>
        <v>0</v>
      </c>
      <c r="BB55" s="112">
        <f>'SO01ut - ÚT - spojovací c...'!F34</f>
        <v>0</v>
      </c>
      <c r="BC55" s="112">
        <f>'SO01ut - ÚT - spojovací c...'!F35</f>
        <v>0</v>
      </c>
      <c r="BD55" s="114">
        <f>'SO01ut - ÚT - spojovací c...'!F36</f>
        <v>0</v>
      </c>
      <c r="BT55" s="115" t="s">
        <v>84</v>
      </c>
      <c r="BV55" s="115" t="s">
        <v>78</v>
      </c>
      <c r="BW55" s="115" t="s">
        <v>95</v>
      </c>
      <c r="BX55" s="115" t="s">
        <v>83</v>
      </c>
      <c r="CL55" s="115" t="s">
        <v>22</v>
      </c>
    </row>
    <row r="56" spans="1:91" s="6" customFormat="1" ht="14.45" customHeight="1">
      <c r="A56" s="106" t="s">
        <v>85</v>
      </c>
      <c r="B56" s="107"/>
      <c r="C56" s="108"/>
      <c r="D56" s="108"/>
      <c r="E56" s="387" t="s">
        <v>96</v>
      </c>
      <c r="F56" s="387"/>
      <c r="G56" s="387"/>
      <c r="H56" s="387"/>
      <c r="I56" s="387"/>
      <c r="J56" s="108"/>
      <c r="K56" s="387" t="s">
        <v>97</v>
      </c>
      <c r="L56" s="387"/>
      <c r="M56" s="387"/>
      <c r="N56" s="387"/>
      <c r="O56" s="387"/>
      <c r="P56" s="387"/>
      <c r="Q56" s="387"/>
      <c r="R56" s="387"/>
      <c r="S56" s="387"/>
      <c r="T56" s="387"/>
      <c r="U56" s="387"/>
      <c r="V56" s="387"/>
      <c r="W56" s="387"/>
      <c r="X56" s="387"/>
      <c r="Y56" s="387"/>
      <c r="Z56" s="387"/>
      <c r="AA56" s="387"/>
      <c r="AB56" s="387"/>
      <c r="AC56" s="387"/>
      <c r="AD56" s="387"/>
      <c r="AE56" s="387"/>
      <c r="AF56" s="387"/>
      <c r="AG56" s="385">
        <f>'SO01sil - Silnoproud - sp...'!J29</f>
        <v>0</v>
      </c>
      <c r="AH56" s="386"/>
      <c r="AI56" s="386"/>
      <c r="AJ56" s="386"/>
      <c r="AK56" s="386"/>
      <c r="AL56" s="386"/>
      <c r="AM56" s="386"/>
      <c r="AN56" s="385">
        <f t="shared" si="0"/>
        <v>0</v>
      </c>
      <c r="AO56" s="386"/>
      <c r="AP56" s="386"/>
      <c r="AQ56" s="109" t="s">
        <v>88</v>
      </c>
      <c r="AR56" s="110"/>
      <c r="AS56" s="111">
        <v>0</v>
      </c>
      <c r="AT56" s="112">
        <f t="shared" si="1"/>
        <v>0</v>
      </c>
      <c r="AU56" s="113">
        <f>'SO01sil - Silnoproud - sp...'!P93</f>
        <v>0</v>
      </c>
      <c r="AV56" s="112">
        <f>'SO01sil - Silnoproud - sp...'!J32</f>
        <v>0</v>
      </c>
      <c r="AW56" s="112">
        <f>'SO01sil - Silnoproud - sp...'!J33</f>
        <v>0</v>
      </c>
      <c r="AX56" s="112">
        <f>'SO01sil - Silnoproud - sp...'!J34</f>
        <v>0</v>
      </c>
      <c r="AY56" s="112">
        <f>'SO01sil - Silnoproud - sp...'!J35</f>
        <v>0</v>
      </c>
      <c r="AZ56" s="112">
        <f>'SO01sil - Silnoproud - sp...'!F32</f>
        <v>0</v>
      </c>
      <c r="BA56" s="112">
        <f>'SO01sil - Silnoproud - sp...'!F33</f>
        <v>0</v>
      </c>
      <c r="BB56" s="112">
        <f>'SO01sil - Silnoproud - sp...'!F34</f>
        <v>0</v>
      </c>
      <c r="BC56" s="112">
        <f>'SO01sil - Silnoproud - sp...'!F35</f>
        <v>0</v>
      </c>
      <c r="BD56" s="114">
        <f>'SO01sil - Silnoproud - sp...'!F36</f>
        <v>0</v>
      </c>
      <c r="BT56" s="115" t="s">
        <v>84</v>
      </c>
      <c r="BV56" s="115" t="s">
        <v>78</v>
      </c>
      <c r="BW56" s="115" t="s">
        <v>98</v>
      </c>
      <c r="BX56" s="115" t="s">
        <v>83</v>
      </c>
      <c r="CL56" s="115" t="s">
        <v>22</v>
      </c>
    </row>
    <row r="57" spans="1:91" s="6" customFormat="1" ht="28.9" customHeight="1">
      <c r="A57" s="106" t="s">
        <v>85</v>
      </c>
      <c r="B57" s="107"/>
      <c r="C57" s="108"/>
      <c r="D57" s="108"/>
      <c r="E57" s="387" t="s">
        <v>99</v>
      </c>
      <c r="F57" s="387"/>
      <c r="G57" s="387"/>
      <c r="H57" s="387"/>
      <c r="I57" s="387"/>
      <c r="J57" s="108"/>
      <c r="K57" s="387" t="s">
        <v>100</v>
      </c>
      <c r="L57" s="387"/>
      <c r="M57" s="387"/>
      <c r="N57" s="387"/>
      <c r="O57" s="387"/>
      <c r="P57" s="387"/>
      <c r="Q57" s="387"/>
      <c r="R57" s="387"/>
      <c r="S57" s="387"/>
      <c r="T57" s="387"/>
      <c r="U57" s="387"/>
      <c r="V57" s="387"/>
      <c r="W57" s="387"/>
      <c r="X57" s="387"/>
      <c r="Y57" s="387"/>
      <c r="Z57" s="387"/>
      <c r="AA57" s="387"/>
      <c r="AB57" s="387"/>
      <c r="AC57" s="387"/>
      <c r="AD57" s="387"/>
      <c r="AE57" s="387"/>
      <c r="AF57" s="387"/>
      <c r="AG57" s="385">
        <f>'VON - Vedlejší a ostatní ...'!J29</f>
        <v>0</v>
      </c>
      <c r="AH57" s="386"/>
      <c r="AI57" s="386"/>
      <c r="AJ57" s="386"/>
      <c r="AK57" s="386"/>
      <c r="AL57" s="386"/>
      <c r="AM57" s="386"/>
      <c r="AN57" s="385">
        <f t="shared" si="0"/>
        <v>0</v>
      </c>
      <c r="AO57" s="386"/>
      <c r="AP57" s="386"/>
      <c r="AQ57" s="109" t="s">
        <v>88</v>
      </c>
      <c r="AR57" s="110"/>
      <c r="AS57" s="111">
        <v>0</v>
      </c>
      <c r="AT57" s="112">
        <f t="shared" si="1"/>
        <v>0</v>
      </c>
      <c r="AU57" s="113">
        <f>'VON - Vedlejší a ostatní ...'!P87</f>
        <v>0</v>
      </c>
      <c r="AV57" s="112">
        <f>'VON - Vedlejší a ostatní ...'!J32</f>
        <v>0</v>
      </c>
      <c r="AW57" s="112">
        <f>'VON - Vedlejší a ostatní ...'!J33</f>
        <v>0</v>
      </c>
      <c r="AX57" s="112">
        <f>'VON - Vedlejší a ostatní ...'!J34</f>
        <v>0</v>
      </c>
      <c r="AY57" s="112">
        <f>'VON - Vedlejší a ostatní ...'!J35</f>
        <v>0</v>
      </c>
      <c r="AZ57" s="112">
        <f>'VON - Vedlejší a ostatní ...'!F32</f>
        <v>0</v>
      </c>
      <c r="BA57" s="112">
        <f>'VON - Vedlejší a ostatní ...'!F33</f>
        <v>0</v>
      </c>
      <c r="BB57" s="112">
        <f>'VON - Vedlejší a ostatní ...'!F34</f>
        <v>0</v>
      </c>
      <c r="BC57" s="112">
        <f>'VON - Vedlejší a ostatní ...'!F35</f>
        <v>0</v>
      </c>
      <c r="BD57" s="114">
        <f>'VON - Vedlejší a ostatní ...'!F36</f>
        <v>0</v>
      </c>
      <c r="BT57" s="115" t="s">
        <v>84</v>
      </c>
      <c r="BV57" s="115" t="s">
        <v>78</v>
      </c>
      <c r="BW57" s="115" t="s">
        <v>101</v>
      </c>
      <c r="BX57" s="115" t="s">
        <v>83</v>
      </c>
      <c r="CL57" s="115" t="s">
        <v>22</v>
      </c>
    </row>
    <row r="58" spans="1:91" s="5" customFormat="1" ht="14.45" customHeight="1">
      <c r="B58" s="96"/>
      <c r="C58" s="97"/>
      <c r="D58" s="384" t="s">
        <v>102</v>
      </c>
      <c r="E58" s="384"/>
      <c r="F58" s="384"/>
      <c r="G58" s="384"/>
      <c r="H58" s="384"/>
      <c r="I58" s="98"/>
      <c r="J58" s="384" t="s">
        <v>103</v>
      </c>
      <c r="K58" s="384"/>
      <c r="L58" s="384"/>
      <c r="M58" s="384"/>
      <c r="N58" s="384"/>
      <c r="O58" s="384"/>
      <c r="P58" s="384"/>
      <c r="Q58" s="384"/>
      <c r="R58" s="384"/>
      <c r="S58" s="384"/>
      <c r="T58" s="384"/>
      <c r="U58" s="384"/>
      <c r="V58" s="384"/>
      <c r="W58" s="384"/>
      <c r="X58" s="384"/>
      <c r="Y58" s="384"/>
      <c r="Z58" s="384"/>
      <c r="AA58" s="384"/>
      <c r="AB58" s="384"/>
      <c r="AC58" s="384"/>
      <c r="AD58" s="384"/>
      <c r="AE58" s="384"/>
      <c r="AF58" s="384"/>
      <c r="AG58" s="383">
        <f>ROUND(AG59+SUM(AG60:AG66)+AG75,2)</f>
        <v>0</v>
      </c>
      <c r="AH58" s="382"/>
      <c r="AI58" s="382"/>
      <c r="AJ58" s="382"/>
      <c r="AK58" s="382"/>
      <c r="AL58" s="382"/>
      <c r="AM58" s="382"/>
      <c r="AN58" s="381">
        <f t="shared" si="0"/>
        <v>0</v>
      </c>
      <c r="AO58" s="382"/>
      <c r="AP58" s="382"/>
      <c r="AQ58" s="99" t="s">
        <v>82</v>
      </c>
      <c r="AR58" s="100"/>
      <c r="AS58" s="101">
        <f>ROUND(AS59+SUM(AS60:AS66)+AS75,2)</f>
        <v>0</v>
      </c>
      <c r="AT58" s="102">
        <f t="shared" si="1"/>
        <v>0</v>
      </c>
      <c r="AU58" s="103">
        <f>ROUND(AU59+SUM(AU60:AU66)+AU75,5)</f>
        <v>0</v>
      </c>
      <c r="AV58" s="102">
        <f>ROUND(AZ58*L26,2)</f>
        <v>0</v>
      </c>
      <c r="AW58" s="102">
        <f>ROUND(BA58*L27,2)</f>
        <v>0</v>
      </c>
      <c r="AX58" s="102">
        <f>ROUND(BB58*L26,2)</f>
        <v>0</v>
      </c>
      <c r="AY58" s="102">
        <f>ROUND(BC58*L27,2)</f>
        <v>0</v>
      </c>
      <c r="AZ58" s="102">
        <f>ROUND(AZ59+SUM(AZ60:AZ66)+AZ75,2)</f>
        <v>0</v>
      </c>
      <c r="BA58" s="102">
        <f>ROUND(BA59+SUM(BA60:BA66)+BA75,2)</f>
        <v>0</v>
      </c>
      <c r="BB58" s="102">
        <f>ROUND(BB59+SUM(BB60:BB66)+BB75,2)</f>
        <v>0</v>
      </c>
      <c r="BC58" s="102">
        <f>ROUND(BC59+SUM(BC60:BC66)+BC75,2)</f>
        <v>0</v>
      </c>
      <c r="BD58" s="104">
        <f>ROUND(BD59+SUM(BD60:BD66)+BD75,2)</f>
        <v>0</v>
      </c>
      <c r="BS58" s="105" t="s">
        <v>75</v>
      </c>
      <c r="BT58" s="105" t="s">
        <v>24</v>
      </c>
      <c r="BU58" s="105" t="s">
        <v>77</v>
      </c>
      <c r="BV58" s="105" t="s">
        <v>78</v>
      </c>
      <c r="BW58" s="105" t="s">
        <v>104</v>
      </c>
      <c r="BX58" s="105" t="s">
        <v>7</v>
      </c>
      <c r="CL58" s="105" t="s">
        <v>22</v>
      </c>
      <c r="CM58" s="105" t="s">
        <v>84</v>
      </c>
    </row>
    <row r="59" spans="1:91" s="6" customFormat="1" ht="14.45" customHeight="1">
      <c r="A59" s="106" t="s">
        <v>85</v>
      </c>
      <c r="B59" s="107"/>
      <c r="C59" s="108"/>
      <c r="D59" s="108"/>
      <c r="E59" s="387" t="s">
        <v>105</v>
      </c>
      <c r="F59" s="387"/>
      <c r="G59" s="387"/>
      <c r="H59" s="387"/>
      <c r="I59" s="387"/>
      <c r="J59" s="108"/>
      <c r="K59" s="387" t="s">
        <v>106</v>
      </c>
      <c r="L59" s="387"/>
      <c r="M59" s="387"/>
      <c r="N59" s="387"/>
      <c r="O59" s="387"/>
      <c r="P59" s="387"/>
      <c r="Q59" s="387"/>
      <c r="R59" s="387"/>
      <c r="S59" s="387"/>
      <c r="T59" s="387"/>
      <c r="U59" s="387"/>
      <c r="V59" s="387"/>
      <c r="W59" s="387"/>
      <c r="X59" s="387"/>
      <c r="Y59" s="387"/>
      <c r="Z59" s="387"/>
      <c r="AA59" s="387"/>
      <c r="AB59" s="387"/>
      <c r="AC59" s="387"/>
      <c r="AD59" s="387"/>
      <c r="AE59" s="387"/>
      <c r="AF59" s="387"/>
      <c r="AG59" s="385">
        <f>'SO02st - Stavební řešení ...'!J29</f>
        <v>0</v>
      </c>
      <c r="AH59" s="386"/>
      <c r="AI59" s="386"/>
      <c r="AJ59" s="386"/>
      <c r="AK59" s="386"/>
      <c r="AL59" s="386"/>
      <c r="AM59" s="386"/>
      <c r="AN59" s="385">
        <f t="shared" si="0"/>
        <v>0</v>
      </c>
      <c r="AO59" s="386"/>
      <c r="AP59" s="386"/>
      <c r="AQ59" s="109" t="s">
        <v>88</v>
      </c>
      <c r="AR59" s="110"/>
      <c r="AS59" s="111">
        <v>0</v>
      </c>
      <c r="AT59" s="112">
        <f t="shared" si="1"/>
        <v>0</v>
      </c>
      <c r="AU59" s="113">
        <f>'SO02st - Stavební řešení ...'!P100</f>
        <v>0</v>
      </c>
      <c r="AV59" s="112">
        <f>'SO02st - Stavební řešení ...'!J32</f>
        <v>0</v>
      </c>
      <c r="AW59" s="112">
        <f>'SO02st - Stavební řešení ...'!J33</f>
        <v>0</v>
      </c>
      <c r="AX59" s="112">
        <f>'SO02st - Stavební řešení ...'!J34</f>
        <v>0</v>
      </c>
      <c r="AY59" s="112">
        <f>'SO02st - Stavební řešení ...'!J35</f>
        <v>0</v>
      </c>
      <c r="AZ59" s="112">
        <f>'SO02st - Stavební řešení ...'!F32</f>
        <v>0</v>
      </c>
      <c r="BA59" s="112">
        <f>'SO02st - Stavební řešení ...'!F33</f>
        <v>0</v>
      </c>
      <c r="BB59" s="112">
        <f>'SO02st - Stavební řešení ...'!F34</f>
        <v>0</v>
      </c>
      <c r="BC59" s="112">
        <f>'SO02st - Stavební řešení ...'!F35</f>
        <v>0</v>
      </c>
      <c r="BD59" s="114">
        <f>'SO02st - Stavební řešení ...'!F36</f>
        <v>0</v>
      </c>
      <c r="BT59" s="115" t="s">
        <v>84</v>
      </c>
      <c r="BV59" s="115" t="s">
        <v>78</v>
      </c>
      <c r="BW59" s="115" t="s">
        <v>107</v>
      </c>
      <c r="BX59" s="115" t="s">
        <v>104</v>
      </c>
      <c r="CL59" s="115" t="s">
        <v>22</v>
      </c>
    </row>
    <row r="60" spans="1:91" s="6" customFormat="1" ht="14.45" customHeight="1">
      <c r="A60" s="106" t="s">
        <v>85</v>
      </c>
      <c r="B60" s="107"/>
      <c r="C60" s="108"/>
      <c r="D60" s="108"/>
      <c r="E60" s="387" t="s">
        <v>108</v>
      </c>
      <c r="F60" s="387"/>
      <c r="G60" s="387"/>
      <c r="H60" s="387"/>
      <c r="I60" s="387"/>
      <c r="J60" s="108"/>
      <c r="K60" s="387" t="s">
        <v>109</v>
      </c>
      <c r="L60" s="387"/>
      <c r="M60" s="387"/>
      <c r="N60" s="387"/>
      <c r="O60" s="387"/>
      <c r="P60" s="387"/>
      <c r="Q60" s="387"/>
      <c r="R60" s="387"/>
      <c r="S60" s="387"/>
      <c r="T60" s="387"/>
      <c r="U60" s="387"/>
      <c r="V60" s="387"/>
      <c r="W60" s="387"/>
      <c r="X60" s="387"/>
      <c r="Y60" s="387"/>
      <c r="Z60" s="387"/>
      <c r="AA60" s="387"/>
      <c r="AB60" s="387"/>
      <c r="AC60" s="387"/>
      <c r="AD60" s="387"/>
      <c r="AE60" s="387"/>
      <c r="AF60" s="387"/>
      <c r="AG60" s="385">
        <f>'SO02zti - ZTI - pavilon 1'!J29</f>
        <v>0</v>
      </c>
      <c r="AH60" s="386"/>
      <c r="AI60" s="386"/>
      <c r="AJ60" s="386"/>
      <c r="AK60" s="386"/>
      <c r="AL60" s="386"/>
      <c r="AM60" s="386"/>
      <c r="AN60" s="385">
        <f t="shared" si="0"/>
        <v>0</v>
      </c>
      <c r="AO60" s="386"/>
      <c r="AP60" s="386"/>
      <c r="AQ60" s="109" t="s">
        <v>88</v>
      </c>
      <c r="AR60" s="110"/>
      <c r="AS60" s="111">
        <v>0</v>
      </c>
      <c r="AT60" s="112">
        <f t="shared" si="1"/>
        <v>0</v>
      </c>
      <c r="AU60" s="113">
        <f>'SO02zti - ZTI - pavilon 1'!P101</f>
        <v>0</v>
      </c>
      <c r="AV60" s="112">
        <f>'SO02zti - ZTI - pavilon 1'!J32</f>
        <v>0</v>
      </c>
      <c r="AW60" s="112">
        <f>'SO02zti - ZTI - pavilon 1'!J33</f>
        <v>0</v>
      </c>
      <c r="AX60" s="112">
        <f>'SO02zti - ZTI - pavilon 1'!J34</f>
        <v>0</v>
      </c>
      <c r="AY60" s="112">
        <f>'SO02zti - ZTI - pavilon 1'!J35</f>
        <v>0</v>
      </c>
      <c r="AZ60" s="112">
        <f>'SO02zti - ZTI - pavilon 1'!F32</f>
        <v>0</v>
      </c>
      <c r="BA60" s="112">
        <f>'SO02zti - ZTI - pavilon 1'!F33</f>
        <v>0</v>
      </c>
      <c r="BB60" s="112">
        <f>'SO02zti - ZTI - pavilon 1'!F34</f>
        <v>0</v>
      </c>
      <c r="BC60" s="112">
        <f>'SO02zti - ZTI - pavilon 1'!F35</f>
        <v>0</v>
      </c>
      <c r="BD60" s="114">
        <f>'SO02zti - ZTI - pavilon 1'!F36</f>
        <v>0</v>
      </c>
      <c r="BT60" s="115" t="s">
        <v>84</v>
      </c>
      <c r="BV60" s="115" t="s">
        <v>78</v>
      </c>
      <c r="BW60" s="115" t="s">
        <v>110</v>
      </c>
      <c r="BX60" s="115" t="s">
        <v>104</v>
      </c>
      <c r="CL60" s="115" t="s">
        <v>22</v>
      </c>
    </row>
    <row r="61" spans="1:91" s="6" customFormat="1" ht="14.45" customHeight="1">
      <c r="A61" s="106" t="s">
        <v>85</v>
      </c>
      <c r="B61" s="107"/>
      <c r="C61" s="108"/>
      <c r="D61" s="108"/>
      <c r="E61" s="387" t="s">
        <v>111</v>
      </c>
      <c r="F61" s="387"/>
      <c r="G61" s="387"/>
      <c r="H61" s="387"/>
      <c r="I61" s="387"/>
      <c r="J61" s="108"/>
      <c r="K61" s="387" t="s">
        <v>112</v>
      </c>
      <c r="L61" s="387"/>
      <c r="M61" s="387"/>
      <c r="N61" s="387"/>
      <c r="O61" s="387"/>
      <c r="P61" s="387"/>
      <c r="Q61" s="387"/>
      <c r="R61" s="387"/>
      <c r="S61" s="387"/>
      <c r="T61" s="387"/>
      <c r="U61" s="387"/>
      <c r="V61" s="387"/>
      <c r="W61" s="387"/>
      <c r="X61" s="387"/>
      <c r="Y61" s="387"/>
      <c r="Z61" s="387"/>
      <c r="AA61" s="387"/>
      <c r="AB61" s="387"/>
      <c r="AC61" s="387"/>
      <c r="AD61" s="387"/>
      <c r="AE61" s="387"/>
      <c r="AF61" s="387"/>
      <c r="AG61" s="385">
        <f>'SO02ut - ÚT - pavilon 1'!J29</f>
        <v>0</v>
      </c>
      <c r="AH61" s="386"/>
      <c r="AI61" s="386"/>
      <c r="AJ61" s="386"/>
      <c r="AK61" s="386"/>
      <c r="AL61" s="386"/>
      <c r="AM61" s="386"/>
      <c r="AN61" s="385">
        <f t="shared" si="0"/>
        <v>0</v>
      </c>
      <c r="AO61" s="386"/>
      <c r="AP61" s="386"/>
      <c r="AQ61" s="109" t="s">
        <v>88</v>
      </c>
      <c r="AR61" s="110"/>
      <c r="AS61" s="111">
        <v>0</v>
      </c>
      <c r="AT61" s="112">
        <f t="shared" si="1"/>
        <v>0</v>
      </c>
      <c r="AU61" s="113">
        <f>'SO02ut - ÚT - pavilon 1'!P102</f>
        <v>0</v>
      </c>
      <c r="AV61" s="112">
        <f>'SO02ut - ÚT - pavilon 1'!J32</f>
        <v>0</v>
      </c>
      <c r="AW61" s="112">
        <f>'SO02ut - ÚT - pavilon 1'!J33</f>
        <v>0</v>
      </c>
      <c r="AX61" s="112">
        <f>'SO02ut - ÚT - pavilon 1'!J34</f>
        <v>0</v>
      </c>
      <c r="AY61" s="112">
        <f>'SO02ut - ÚT - pavilon 1'!J35</f>
        <v>0</v>
      </c>
      <c r="AZ61" s="112">
        <f>'SO02ut - ÚT - pavilon 1'!F32</f>
        <v>0</v>
      </c>
      <c r="BA61" s="112">
        <f>'SO02ut - ÚT - pavilon 1'!F33</f>
        <v>0</v>
      </c>
      <c r="BB61" s="112">
        <f>'SO02ut - ÚT - pavilon 1'!F34</f>
        <v>0</v>
      </c>
      <c r="BC61" s="112">
        <f>'SO02ut - ÚT - pavilon 1'!F35</f>
        <v>0</v>
      </c>
      <c r="BD61" s="114">
        <f>'SO02ut - ÚT - pavilon 1'!F36</f>
        <v>0</v>
      </c>
      <c r="BT61" s="115" t="s">
        <v>84</v>
      </c>
      <c r="BV61" s="115" t="s">
        <v>78</v>
      </c>
      <c r="BW61" s="115" t="s">
        <v>113</v>
      </c>
      <c r="BX61" s="115" t="s">
        <v>104</v>
      </c>
      <c r="CL61" s="115" t="s">
        <v>22</v>
      </c>
    </row>
    <row r="62" spans="1:91" s="6" customFormat="1" ht="28.9" customHeight="1">
      <c r="A62" s="106" t="s">
        <v>85</v>
      </c>
      <c r="B62" s="107"/>
      <c r="C62" s="108"/>
      <c r="D62" s="108"/>
      <c r="E62" s="387" t="s">
        <v>114</v>
      </c>
      <c r="F62" s="387"/>
      <c r="G62" s="387"/>
      <c r="H62" s="387"/>
      <c r="I62" s="387"/>
      <c r="J62" s="108"/>
      <c r="K62" s="387" t="s">
        <v>115</v>
      </c>
      <c r="L62" s="387"/>
      <c r="M62" s="387"/>
      <c r="N62" s="387"/>
      <c r="O62" s="387"/>
      <c r="P62" s="387"/>
      <c r="Q62" s="387"/>
      <c r="R62" s="387"/>
      <c r="S62" s="387"/>
      <c r="T62" s="387"/>
      <c r="U62" s="387"/>
      <c r="V62" s="387"/>
      <c r="W62" s="387"/>
      <c r="X62" s="387"/>
      <c r="Y62" s="387"/>
      <c r="Z62" s="387"/>
      <c r="AA62" s="387"/>
      <c r="AB62" s="387"/>
      <c r="AC62" s="387"/>
      <c r="AD62" s="387"/>
      <c r="AE62" s="387"/>
      <c r="AF62" s="387"/>
      <c r="AG62" s="385">
        <f>'SO02vzt - VZT - pavilon 1'!J29</f>
        <v>0</v>
      </c>
      <c r="AH62" s="386"/>
      <c r="AI62" s="386"/>
      <c r="AJ62" s="386"/>
      <c r="AK62" s="386"/>
      <c r="AL62" s="386"/>
      <c r="AM62" s="386"/>
      <c r="AN62" s="385">
        <f t="shared" si="0"/>
        <v>0</v>
      </c>
      <c r="AO62" s="386"/>
      <c r="AP62" s="386"/>
      <c r="AQ62" s="109" t="s">
        <v>88</v>
      </c>
      <c r="AR62" s="110"/>
      <c r="AS62" s="111">
        <v>0</v>
      </c>
      <c r="AT62" s="112">
        <f t="shared" si="1"/>
        <v>0</v>
      </c>
      <c r="AU62" s="113">
        <f>'SO02vzt - VZT - pavilon 1'!P93</f>
        <v>0</v>
      </c>
      <c r="AV62" s="112">
        <f>'SO02vzt - VZT - pavilon 1'!J32</f>
        <v>0</v>
      </c>
      <c r="AW62" s="112">
        <f>'SO02vzt - VZT - pavilon 1'!J33</f>
        <v>0</v>
      </c>
      <c r="AX62" s="112">
        <f>'SO02vzt - VZT - pavilon 1'!J34</f>
        <v>0</v>
      </c>
      <c r="AY62" s="112">
        <f>'SO02vzt - VZT - pavilon 1'!J35</f>
        <v>0</v>
      </c>
      <c r="AZ62" s="112">
        <f>'SO02vzt - VZT - pavilon 1'!F32</f>
        <v>0</v>
      </c>
      <c r="BA62" s="112">
        <f>'SO02vzt - VZT - pavilon 1'!F33</f>
        <v>0</v>
      </c>
      <c r="BB62" s="112">
        <f>'SO02vzt - VZT - pavilon 1'!F34</f>
        <v>0</v>
      </c>
      <c r="BC62" s="112">
        <f>'SO02vzt - VZT - pavilon 1'!F35</f>
        <v>0</v>
      </c>
      <c r="BD62" s="114">
        <f>'SO02vzt - VZT - pavilon 1'!F36</f>
        <v>0</v>
      </c>
      <c r="BT62" s="115" t="s">
        <v>84</v>
      </c>
      <c r="BV62" s="115" t="s">
        <v>78</v>
      </c>
      <c r="BW62" s="115" t="s">
        <v>116</v>
      </c>
      <c r="BX62" s="115" t="s">
        <v>104</v>
      </c>
      <c r="CL62" s="115" t="s">
        <v>22</v>
      </c>
    </row>
    <row r="63" spans="1:91" s="6" customFormat="1" ht="28.9" customHeight="1">
      <c r="A63" s="106" t="s">
        <v>85</v>
      </c>
      <c r="B63" s="107"/>
      <c r="C63" s="108"/>
      <c r="D63" s="108"/>
      <c r="E63" s="387" t="s">
        <v>117</v>
      </c>
      <c r="F63" s="387"/>
      <c r="G63" s="387"/>
      <c r="H63" s="387"/>
      <c r="I63" s="387"/>
      <c r="J63" s="108"/>
      <c r="K63" s="387" t="s">
        <v>118</v>
      </c>
      <c r="L63" s="387"/>
      <c r="M63" s="387"/>
      <c r="N63" s="387"/>
      <c r="O63" s="387"/>
      <c r="P63" s="387"/>
      <c r="Q63" s="387"/>
      <c r="R63" s="387"/>
      <c r="S63" s="387"/>
      <c r="T63" s="387"/>
      <c r="U63" s="387"/>
      <c r="V63" s="387"/>
      <c r="W63" s="387"/>
      <c r="X63" s="387"/>
      <c r="Y63" s="387"/>
      <c r="Z63" s="387"/>
      <c r="AA63" s="387"/>
      <c r="AB63" s="387"/>
      <c r="AC63" s="387"/>
      <c r="AD63" s="387"/>
      <c r="AE63" s="387"/>
      <c r="AF63" s="387"/>
      <c r="AG63" s="385">
        <f>'SO02mar - MaR - pavilon 1'!J29</f>
        <v>0</v>
      </c>
      <c r="AH63" s="386"/>
      <c r="AI63" s="386"/>
      <c r="AJ63" s="386"/>
      <c r="AK63" s="386"/>
      <c r="AL63" s="386"/>
      <c r="AM63" s="386"/>
      <c r="AN63" s="385">
        <f t="shared" si="0"/>
        <v>0</v>
      </c>
      <c r="AO63" s="386"/>
      <c r="AP63" s="386"/>
      <c r="AQ63" s="109" t="s">
        <v>88</v>
      </c>
      <c r="AR63" s="110"/>
      <c r="AS63" s="111">
        <v>0</v>
      </c>
      <c r="AT63" s="112">
        <f t="shared" si="1"/>
        <v>0</v>
      </c>
      <c r="AU63" s="113">
        <f>'SO02mar - MaR - pavilon 1'!P86</f>
        <v>0</v>
      </c>
      <c r="AV63" s="112">
        <f>'SO02mar - MaR - pavilon 1'!J32</f>
        <v>0</v>
      </c>
      <c r="AW63" s="112">
        <f>'SO02mar - MaR - pavilon 1'!J33</f>
        <v>0</v>
      </c>
      <c r="AX63" s="112">
        <f>'SO02mar - MaR - pavilon 1'!J34</f>
        <v>0</v>
      </c>
      <c r="AY63" s="112">
        <f>'SO02mar - MaR - pavilon 1'!J35</f>
        <v>0</v>
      </c>
      <c r="AZ63" s="112">
        <f>'SO02mar - MaR - pavilon 1'!F32</f>
        <v>0</v>
      </c>
      <c r="BA63" s="112">
        <f>'SO02mar - MaR - pavilon 1'!F33</f>
        <v>0</v>
      </c>
      <c r="BB63" s="112">
        <f>'SO02mar - MaR - pavilon 1'!F34</f>
        <v>0</v>
      </c>
      <c r="BC63" s="112">
        <f>'SO02mar - MaR - pavilon 1'!F35</f>
        <v>0</v>
      </c>
      <c r="BD63" s="114">
        <f>'SO02mar - MaR - pavilon 1'!F36</f>
        <v>0</v>
      </c>
      <c r="BT63" s="115" t="s">
        <v>84</v>
      </c>
      <c r="BV63" s="115" t="s">
        <v>78</v>
      </c>
      <c r="BW63" s="115" t="s">
        <v>119</v>
      </c>
      <c r="BX63" s="115" t="s">
        <v>104</v>
      </c>
      <c r="CL63" s="115" t="s">
        <v>22</v>
      </c>
    </row>
    <row r="64" spans="1:91" s="6" customFormat="1" ht="28.9" customHeight="1">
      <c r="A64" s="106" t="s">
        <v>85</v>
      </c>
      <c r="B64" s="107"/>
      <c r="C64" s="108"/>
      <c r="D64" s="108"/>
      <c r="E64" s="387" t="s">
        <v>120</v>
      </c>
      <c r="F64" s="387"/>
      <c r="G64" s="387"/>
      <c r="H64" s="387"/>
      <c r="I64" s="387"/>
      <c r="J64" s="108"/>
      <c r="K64" s="387" t="s">
        <v>121</v>
      </c>
      <c r="L64" s="387"/>
      <c r="M64" s="387"/>
      <c r="N64" s="387"/>
      <c r="O64" s="387"/>
      <c r="P64" s="387"/>
      <c r="Q64" s="387"/>
      <c r="R64" s="387"/>
      <c r="S64" s="387"/>
      <c r="T64" s="387"/>
      <c r="U64" s="387"/>
      <c r="V64" s="387"/>
      <c r="W64" s="387"/>
      <c r="X64" s="387"/>
      <c r="Y64" s="387"/>
      <c r="Z64" s="387"/>
      <c r="AA64" s="387"/>
      <c r="AB64" s="387"/>
      <c r="AC64" s="387"/>
      <c r="AD64" s="387"/>
      <c r="AE64" s="387"/>
      <c r="AF64" s="387"/>
      <c r="AG64" s="385">
        <f>'SO02mar2 - MaR - pavilon ...'!J29</f>
        <v>0</v>
      </c>
      <c r="AH64" s="386"/>
      <c r="AI64" s="386"/>
      <c r="AJ64" s="386"/>
      <c r="AK64" s="386"/>
      <c r="AL64" s="386"/>
      <c r="AM64" s="386"/>
      <c r="AN64" s="385">
        <f t="shared" si="0"/>
        <v>0</v>
      </c>
      <c r="AO64" s="386"/>
      <c r="AP64" s="386"/>
      <c r="AQ64" s="109" t="s">
        <v>88</v>
      </c>
      <c r="AR64" s="110"/>
      <c r="AS64" s="111">
        <v>0</v>
      </c>
      <c r="AT64" s="112">
        <f t="shared" si="1"/>
        <v>0</v>
      </c>
      <c r="AU64" s="113">
        <f>'SO02mar2 - MaR - pavilon ...'!P86</f>
        <v>0</v>
      </c>
      <c r="AV64" s="112">
        <f>'SO02mar2 - MaR - pavilon ...'!J32</f>
        <v>0</v>
      </c>
      <c r="AW64" s="112">
        <f>'SO02mar2 - MaR - pavilon ...'!J33</f>
        <v>0</v>
      </c>
      <c r="AX64" s="112">
        <f>'SO02mar2 - MaR - pavilon ...'!J34</f>
        <v>0</v>
      </c>
      <c r="AY64" s="112">
        <f>'SO02mar2 - MaR - pavilon ...'!J35</f>
        <v>0</v>
      </c>
      <c r="AZ64" s="112">
        <f>'SO02mar2 - MaR - pavilon ...'!F32</f>
        <v>0</v>
      </c>
      <c r="BA64" s="112">
        <f>'SO02mar2 - MaR - pavilon ...'!F33</f>
        <v>0</v>
      </c>
      <c r="BB64" s="112">
        <f>'SO02mar2 - MaR - pavilon ...'!F34</f>
        <v>0</v>
      </c>
      <c r="BC64" s="112">
        <f>'SO02mar2 - MaR - pavilon ...'!F35</f>
        <v>0</v>
      </c>
      <c r="BD64" s="114">
        <f>'SO02mar2 - MaR - pavilon ...'!F36</f>
        <v>0</v>
      </c>
      <c r="BT64" s="115" t="s">
        <v>84</v>
      </c>
      <c r="BV64" s="115" t="s">
        <v>78</v>
      </c>
      <c r="BW64" s="115" t="s">
        <v>122</v>
      </c>
      <c r="BX64" s="115" t="s">
        <v>104</v>
      </c>
      <c r="CL64" s="115" t="s">
        <v>22</v>
      </c>
    </row>
    <row r="65" spans="1:91" s="6" customFormat="1" ht="14.45" customHeight="1">
      <c r="A65" s="106" t="s">
        <v>85</v>
      </c>
      <c r="B65" s="107"/>
      <c r="C65" s="108"/>
      <c r="D65" s="108"/>
      <c r="E65" s="387" t="s">
        <v>123</v>
      </c>
      <c r="F65" s="387"/>
      <c r="G65" s="387"/>
      <c r="H65" s="387"/>
      <c r="I65" s="387"/>
      <c r="J65" s="108"/>
      <c r="K65" s="387" t="s">
        <v>124</v>
      </c>
      <c r="L65" s="387"/>
      <c r="M65" s="387"/>
      <c r="N65" s="387"/>
      <c r="O65" s="387"/>
      <c r="P65" s="387"/>
      <c r="Q65" s="387"/>
      <c r="R65" s="387"/>
      <c r="S65" s="387"/>
      <c r="T65" s="387"/>
      <c r="U65" s="387"/>
      <c r="V65" s="387"/>
      <c r="W65" s="387"/>
      <c r="X65" s="387"/>
      <c r="Y65" s="387"/>
      <c r="Z65" s="387"/>
      <c r="AA65" s="387"/>
      <c r="AB65" s="387"/>
      <c r="AC65" s="387"/>
      <c r="AD65" s="387"/>
      <c r="AE65" s="387"/>
      <c r="AF65" s="387"/>
      <c r="AG65" s="385">
        <f>'SO02sil - Silnoproud - pa...'!J29</f>
        <v>0</v>
      </c>
      <c r="AH65" s="386"/>
      <c r="AI65" s="386"/>
      <c r="AJ65" s="386"/>
      <c r="AK65" s="386"/>
      <c r="AL65" s="386"/>
      <c r="AM65" s="386"/>
      <c r="AN65" s="385">
        <f t="shared" si="0"/>
        <v>0</v>
      </c>
      <c r="AO65" s="386"/>
      <c r="AP65" s="386"/>
      <c r="AQ65" s="109" t="s">
        <v>88</v>
      </c>
      <c r="AR65" s="110"/>
      <c r="AS65" s="111">
        <v>0</v>
      </c>
      <c r="AT65" s="112">
        <f t="shared" si="1"/>
        <v>0</v>
      </c>
      <c r="AU65" s="113">
        <f>'SO02sil - Silnoproud - pa...'!P109</f>
        <v>0</v>
      </c>
      <c r="AV65" s="112">
        <f>'SO02sil - Silnoproud - pa...'!J32</f>
        <v>0</v>
      </c>
      <c r="AW65" s="112">
        <f>'SO02sil - Silnoproud - pa...'!J33</f>
        <v>0</v>
      </c>
      <c r="AX65" s="112">
        <f>'SO02sil - Silnoproud - pa...'!J34</f>
        <v>0</v>
      </c>
      <c r="AY65" s="112">
        <f>'SO02sil - Silnoproud - pa...'!J35</f>
        <v>0</v>
      </c>
      <c r="AZ65" s="112">
        <f>'SO02sil - Silnoproud - pa...'!F32</f>
        <v>0</v>
      </c>
      <c r="BA65" s="112">
        <f>'SO02sil - Silnoproud - pa...'!F33</f>
        <v>0</v>
      </c>
      <c r="BB65" s="112">
        <f>'SO02sil - Silnoproud - pa...'!F34</f>
        <v>0</v>
      </c>
      <c r="BC65" s="112">
        <f>'SO02sil - Silnoproud - pa...'!F35</f>
        <v>0</v>
      </c>
      <c r="BD65" s="114">
        <f>'SO02sil - Silnoproud - pa...'!F36</f>
        <v>0</v>
      </c>
      <c r="BT65" s="115" t="s">
        <v>84</v>
      </c>
      <c r="BV65" s="115" t="s">
        <v>78</v>
      </c>
      <c r="BW65" s="115" t="s">
        <v>125</v>
      </c>
      <c r="BX65" s="115" t="s">
        <v>104</v>
      </c>
      <c r="CL65" s="115" t="s">
        <v>22</v>
      </c>
    </row>
    <row r="66" spans="1:91" s="6" customFormat="1" ht="28.9" customHeight="1">
      <c r="B66" s="107"/>
      <c r="C66" s="108"/>
      <c r="D66" s="108"/>
      <c r="E66" s="387" t="s">
        <v>126</v>
      </c>
      <c r="F66" s="387"/>
      <c r="G66" s="387"/>
      <c r="H66" s="387"/>
      <c r="I66" s="387"/>
      <c r="J66" s="108"/>
      <c r="K66" s="387" t="s">
        <v>127</v>
      </c>
      <c r="L66" s="387"/>
      <c r="M66" s="387"/>
      <c r="N66" s="387"/>
      <c r="O66" s="387"/>
      <c r="P66" s="387"/>
      <c r="Q66" s="387"/>
      <c r="R66" s="387"/>
      <c r="S66" s="387"/>
      <c r="T66" s="387"/>
      <c r="U66" s="387"/>
      <c r="V66" s="387"/>
      <c r="W66" s="387"/>
      <c r="X66" s="387"/>
      <c r="Y66" s="387"/>
      <c r="Z66" s="387"/>
      <c r="AA66" s="387"/>
      <c r="AB66" s="387"/>
      <c r="AC66" s="387"/>
      <c r="AD66" s="387"/>
      <c r="AE66" s="387"/>
      <c r="AF66" s="387"/>
      <c r="AG66" s="388">
        <f>ROUND(SUM(AG67:AG74),2)</f>
        <v>0</v>
      </c>
      <c r="AH66" s="386"/>
      <c r="AI66" s="386"/>
      <c r="AJ66" s="386"/>
      <c r="AK66" s="386"/>
      <c r="AL66" s="386"/>
      <c r="AM66" s="386"/>
      <c r="AN66" s="385">
        <f t="shared" si="0"/>
        <v>0</v>
      </c>
      <c r="AO66" s="386"/>
      <c r="AP66" s="386"/>
      <c r="AQ66" s="109" t="s">
        <v>88</v>
      </c>
      <c r="AR66" s="110"/>
      <c r="AS66" s="111">
        <f>ROUND(SUM(AS67:AS74),2)</f>
        <v>0</v>
      </c>
      <c r="AT66" s="112">
        <f t="shared" si="1"/>
        <v>0</v>
      </c>
      <c r="AU66" s="113">
        <f>ROUND(SUM(AU67:AU74),5)</f>
        <v>0</v>
      </c>
      <c r="AV66" s="112">
        <f>ROUND(AZ66*L26,2)</f>
        <v>0</v>
      </c>
      <c r="AW66" s="112">
        <f>ROUND(BA66*L27,2)</f>
        <v>0</v>
      </c>
      <c r="AX66" s="112">
        <f>ROUND(BB66*L26,2)</f>
        <v>0</v>
      </c>
      <c r="AY66" s="112">
        <f>ROUND(BC66*L27,2)</f>
        <v>0</v>
      </c>
      <c r="AZ66" s="112">
        <f>ROUND(SUM(AZ67:AZ74),2)</f>
        <v>0</v>
      </c>
      <c r="BA66" s="112">
        <f>ROUND(SUM(BA67:BA74),2)</f>
        <v>0</v>
      </c>
      <c r="BB66" s="112">
        <f>ROUND(SUM(BB67:BB74),2)</f>
        <v>0</v>
      </c>
      <c r="BC66" s="112">
        <f>ROUND(SUM(BC67:BC74),2)</f>
        <v>0</v>
      </c>
      <c r="BD66" s="114">
        <f>ROUND(SUM(BD67:BD74),2)</f>
        <v>0</v>
      </c>
      <c r="BS66" s="115" t="s">
        <v>75</v>
      </c>
      <c r="BT66" s="115" t="s">
        <v>84</v>
      </c>
      <c r="BU66" s="115" t="s">
        <v>77</v>
      </c>
      <c r="BV66" s="115" t="s">
        <v>78</v>
      </c>
      <c r="BW66" s="115" t="s">
        <v>128</v>
      </c>
      <c r="BX66" s="115" t="s">
        <v>104</v>
      </c>
      <c r="CL66" s="115" t="s">
        <v>22</v>
      </c>
    </row>
    <row r="67" spans="1:91" s="6" customFormat="1" ht="14.45" customHeight="1">
      <c r="A67" s="106" t="s">
        <v>85</v>
      </c>
      <c r="B67" s="107"/>
      <c r="C67" s="108"/>
      <c r="D67" s="108"/>
      <c r="E67" s="108"/>
      <c r="F67" s="387" t="s">
        <v>129</v>
      </c>
      <c r="G67" s="387"/>
      <c r="H67" s="387"/>
      <c r="I67" s="387"/>
      <c r="J67" s="387"/>
      <c r="K67" s="108"/>
      <c r="L67" s="387" t="s">
        <v>130</v>
      </c>
      <c r="M67" s="387"/>
      <c r="N67" s="387"/>
      <c r="O67" s="387"/>
      <c r="P67" s="387"/>
      <c r="Q67" s="387"/>
      <c r="R67" s="387"/>
      <c r="S67" s="387"/>
      <c r="T67" s="387"/>
      <c r="U67" s="387"/>
      <c r="V67" s="387"/>
      <c r="W67" s="387"/>
      <c r="X67" s="387"/>
      <c r="Y67" s="387"/>
      <c r="Z67" s="387"/>
      <c r="AA67" s="387"/>
      <c r="AB67" s="387"/>
      <c r="AC67" s="387"/>
      <c r="AD67" s="387"/>
      <c r="AE67" s="387"/>
      <c r="AF67" s="387"/>
      <c r="AG67" s="385">
        <f>'02eps - EPS'!J31</f>
        <v>0</v>
      </c>
      <c r="AH67" s="386"/>
      <c r="AI67" s="386"/>
      <c r="AJ67" s="386"/>
      <c r="AK67" s="386"/>
      <c r="AL67" s="386"/>
      <c r="AM67" s="386"/>
      <c r="AN67" s="385">
        <f t="shared" si="0"/>
        <v>0</v>
      </c>
      <c r="AO67" s="386"/>
      <c r="AP67" s="386"/>
      <c r="AQ67" s="109" t="s">
        <v>88</v>
      </c>
      <c r="AR67" s="110"/>
      <c r="AS67" s="111">
        <v>0</v>
      </c>
      <c r="AT67" s="112">
        <f t="shared" si="1"/>
        <v>0</v>
      </c>
      <c r="AU67" s="113">
        <f>'02eps - EPS'!P91</f>
        <v>0</v>
      </c>
      <c r="AV67" s="112">
        <f>'02eps - EPS'!J34</f>
        <v>0</v>
      </c>
      <c r="AW67" s="112">
        <f>'02eps - EPS'!J35</f>
        <v>0</v>
      </c>
      <c r="AX67" s="112">
        <f>'02eps - EPS'!J36</f>
        <v>0</v>
      </c>
      <c r="AY67" s="112">
        <f>'02eps - EPS'!J37</f>
        <v>0</v>
      </c>
      <c r="AZ67" s="112">
        <f>'02eps - EPS'!F34</f>
        <v>0</v>
      </c>
      <c r="BA67" s="112">
        <f>'02eps - EPS'!F35</f>
        <v>0</v>
      </c>
      <c r="BB67" s="112">
        <f>'02eps - EPS'!F36</f>
        <v>0</v>
      </c>
      <c r="BC67" s="112">
        <f>'02eps - EPS'!F37</f>
        <v>0</v>
      </c>
      <c r="BD67" s="114">
        <f>'02eps - EPS'!F38</f>
        <v>0</v>
      </c>
      <c r="BT67" s="115" t="s">
        <v>131</v>
      </c>
      <c r="BV67" s="115" t="s">
        <v>78</v>
      </c>
      <c r="BW67" s="115" t="s">
        <v>132</v>
      </c>
      <c r="BX67" s="115" t="s">
        <v>128</v>
      </c>
      <c r="CL67" s="115" t="s">
        <v>22</v>
      </c>
    </row>
    <row r="68" spans="1:91" s="6" customFormat="1" ht="14.45" customHeight="1">
      <c r="A68" s="106" t="s">
        <v>85</v>
      </c>
      <c r="B68" s="107"/>
      <c r="C68" s="108"/>
      <c r="D68" s="108"/>
      <c r="E68" s="108"/>
      <c r="F68" s="387" t="s">
        <v>133</v>
      </c>
      <c r="G68" s="387"/>
      <c r="H68" s="387"/>
      <c r="I68" s="387"/>
      <c r="J68" s="387"/>
      <c r="K68" s="108"/>
      <c r="L68" s="387" t="s">
        <v>134</v>
      </c>
      <c r="M68" s="387"/>
      <c r="N68" s="387"/>
      <c r="O68" s="387"/>
      <c r="P68" s="387"/>
      <c r="Q68" s="387"/>
      <c r="R68" s="387"/>
      <c r="S68" s="387"/>
      <c r="T68" s="387"/>
      <c r="U68" s="387"/>
      <c r="V68" s="387"/>
      <c r="W68" s="387"/>
      <c r="X68" s="387"/>
      <c r="Y68" s="387"/>
      <c r="Z68" s="387"/>
      <c r="AA68" s="387"/>
      <c r="AB68" s="387"/>
      <c r="AC68" s="387"/>
      <c r="AD68" s="387"/>
      <c r="AE68" s="387"/>
      <c r="AF68" s="387"/>
      <c r="AG68" s="385">
        <f>'02ezs - EZS'!J31</f>
        <v>0</v>
      </c>
      <c r="AH68" s="386"/>
      <c r="AI68" s="386"/>
      <c r="AJ68" s="386"/>
      <c r="AK68" s="386"/>
      <c r="AL68" s="386"/>
      <c r="AM68" s="386"/>
      <c r="AN68" s="385">
        <f t="shared" si="0"/>
        <v>0</v>
      </c>
      <c r="AO68" s="386"/>
      <c r="AP68" s="386"/>
      <c r="AQ68" s="109" t="s">
        <v>88</v>
      </c>
      <c r="AR68" s="110"/>
      <c r="AS68" s="111">
        <v>0</v>
      </c>
      <c r="AT68" s="112">
        <f t="shared" si="1"/>
        <v>0</v>
      </c>
      <c r="AU68" s="113">
        <f>'02ezs - EZS'!P91</f>
        <v>0</v>
      </c>
      <c r="AV68" s="112">
        <f>'02ezs - EZS'!J34</f>
        <v>0</v>
      </c>
      <c r="AW68" s="112">
        <f>'02ezs - EZS'!J35</f>
        <v>0</v>
      </c>
      <c r="AX68" s="112">
        <f>'02ezs - EZS'!J36</f>
        <v>0</v>
      </c>
      <c r="AY68" s="112">
        <f>'02ezs - EZS'!J37</f>
        <v>0</v>
      </c>
      <c r="AZ68" s="112">
        <f>'02ezs - EZS'!F34</f>
        <v>0</v>
      </c>
      <c r="BA68" s="112">
        <f>'02ezs - EZS'!F35</f>
        <v>0</v>
      </c>
      <c r="BB68" s="112">
        <f>'02ezs - EZS'!F36</f>
        <v>0</v>
      </c>
      <c r="BC68" s="112">
        <f>'02ezs - EZS'!F37</f>
        <v>0</v>
      </c>
      <c r="BD68" s="114">
        <f>'02ezs - EZS'!F38</f>
        <v>0</v>
      </c>
      <c r="BT68" s="115" t="s">
        <v>131</v>
      </c>
      <c r="BV68" s="115" t="s">
        <v>78</v>
      </c>
      <c r="BW68" s="115" t="s">
        <v>135</v>
      </c>
      <c r="BX68" s="115" t="s">
        <v>128</v>
      </c>
      <c r="CL68" s="115" t="s">
        <v>22</v>
      </c>
    </row>
    <row r="69" spans="1:91" s="6" customFormat="1" ht="14.45" customHeight="1">
      <c r="A69" s="106" t="s">
        <v>85</v>
      </c>
      <c r="B69" s="107"/>
      <c r="C69" s="108"/>
      <c r="D69" s="108"/>
      <c r="E69" s="108"/>
      <c r="F69" s="387" t="s">
        <v>136</v>
      </c>
      <c r="G69" s="387"/>
      <c r="H69" s="387"/>
      <c r="I69" s="387"/>
      <c r="J69" s="387"/>
      <c r="K69" s="108"/>
      <c r="L69" s="387" t="s">
        <v>137</v>
      </c>
      <c r="M69" s="387"/>
      <c r="N69" s="387"/>
      <c r="O69" s="387"/>
      <c r="P69" s="387"/>
      <c r="Q69" s="387"/>
      <c r="R69" s="387"/>
      <c r="S69" s="387"/>
      <c r="T69" s="387"/>
      <c r="U69" s="387"/>
      <c r="V69" s="387"/>
      <c r="W69" s="387"/>
      <c r="X69" s="387"/>
      <c r="Y69" s="387"/>
      <c r="Z69" s="387"/>
      <c r="AA69" s="387"/>
      <c r="AB69" s="387"/>
      <c r="AC69" s="387"/>
      <c r="AD69" s="387"/>
      <c r="AE69" s="387"/>
      <c r="AF69" s="387"/>
      <c r="AG69" s="385">
        <f>'02stk - STK'!J31</f>
        <v>0</v>
      </c>
      <c r="AH69" s="386"/>
      <c r="AI69" s="386"/>
      <c r="AJ69" s="386"/>
      <c r="AK69" s="386"/>
      <c r="AL69" s="386"/>
      <c r="AM69" s="386"/>
      <c r="AN69" s="385">
        <f t="shared" si="0"/>
        <v>0</v>
      </c>
      <c r="AO69" s="386"/>
      <c r="AP69" s="386"/>
      <c r="AQ69" s="109" t="s">
        <v>88</v>
      </c>
      <c r="AR69" s="110"/>
      <c r="AS69" s="111">
        <v>0</v>
      </c>
      <c r="AT69" s="112">
        <f t="shared" si="1"/>
        <v>0</v>
      </c>
      <c r="AU69" s="113">
        <f>'02stk - STK'!P91</f>
        <v>0</v>
      </c>
      <c r="AV69" s="112">
        <f>'02stk - STK'!J34</f>
        <v>0</v>
      </c>
      <c r="AW69" s="112">
        <f>'02stk - STK'!J35</f>
        <v>0</v>
      </c>
      <c r="AX69" s="112">
        <f>'02stk - STK'!J36</f>
        <v>0</v>
      </c>
      <c r="AY69" s="112">
        <f>'02stk - STK'!J37</f>
        <v>0</v>
      </c>
      <c r="AZ69" s="112">
        <f>'02stk - STK'!F34</f>
        <v>0</v>
      </c>
      <c r="BA69" s="112">
        <f>'02stk - STK'!F35</f>
        <v>0</v>
      </c>
      <c r="BB69" s="112">
        <f>'02stk - STK'!F36</f>
        <v>0</v>
      </c>
      <c r="BC69" s="112">
        <f>'02stk - STK'!F37</f>
        <v>0</v>
      </c>
      <c r="BD69" s="114">
        <f>'02stk - STK'!F38</f>
        <v>0</v>
      </c>
      <c r="BT69" s="115" t="s">
        <v>131</v>
      </c>
      <c r="BV69" s="115" t="s">
        <v>78</v>
      </c>
      <c r="BW69" s="115" t="s">
        <v>138</v>
      </c>
      <c r="BX69" s="115" t="s">
        <v>128</v>
      </c>
      <c r="CL69" s="115" t="s">
        <v>22</v>
      </c>
    </row>
    <row r="70" spans="1:91" s="6" customFormat="1" ht="14.45" customHeight="1">
      <c r="A70" s="106" t="s">
        <v>85</v>
      </c>
      <c r="B70" s="107"/>
      <c r="C70" s="108"/>
      <c r="D70" s="108"/>
      <c r="E70" s="108"/>
      <c r="F70" s="387" t="s">
        <v>139</v>
      </c>
      <c r="G70" s="387"/>
      <c r="H70" s="387"/>
      <c r="I70" s="387"/>
      <c r="J70" s="387"/>
      <c r="K70" s="108"/>
      <c r="L70" s="387" t="s">
        <v>140</v>
      </c>
      <c r="M70" s="387"/>
      <c r="N70" s="387"/>
      <c r="O70" s="387"/>
      <c r="P70" s="387"/>
      <c r="Q70" s="387"/>
      <c r="R70" s="387"/>
      <c r="S70" s="387"/>
      <c r="T70" s="387"/>
      <c r="U70" s="387"/>
      <c r="V70" s="387"/>
      <c r="W70" s="387"/>
      <c r="X70" s="387"/>
      <c r="Y70" s="387"/>
      <c r="Z70" s="387"/>
      <c r="AA70" s="387"/>
      <c r="AB70" s="387"/>
      <c r="AC70" s="387"/>
      <c r="AD70" s="387"/>
      <c r="AE70" s="387"/>
      <c r="AF70" s="387"/>
      <c r="AG70" s="385">
        <f>'02snd - SND'!J31</f>
        <v>0</v>
      </c>
      <c r="AH70" s="386"/>
      <c r="AI70" s="386"/>
      <c r="AJ70" s="386"/>
      <c r="AK70" s="386"/>
      <c r="AL70" s="386"/>
      <c r="AM70" s="386"/>
      <c r="AN70" s="385">
        <f t="shared" si="0"/>
        <v>0</v>
      </c>
      <c r="AO70" s="386"/>
      <c r="AP70" s="386"/>
      <c r="AQ70" s="109" t="s">
        <v>88</v>
      </c>
      <c r="AR70" s="110"/>
      <c r="AS70" s="111">
        <v>0</v>
      </c>
      <c r="AT70" s="112">
        <f t="shared" si="1"/>
        <v>0</v>
      </c>
      <c r="AU70" s="113">
        <f>'02snd - SND'!P91</f>
        <v>0</v>
      </c>
      <c r="AV70" s="112">
        <f>'02snd - SND'!J34</f>
        <v>0</v>
      </c>
      <c r="AW70" s="112">
        <f>'02snd - SND'!J35</f>
        <v>0</v>
      </c>
      <c r="AX70" s="112">
        <f>'02snd - SND'!J36</f>
        <v>0</v>
      </c>
      <c r="AY70" s="112">
        <f>'02snd - SND'!J37</f>
        <v>0</v>
      </c>
      <c r="AZ70" s="112">
        <f>'02snd - SND'!F34</f>
        <v>0</v>
      </c>
      <c r="BA70" s="112">
        <f>'02snd - SND'!F35</f>
        <v>0</v>
      </c>
      <c r="BB70" s="112">
        <f>'02snd - SND'!F36</f>
        <v>0</v>
      </c>
      <c r="BC70" s="112">
        <f>'02snd - SND'!F37</f>
        <v>0</v>
      </c>
      <c r="BD70" s="114">
        <f>'02snd - SND'!F38</f>
        <v>0</v>
      </c>
      <c r="BT70" s="115" t="s">
        <v>131</v>
      </c>
      <c r="BV70" s="115" t="s">
        <v>78</v>
      </c>
      <c r="BW70" s="115" t="s">
        <v>141</v>
      </c>
      <c r="BX70" s="115" t="s">
        <v>128</v>
      </c>
      <c r="CL70" s="115" t="s">
        <v>22</v>
      </c>
    </row>
    <row r="71" spans="1:91" s="6" customFormat="1" ht="14.45" customHeight="1">
      <c r="A71" s="106" t="s">
        <v>85</v>
      </c>
      <c r="B71" s="107"/>
      <c r="C71" s="108"/>
      <c r="D71" s="108"/>
      <c r="E71" s="108"/>
      <c r="F71" s="387" t="s">
        <v>142</v>
      </c>
      <c r="G71" s="387"/>
      <c r="H71" s="387"/>
      <c r="I71" s="387"/>
      <c r="J71" s="387"/>
      <c r="K71" s="108"/>
      <c r="L71" s="387" t="s">
        <v>143</v>
      </c>
      <c r="M71" s="387"/>
      <c r="N71" s="387"/>
      <c r="O71" s="387"/>
      <c r="P71" s="387"/>
      <c r="Q71" s="387"/>
      <c r="R71" s="387"/>
      <c r="S71" s="387"/>
      <c r="T71" s="387"/>
      <c r="U71" s="387"/>
      <c r="V71" s="387"/>
      <c r="W71" s="387"/>
      <c r="X71" s="387"/>
      <c r="Y71" s="387"/>
      <c r="Z71" s="387"/>
      <c r="AA71" s="387"/>
      <c r="AB71" s="387"/>
      <c r="AC71" s="387"/>
      <c r="AD71" s="387"/>
      <c r="AE71" s="387"/>
      <c r="AF71" s="387"/>
      <c r="AG71" s="385">
        <f>'02sjc - SJC'!J31</f>
        <v>0</v>
      </c>
      <c r="AH71" s="386"/>
      <c r="AI71" s="386"/>
      <c r="AJ71" s="386"/>
      <c r="AK71" s="386"/>
      <c r="AL71" s="386"/>
      <c r="AM71" s="386"/>
      <c r="AN71" s="385">
        <f t="shared" si="0"/>
        <v>0</v>
      </c>
      <c r="AO71" s="386"/>
      <c r="AP71" s="386"/>
      <c r="AQ71" s="109" t="s">
        <v>88</v>
      </c>
      <c r="AR71" s="110"/>
      <c r="AS71" s="111">
        <v>0</v>
      </c>
      <c r="AT71" s="112">
        <f t="shared" si="1"/>
        <v>0</v>
      </c>
      <c r="AU71" s="113">
        <f>'02sjc - SJC'!P91</f>
        <v>0</v>
      </c>
      <c r="AV71" s="112">
        <f>'02sjc - SJC'!J34</f>
        <v>0</v>
      </c>
      <c r="AW71" s="112">
        <f>'02sjc - SJC'!J35</f>
        <v>0</v>
      </c>
      <c r="AX71" s="112">
        <f>'02sjc - SJC'!J36</f>
        <v>0</v>
      </c>
      <c r="AY71" s="112">
        <f>'02sjc - SJC'!J37</f>
        <v>0</v>
      </c>
      <c r="AZ71" s="112">
        <f>'02sjc - SJC'!F34</f>
        <v>0</v>
      </c>
      <c r="BA71" s="112">
        <f>'02sjc - SJC'!F35</f>
        <v>0</v>
      </c>
      <c r="BB71" s="112">
        <f>'02sjc - SJC'!F36</f>
        <v>0</v>
      </c>
      <c r="BC71" s="112">
        <f>'02sjc - SJC'!F37</f>
        <v>0</v>
      </c>
      <c r="BD71" s="114">
        <f>'02sjc - SJC'!F38</f>
        <v>0</v>
      </c>
      <c r="BT71" s="115" t="s">
        <v>131</v>
      </c>
      <c r="BV71" s="115" t="s">
        <v>78</v>
      </c>
      <c r="BW71" s="115" t="s">
        <v>144</v>
      </c>
      <c r="BX71" s="115" t="s">
        <v>128</v>
      </c>
      <c r="CL71" s="115" t="s">
        <v>22</v>
      </c>
    </row>
    <row r="72" spans="1:91" s="6" customFormat="1" ht="14.45" customHeight="1">
      <c r="A72" s="106" t="s">
        <v>85</v>
      </c>
      <c r="B72" s="107"/>
      <c r="C72" s="108"/>
      <c r="D72" s="108"/>
      <c r="E72" s="108"/>
      <c r="F72" s="387" t="s">
        <v>145</v>
      </c>
      <c r="G72" s="387"/>
      <c r="H72" s="387"/>
      <c r="I72" s="387"/>
      <c r="J72" s="387"/>
      <c r="K72" s="108"/>
      <c r="L72" s="387" t="s">
        <v>82</v>
      </c>
      <c r="M72" s="387"/>
      <c r="N72" s="387"/>
      <c r="O72" s="387"/>
      <c r="P72" s="387"/>
      <c r="Q72" s="387"/>
      <c r="R72" s="387"/>
      <c r="S72" s="387"/>
      <c r="T72" s="387"/>
      <c r="U72" s="387"/>
      <c r="V72" s="387"/>
      <c r="W72" s="387"/>
      <c r="X72" s="387"/>
      <c r="Y72" s="387"/>
      <c r="Z72" s="387"/>
      <c r="AA72" s="387"/>
      <c r="AB72" s="387"/>
      <c r="AC72" s="387"/>
      <c r="AD72" s="387"/>
      <c r="AE72" s="387"/>
      <c r="AF72" s="387"/>
      <c r="AG72" s="385">
        <f>'02sta - STA'!J31</f>
        <v>0</v>
      </c>
      <c r="AH72" s="386"/>
      <c r="AI72" s="386"/>
      <c r="AJ72" s="386"/>
      <c r="AK72" s="386"/>
      <c r="AL72" s="386"/>
      <c r="AM72" s="386"/>
      <c r="AN72" s="385">
        <f t="shared" si="0"/>
        <v>0</v>
      </c>
      <c r="AO72" s="386"/>
      <c r="AP72" s="386"/>
      <c r="AQ72" s="109" t="s">
        <v>88</v>
      </c>
      <c r="AR72" s="110"/>
      <c r="AS72" s="111">
        <v>0</v>
      </c>
      <c r="AT72" s="112">
        <f t="shared" si="1"/>
        <v>0</v>
      </c>
      <c r="AU72" s="113">
        <f>'02sta - STA'!P91</f>
        <v>0</v>
      </c>
      <c r="AV72" s="112">
        <f>'02sta - STA'!J34</f>
        <v>0</v>
      </c>
      <c r="AW72" s="112">
        <f>'02sta - STA'!J35</f>
        <v>0</v>
      </c>
      <c r="AX72" s="112">
        <f>'02sta - STA'!J36</f>
        <v>0</v>
      </c>
      <c r="AY72" s="112">
        <f>'02sta - STA'!J37</f>
        <v>0</v>
      </c>
      <c r="AZ72" s="112">
        <f>'02sta - STA'!F34</f>
        <v>0</v>
      </c>
      <c r="BA72" s="112">
        <f>'02sta - STA'!F35</f>
        <v>0</v>
      </c>
      <c r="BB72" s="112">
        <f>'02sta - STA'!F36</f>
        <v>0</v>
      </c>
      <c r="BC72" s="112">
        <f>'02sta - STA'!F37</f>
        <v>0</v>
      </c>
      <c r="BD72" s="114">
        <f>'02sta - STA'!F38</f>
        <v>0</v>
      </c>
      <c r="BT72" s="115" t="s">
        <v>131</v>
      </c>
      <c r="BV72" s="115" t="s">
        <v>78</v>
      </c>
      <c r="BW72" s="115" t="s">
        <v>146</v>
      </c>
      <c r="BX72" s="115" t="s">
        <v>128</v>
      </c>
      <c r="CL72" s="115" t="s">
        <v>22</v>
      </c>
    </row>
    <row r="73" spans="1:91" s="6" customFormat="1" ht="14.45" customHeight="1">
      <c r="A73" s="106" t="s">
        <v>85</v>
      </c>
      <c r="B73" s="107"/>
      <c r="C73" s="108"/>
      <c r="D73" s="108"/>
      <c r="E73" s="108"/>
      <c r="F73" s="387" t="s">
        <v>147</v>
      </c>
      <c r="G73" s="387"/>
      <c r="H73" s="387"/>
      <c r="I73" s="387"/>
      <c r="J73" s="387"/>
      <c r="K73" s="108"/>
      <c r="L73" s="387" t="s">
        <v>148</v>
      </c>
      <c r="M73" s="387"/>
      <c r="N73" s="387"/>
      <c r="O73" s="387"/>
      <c r="P73" s="387"/>
      <c r="Q73" s="387"/>
      <c r="R73" s="387"/>
      <c r="S73" s="387"/>
      <c r="T73" s="387"/>
      <c r="U73" s="387"/>
      <c r="V73" s="387"/>
      <c r="W73" s="387"/>
      <c r="X73" s="387"/>
      <c r="Y73" s="387"/>
      <c r="Z73" s="387"/>
      <c r="AA73" s="387"/>
      <c r="AB73" s="387"/>
      <c r="AC73" s="387"/>
      <c r="AD73" s="387"/>
      <c r="AE73" s="387"/>
      <c r="AF73" s="387"/>
      <c r="AG73" s="385">
        <f>'02wlan - WLAN'!J31</f>
        <v>0</v>
      </c>
      <c r="AH73" s="386"/>
      <c r="AI73" s="386"/>
      <c r="AJ73" s="386"/>
      <c r="AK73" s="386"/>
      <c r="AL73" s="386"/>
      <c r="AM73" s="386"/>
      <c r="AN73" s="385">
        <f t="shared" si="0"/>
        <v>0</v>
      </c>
      <c r="AO73" s="386"/>
      <c r="AP73" s="386"/>
      <c r="AQ73" s="109" t="s">
        <v>88</v>
      </c>
      <c r="AR73" s="110"/>
      <c r="AS73" s="111">
        <v>0</v>
      </c>
      <c r="AT73" s="112">
        <f t="shared" si="1"/>
        <v>0</v>
      </c>
      <c r="AU73" s="113">
        <f>'02wlan - WLAN'!P91</f>
        <v>0</v>
      </c>
      <c r="AV73" s="112">
        <f>'02wlan - WLAN'!J34</f>
        <v>0</v>
      </c>
      <c r="AW73" s="112">
        <f>'02wlan - WLAN'!J35</f>
        <v>0</v>
      </c>
      <c r="AX73" s="112">
        <f>'02wlan - WLAN'!J36</f>
        <v>0</v>
      </c>
      <c r="AY73" s="112">
        <f>'02wlan - WLAN'!J37</f>
        <v>0</v>
      </c>
      <c r="AZ73" s="112">
        <f>'02wlan - WLAN'!F34</f>
        <v>0</v>
      </c>
      <c r="BA73" s="112">
        <f>'02wlan - WLAN'!F35</f>
        <v>0</v>
      </c>
      <c r="BB73" s="112">
        <f>'02wlan - WLAN'!F36</f>
        <v>0</v>
      </c>
      <c r="BC73" s="112">
        <f>'02wlan - WLAN'!F37</f>
        <v>0</v>
      </c>
      <c r="BD73" s="114">
        <f>'02wlan - WLAN'!F38</f>
        <v>0</v>
      </c>
      <c r="BT73" s="115" t="s">
        <v>131</v>
      </c>
      <c r="BV73" s="115" t="s">
        <v>78</v>
      </c>
      <c r="BW73" s="115" t="s">
        <v>149</v>
      </c>
      <c r="BX73" s="115" t="s">
        <v>128</v>
      </c>
      <c r="CL73" s="115" t="s">
        <v>22</v>
      </c>
    </row>
    <row r="74" spans="1:91" s="6" customFormat="1" ht="14.45" customHeight="1">
      <c r="A74" s="106" t="s">
        <v>85</v>
      </c>
      <c r="B74" s="107"/>
      <c r="C74" s="108"/>
      <c r="D74" s="108"/>
      <c r="E74" s="108"/>
      <c r="F74" s="387" t="s">
        <v>150</v>
      </c>
      <c r="G74" s="387"/>
      <c r="H74" s="387"/>
      <c r="I74" s="387"/>
      <c r="J74" s="387"/>
      <c r="K74" s="108"/>
      <c r="L74" s="387" t="s">
        <v>151</v>
      </c>
      <c r="M74" s="387"/>
      <c r="N74" s="387"/>
      <c r="O74" s="387"/>
      <c r="P74" s="387"/>
      <c r="Q74" s="387"/>
      <c r="R74" s="387"/>
      <c r="S74" s="387"/>
      <c r="T74" s="387"/>
      <c r="U74" s="387"/>
      <c r="V74" s="387"/>
      <c r="W74" s="387"/>
      <c r="X74" s="387"/>
      <c r="Y74" s="387"/>
      <c r="Z74" s="387"/>
      <c r="AA74" s="387"/>
      <c r="AB74" s="387"/>
      <c r="AC74" s="387"/>
      <c r="AD74" s="387"/>
      <c r="AE74" s="387"/>
      <c r="AF74" s="387"/>
      <c r="AG74" s="385">
        <f>'02cctv - CCTV'!J31</f>
        <v>0</v>
      </c>
      <c r="AH74" s="386"/>
      <c r="AI74" s="386"/>
      <c r="AJ74" s="386"/>
      <c r="AK74" s="386"/>
      <c r="AL74" s="386"/>
      <c r="AM74" s="386"/>
      <c r="AN74" s="385">
        <f t="shared" si="0"/>
        <v>0</v>
      </c>
      <c r="AO74" s="386"/>
      <c r="AP74" s="386"/>
      <c r="AQ74" s="109" t="s">
        <v>88</v>
      </c>
      <c r="AR74" s="110"/>
      <c r="AS74" s="111">
        <v>0</v>
      </c>
      <c r="AT74" s="112">
        <f t="shared" si="1"/>
        <v>0</v>
      </c>
      <c r="AU74" s="113">
        <f>'02cctv - CCTV'!P91</f>
        <v>0</v>
      </c>
      <c r="AV74" s="112">
        <f>'02cctv - CCTV'!J34</f>
        <v>0</v>
      </c>
      <c r="AW74" s="112">
        <f>'02cctv - CCTV'!J35</f>
        <v>0</v>
      </c>
      <c r="AX74" s="112">
        <f>'02cctv - CCTV'!J36</f>
        <v>0</v>
      </c>
      <c r="AY74" s="112">
        <f>'02cctv - CCTV'!J37</f>
        <v>0</v>
      </c>
      <c r="AZ74" s="112">
        <f>'02cctv - CCTV'!F34</f>
        <v>0</v>
      </c>
      <c r="BA74" s="112">
        <f>'02cctv - CCTV'!F35</f>
        <v>0</v>
      </c>
      <c r="BB74" s="112">
        <f>'02cctv - CCTV'!F36</f>
        <v>0</v>
      </c>
      <c r="BC74" s="112">
        <f>'02cctv - CCTV'!F37</f>
        <v>0</v>
      </c>
      <c r="BD74" s="114">
        <f>'02cctv - CCTV'!F38</f>
        <v>0</v>
      </c>
      <c r="BT74" s="115" t="s">
        <v>131</v>
      </c>
      <c r="BV74" s="115" t="s">
        <v>78</v>
      </c>
      <c r="BW74" s="115" t="s">
        <v>152</v>
      </c>
      <c r="BX74" s="115" t="s">
        <v>128</v>
      </c>
      <c r="CL74" s="115" t="s">
        <v>22</v>
      </c>
    </row>
    <row r="75" spans="1:91" s="6" customFormat="1" ht="28.9" customHeight="1">
      <c r="A75" s="106" t="s">
        <v>85</v>
      </c>
      <c r="B75" s="107"/>
      <c r="C75" s="108"/>
      <c r="D75" s="108"/>
      <c r="E75" s="387" t="s">
        <v>99</v>
      </c>
      <c r="F75" s="387"/>
      <c r="G75" s="387"/>
      <c r="H75" s="387"/>
      <c r="I75" s="387"/>
      <c r="J75" s="108"/>
      <c r="K75" s="387" t="s">
        <v>153</v>
      </c>
      <c r="L75" s="387"/>
      <c r="M75" s="387"/>
      <c r="N75" s="387"/>
      <c r="O75" s="387"/>
      <c r="P75" s="387"/>
      <c r="Q75" s="387"/>
      <c r="R75" s="387"/>
      <c r="S75" s="387"/>
      <c r="T75" s="387"/>
      <c r="U75" s="387"/>
      <c r="V75" s="387"/>
      <c r="W75" s="387"/>
      <c r="X75" s="387"/>
      <c r="Y75" s="387"/>
      <c r="Z75" s="387"/>
      <c r="AA75" s="387"/>
      <c r="AB75" s="387"/>
      <c r="AC75" s="387"/>
      <c r="AD75" s="387"/>
      <c r="AE75" s="387"/>
      <c r="AF75" s="387"/>
      <c r="AG75" s="385">
        <f>'VON - Vedlejší a ostatní ..._01'!J29</f>
        <v>0</v>
      </c>
      <c r="AH75" s="386"/>
      <c r="AI75" s="386"/>
      <c r="AJ75" s="386"/>
      <c r="AK75" s="386"/>
      <c r="AL75" s="386"/>
      <c r="AM75" s="386"/>
      <c r="AN75" s="385">
        <f t="shared" si="0"/>
        <v>0</v>
      </c>
      <c r="AO75" s="386"/>
      <c r="AP75" s="386"/>
      <c r="AQ75" s="109" t="s">
        <v>88</v>
      </c>
      <c r="AR75" s="110"/>
      <c r="AS75" s="111">
        <v>0</v>
      </c>
      <c r="AT75" s="112">
        <f t="shared" si="1"/>
        <v>0</v>
      </c>
      <c r="AU75" s="113">
        <f>'VON - Vedlejší a ostatní ..._01'!P87</f>
        <v>0</v>
      </c>
      <c r="AV75" s="112">
        <f>'VON - Vedlejší a ostatní ..._01'!J32</f>
        <v>0</v>
      </c>
      <c r="AW75" s="112">
        <f>'VON - Vedlejší a ostatní ..._01'!J33</f>
        <v>0</v>
      </c>
      <c r="AX75" s="112">
        <f>'VON - Vedlejší a ostatní ..._01'!J34</f>
        <v>0</v>
      </c>
      <c r="AY75" s="112">
        <f>'VON - Vedlejší a ostatní ..._01'!J35</f>
        <v>0</v>
      </c>
      <c r="AZ75" s="112">
        <f>'VON - Vedlejší a ostatní ..._01'!F32</f>
        <v>0</v>
      </c>
      <c r="BA75" s="112">
        <f>'VON - Vedlejší a ostatní ..._01'!F33</f>
        <v>0</v>
      </c>
      <c r="BB75" s="112">
        <f>'VON - Vedlejší a ostatní ..._01'!F34</f>
        <v>0</v>
      </c>
      <c r="BC75" s="112">
        <f>'VON - Vedlejší a ostatní ..._01'!F35</f>
        <v>0</v>
      </c>
      <c r="BD75" s="114">
        <f>'VON - Vedlejší a ostatní ..._01'!F36</f>
        <v>0</v>
      </c>
      <c r="BT75" s="115" t="s">
        <v>84</v>
      </c>
      <c r="BV75" s="115" t="s">
        <v>78</v>
      </c>
      <c r="BW75" s="115" t="s">
        <v>154</v>
      </c>
      <c r="BX75" s="115" t="s">
        <v>104</v>
      </c>
      <c r="CL75" s="115" t="s">
        <v>22</v>
      </c>
    </row>
    <row r="76" spans="1:91" s="5" customFormat="1" ht="14.45" customHeight="1">
      <c r="B76" s="96"/>
      <c r="C76" s="97"/>
      <c r="D76" s="384" t="s">
        <v>155</v>
      </c>
      <c r="E76" s="384"/>
      <c r="F76" s="384"/>
      <c r="G76" s="384"/>
      <c r="H76" s="384"/>
      <c r="I76" s="98"/>
      <c r="J76" s="384" t="s">
        <v>156</v>
      </c>
      <c r="K76" s="384"/>
      <c r="L76" s="384"/>
      <c r="M76" s="384"/>
      <c r="N76" s="384"/>
      <c r="O76" s="384"/>
      <c r="P76" s="384"/>
      <c r="Q76" s="384"/>
      <c r="R76" s="384"/>
      <c r="S76" s="384"/>
      <c r="T76" s="384"/>
      <c r="U76" s="384"/>
      <c r="V76" s="384"/>
      <c r="W76" s="384"/>
      <c r="X76" s="384"/>
      <c r="Y76" s="384"/>
      <c r="Z76" s="384"/>
      <c r="AA76" s="384"/>
      <c r="AB76" s="384"/>
      <c r="AC76" s="384"/>
      <c r="AD76" s="384"/>
      <c r="AE76" s="384"/>
      <c r="AF76" s="384"/>
      <c r="AG76" s="383">
        <f>ROUND(AG77+SUM(AG78:AG83)+AG93,2)</f>
        <v>0</v>
      </c>
      <c r="AH76" s="382"/>
      <c r="AI76" s="382"/>
      <c r="AJ76" s="382"/>
      <c r="AK76" s="382"/>
      <c r="AL76" s="382"/>
      <c r="AM76" s="382"/>
      <c r="AN76" s="381">
        <f t="shared" si="0"/>
        <v>0</v>
      </c>
      <c r="AO76" s="382"/>
      <c r="AP76" s="382"/>
      <c r="AQ76" s="99" t="s">
        <v>82</v>
      </c>
      <c r="AR76" s="100"/>
      <c r="AS76" s="101">
        <f>ROUND(AS77+SUM(AS78:AS83)+AS93,2)</f>
        <v>0</v>
      </c>
      <c r="AT76" s="102">
        <f t="shared" si="1"/>
        <v>0</v>
      </c>
      <c r="AU76" s="103">
        <f>ROUND(AU77+SUM(AU78:AU83)+AU93,5)</f>
        <v>0</v>
      </c>
      <c r="AV76" s="102">
        <f>ROUND(AZ76*L26,2)</f>
        <v>0</v>
      </c>
      <c r="AW76" s="102">
        <f>ROUND(BA76*L27,2)</f>
        <v>0</v>
      </c>
      <c r="AX76" s="102">
        <f>ROUND(BB76*L26,2)</f>
        <v>0</v>
      </c>
      <c r="AY76" s="102">
        <f>ROUND(BC76*L27,2)</f>
        <v>0</v>
      </c>
      <c r="AZ76" s="102">
        <f>ROUND(AZ77+SUM(AZ78:AZ83)+AZ93,2)</f>
        <v>0</v>
      </c>
      <c r="BA76" s="102">
        <f>ROUND(BA77+SUM(BA78:BA83)+BA93,2)</f>
        <v>0</v>
      </c>
      <c r="BB76" s="102">
        <f>ROUND(BB77+SUM(BB78:BB83)+BB93,2)</f>
        <v>0</v>
      </c>
      <c r="BC76" s="102">
        <f>ROUND(BC77+SUM(BC78:BC83)+BC93,2)</f>
        <v>0</v>
      </c>
      <c r="BD76" s="104">
        <f>ROUND(BD77+SUM(BD78:BD83)+BD93,2)</f>
        <v>0</v>
      </c>
      <c r="BS76" s="105" t="s">
        <v>75</v>
      </c>
      <c r="BT76" s="105" t="s">
        <v>24</v>
      </c>
      <c r="BU76" s="105" t="s">
        <v>77</v>
      </c>
      <c r="BV76" s="105" t="s">
        <v>78</v>
      </c>
      <c r="BW76" s="105" t="s">
        <v>157</v>
      </c>
      <c r="BX76" s="105" t="s">
        <v>7</v>
      </c>
      <c r="CL76" s="105" t="s">
        <v>22</v>
      </c>
      <c r="CM76" s="105" t="s">
        <v>84</v>
      </c>
    </row>
    <row r="77" spans="1:91" s="6" customFormat="1" ht="14.45" customHeight="1">
      <c r="A77" s="106" t="s">
        <v>85</v>
      </c>
      <c r="B77" s="107"/>
      <c r="C77" s="108"/>
      <c r="D77" s="108"/>
      <c r="E77" s="387" t="s">
        <v>158</v>
      </c>
      <c r="F77" s="387"/>
      <c r="G77" s="387"/>
      <c r="H77" s="387"/>
      <c r="I77" s="387"/>
      <c r="J77" s="108"/>
      <c r="K77" s="387" t="s">
        <v>159</v>
      </c>
      <c r="L77" s="387"/>
      <c r="M77" s="387"/>
      <c r="N77" s="387"/>
      <c r="O77" s="387"/>
      <c r="P77" s="387"/>
      <c r="Q77" s="387"/>
      <c r="R77" s="387"/>
      <c r="S77" s="387"/>
      <c r="T77" s="387"/>
      <c r="U77" s="387"/>
      <c r="V77" s="387"/>
      <c r="W77" s="387"/>
      <c r="X77" s="387"/>
      <c r="Y77" s="387"/>
      <c r="Z77" s="387"/>
      <c r="AA77" s="387"/>
      <c r="AB77" s="387"/>
      <c r="AC77" s="387"/>
      <c r="AD77" s="387"/>
      <c r="AE77" s="387"/>
      <c r="AF77" s="387"/>
      <c r="AG77" s="385">
        <f>'SO03st - Stavební řešení ...'!J29</f>
        <v>0</v>
      </c>
      <c r="AH77" s="386"/>
      <c r="AI77" s="386"/>
      <c r="AJ77" s="386"/>
      <c r="AK77" s="386"/>
      <c r="AL77" s="386"/>
      <c r="AM77" s="386"/>
      <c r="AN77" s="385">
        <f t="shared" si="0"/>
        <v>0</v>
      </c>
      <c r="AO77" s="386"/>
      <c r="AP77" s="386"/>
      <c r="AQ77" s="109" t="s">
        <v>88</v>
      </c>
      <c r="AR77" s="110"/>
      <c r="AS77" s="111">
        <v>0</v>
      </c>
      <c r="AT77" s="112">
        <f t="shared" si="1"/>
        <v>0</v>
      </c>
      <c r="AU77" s="113">
        <f>'SO03st - Stavební řešení ...'!P100</f>
        <v>0</v>
      </c>
      <c r="AV77" s="112">
        <f>'SO03st - Stavební řešení ...'!J32</f>
        <v>0</v>
      </c>
      <c r="AW77" s="112">
        <f>'SO03st - Stavební řešení ...'!J33</f>
        <v>0</v>
      </c>
      <c r="AX77" s="112">
        <f>'SO03st - Stavební řešení ...'!J34</f>
        <v>0</v>
      </c>
      <c r="AY77" s="112">
        <f>'SO03st - Stavební řešení ...'!J35</f>
        <v>0</v>
      </c>
      <c r="AZ77" s="112">
        <f>'SO03st - Stavební řešení ...'!F32</f>
        <v>0</v>
      </c>
      <c r="BA77" s="112">
        <f>'SO03st - Stavební řešení ...'!F33</f>
        <v>0</v>
      </c>
      <c r="BB77" s="112">
        <f>'SO03st - Stavební řešení ...'!F34</f>
        <v>0</v>
      </c>
      <c r="BC77" s="112">
        <f>'SO03st - Stavební řešení ...'!F35</f>
        <v>0</v>
      </c>
      <c r="BD77" s="114">
        <f>'SO03st - Stavební řešení ...'!F36</f>
        <v>0</v>
      </c>
      <c r="BT77" s="115" t="s">
        <v>84</v>
      </c>
      <c r="BV77" s="115" t="s">
        <v>78</v>
      </c>
      <c r="BW77" s="115" t="s">
        <v>160</v>
      </c>
      <c r="BX77" s="115" t="s">
        <v>157</v>
      </c>
      <c r="CL77" s="115" t="s">
        <v>22</v>
      </c>
    </row>
    <row r="78" spans="1:91" s="6" customFormat="1" ht="14.45" customHeight="1">
      <c r="A78" s="106" t="s">
        <v>85</v>
      </c>
      <c r="B78" s="107"/>
      <c r="C78" s="108"/>
      <c r="D78" s="108"/>
      <c r="E78" s="387" t="s">
        <v>161</v>
      </c>
      <c r="F78" s="387"/>
      <c r="G78" s="387"/>
      <c r="H78" s="387"/>
      <c r="I78" s="387"/>
      <c r="J78" s="108"/>
      <c r="K78" s="387" t="s">
        <v>162</v>
      </c>
      <c r="L78" s="387"/>
      <c r="M78" s="387"/>
      <c r="N78" s="387"/>
      <c r="O78" s="387"/>
      <c r="P78" s="387"/>
      <c r="Q78" s="387"/>
      <c r="R78" s="387"/>
      <c r="S78" s="387"/>
      <c r="T78" s="387"/>
      <c r="U78" s="387"/>
      <c r="V78" s="387"/>
      <c r="W78" s="387"/>
      <c r="X78" s="387"/>
      <c r="Y78" s="387"/>
      <c r="Z78" s="387"/>
      <c r="AA78" s="387"/>
      <c r="AB78" s="387"/>
      <c r="AC78" s="387"/>
      <c r="AD78" s="387"/>
      <c r="AE78" s="387"/>
      <c r="AF78" s="387"/>
      <c r="AG78" s="385">
        <f>'SO03zti - ZTI - pavilon 2'!J29</f>
        <v>0</v>
      </c>
      <c r="AH78" s="386"/>
      <c r="AI78" s="386"/>
      <c r="AJ78" s="386"/>
      <c r="AK78" s="386"/>
      <c r="AL78" s="386"/>
      <c r="AM78" s="386"/>
      <c r="AN78" s="385">
        <f t="shared" si="0"/>
        <v>0</v>
      </c>
      <c r="AO78" s="386"/>
      <c r="AP78" s="386"/>
      <c r="AQ78" s="109" t="s">
        <v>88</v>
      </c>
      <c r="AR78" s="110"/>
      <c r="AS78" s="111">
        <v>0</v>
      </c>
      <c r="AT78" s="112">
        <f t="shared" si="1"/>
        <v>0</v>
      </c>
      <c r="AU78" s="113">
        <f>'SO03zti - ZTI - pavilon 2'!P100</f>
        <v>0</v>
      </c>
      <c r="AV78" s="112">
        <f>'SO03zti - ZTI - pavilon 2'!J32</f>
        <v>0</v>
      </c>
      <c r="AW78" s="112">
        <f>'SO03zti - ZTI - pavilon 2'!J33</f>
        <v>0</v>
      </c>
      <c r="AX78" s="112">
        <f>'SO03zti - ZTI - pavilon 2'!J34</f>
        <v>0</v>
      </c>
      <c r="AY78" s="112">
        <f>'SO03zti - ZTI - pavilon 2'!J35</f>
        <v>0</v>
      </c>
      <c r="AZ78" s="112">
        <f>'SO03zti - ZTI - pavilon 2'!F32</f>
        <v>0</v>
      </c>
      <c r="BA78" s="112">
        <f>'SO03zti - ZTI - pavilon 2'!F33</f>
        <v>0</v>
      </c>
      <c r="BB78" s="112">
        <f>'SO03zti - ZTI - pavilon 2'!F34</f>
        <v>0</v>
      </c>
      <c r="BC78" s="112">
        <f>'SO03zti - ZTI - pavilon 2'!F35</f>
        <v>0</v>
      </c>
      <c r="BD78" s="114">
        <f>'SO03zti - ZTI - pavilon 2'!F36</f>
        <v>0</v>
      </c>
      <c r="BT78" s="115" t="s">
        <v>84</v>
      </c>
      <c r="BV78" s="115" t="s">
        <v>78</v>
      </c>
      <c r="BW78" s="115" t="s">
        <v>163</v>
      </c>
      <c r="BX78" s="115" t="s">
        <v>157</v>
      </c>
      <c r="CL78" s="115" t="s">
        <v>22</v>
      </c>
    </row>
    <row r="79" spans="1:91" s="6" customFormat="1" ht="14.45" customHeight="1">
      <c r="A79" s="106" t="s">
        <v>85</v>
      </c>
      <c r="B79" s="107"/>
      <c r="C79" s="108"/>
      <c r="D79" s="108"/>
      <c r="E79" s="387" t="s">
        <v>164</v>
      </c>
      <c r="F79" s="387"/>
      <c r="G79" s="387"/>
      <c r="H79" s="387"/>
      <c r="I79" s="387"/>
      <c r="J79" s="108"/>
      <c r="K79" s="387" t="s">
        <v>165</v>
      </c>
      <c r="L79" s="387"/>
      <c r="M79" s="387"/>
      <c r="N79" s="387"/>
      <c r="O79" s="387"/>
      <c r="P79" s="387"/>
      <c r="Q79" s="387"/>
      <c r="R79" s="387"/>
      <c r="S79" s="387"/>
      <c r="T79" s="387"/>
      <c r="U79" s="387"/>
      <c r="V79" s="387"/>
      <c r="W79" s="387"/>
      <c r="X79" s="387"/>
      <c r="Y79" s="387"/>
      <c r="Z79" s="387"/>
      <c r="AA79" s="387"/>
      <c r="AB79" s="387"/>
      <c r="AC79" s="387"/>
      <c r="AD79" s="387"/>
      <c r="AE79" s="387"/>
      <c r="AF79" s="387"/>
      <c r="AG79" s="385">
        <f>'SO03ut - ÚT - pavilon 2'!J29</f>
        <v>0</v>
      </c>
      <c r="AH79" s="386"/>
      <c r="AI79" s="386"/>
      <c r="AJ79" s="386"/>
      <c r="AK79" s="386"/>
      <c r="AL79" s="386"/>
      <c r="AM79" s="386"/>
      <c r="AN79" s="385">
        <f t="shared" si="0"/>
        <v>0</v>
      </c>
      <c r="AO79" s="386"/>
      <c r="AP79" s="386"/>
      <c r="AQ79" s="109" t="s">
        <v>88</v>
      </c>
      <c r="AR79" s="110"/>
      <c r="AS79" s="111">
        <v>0</v>
      </c>
      <c r="AT79" s="112">
        <f t="shared" si="1"/>
        <v>0</v>
      </c>
      <c r="AU79" s="113">
        <f>'SO03ut - ÚT - pavilon 2'!P94</f>
        <v>0</v>
      </c>
      <c r="AV79" s="112">
        <f>'SO03ut - ÚT - pavilon 2'!J32</f>
        <v>0</v>
      </c>
      <c r="AW79" s="112">
        <f>'SO03ut - ÚT - pavilon 2'!J33</f>
        <v>0</v>
      </c>
      <c r="AX79" s="112">
        <f>'SO03ut - ÚT - pavilon 2'!J34</f>
        <v>0</v>
      </c>
      <c r="AY79" s="112">
        <f>'SO03ut - ÚT - pavilon 2'!J35</f>
        <v>0</v>
      </c>
      <c r="AZ79" s="112">
        <f>'SO03ut - ÚT - pavilon 2'!F32</f>
        <v>0</v>
      </c>
      <c r="BA79" s="112">
        <f>'SO03ut - ÚT - pavilon 2'!F33</f>
        <v>0</v>
      </c>
      <c r="BB79" s="112">
        <f>'SO03ut - ÚT - pavilon 2'!F34</f>
        <v>0</v>
      </c>
      <c r="BC79" s="112">
        <f>'SO03ut - ÚT - pavilon 2'!F35</f>
        <v>0</v>
      </c>
      <c r="BD79" s="114">
        <f>'SO03ut - ÚT - pavilon 2'!F36</f>
        <v>0</v>
      </c>
      <c r="BT79" s="115" t="s">
        <v>84</v>
      </c>
      <c r="BV79" s="115" t="s">
        <v>78</v>
      </c>
      <c r="BW79" s="115" t="s">
        <v>166</v>
      </c>
      <c r="BX79" s="115" t="s">
        <v>157</v>
      </c>
      <c r="CL79" s="115" t="s">
        <v>22</v>
      </c>
    </row>
    <row r="80" spans="1:91" s="6" customFormat="1" ht="28.9" customHeight="1">
      <c r="A80" s="106" t="s">
        <v>85</v>
      </c>
      <c r="B80" s="107"/>
      <c r="C80" s="108"/>
      <c r="D80" s="108"/>
      <c r="E80" s="387" t="s">
        <v>167</v>
      </c>
      <c r="F80" s="387"/>
      <c r="G80" s="387"/>
      <c r="H80" s="387"/>
      <c r="I80" s="387"/>
      <c r="J80" s="108"/>
      <c r="K80" s="387" t="s">
        <v>168</v>
      </c>
      <c r="L80" s="387"/>
      <c r="M80" s="387"/>
      <c r="N80" s="387"/>
      <c r="O80" s="387"/>
      <c r="P80" s="387"/>
      <c r="Q80" s="387"/>
      <c r="R80" s="387"/>
      <c r="S80" s="387"/>
      <c r="T80" s="387"/>
      <c r="U80" s="387"/>
      <c r="V80" s="387"/>
      <c r="W80" s="387"/>
      <c r="X80" s="387"/>
      <c r="Y80" s="387"/>
      <c r="Z80" s="387"/>
      <c r="AA80" s="387"/>
      <c r="AB80" s="387"/>
      <c r="AC80" s="387"/>
      <c r="AD80" s="387"/>
      <c r="AE80" s="387"/>
      <c r="AF80" s="387"/>
      <c r="AG80" s="385">
        <f>'SO03vzt - VZT - pavilon 2'!J29</f>
        <v>0</v>
      </c>
      <c r="AH80" s="386"/>
      <c r="AI80" s="386"/>
      <c r="AJ80" s="386"/>
      <c r="AK80" s="386"/>
      <c r="AL80" s="386"/>
      <c r="AM80" s="386"/>
      <c r="AN80" s="385">
        <f t="shared" si="0"/>
        <v>0</v>
      </c>
      <c r="AO80" s="386"/>
      <c r="AP80" s="386"/>
      <c r="AQ80" s="109" t="s">
        <v>88</v>
      </c>
      <c r="AR80" s="110"/>
      <c r="AS80" s="111">
        <v>0</v>
      </c>
      <c r="AT80" s="112">
        <f t="shared" si="1"/>
        <v>0</v>
      </c>
      <c r="AU80" s="113">
        <f>'SO03vzt - VZT - pavilon 2'!P93</f>
        <v>0</v>
      </c>
      <c r="AV80" s="112">
        <f>'SO03vzt - VZT - pavilon 2'!J32</f>
        <v>0</v>
      </c>
      <c r="AW80" s="112">
        <f>'SO03vzt - VZT - pavilon 2'!J33</f>
        <v>0</v>
      </c>
      <c r="AX80" s="112">
        <f>'SO03vzt - VZT - pavilon 2'!J34</f>
        <v>0</v>
      </c>
      <c r="AY80" s="112">
        <f>'SO03vzt - VZT - pavilon 2'!J35</f>
        <v>0</v>
      </c>
      <c r="AZ80" s="112">
        <f>'SO03vzt - VZT - pavilon 2'!F32</f>
        <v>0</v>
      </c>
      <c r="BA80" s="112">
        <f>'SO03vzt - VZT - pavilon 2'!F33</f>
        <v>0</v>
      </c>
      <c r="BB80" s="112">
        <f>'SO03vzt - VZT - pavilon 2'!F34</f>
        <v>0</v>
      </c>
      <c r="BC80" s="112">
        <f>'SO03vzt - VZT - pavilon 2'!F35</f>
        <v>0</v>
      </c>
      <c r="BD80" s="114">
        <f>'SO03vzt - VZT - pavilon 2'!F36</f>
        <v>0</v>
      </c>
      <c r="BT80" s="115" t="s">
        <v>84</v>
      </c>
      <c r="BV80" s="115" t="s">
        <v>78</v>
      </c>
      <c r="BW80" s="115" t="s">
        <v>169</v>
      </c>
      <c r="BX80" s="115" t="s">
        <v>157</v>
      </c>
      <c r="CL80" s="115" t="s">
        <v>22</v>
      </c>
    </row>
    <row r="81" spans="1:91" s="6" customFormat="1" ht="28.9" customHeight="1">
      <c r="A81" s="106" t="s">
        <v>85</v>
      </c>
      <c r="B81" s="107"/>
      <c r="C81" s="108"/>
      <c r="D81" s="108"/>
      <c r="E81" s="387" t="s">
        <v>170</v>
      </c>
      <c r="F81" s="387"/>
      <c r="G81" s="387"/>
      <c r="H81" s="387"/>
      <c r="I81" s="387"/>
      <c r="J81" s="108"/>
      <c r="K81" s="387" t="s">
        <v>171</v>
      </c>
      <c r="L81" s="387"/>
      <c r="M81" s="387"/>
      <c r="N81" s="387"/>
      <c r="O81" s="387"/>
      <c r="P81" s="387"/>
      <c r="Q81" s="387"/>
      <c r="R81" s="387"/>
      <c r="S81" s="387"/>
      <c r="T81" s="387"/>
      <c r="U81" s="387"/>
      <c r="V81" s="387"/>
      <c r="W81" s="387"/>
      <c r="X81" s="387"/>
      <c r="Y81" s="387"/>
      <c r="Z81" s="387"/>
      <c r="AA81" s="387"/>
      <c r="AB81" s="387"/>
      <c r="AC81" s="387"/>
      <c r="AD81" s="387"/>
      <c r="AE81" s="387"/>
      <c r="AF81" s="387"/>
      <c r="AG81" s="385">
        <f>'SO03mar - MaR - pavilon 2'!J29</f>
        <v>0</v>
      </c>
      <c r="AH81" s="386"/>
      <c r="AI81" s="386"/>
      <c r="AJ81" s="386"/>
      <c r="AK81" s="386"/>
      <c r="AL81" s="386"/>
      <c r="AM81" s="386"/>
      <c r="AN81" s="385">
        <f t="shared" si="0"/>
        <v>0</v>
      </c>
      <c r="AO81" s="386"/>
      <c r="AP81" s="386"/>
      <c r="AQ81" s="109" t="s">
        <v>88</v>
      </c>
      <c r="AR81" s="110"/>
      <c r="AS81" s="111">
        <v>0</v>
      </c>
      <c r="AT81" s="112">
        <f t="shared" si="1"/>
        <v>0</v>
      </c>
      <c r="AU81" s="113">
        <f>'SO03mar - MaR - pavilon 2'!P85</f>
        <v>0</v>
      </c>
      <c r="AV81" s="112">
        <f>'SO03mar - MaR - pavilon 2'!J32</f>
        <v>0</v>
      </c>
      <c r="AW81" s="112">
        <f>'SO03mar - MaR - pavilon 2'!J33</f>
        <v>0</v>
      </c>
      <c r="AX81" s="112">
        <f>'SO03mar - MaR - pavilon 2'!J34</f>
        <v>0</v>
      </c>
      <c r="AY81" s="112">
        <f>'SO03mar - MaR - pavilon 2'!J35</f>
        <v>0</v>
      </c>
      <c r="AZ81" s="112">
        <f>'SO03mar - MaR - pavilon 2'!F32</f>
        <v>0</v>
      </c>
      <c r="BA81" s="112">
        <f>'SO03mar - MaR - pavilon 2'!F33</f>
        <v>0</v>
      </c>
      <c r="BB81" s="112">
        <f>'SO03mar - MaR - pavilon 2'!F34</f>
        <v>0</v>
      </c>
      <c r="BC81" s="112">
        <f>'SO03mar - MaR - pavilon 2'!F35</f>
        <v>0</v>
      </c>
      <c r="BD81" s="114">
        <f>'SO03mar - MaR - pavilon 2'!F36</f>
        <v>0</v>
      </c>
      <c r="BT81" s="115" t="s">
        <v>84</v>
      </c>
      <c r="BV81" s="115" t="s">
        <v>78</v>
      </c>
      <c r="BW81" s="115" t="s">
        <v>172</v>
      </c>
      <c r="BX81" s="115" t="s">
        <v>157</v>
      </c>
      <c r="CL81" s="115" t="s">
        <v>22</v>
      </c>
    </row>
    <row r="82" spans="1:91" s="6" customFormat="1" ht="14.45" customHeight="1">
      <c r="A82" s="106" t="s">
        <v>85</v>
      </c>
      <c r="B82" s="107"/>
      <c r="C82" s="108"/>
      <c r="D82" s="108"/>
      <c r="E82" s="387" t="s">
        <v>173</v>
      </c>
      <c r="F82" s="387"/>
      <c r="G82" s="387"/>
      <c r="H82" s="387"/>
      <c r="I82" s="387"/>
      <c r="J82" s="108"/>
      <c r="K82" s="387" t="s">
        <v>174</v>
      </c>
      <c r="L82" s="387"/>
      <c r="M82" s="387"/>
      <c r="N82" s="387"/>
      <c r="O82" s="387"/>
      <c r="P82" s="387"/>
      <c r="Q82" s="387"/>
      <c r="R82" s="387"/>
      <c r="S82" s="387"/>
      <c r="T82" s="387"/>
      <c r="U82" s="387"/>
      <c r="V82" s="387"/>
      <c r="W82" s="387"/>
      <c r="X82" s="387"/>
      <c r="Y82" s="387"/>
      <c r="Z82" s="387"/>
      <c r="AA82" s="387"/>
      <c r="AB82" s="387"/>
      <c r="AC82" s="387"/>
      <c r="AD82" s="387"/>
      <c r="AE82" s="387"/>
      <c r="AF82" s="387"/>
      <c r="AG82" s="385">
        <f>'SO03sil - Silnoproud -  p...'!J29</f>
        <v>0</v>
      </c>
      <c r="AH82" s="386"/>
      <c r="AI82" s="386"/>
      <c r="AJ82" s="386"/>
      <c r="AK82" s="386"/>
      <c r="AL82" s="386"/>
      <c r="AM82" s="386"/>
      <c r="AN82" s="385">
        <f t="shared" si="0"/>
        <v>0</v>
      </c>
      <c r="AO82" s="386"/>
      <c r="AP82" s="386"/>
      <c r="AQ82" s="109" t="s">
        <v>88</v>
      </c>
      <c r="AR82" s="110"/>
      <c r="AS82" s="111">
        <v>0</v>
      </c>
      <c r="AT82" s="112">
        <f t="shared" si="1"/>
        <v>0</v>
      </c>
      <c r="AU82" s="113">
        <f>'SO03sil - Silnoproud -  p...'!P109</f>
        <v>0</v>
      </c>
      <c r="AV82" s="112">
        <f>'SO03sil - Silnoproud -  p...'!J32</f>
        <v>0</v>
      </c>
      <c r="AW82" s="112">
        <f>'SO03sil - Silnoproud -  p...'!J33</f>
        <v>0</v>
      </c>
      <c r="AX82" s="112">
        <f>'SO03sil - Silnoproud -  p...'!J34</f>
        <v>0</v>
      </c>
      <c r="AY82" s="112">
        <f>'SO03sil - Silnoproud -  p...'!J35</f>
        <v>0</v>
      </c>
      <c r="AZ82" s="112">
        <f>'SO03sil - Silnoproud -  p...'!F32</f>
        <v>0</v>
      </c>
      <c r="BA82" s="112">
        <f>'SO03sil - Silnoproud -  p...'!F33</f>
        <v>0</v>
      </c>
      <c r="BB82" s="112">
        <f>'SO03sil - Silnoproud -  p...'!F34</f>
        <v>0</v>
      </c>
      <c r="BC82" s="112">
        <f>'SO03sil - Silnoproud -  p...'!F35</f>
        <v>0</v>
      </c>
      <c r="BD82" s="114">
        <f>'SO03sil - Silnoproud -  p...'!F36</f>
        <v>0</v>
      </c>
      <c r="BT82" s="115" t="s">
        <v>84</v>
      </c>
      <c r="BV82" s="115" t="s">
        <v>78</v>
      </c>
      <c r="BW82" s="115" t="s">
        <v>175</v>
      </c>
      <c r="BX82" s="115" t="s">
        <v>157</v>
      </c>
      <c r="CL82" s="115" t="s">
        <v>22</v>
      </c>
    </row>
    <row r="83" spans="1:91" s="6" customFormat="1" ht="28.9" customHeight="1">
      <c r="B83" s="107"/>
      <c r="C83" s="108"/>
      <c r="D83" s="108"/>
      <c r="E83" s="387" t="s">
        <v>176</v>
      </c>
      <c r="F83" s="387"/>
      <c r="G83" s="387"/>
      <c r="H83" s="387"/>
      <c r="I83" s="387"/>
      <c r="J83" s="108"/>
      <c r="K83" s="387" t="s">
        <v>177</v>
      </c>
      <c r="L83" s="387"/>
      <c r="M83" s="387"/>
      <c r="N83" s="387"/>
      <c r="O83" s="387"/>
      <c r="P83" s="387"/>
      <c r="Q83" s="387"/>
      <c r="R83" s="387"/>
      <c r="S83" s="387"/>
      <c r="T83" s="387"/>
      <c r="U83" s="387"/>
      <c r="V83" s="387"/>
      <c r="W83" s="387"/>
      <c r="X83" s="387"/>
      <c r="Y83" s="387"/>
      <c r="Z83" s="387"/>
      <c r="AA83" s="387"/>
      <c r="AB83" s="387"/>
      <c r="AC83" s="387"/>
      <c r="AD83" s="387"/>
      <c r="AE83" s="387"/>
      <c r="AF83" s="387"/>
      <c r="AG83" s="388">
        <f>ROUND(SUM(AG84:AG92),2)</f>
        <v>0</v>
      </c>
      <c r="AH83" s="386"/>
      <c r="AI83" s="386"/>
      <c r="AJ83" s="386"/>
      <c r="AK83" s="386"/>
      <c r="AL83" s="386"/>
      <c r="AM83" s="386"/>
      <c r="AN83" s="385">
        <f t="shared" ref="AN83:AN108" si="2">SUM(AG83,AT83)</f>
        <v>0</v>
      </c>
      <c r="AO83" s="386"/>
      <c r="AP83" s="386"/>
      <c r="AQ83" s="109" t="s">
        <v>88</v>
      </c>
      <c r="AR83" s="110"/>
      <c r="AS83" s="111">
        <f>ROUND(SUM(AS84:AS92),2)</f>
        <v>0</v>
      </c>
      <c r="AT83" s="112">
        <f t="shared" ref="AT83:AT108" si="3">ROUND(SUM(AV83:AW83),2)</f>
        <v>0</v>
      </c>
      <c r="AU83" s="113">
        <f>ROUND(SUM(AU84:AU92),5)</f>
        <v>0</v>
      </c>
      <c r="AV83" s="112">
        <f>ROUND(AZ83*L26,2)</f>
        <v>0</v>
      </c>
      <c r="AW83" s="112">
        <f>ROUND(BA83*L27,2)</f>
        <v>0</v>
      </c>
      <c r="AX83" s="112">
        <f>ROUND(BB83*L26,2)</f>
        <v>0</v>
      </c>
      <c r="AY83" s="112">
        <f>ROUND(BC83*L27,2)</f>
        <v>0</v>
      </c>
      <c r="AZ83" s="112">
        <f>ROUND(SUM(AZ84:AZ92),2)</f>
        <v>0</v>
      </c>
      <c r="BA83" s="112">
        <f>ROUND(SUM(BA84:BA92),2)</f>
        <v>0</v>
      </c>
      <c r="BB83" s="112">
        <f>ROUND(SUM(BB84:BB92),2)</f>
        <v>0</v>
      </c>
      <c r="BC83" s="112">
        <f>ROUND(SUM(BC84:BC92),2)</f>
        <v>0</v>
      </c>
      <c r="BD83" s="114">
        <f>ROUND(SUM(BD84:BD92),2)</f>
        <v>0</v>
      </c>
      <c r="BS83" s="115" t="s">
        <v>75</v>
      </c>
      <c r="BT83" s="115" t="s">
        <v>84</v>
      </c>
      <c r="BU83" s="115" t="s">
        <v>77</v>
      </c>
      <c r="BV83" s="115" t="s">
        <v>78</v>
      </c>
      <c r="BW83" s="115" t="s">
        <v>178</v>
      </c>
      <c r="BX83" s="115" t="s">
        <v>157</v>
      </c>
      <c r="CL83" s="115" t="s">
        <v>22</v>
      </c>
    </row>
    <row r="84" spans="1:91" s="6" customFormat="1" ht="14.45" customHeight="1">
      <c r="A84" s="106" t="s">
        <v>85</v>
      </c>
      <c r="B84" s="107"/>
      <c r="C84" s="108"/>
      <c r="D84" s="108"/>
      <c r="E84" s="108"/>
      <c r="F84" s="387" t="s">
        <v>179</v>
      </c>
      <c r="G84" s="387"/>
      <c r="H84" s="387"/>
      <c r="I84" s="387"/>
      <c r="J84" s="387"/>
      <c r="K84" s="108"/>
      <c r="L84" s="387" t="s">
        <v>130</v>
      </c>
      <c r="M84" s="387"/>
      <c r="N84" s="387"/>
      <c r="O84" s="387"/>
      <c r="P84" s="387"/>
      <c r="Q84" s="387"/>
      <c r="R84" s="387"/>
      <c r="S84" s="387"/>
      <c r="T84" s="387"/>
      <c r="U84" s="387"/>
      <c r="V84" s="387"/>
      <c r="W84" s="387"/>
      <c r="X84" s="387"/>
      <c r="Y84" s="387"/>
      <c r="Z84" s="387"/>
      <c r="AA84" s="387"/>
      <c r="AB84" s="387"/>
      <c r="AC84" s="387"/>
      <c r="AD84" s="387"/>
      <c r="AE84" s="387"/>
      <c r="AF84" s="387"/>
      <c r="AG84" s="385">
        <f>'03eps - EPS'!J31</f>
        <v>0</v>
      </c>
      <c r="AH84" s="386"/>
      <c r="AI84" s="386"/>
      <c r="AJ84" s="386"/>
      <c r="AK84" s="386"/>
      <c r="AL84" s="386"/>
      <c r="AM84" s="386"/>
      <c r="AN84" s="385">
        <f t="shared" si="2"/>
        <v>0</v>
      </c>
      <c r="AO84" s="386"/>
      <c r="AP84" s="386"/>
      <c r="AQ84" s="109" t="s">
        <v>88</v>
      </c>
      <c r="AR84" s="110"/>
      <c r="AS84" s="111">
        <v>0</v>
      </c>
      <c r="AT84" s="112">
        <f t="shared" si="3"/>
        <v>0</v>
      </c>
      <c r="AU84" s="113">
        <f>'03eps - EPS'!P91</f>
        <v>0</v>
      </c>
      <c r="AV84" s="112">
        <f>'03eps - EPS'!J34</f>
        <v>0</v>
      </c>
      <c r="AW84" s="112">
        <f>'03eps - EPS'!J35</f>
        <v>0</v>
      </c>
      <c r="AX84" s="112">
        <f>'03eps - EPS'!J36</f>
        <v>0</v>
      </c>
      <c r="AY84" s="112">
        <f>'03eps - EPS'!J37</f>
        <v>0</v>
      </c>
      <c r="AZ84" s="112">
        <f>'03eps - EPS'!F34</f>
        <v>0</v>
      </c>
      <c r="BA84" s="112">
        <f>'03eps - EPS'!F35</f>
        <v>0</v>
      </c>
      <c r="BB84" s="112">
        <f>'03eps - EPS'!F36</f>
        <v>0</v>
      </c>
      <c r="BC84" s="112">
        <f>'03eps - EPS'!F37</f>
        <v>0</v>
      </c>
      <c r="BD84" s="114">
        <f>'03eps - EPS'!F38</f>
        <v>0</v>
      </c>
      <c r="BT84" s="115" t="s">
        <v>131</v>
      </c>
      <c r="BV84" s="115" t="s">
        <v>78</v>
      </c>
      <c r="BW84" s="115" t="s">
        <v>180</v>
      </c>
      <c r="BX84" s="115" t="s">
        <v>178</v>
      </c>
      <c r="CL84" s="115" t="s">
        <v>22</v>
      </c>
    </row>
    <row r="85" spans="1:91" s="6" customFormat="1" ht="14.45" customHeight="1">
      <c r="A85" s="106" t="s">
        <v>85</v>
      </c>
      <c r="B85" s="107"/>
      <c r="C85" s="108"/>
      <c r="D85" s="108"/>
      <c r="E85" s="108"/>
      <c r="F85" s="387" t="s">
        <v>181</v>
      </c>
      <c r="G85" s="387"/>
      <c r="H85" s="387"/>
      <c r="I85" s="387"/>
      <c r="J85" s="387"/>
      <c r="K85" s="108"/>
      <c r="L85" s="387" t="s">
        <v>134</v>
      </c>
      <c r="M85" s="387"/>
      <c r="N85" s="387"/>
      <c r="O85" s="387"/>
      <c r="P85" s="387"/>
      <c r="Q85" s="387"/>
      <c r="R85" s="387"/>
      <c r="S85" s="387"/>
      <c r="T85" s="387"/>
      <c r="U85" s="387"/>
      <c r="V85" s="387"/>
      <c r="W85" s="387"/>
      <c r="X85" s="387"/>
      <c r="Y85" s="387"/>
      <c r="Z85" s="387"/>
      <c r="AA85" s="387"/>
      <c r="AB85" s="387"/>
      <c r="AC85" s="387"/>
      <c r="AD85" s="387"/>
      <c r="AE85" s="387"/>
      <c r="AF85" s="387"/>
      <c r="AG85" s="385">
        <f>'03ezs - EZS'!J31</f>
        <v>0</v>
      </c>
      <c r="AH85" s="386"/>
      <c r="AI85" s="386"/>
      <c r="AJ85" s="386"/>
      <c r="AK85" s="386"/>
      <c r="AL85" s="386"/>
      <c r="AM85" s="386"/>
      <c r="AN85" s="385">
        <f t="shared" si="2"/>
        <v>0</v>
      </c>
      <c r="AO85" s="386"/>
      <c r="AP85" s="386"/>
      <c r="AQ85" s="109" t="s">
        <v>88</v>
      </c>
      <c r="AR85" s="110"/>
      <c r="AS85" s="111">
        <v>0</v>
      </c>
      <c r="AT85" s="112">
        <f t="shared" si="3"/>
        <v>0</v>
      </c>
      <c r="AU85" s="113">
        <f>'03ezs - EZS'!P91</f>
        <v>0</v>
      </c>
      <c r="AV85" s="112">
        <f>'03ezs - EZS'!J34</f>
        <v>0</v>
      </c>
      <c r="AW85" s="112">
        <f>'03ezs - EZS'!J35</f>
        <v>0</v>
      </c>
      <c r="AX85" s="112">
        <f>'03ezs - EZS'!J36</f>
        <v>0</v>
      </c>
      <c r="AY85" s="112">
        <f>'03ezs - EZS'!J37</f>
        <v>0</v>
      </c>
      <c r="AZ85" s="112">
        <f>'03ezs - EZS'!F34</f>
        <v>0</v>
      </c>
      <c r="BA85" s="112">
        <f>'03ezs - EZS'!F35</f>
        <v>0</v>
      </c>
      <c r="BB85" s="112">
        <f>'03ezs - EZS'!F36</f>
        <v>0</v>
      </c>
      <c r="BC85" s="112">
        <f>'03ezs - EZS'!F37</f>
        <v>0</v>
      </c>
      <c r="BD85" s="114">
        <f>'03ezs - EZS'!F38</f>
        <v>0</v>
      </c>
      <c r="BT85" s="115" t="s">
        <v>131</v>
      </c>
      <c r="BV85" s="115" t="s">
        <v>78</v>
      </c>
      <c r="BW85" s="115" t="s">
        <v>182</v>
      </c>
      <c r="BX85" s="115" t="s">
        <v>178</v>
      </c>
      <c r="CL85" s="115" t="s">
        <v>22</v>
      </c>
    </row>
    <row r="86" spans="1:91" s="6" customFormat="1" ht="14.45" customHeight="1">
      <c r="A86" s="106" t="s">
        <v>85</v>
      </c>
      <c r="B86" s="107"/>
      <c r="C86" s="108"/>
      <c r="D86" s="108"/>
      <c r="E86" s="108"/>
      <c r="F86" s="387" t="s">
        <v>183</v>
      </c>
      <c r="G86" s="387"/>
      <c r="H86" s="387"/>
      <c r="I86" s="387"/>
      <c r="J86" s="387"/>
      <c r="K86" s="108"/>
      <c r="L86" s="387" t="s">
        <v>184</v>
      </c>
      <c r="M86" s="387"/>
      <c r="N86" s="387"/>
      <c r="O86" s="387"/>
      <c r="P86" s="387"/>
      <c r="Q86" s="387"/>
      <c r="R86" s="387"/>
      <c r="S86" s="387"/>
      <c r="T86" s="387"/>
      <c r="U86" s="387"/>
      <c r="V86" s="387"/>
      <c r="W86" s="387"/>
      <c r="X86" s="387"/>
      <c r="Y86" s="387"/>
      <c r="Z86" s="387"/>
      <c r="AA86" s="387"/>
      <c r="AB86" s="387"/>
      <c r="AC86" s="387"/>
      <c r="AD86" s="387"/>
      <c r="AE86" s="387"/>
      <c r="AF86" s="387"/>
      <c r="AG86" s="385">
        <f>'03dds - DDS'!J31</f>
        <v>0</v>
      </c>
      <c r="AH86" s="386"/>
      <c r="AI86" s="386"/>
      <c r="AJ86" s="386"/>
      <c r="AK86" s="386"/>
      <c r="AL86" s="386"/>
      <c r="AM86" s="386"/>
      <c r="AN86" s="385">
        <f t="shared" si="2"/>
        <v>0</v>
      </c>
      <c r="AO86" s="386"/>
      <c r="AP86" s="386"/>
      <c r="AQ86" s="109" t="s">
        <v>88</v>
      </c>
      <c r="AR86" s="110"/>
      <c r="AS86" s="111">
        <v>0</v>
      </c>
      <c r="AT86" s="112">
        <f t="shared" si="3"/>
        <v>0</v>
      </c>
      <c r="AU86" s="113">
        <f>'03dds - DDS'!P91</f>
        <v>0</v>
      </c>
      <c r="AV86" s="112">
        <f>'03dds - DDS'!J34</f>
        <v>0</v>
      </c>
      <c r="AW86" s="112">
        <f>'03dds - DDS'!J35</f>
        <v>0</v>
      </c>
      <c r="AX86" s="112">
        <f>'03dds - DDS'!J36</f>
        <v>0</v>
      </c>
      <c r="AY86" s="112">
        <f>'03dds - DDS'!J37</f>
        <v>0</v>
      </c>
      <c r="AZ86" s="112">
        <f>'03dds - DDS'!F34</f>
        <v>0</v>
      </c>
      <c r="BA86" s="112">
        <f>'03dds - DDS'!F35</f>
        <v>0</v>
      </c>
      <c r="BB86" s="112">
        <f>'03dds - DDS'!F36</f>
        <v>0</v>
      </c>
      <c r="BC86" s="112">
        <f>'03dds - DDS'!F37</f>
        <v>0</v>
      </c>
      <c r="BD86" s="114">
        <f>'03dds - DDS'!F38</f>
        <v>0</v>
      </c>
      <c r="BT86" s="115" t="s">
        <v>131</v>
      </c>
      <c r="BV86" s="115" t="s">
        <v>78</v>
      </c>
      <c r="BW86" s="115" t="s">
        <v>185</v>
      </c>
      <c r="BX86" s="115" t="s">
        <v>178</v>
      </c>
      <c r="CL86" s="115" t="s">
        <v>22</v>
      </c>
    </row>
    <row r="87" spans="1:91" s="6" customFormat="1" ht="14.45" customHeight="1">
      <c r="A87" s="106" t="s">
        <v>85</v>
      </c>
      <c r="B87" s="107"/>
      <c r="C87" s="108"/>
      <c r="D87" s="108"/>
      <c r="E87" s="108"/>
      <c r="F87" s="387" t="s">
        <v>186</v>
      </c>
      <c r="G87" s="387"/>
      <c r="H87" s="387"/>
      <c r="I87" s="387"/>
      <c r="J87" s="387"/>
      <c r="K87" s="108"/>
      <c r="L87" s="387" t="s">
        <v>137</v>
      </c>
      <c r="M87" s="387"/>
      <c r="N87" s="387"/>
      <c r="O87" s="387"/>
      <c r="P87" s="387"/>
      <c r="Q87" s="387"/>
      <c r="R87" s="387"/>
      <c r="S87" s="387"/>
      <c r="T87" s="387"/>
      <c r="U87" s="387"/>
      <c r="V87" s="387"/>
      <c r="W87" s="387"/>
      <c r="X87" s="387"/>
      <c r="Y87" s="387"/>
      <c r="Z87" s="387"/>
      <c r="AA87" s="387"/>
      <c r="AB87" s="387"/>
      <c r="AC87" s="387"/>
      <c r="AD87" s="387"/>
      <c r="AE87" s="387"/>
      <c r="AF87" s="387"/>
      <c r="AG87" s="385">
        <f>'03stk - STK'!J31</f>
        <v>0</v>
      </c>
      <c r="AH87" s="386"/>
      <c r="AI87" s="386"/>
      <c r="AJ87" s="386"/>
      <c r="AK87" s="386"/>
      <c r="AL87" s="386"/>
      <c r="AM87" s="386"/>
      <c r="AN87" s="385">
        <f t="shared" si="2"/>
        <v>0</v>
      </c>
      <c r="AO87" s="386"/>
      <c r="AP87" s="386"/>
      <c r="AQ87" s="109" t="s">
        <v>88</v>
      </c>
      <c r="AR87" s="110"/>
      <c r="AS87" s="111">
        <v>0</v>
      </c>
      <c r="AT87" s="112">
        <f t="shared" si="3"/>
        <v>0</v>
      </c>
      <c r="AU87" s="113">
        <f>'03stk - STK'!P91</f>
        <v>0</v>
      </c>
      <c r="AV87" s="112">
        <f>'03stk - STK'!J34</f>
        <v>0</v>
      </c>
      <c r="AW87" s="112">
        <f>'03stk - STK'!J35</f>
        <v>0</v>
      </c>
      <c r="AX87" s="112">
        <f>'03stk - STK'!J36</f>
        <v>0</v>
      </c>
      <c r="AY87" s="112">
        <f>'03stk - STK'!J37</f>
        <v>0</v>
      </c>
      <c r="AZ87" s="112">
        <f>'03stk - STK'!F34</f>
        <v>0</v>
      </c>
      <c r="BA87" s="112">
        <f>'03stk - STK'!F35</f>
        <v>0</v>
      </c>
      <c r="BB87" s="112">
        <f>'03stk - STK'!F36</f>
        <v>0</v>
      </c>
      <c r="BC87" s="112">
        <f>'03stk - STK'!F37</f>
        <v>0</v>
      </c>
      <c r="BD87" s="114">
        <f>'03stk - STK'!F38</f>
        <v>0</v>
      </c>
      <c r="BT87" s="115" t="s">
        <v>131</v>
      </c>
      <c r="BV87" s="115" t="s">
        <v>78</v>
      </c>
      <c r="BW87" s="115" t="s">
        <v>187</v>
      </c>
      <c r="BX87" s="115" t="s">
        <v>178</v>
      </c>
      <c r="CL87" s="115" t="s">
        <v>22</v>
      </c>
    </row>
    <row r="88" spans="1:91" s="6" customFormat="1" ht="14.45" customHeight="1">
      <c r="A88" s="106" t="s">
        <v>85</v>
      </c>
      <c r="B88" s="107"/>
      <c r="C88" s="108"/>
      <c r="D88" s="108"/>
      <c r="E88" s="108"/>
      <c r="F88" s="387" t="s">
        <v>188</v>
      </c>
      <c r="G88" s="387"/>
      <c r="H88" s="387"/>
      <c r="I88" s="387"/>
      <c r="J88" s="387"/>
      <c r="K88" s="108"/>
      <c r="L88" s="387" t="s">
        <v>140</v>
      </c>
      <c r="M88" s="387"/>
      <c r="N88" s="387"/>
      <c r="O88" s="387"/>
      <c r="P88" s="387"/>
      <c r="Q88" s="387"/>
      <c r="R88" s="387"/>
      <c r="S88" s="387"/>
      <c r="T88" s="387"/>
      <c r="U88" s="387"/>
      <c r="V88" s="387"/>
      <c r="W88" s="387"/>
      <c r="X88" s="387"/>
      <c r="Y88" s="387"/>
      <c r="Z88" s="387"/>
      <c r="AA88" s="387"/>
      <c r="AB88" s="387"/>
      <c r="AC88" s="387"/>
      <c r="AD88" s="387"/>
      <c r="AE88" s="387"/>
      <c r="AF88" s="387"/>
      <c r="AG88" s="385">
        <f>'03snd - SND'!J31</f>
        <v>0</v>
      </c>
      <c r="AH88" s="386"/>
      <c r="AI88" s="386"/>
      <c r="AJ88" s="386"/>
      <c r="AK88" s="386"/>
      <c r="AL88" s="386"/>
      <c r="AM88" s="386"/>
      <c r="AN88" s="385">
        <f t="shared" si="2"/>
        <v>0</v>
      </c>
      <c r="AO88" s="386"/>
      <c r="AP88" s="386"/>
      <c r="AQ88" s="109" t="s">
        <v>88</v>
      </c>
      <c r="AR88" s="110"/>
      <c r="AS88" s="111">
        <v>0</v>
      </c>
      <c r="AT88" s="112">
        <f t="shared" si="3"/>
        <v>0</v>
      </c>
      <c r="AU88" s="113">
        <f>'03snd - SND'!P91</f>
        <v>0</v>
      </c>
      <c r="AV88" s="112">
        <f>'03snd - SND'!J34</f>
        <v>0</v>
      </c>
      <c r="AW88" s="112">
        <f>'03snd - SND'!J35</f>
        <v>0</v>
      </c>
      <c r="AX88" s="112">
        <f>'03snd - SND'!J36</f>
        <v>0</v>
      </c>
      <c r="AY88" s="112">
        <f>'03snd - SND'!J37</f>
        <v>0</v>
      </c>
      <c r="AZ88" s="112">
        <f>'03snd - SND'!F34</f>
        <v>0</v>
      </c>
      <c r="BA88" s="112">
        <f>'03snd - SND'!F35</f>
        <v>0</v>
      </c>
      <c r="BB88" s="112">
        <f>'03snd - SND'!F36</f>
        <v>0</v>
      </c>
      <c r="BC88" s="112">
        <f>'03snd - SND'!F37</f>
        <v>0</v>
      </c>
      <c r="BD88" s="114">
        <f>'03snd - SND'!F38</f>
        <v>0</v>
      </c>
      <c r="BT88" s="115" t="s">
        <v>131</v>
      </c>
      <c r="BV88" s="115" t="s">
        <v>78</v>
      </c>
      <c r="BW88" s="115" t="s">
        <v>189</v>
      </c>
      <c r="BX88" s="115" t="s">
        <v>178</v>
      </c>
      <c r="CL88" s="115" t="s">
        <v>22</v>
      </c>
    </row>
    <row r="89" spans="1:91" s="6" customFormat="1" ht="14.45" customHeight="1">
      <c r="A89" s="106" t="s">
        <v>85</v>
      </c>
      <c r="B89" s="107"/>
      <c r="C89" s="108"/>
      <c r="D89" s="108"/>
      <c r="E89" s="108"/>
      <c r="F89" s="387" t="s">
        <v>190</v>
      </c>
      <c r="G89" s="387"/>
      <c r="H89" s="387"/>
      <c r="I89" s="387"/>
      <c r="J89" s="387"/>
      <c r="K89" s="108"/>
      <c r="L89" s="387" t="s">
        <v>143</v>
      </c>
      <c r="M89" s="387"/>
      <c r="N89" s="387"/>
      <c r="O89" s="387"/>
      <c r="P89" s="387"/>
      <c r="Q89" s="387"/>
      <c r="R89" s="387"/>
      <c r="S89" s="387"/>
      <c r="T89" s="387"/>
      <c r="U89" s="387"/>
      <c r="V89" s="387"/>
      <c r="W89" s="387"/>
      <c r="X89" s="387"/>
      <c r="Y89" s="387"/>
      <c r="Z89" s="387"/>
      <c r="AA89" s="387"/>
      <c r="AB89" s="387"/>
      <c r="AC89" s="387"/>
      <c r="AD89" s="387"/>
      <c r="AE89" s="387"/>
      <c r="AF89" s="387"/>
      <c r="AG89" s="385">
        <f>'03sjc - SJC'!J31</f>
        <v>0</v>
      </c>
      <c r="AH89" s="386"/>
      <c r="AI89" s="386"/>
      <c r="AJ89" s="386"/>
      <c r="AK89" s="386"/>
      <c r="AL89" s="386"/>
      <c r="AM89" s="386"/>
      <c r="AN89" s="385">
        <f t="shared" si="2"/>
        <v>0</v>
      </c>
      <c r="AO89" s="386"/>
      <c r="AP89" s="386"/>
      <c r="AQ89" s="109" t="s">
        <v>88</v>
      </c>
      <c r="AR89" s="110"/>
      <c r="AS89" s="111">
        <v>0</v>
      </c>
      <c r="AT89" s="112">
        <f t="shared" si="3"/>
        <v>0</v>
      </c>
      <c r="AU89" s="113">
        <f>'03sjc - SJC'!P91</f>
        <v>0</v>
      </c>
      <c r="AV89" s="112">
        <f>'03sjc - SJC'!J34</f>
        <v>0</v>
      </c>
      <c r="AW89" s="112">
        <f>'03sjc - SJC'!J35</f>
        <v>0</v>
      </c>
      <c r="AX89" s="112">
        <f>'03sjc - SJC'!J36</f>
        <v>0</v>
      </c>
      <c r="AY89" s="112">
        <f>'03sjc - SJC'!J37</f>
        <v>0</v>
      </c>
      <c r="AZ89" s="112">
        <f>'03sjc - SJC'!F34</f>
        <v>0</v>
      </c>
      <c r="BA89" s="112">
        <f>'03sjc - SJC'!F35</f>
        <v>0</v>
      </c>
      <c r="BB89" s="112">
        <f>'03sjc - SJC'!F36</f>
        <v>0</v>
      </c>
      <c r="BC89" s="112">
        <f>'03sjc - SJC'!F37</f>
        <v>0</v>
      </c>
      <c r="BD89" s="114">
        <f>'03sjc - SJC'!F38</f>
        <v>0</v>
      </c>
      <c r="BT89" s="115" t="s">
        <v>131</v>
      </c>
      <c r="BV89" s="115" t="s">
        <v>78</v>
      </c>
      <c r="BW89" s="115" t="s">
        <v>191</v>
      </c>
      <c r="BX89" s="115" t="s">
        <v>178</v>
      </c>
      <c r="CL89" s="115" t="s">
        <v>22</v>
      </c>
    </row>
    <row r="90" spans="1:91" s="6" customFormat="1" ht="14.45" customHeight="1">
      <c r="A90" s="106" t="s">
        <v>85</v>
      </c>
      <c r="B90" s="107"/>
      <c r="C90" s="108"/>
      <c r="D90" s="108"/>
      <c r="E90" s="108"/>
      <c r="F90" s="387" t="s">
        <v>192</v>
      </c>
      <c r="G90" s="387"/>
      <c r="H90" s="387"/>
      <c r="I90" s="387"/>
      <c r="J90" s="387"/>
      <c r="K90" s="108"/>
      <c r="L90" s="387" t="s">
        <v>82</v>
      </c>
      <c r="M90" s="387"/>
      <c r="N90" s="387"/>
      <c r="O90" s="387"/>
      <c r="P90" s="387"/>
      <c r="Q90" s="387"/>
      <c r="R90" s="387"/>
      <c r="S90" s="387"/>
      <c r="T90" s="387"/>
      <c r="U90" s="387"/>
      <c r="V90" s="387"/>
      <c r="W90" s="387"/>
      <c r="X90" s="387"/>
      <c r="Y90" s="387"/>
      <c r="Z90" s="387"/>
      <c r="AA90" s="387"/>
      <c r="AB90" s="387"/>
      <c r="AC90" s="387"/>
      <c r="AD90" s="387"/>
      <c r="AE90" s="387"/>
      <c r="AF90" s="387"/>
      <c r="AG90" s="385">
        <f>'0,3sta - STA'!J31</f>
        <v>0</v>
      </c>
      <c r="AH90" s="386"/>
      <c r="AI90" s="386"/>
      <c r="AJ90" s="386"/>
      <c r="AK90" s="386"/>
      <c r="AL90" s="386"/>
      <c r="AM90" s="386"/>
      <c r="AN90" s="385">
        <f t="shared" si="2"/>
        <v>0</v>
      </c>
      <c r="AO90" s="386"/>
      <c r="AP90" s="386"/>
      <c r="AQ90" s="109" t="s">
        <v>88</v>
      </c>
      <c r="AR90" s="110"/>
      <c r="AS90" s="111">
        <v>0</v>
      </c>
      <c r="AT90" s="112">
        <f t="shared" si="3"/>
        <v>0</v>
      </c>
      <c r="AU90" s="113">
        <f>'0,3sta - STA'!P91</f>
        <v>0</v>
      </c>
      <c r="AV90" s="112">
        <f>'0,3sta - STA'!J34</f>
        <v>0</v>
      </c>
      <c r="AW90" s="112">
        <f>'0,3sta - STA'!J35</f>
        <v>0</v>
      </c>
      <c r="AX90" s="112">
        <f>'0,3sta - STA'!J36</f>
        <v>0</v>
      </c>
      <c r="AY90" s="112">
        <f>'0,3sta - STA'!J37</f>
        <v>0</v>
      </c>
      <c r="AZ90" s="112">
        <f>'0,3sta - STA'!F34</f>
        <v>0</v>
      </c>
      <c r="BA90" s="112">
        <f>'0,3sta - STA'!F35</f>
        <v>0</v>
      </c>
      <c r="BB90" s="112">
        <f>'0,3sta - STA'!F36</f>
        <v>0</v>
      </c>
      <c r="BC90" s="112">
        <f>'0,3sta - STA'!F37</f>
        <v>0</v>
      </c>
      <c r="BD90" s="114">
        <f>'0,3sta - STA'!F38</f>
        <v>0</v>
      </c>
      <c r="BT90" s="115" t="s">
        <v>131</v>
      </c>
      <c r="BV90" s="115" t="s">
        <v>78</v>
      </c>
      <c r="BW90" s="115" t="s">
        <v>193</v>
      </c>
      <c r="BX90" s="115" t="s">
        <v>178</v>
      </c>
      <c r="CL90" s="115" t="s">
        <v>22</v>
      </c>
    </row>
    <row r="91" spans="1:91" s="6" customFormat="1" ht="14.45" customHeight="1">
      <c r="A91" s="106" t="s">
        <v>85</v>
      </c>
      <c r="B91" s="107"/>
      <c r="C91" s="108"/>
      <c r="D91" s="108"/>
      <c r="E91" s="108"/>
      <c r="F91" s="387" t="s">
        <v>194</v>
      </c>
      <c r="G91" s="387"/>
      <c r="H91" s="387"/>
      <c r="I91" s="387"/>
      <c r="J91" s="387"/>
      <c r="K91" s="108"/>
      <c r="L91" s="387" t="s">
        <v>148</v>
      </c>
      <c r="M91" s="387"/>
      <c r="N91" s="387"/>
      <c r="O91" s="387"/>
      <c r="P91" s="387"/>
      <c r="Q91" s="387"/>
      <c r="R91" s="387"/>
      <c r="S91" s="387"/>
      <c r="T91" s="387"/>
      <c r="U91" s="387"/>
      <c r="V91" s="387"/>
      <c r="W91" s="387"/>
      <c r="X91" s="387"/>
      <c r="Y91" s="387"/>
      <c r="Z91" s="387"/>
      <c r="AA91" s="387"/>
      <c r="AB91" s="387"/>
      <c r="AC91" s="387"/>
      <c r="AD91" s="387"/>
      <c r="AE91" s="387"/>
      <c r="AF91" s="387"/>
      <c r="AG91" s="385">
        <f>'03wlan - WLAN'!J31</f>
        <v>0</v>
      </c>
      <c r="AH91" s="386"/>
      <c r="AI91" s="386"/>
      <c r="AJ91" s="386"/>
      <c r="AK91" s="386"/>
      <c r="AL91" s="386"/>
      <c r="AM91" s="386"/>
      <c r="AN91" s="385">
        <f t="shared" si="2"/>
        <v>0</v>
      </c>
      <c r="AO91" s="386"/>
      <c r="AP91" s="386"/>
      <c r="AQ91" s="109" t="s">
        <v>88</v>
      </c>
      <c r="AR91" s="110"/>
      <c r="AS91" s="111">
        <v>0</v>
      </c>
      <c r="AT91" s="112">
        <f t="shared" si="3"/>
        <v>0</v>
      </c>
      <c r="AU91" s="113">
        <f>'03wlan - WLAN'!P91</f>
        <v>0</v>
      </c>
      <c r="AV91" s="112">
        <f>'03wlan - WLAN'!J34</f>
        <v>0</v>
      </c>
      <c r="AW91" s="112">
        <f>'03wlan - WLAN'!J35</f>
        <v>0</v>
      </c>
      <c r="AX91" s="112">
        <f>'03wlan - WLAN'!J36</f>
        <v>0</v>
      </c>
      <c r="AY91" s="112">
        <f>'03wlan - WLAN'!J37</f>
        <v>0</v>
      </c>
      <c r="AZ91" s="112">
        <f>'03wlan - WLAN'!F34</f>
        <v>0</v>
      </c>
      <c r="BA91" s="112">
        <f>'03wlan - WLAN'!F35</f>
        <v>0</v>
      </c>
      <c r="BB91" s="112">
        <f>'03wlan - WLAN'!F36</f>
        <v>0</v>
      </c>
      <c r="BC91" s="112">
        <f>'03wlan - WLAN'!F37</f>
        <v>0</v>
      </c>
      <c r="BD91" s="114">
        <f>'03wlan - WLAN'!F38</f>
        <v>0</v>
      </c>
      <c r="BT91" s="115" t="s">
        <v>131</v>
      </c>
      <c r="BV91" s="115" t="s">
        <v>78</v>
      </c>
      <c r="BW91" s="115" t="s">
        <v>195</v>
      </c>
      <c r="BX91" s="115" t="s">
        <v>178</v>
      </c>
      <c r="CL91" s="115" t="s">
        <v>22</v>
      </c>
    </row>
    <row r="92" spans="1:91" s="6" customFormat="1" ht="14.45" customHeight="1">
      <c r="A92" s="106" t="s">
        <v>85</v>
      </c>
      <c r="B92" s="107"/>
      <c r="C92" s="108"/>
      <c r="D92" s="108"/>
      <c r="E92" s="108"/>
      <c r="F92" s="387" t="s">
        <v>196</v>
      </c>
      <c r="G92" s="387"/>
      <c r="H92" s="387"/>
      <c r="I92" s="387"/>
      <c r="J92" s="387"/>
      <c r="K92" s="108"/>
      <c r="L92" s="387" t="s">
        <v>151</v>
      </c>
      <c r="M92" s="387"/>
      <c r="N92" s="387"/>
      <c r="O92" s="387"/>
      <c r="P92" s="387"/>
      <c r="Q92" s="387"/>
      <c r="R92" s="387"/>
      <c r="S92" s="387"/>
      <c r="T92" s="387"/>
      <c r="U92" s="387"/>
      <c r="V92" s="387"/>
      <c r="W92" s="387"/>
      <c r="X92" s="387"/>
      <c r="Y92" s="387"/>
      <c r="Z92" s="387"/>
      <c r="AA92" s="387"/>
      <c r="AB92" s="387"/>
      <c r="AC92" s="387"/>
      <c r="AD92" s="387"/>
      <c r="AE92" s="387"/>
      <c r="AF92" s="387"/>
      <c r="AG92" s="385">
        <f>'03cctv - CCTV'!J31</f>
        <v>0</v>
      </c>
      <c r="AH92" s="386"/>
      <c r="AI92" s="386"/>
      <c r="AJ92" s="386"/>
      <c r="AK92" s="386"/>
      <c r="AL92" s="386"/>
      <c r="AM92" s="386"/>
      <c r="AN92" s="385">
        <f t="shared" si="2"/>
        <v>0</v>
      </c>
      <c r="AO92" s="386"/>
      <c r="AP92" s="386"/>
      <c r="AQ92" s="109" t="s">
        <v>88</v>
      </c>
      <c r="AR92" s="110"/>
      <c r="AS92" s="111">
        <v>0</v>
      </c>
      <c r="AT92" s="112">
        <f t="shared" si="3"/>
        <v>0</v>
      </c>
      <c r="AU92" s="113">
        <f>'03cctv - CCTV'!P91</f>
        <v>0</v>
      </c>
      <c r="AV92" s="112">
        <f>'03cctv - CCTV'!J34</f>
        <v>0</v>
      </c>
      <c r="AW92" s="112">
        <f>'03cctv - CCTV'!J35</f>
        <v>0</v>
      </c>
      <c r="AX92" s="112">
        <f>'03cctv - CCTV'!J36</f>
        <v>0</v>
      </c>
      <c r="AY92" s="112">
        <f>'03cctv - CCTV'!J37</f>
        <v>0</v>
      </c>
      <c r="AZ92" s="112">
        <f>'03cctv - CCTV'!F34</f>
        <v>0</v>
      </c>
      <c r="BA92" s="112">
        <f>'03cctv - CCTV'!F35</f>
        <v>0</v>
      </c>
      <c r="BB92" s="112">
        <f>'03cctv - CCTV'!F36</f>
        <v>0</v>
      </c>
      <c r="BC92" s="112">
        <f>'03cctv - CCTV'!F37</f>
        <v>0</v>
      </c>
      <c r="BD92" s="114">
        <f>'03cctv - CCTV'!F38</f>
        <v>0</v>
      </c>
      <c r="BT92" s="115" t="s">
        <v>131</v>
      </c>
      <c r="BV92" s="115" t="s">
        <v>78</v>
      </c>
      <c r="BW92" s="115" t="s">
        <v>197</v>
      </c>
      <c r="BX92" s="115" t="s">
        <v>178</v>
      </c>
      <c r="CL92" s="115" t="s">
        <v>22</v>
      </c>
    </row>
    <row r="93" spans="1:91" s="6" customFormat="1" ht="28.9" customHeight="1">
      <c r="A93" s="106" t="s">
        <v>85</v>
      </c>
      <c r="B93" s="107"/>
      <c r="C93" s="108"/>
      <c r="D93" s="108"/>
      <c r="E93" s="387" t="s">
        <v>99</v>
      </c>
      <c r="F93" s="387"/>
      <c r="G93" s="387"/>
      <c r="H93" s="387"/>
      <c r="I93" s="387"/>
      <c r="J93" s="108"/>
      <c r="K93" s="387" t="s">
        <v>198</v>
      </c>
      <c r="L93" s="387"/>
      <c r="M93" s="387"/>
      <c r="N93" s="387"/>
      <c r="O93" s="387"/>
      <c r="P93" s="387"/>
      <c r="Q93" s="387"/>
      <c r="R93" s="387"/>
      <c r="S93" s="387"/>
      <c r="T93" s="387"/>
      <c r="U93" s="387"/>
      <c r="V93" s="387"/>
      <c r="W93" s="387"/>
      <c r="X93" s="387"/>
      <c r="Y93" s="387"/>
      <c r="Z93" s="387"/>
      <c r="AA93" s="387"/>
      <c r="AB93" s="387"/>
      <c r="AC93" s="387"/>
      <c r="AD93" s="387"/>
      <c r="AE93" s="387"/>
      <c r="AF93" s="387"/>
      <c r="AG93" s="385">
        <f>'VON - Vedlejší a ostatní ..._02'!J29</f>
        <v>0</v>
      </c>
      <c r="AH93" s="386"/>
      <c r="AI93" s="386"/>
      <c r="AJ93" s="386"/>
      <c r="AK93" s="386"/>
      <c r="AL93" s="386"/>
      <c r="AM93" s="386"/>
      <c r="AN93" s="385">
        <f t="shared" si="2"/>
        <v>0</v>
      </c>
      <c r="AO93" s="386"/>
      <c r="AP93" s="386"/>
      <c r="AQ93" s="109" t="s">
        <v>88</v>
      </c>
      <c r="AR93" s="110"/>
      <c r="AS93" s="111">
        <v>0</v>
      </c>
      <c r="AT93" s="112">
        <f t="shared" si="3"/>
        <v>0</v>
      </c>
      <c r="AU93" s="113">
        <f>'VON - Vedlejší a ostatní ..._02'!P87</f>
        <v>0</v>
      </c>
      <c r="AV93" s="112">
        <f>'VON - Vedlejší a ostatní ..._02'!J32</f>
        <v>0</v>
      </c>
      <c r="AW93" s="112">
        <f>'VON - Vedlejší a ostatní ..._02'!J33</f>
        <v>0</v>
      </c>
      <c r="AX93" s="112">
        <f>'VON - Vedlejší a ostatní ..._02'!J34</f>
        <v>0</v>
      </c>
      <c r="AY93" s="112">
        <f>'VON - Vedlejší a ostatní ..._02'!J35</f>
        <v>0</v>
      </c>
      <c r="AZ93" s="112">
        <f>'VON - Vedlejší a ostatní ..._02'!F32</f>
        <v>0</v>
      </c>
      <c r="BA93" s="112">
        <f>'VON - Vedlejší a ostatní ..._02'!F33</f>
        <v>0</v>
      </c>
      <c r="BB93" s="112">
        <f>'VON - Vedlejší a ostatní ..._02'!F34</f>
        <v>0</v>
      </c>
      <c r="BC93" s="112">
        <f>'VON - Vedlejší a ostatní ..._02'!F35</f>
        <v>0</v>
      </c>
      <c r="BD93" s="114">
        <f>'VON - Vedlejší a ostatní ..._02'!F36</f>
        <v>0</v>
      </c>
      <c r="BT93" s="115" t="s">
        <v>84</v>
      </c>
      <c r="BV93" s="115" t="s">
        <v>78</v>
      </c>
      <c r="BW93" s="115" t="s">
        <v>199</v>
      </c>
      <c r="BX93" s="115" t="s">
        <v>157</v>
      </c>
      <c r="CL93" s="115" t="s">
        <v>22</v>
      </c>
    </row>
    <row r="94" spans="1:91" s="5" customFormat="1" ht="14.45" customHeight="1">
      <c r="B94" s="96"/>
      <c r="C94" s="97"/>
      <c r="D94" s="384" t="s">
        <v>200</v>
      </c>
      <c r="E94" s="384"/>
      <c r="F94" s="384"/>
      <c r="G94" s="384"/>
      <c r="H94" s="384"/>
      <c r="I94" s="98"/>
      <c r="J94" s="384" t="s">
        <v>201</v>
      </c>
      <c r="K94" s="384"/>
      <c r="L94" s="384"/>
      <c r="M94" s="384"/>
      <c r="N94" s="384"/>
      <c r="O94" s="384"/>
      <c r="P94" s="384"/>
      <c r="Q94" s="384"/>
      <c r="R94" s="384"/>
      <c r="S94" s="384"/>
      <c r="T94" s="384"/>
      <c r="U94" s="384"/>
      <c r="V94" s="384"/>
      <c r="W94" s="384"/>
      <c r="X94" s="384"/>
      <c r="Y94" s="384"/>
      <c r="Z94" s="384"/>
      <c r="AA94" s="384"/>
      <c r="AB94" s="384"/>
      <c r="AC94" s="384"/>
      <c r="AD94" s="384"/>
      <c r="AE94" s="384"/>
      <c r="AF94" s="384"/>
      <c r="AG94" s="383">
        <f>ROUND(AG95+SUM(AG96:AG101)+AG108,2)</f>
        <v>0</v>
      </c>
      <c r="AH94" s="382"/>
      <c r="AI94" s="382"/>
      <c r="AJ94" s="382"/>
      <c r="AK94" s="382"/>
      <c r="AL94" s="382"/>
      <c r="AM94" s="382"/>
      <c r="AN94" s="381">
        <f t="shared" si="2"/>
        <v>0</v>
      </c>
      <c r="AO94" s="382"/>
      <c r="AP94" s="382"/>
      <c r="AQ94" s="99" t="s">
        <v>82</v>
      </c>
      <c r="AR94" s="100"/>
      <c r="AS94" s="101">
        <f>ROUND(AS95+SUM(AS96:AS101)+AS108,2)</f>
        <v>0</v>
      </c>
      <c r="AT94" s="102">
        <f t="shared" si="3"/>
        <v>0</v>
      </c>
      <c r="AU94" s="103">
        <f>ROUND(AU95+SUM(AU96:AU101)+AU108,5)</f>
        <v>0</v>
      </c>
      <c r="AV94" s="102">
        <f>ROUND(AZ94*L26,2)</f>
        <v>0</v>
      </c>
      <c r="AW94" s="102">
        <f>ROUND(BA94*L27,2)</f>
        <v>0</v>
      </c>
      <c r="AX94" s="102">
        <f>ROUND(BB94*L26,2)</f>
        <v>0</v>
      </c>
      <c r="AY94" s="102">
        <f>ROUND(BC94*L27,2)</f>
        <v>0</v>
      </c>
      <c r="AZ94" s="102">
        <f>ROUND(AZ95+SUM(AZ96:AZ101)+AZ108,2)</f>
        <v>0</v>
      </c>
      <c r="BA94" s="102">
        <f>ROUND(BA95+SUM(BA96:BA101)+BA108,2)</f>
        <v>0</v>
      </c>
      <c r="BB94" s="102">
        <f>ROUND(BB95+SUM(BB96:BB101)+BB108,2)</f>
        <v>0</v>
      </c>
      <c r="BC94" s="102">
        <f>ROUND(BC95+SUM(BC96:BC101)+BC108,2)</f>
        <v>0</v>
      </c>
      <c r="BD94" s="104">
        <f>ROUND(BD95+SUM(BD96:BD101)+BD108,2)</f>
        <v>0</v>
      </c>
      <c r="BS94" s="105" t="s">
        <v>75</v>
      </c>
      <c r="BT94" s="105" t="s">
        <v>24</v>
      </c>
      <c r="BU94" s="105" t="s">
        <v>77</v>
      </c>
      <c r="BV94" s="105" t="s">
        <v>78</v>
      </c>
      <c r="BW94" s="105" t="s">
        <v>202</v>
      </c>
      <c r="BX94" s="105" t="s">
        <v>7</v>
      </c>
      <c r="CL94" s="105" t="s">
        <v>22</v>
      </c>
      <c r="CM94" s="105" t="s">
        <v>84</v>
      </c>
    </row>
    <row r="95" spans="1:91" s="6" customFormat="1" ht="28.9" customHeight="1">
      <c r="A95" s="106" t="s">
        <v>85</v>
      </c>
      <c r="B95" s="107"/>
      <c r="C95" s="108"/>
      <c r="D95" s="108"/>
      <c r="E95" s="387" t="s">
        <v>203</v>
      </c>
      <c r="F95" s="387"/>
      <c r="G95" s="387"/>
      <c r="H95" s="387"/>
      <c r="I95" s="387"/>
      <c r="J95" s="108"/>
      <c r="K95" s="387" t="s">
        <v>204</v>
      </c>
      <c r="L95" s="387"/>
      <c r="M95" s="387"/>
      <c r="N95" s="387"/>
      <c r="O95" s="387"/>
      <c r="P95" s="387"/>
      <c r="Q95" s="387"/>
      <c r="R95" s="387"/>
      <c r="S95" s="387"/>
      <c r="T95" s="387"/>
      <c r="U95" s="387"/>
      <c r="V95" s="387"/>
      <c r="W95" s="387"/>
      <c r="X95" s="387"/>
      <c r="Y95" s="387"/>
      <c r="Z95" s="387"/>
      <c r="AA95" s="387"/>
      <c r="AB95" s="387"/>
      <c r="AC95" s="387"/>
      <c r="AD95" s="387"/>
      <c r="AE95" s="387"/>
      <c r="AF95" s="387"/>
      <c r="AG95" s="385">
        <f>'SO04st - Stavební řešení ...'!J29</f>
        <v>0</v>
      </c>
      <c r="AH95" s="386"/>
      <c r="AI95" s="386"/>
      <c r="AJ95" s="386"/>
      <c r="AK95" s="386"/>
      <c r="AL95" s="386"/>
      <c r="AM95" s="386"/>
      <c r="AN95" s="385">
        <f t="shared" si="2"/>
        <v>0</v>
      </c>
      <c r="AO95" s="386"/>
      <c r="AP95" s="386"/>
      <c r="AQ95" s="109" t="s">
        <v>88</v>
      </c>
      <c r="AR95" s="110"/>
      <c r="AS95" s="111">
        <v>0</v>
      </c>
      <c r="AT95" s="112">
        <f t="shared" si="3"/>
        <v>0</v>
      </c>
      <c r="AU95" s="113">
        <f>'SO04st - Stavební řešení ...'!P102</f>
        <v>0</v>
      </c>
      <c r="AV95" s="112">
        <f>'SO04st - Stavební řešení ...'!J32</f>
        <v>0</v>
      </c>
      <c r="AW95" s="112">
        <f>'SO04st - Stavební řešení ...'!J33</f>
        <v>0</v>
      </c>
      <c r="AX95" s="112">
        <f>'SO04st - Stavební řešení ...'!J34</f>
        <v>0</v>
      </c>
      <c r="AY95" s="112">
        <f>'SO04st - Stavební řešení ...'!J35</f>
        <v>0</v>
      </c>
      <c r="AZ95" s="112">
        <f>'SO04st - Stavební řešení ...'!F32</f>
        <v>0</v>
      </c>
      <c r="BA95" s="112">
        <f>'SO04st - Stavební řešení ...'!F33</f>
        <v>0</v>
      </c>
      <c r="BB95" s="112">
        <f>'SO04st - Stavební řešení ...'!F34</f>
        <v>0</v>
      </c>
      <c r="BC95" s="112">
        <f>'SO04st - Stavební řešení ...'!F35</f>
        <v>0</v>
      </c>
      <c r="BD95" s="114">
        <f>'SO04st - Stavební řešení ...'!F36</f>
        <v>0</v>
      </c>
      <c r="BT95" s="115" t="s">
        <v>84</v>
      </c>
      <c r="BV95" s="115" t="s">
        <v>78</v>
      </c>
      <c r="BW95" s="115" t="s">
        <v>205</v>
      </c>
      <c r="BX95" s="115" t="s">
        <v>202</v>
      </c>
      <c r="CL95" s="115" t="s">
        <v>22</v>
      </c>
    </row>
    <row r="96" spans="1:91" s="6" customFormat="1" ht="14.45" customHeight="1">
      <c r="A96" s="106" t="s">
        <v>85</v>
      </c>
      <c r="B96" s="107"/>
      <c r="C96" s="108"/>
      <c r="D96" s="108"/>
      <c r="E96" s="387" t="s">
        <v>206</v>
      </c>
      <c r="F96" s="387"/>
      <c r="G96" s="387"/>
      <c r="H96" s="387"/>
      <c r="I96" s="387"/>
      <c r="J96" s="108"/>
      <c r="K96" s="387" t="s">
        <v>207</v>
      </c>
      <c r="L96" s="387"/>
      <c r="M96" s="387"/>
      <c r="N96" s="387"/>
      <c r="O96" s="387"/>
      <c r="P96" s="387"/>
      <c r="Q96" s="387"/>
      <c r="R96" s="387"/>
      <c r="S96" s="387"/>
      <c r="T96" s="387"/>
      <c r="U96" s="387"/>
      <c r="V96" s="387"/>
      <c r="W96" s="387"/>
      <c r="X96" s="387"/>
      <c r="Y96" s="387"/>
      <c r="Z96" s="387"/>
      <c r="AA96" s="387"/>
      <c r="AB96" s="387"/>
      <c r="AC96" s="387"/>
      <c r="AD96" s="387"/>
      <c r="AE96" s="387"/>
      <c r="AF96" s="387"/>
      <c r="AG96" s="385">
        <f>'SO04zti - ZTI - dílny a t...'!J29</f>
        <v>0</v>
      </c>
      <c r="AH96" s="386"/>
      <c r="AI96" s="386"/>
      <c r="AJ96" s="386"/>
      <c r="AK96" s="386"/>
      <c r="AL96" s="386"/>
      <c r="AM96" s="386"/>
      <c r="AN96" s="385">
        <f t="shared" si="2"/>
        <v>0</v>
      </c>
      <c r="AO96" s="386"/>
      <c r="AP96" s="386"/>
      <c r="AQ96" s="109" t="s">
        <v>88</v>
      </c>
      <c r="AR96" s="110"/>
      <c r="AS96" s="111">
        <v>0</v>
      </c>
      <c r="AT96" s="112">
        <f t="shared" si="3"/>
        <v>0</v>
      </c>
      <c r="AU96" s="113">
        <f>'SO04zti - ZTI - dílny a t...'!P101</f>
        <v>0</v>
      </c>
      <c r="AV96" s="112">
        <f>'SO04zti - ZTI - dílny a t...'!J32</f>
        <v>0</v>
      </c>
      <c r="AW96" s="112">
        <f>'SO04zti - ZTI - dílny a t...'!J33</f>
        <v>0</v>
      </c>
      <c r="AX96" s="112">
        <f>'SO04zti - ZTI - dílny a t...'!J34</f>
        <v>0</v>
      </c>
      <c r="AY96" s="112">
        <f>'SO04zti - ZTI - dílny a t...'!J35</f>
        <v>0</v>
      </c>
      <c r="AZ96" s="112">
        <f>'SO04zti - ZTI - dílny a t...'!F32</f>
        <v>0</v>
      </c>
      <c r="BA96" s="112">
        <f>'SO04zti - ZTI - dílny a t...'!F33</f>
        <v>0</v>
      </c>
      <c r="BB96" s="112">
        <f>'SO04zti - ZTI - dílny a t...'!F34</f>
        <v>0</v>
      </c>
      <c r="BC96" s="112">
        <f>'SO04zti - ZTI - dílny a t...'!F35</f>
        <v>0</v>
      </c>
      <c r="BD96" s="114">
        <f>'SO04zti - ZTI - dílny a t...'!F36</f>
        <v>0</v>
      </c>
      <c r="BT96" s="115" t="s">
        <v>84</v>
      </c>
      <c r="BV96" s="115" t="s">
        <v>78</v>
      </c>
      <c r="BW96" s="115" t="s">
        <v>208</v>
      </c>
      <c r="BX96" s="115" t="s">
        <v>202</v>
      </c>
      <c r="CL96" s="115" t="s">
        <v>22</v>
      </c>
    </row>
    <row r="97" spans="1:90" s="6" customFormat="1" ht="14.45" customHeight="1">
      <c r="A97" s="106" t="s">
        <v>85</v>
      </c>
      <c r="B97" s="107"/>
      <c r="C97" s="108"/>
      <c r="D97" s="108"/>
      <c r="E97" s="387" t="s">
        <v>209</v>
      </c>
      <c r="F97" s="387"/>
      <c r="G97" s="387"/>
      <c r="H97" s="387"/>
      <c r="I97" s="387"/>
      <c r="J97" s="108"/>
      <c r="K97" s="387" t="s">
        <v>210</v>
      </c>
      <c r="L97" s="387"/>
      <c r="M97" s="387"/>
      <c r="N97" s="387"/>
      <c r="O97" s="387"/>
      <c r="P97" s="387"/>
      <c r="Q97" s="387"/>
      <c r="R97" s="387"/>
      <c r="S97" s="387"/>
      <c r="T97" s="387"/>
      <c r="U97" s="387"/>
      <c r="V97" s="387"/>
      <c r="W97" s="387"/>
      <c r="X97" s="387"/>
      <c r="Y97" s="387"/>
      <c r="Z97" s="387"/>
      <c r="AA97" s="387"/>
      <c r="AB97" s="387"/>
      <c r="AC97" s="387"/>
      <c r="AD97" s="387"/>
      <c r="AE97" s="387"/>
      <c r="AF97" s="387"/>
      <c r="AG97" s="385">
        <f>'SO04ut - Út - dílny a těl...'!J29</f>
        <v>0</v>
      </c>
      <c r="AH97" s="386"/>
      <c r="AI97" s="386"/>
      <c r="AJ97" s="386"/>
      <c r="AK97" s="386"/>
      <c r="AL97" s="386"/>
      <c r="AM97" s="386"/>
      <c r="AN97" s="385">
        <f t="shared" si="2"/>
        <v>0</v>
      </c>
      <c r="AO97" s="386"/>
      <c r="AP97" s="386"/>
      <c r="AQ97" s="109" t="s">
        <v>88</v>
      </c>
      <c r="AR97" s="110"/>
      <c r="AS97" s="111">
        <v>0</v>
      </c>
      <c r="AT97" s="112">
        <f t="shared" si="3"/>
        <v>0</v>
      </c>
      <c r="AU97" s="113">
        <f>'SO04ut - Út - dílny a těl...'!P94</f>
        <v>0</v>
      </c>
      <c r="AV97" s="112">
        <f>'SO04ut - Út - dílny a těl...'!J32</f>
        <v>0</v>
      </c>
      <c r="AW97" s="112">
        <f>'SO04ut - Út - dílny a těl...'!J33</f>
        <v>0</v>
      </c>
      <c r="AX97" s="112">
        <f>'SO04ut - Út - dílny a těl...'!J34</f>
        <v>0</v>
      </c>
      <c r="AY97" s="112">
        <f>'SO04ut - Út - dílny a těl...'!J35</f>
        <v>0</v>
      </c>
      <c r="AZ97" s="112">
        <f>'SO04ut - Út - dílny a těl...'!F32</f>
        <v>0</v>
      </c>
      <c r="BA97" s="112">
        <f>'SO04ut - Út - dílny a těl...'!F33</f>
        <v>0</v>
      </c>
      <c r="BB97" s="112">
        <f>'SO04ut - Út - dílny a těl...'!F34</f>
        <v>0</v>
      </c>
      <c r="BC97" s="112">
        <f>'SO04ut - Út - dílny a těl...'!F35</f>
        <v>0</v>
      </c>
      <c r="BD97" s="114">
        <f>'SO04ut - Út - dílny a těl...'!F36</f>
        <v>0</v>
      </c>
      <c r="BT97" s="115" t="s">
        <v>84</v>
      </c>
      <c r="BV97" s="115" t="s">
        <v>78</v>
      </c>
      <c r="BW97" s="115" t="s">
        <v>211</v>
      </c>
      <c r="BX97" s="115" t="s">
        <v>202</v>
      </c>
      <c r="CL97" s="115" t="s">
        <v>22</v>
      </c>
    </row>
    <row r="98" spans="1:90" s="6" customFormat="1" ht="28.9" customHeight="1">
      <c r="A98" s="106" t="s">
        <v>85</v>
      </c>
      <c r="B98" s="107"/>
      <c r="C98" s="108"/>
      <c r="D98" s="108"/>
      <c r="E98" s="387" t="s">
        <v>212</v>
      </c>
      <c r="F98" s="387"/>
      <c r="G98" s="387"/>
      <c r="H98" s="387"/>
      <c r="I98" s="387"/>
      <c r="J98" s="108"/>
      <c r="K98" s="387" t="s">
        <v>213</v>
      </c>
      <c r="L98" s="387"/>
      <c r="M98" s="387"/>
      <c r="N98" s="387"/>
      <c r="O98" s="387"/>
      <c r="P98" s="387"/>
      <c r="Q98" s="387"/>
      <c r="R98" s="387"/>
      <c r="S98" s="387"/>
      <c r="T98" s="387"/>
      <c r="U98" s="387"/>
      <c r="V98" s="387"/>
      <c r="W98" s="387"/>
      <c r="X98" s="387"/>
      <c r="Y98" s="387"/>
      <c r="Z98" s="387"/>
      <c r="AA98" s="387"/>
      <c r="AB98" s="387"/>
      <c r="AC98" s="387"/>
      <c r="AD98" s="387"/>
      <c r="AE98" s="387"/>
      <c r="AF98" s="387"/>
      <c r="AG98" s="385">
        <f>'SO04vzt - VZT - dílny a t...'!J29</f>
        <v>0</v>
      </c>
      <c r="AH98" s="386"/>
      <c r="AI98" s="386"/>
      <c r="AJ98" s="386"/>
      <c r="AK98" s="386"/>
      <c r="AL98" s="386"/>
      <c r="AM98" s="386"/>
      <c r="AN98" s="385">
        <f t="shared" si="2"/>
        <v>0</v>
      </c>
      <c r="AO98" s="386"/>
      <c r="AP98" s="386"/>
      <c r="AQ98" s="109" t="s">
        <v>88</v>
      </c>
      <c r="AR98" s="110"/>
      <c r="AS98" s="111">
        <v>0</v>
      </c>
      <c r="AT98" s="112">
        <f t="shared" si="3"/>
        <v>0</v>
      </c>
      <c r="AU98" s="113">
        <f>'SO04vzt - VZT - dílny a t...'!P91</f>
        <v>0</v>
      </c>
      <c r="AV98" s="112">
        <f>'SO04vzt - VZT - dílny a t...'!J32</f>
        <v>0</v>
      </c>
      <c r="AW98" s="112">
        <f>'SO04vzt - VZT - dílny a t...'!J33</f>
        <v>0</v>
      </c>
      <c r="AX98" s="112">
        <f>'SO04vzt - VZT - dílny a t...'!J34</f>
        <v>0</v>
      </c>
      <c r="AY98" s="112">
        <f>'SO04vzt - VZT - dílny a t...'!J35</f>
        <v>0</v>
      </c>
      <c r="AZ98" s="112">
        <f>'SO04vzt - VZT - dílny a t...'!F32</f>
        <v>0</v>
      </c>
      <c r="BA98" s="112">
        <f>'SO04vzt - VZT - dílny a t...'!F33</f>
        <v>0</v>
      </c>
      <c r="BB98" s="112">
        <f>'SO04vzt - VZT - dílny a t...'!F34</f>
        <v>0</v>
      </c>
      <c r="BC98" s="112">
        <f>'SO04vzt - VZT - dílny a t...'!F35</f>
        <v>0</v>
      </c>
      <c r="BD98" s="114">
        <f>'SO04vzt - VZT - dílny a t...'!F36</f>
        <v>0</v>
      </c>
      <c r="BT98" s="115" t="s">
        <v>84</v>
      </c>
      <c r="BV98" s="115" t="s">
        <v>78</v>
      </c>
      <c r="BW98" s="115" t="s">
        <v>214</v>
      </c>
      <c r="BX98" s="115" t="s">
        <v>202</v>
      </c>
      <c r="CL98" s="115" t="s">
        <v>22</v>
      </c>
    </row>
    <row r="99" spans="1:90" s="6" customFormat="1" ht="28.9" customHeight="1">
      <c r="A99" s="106" t="s">
        <v>85</v>
      </c>
      <c r="B99" s="107"/>
      <c r="C99" s="108"/>
      <c r="D99" s="108"/>
      <c r="E99" s="387" t="s">
        <v>215</v>
      </c>
      <c r="F99" s="387"/>
      <c r="G99" s="387"/>
      <c r="H99" s="387"/>
      <c r="I99" s="387"/>
      <c r="J99" s="108"/>
      <c r="K99" s="387" t="s">
        <v>216</v>
      </c>
      <c r="L99" s="387"/>
      <c r="M99" s="387"/>
      <c r="N99" s="387"/>
      <c r="O99" s="387"/>
      <c r="P99" s="387"/>
      <c r="Q99" s="387"/>
      <c r="R99" s="387"/>
      <c r="S99" s="387"/>
      <c r="T99" s="387"/>
      <c r="U99" s="387"/>
      <c r="V99" s="387"/>
      <c r="W99" s="387"/>
      <c r="X99" s="387"/>
      <c r="Y99" s="387"/>
      <c r="Z99" s="387"/>
      <c r="AA99" s="387"/>
      <c r="AB99" s="387"/>
      <c r="AC99" s="387"/>
      <c r="AD99" s="387"/>
      <c r="AE99" s="387"/>
      <c r="AF99" s="387"/>
      <c r="AG99" s="385">
        <f>'SO04mar - MaR - dílny a t...'!J29</f>
        <v>0</v>
      </c>
      <c r="AH99" s="386"/>
      <c r="AI99" s="386"/>
      <c r="AJ99" s="386"/>
      <c r="AK99" s="386"/>
      <c r="AL99" s="386"/>
      <c r="AM99" s="386"/>
      <c r="AN99" s="385">
        <f t="shared" si="2"/>
        <v>0</v>
      </c>
      <c r="AO99" s="386"/>
      <c r="AP99" s="386"/>
      <c r="AQ99" s="109" t="s">
        <v>88</v>
      </c>
      <c r="AR99" s="110"/>
      <c r="AS99" s="111">
        <v>0</v>
      </c>
      <c r="AT99" s="112">
        <f t="shared" si="3"/>
        <v>0</v>
      </c>
      <c r="AU99" s="113">
        <f>'SO04mar - MaR - dílny a t...'!P85</f>
        <v>0</v>
      </c>
      <c r="AV99" s="112">
        <f>'SO04mar - MaR - dílny a t...'!J32</f>
        <v>0</v>
      </c>
      <c r="AW99" s="112">
        <f>'SO04mar - MaR - dílny a t...'!J33</f>
        <v>0</v>
      </c>
      <c r="AX99" s="112">
        <f>'SO04mar - MaR - dílny a t...'!J34</f>
        <v>0</v>
      </c>
      <c r="AY99" s="112">
        <f>'SO04mar - MaR - dílny a t...'!J35</f>
        <v>0</v>
      </c>
      <c r="AZ99" s="112">
        <f>'SO04mar - MaR - dílny a t...'!F32</f>
        <v>0</v>
      </c>
      <c r="BA99" s="112">
        <f>'SO04mar - MaR - dílny a t...'!F33</f>
        <v>0</v>
      </c>
      <c r="BB99" s="112">
        <f>'SO04mar - MaR - dílny a t...'!F34</f>
        <v>0</v>
      </c>
      <c r="BC99" s="112">
        <f>'SO04mar - MaR - dílny a t...'!F35</f>
        <v>0</v>
      </c>
      <c r="BD99" s="114">
        <f>'SO04mar - MaR - dílny a t...'!F36</f>
        <v>0</v>
      </c>
      <c r="BT99" s="115" t="s">
        <v>84</v>
      </c>
      <c r="BV99" s="115" t="s">
        <v>78</v>
      </c>
      <c r="BW99" s="115" t="s">
        <v>217</v>
      </c>
      <c r="BX99" s="115" t="s">
        <v>202</v>
      </c>
      <c r="CL99" s="115" t="s">
        <v>22</v>
      </c>
    </row>
    <row r="100" spans="1:90" s="6" customFormat="1" ht="14.45" customHeight="1">
      <c r="A100" s="106" t="s">
        <v>85</v>
      </c>
      <c r="B100" s="107"/>
      <c r="C100" s="108"/>
      <c r="D100" s="108"/>
      <c r="E100" s="387" t="s">
        <v>218</v>
      </c>
      <c r="F100" s="387"/>
      <c r="G100" s="387"/>
      <c r="H100" s="387"/>
      <c r="I100" s="387"/>
      <c r="J100" s="108"/>
      <c r="K100" s="387" t="s">
        <v>219</v>
      </c>
      <c r="L100" s="387"/>
      <c r="M100" s="387"/>
      <c r="N100" s="387"/>
      <c r="O100" s="387"/>
      <c r="P100" s="387"/>
      <c r="Q100" s="387"/>
      <c r="R100" s="387"/>
      <c r="S100" s="387"/>
      <c r="T100" s="387"/>
      <c r="U100" s="387"/>
      <c r="V100" s="387"/>
      <c r="W100" s="387"/>
      <c r="X100" s="387"/>
      <c r="Y100" s="387"/>
      <c r="Z100" s="387"/>
      <c r="AA100" s="387"/>
      <c r="AB100" s="387"/>
      <c r="AC100" s="387"/>
      <c r="AD100" s="387"/>
      <c r="AE100" s="387"/>
      <c r="AF100" s="387"/>
      <c r="AG100" s="385">
        <f>'SO04sil - Silnoproud - dí...'!J29</f>
        <v>0</v>
      </c>
      <c r="AH100" s="386"/>
      <c r="AI100" s="386"/>
      <c r="AJ100" s="386"/>
      <c r="AK100" s="386"/>
      <c r="AL100" s="386"/>
      <c r="AM100" s="386"/>
      <c r="AN100" s="385">
        <f t="shared" si="2"/>
        <v>0</v>
      </c>
      <c r="AO100" s="386"/>
      <c r="AP100" s="386"/>
      <c r="AQ100" s="109" t="s">
        <v>88</v>
      </c>
      <c r="AR100" s="110"/>
      <c r="AS100" s="111">
        <v>0</v>
      </c>
      <c r="AT100" s="112">
        <f t="shared" si="3"/>
        <v>0</v>
      </c>
      <c r="AU100" s="113">
        <f>'SO04sil - Silnoproud - dí...'!P97</f>
        <v>0</v>
      </c>
      <c r="AV100" s="112">
        <f>'SO04sil - Silnoproud - dí...'!J32</f>
        <v>0</v>
      </c>
      <c r="AW100" s="112">
        <f>'SO04sil - Silnoproud - dí...'!J33</f>
        <v>0</v>
      </c>
      <c r="AX100" s="112">
        <f>'SO04sil - Silnoproud - dí...'!J34</f>
        <v>0</v>
      </c>
      <c r="AY100" s="112">
        <f>'SO04sil - Silnoproud - dí...'!J35</f>
        <v>0</v>
      </c>
      <c r="AZ100" s="112">
        <f>'SO04sil - Silnoproud - dí...'!F32</f>
        <v>0</v>
      </c>
      <c r="BA100" s="112">
        <f>'SO04sil - Silnoproud - dí...'!F33</f>
        <v>0</v>
      </c>
      <c r="BB100" s="112">
        <f>'SO04sil - Silnoproud - dí...'!F34</f>
        <v>0</v>
      </c>
      <c r="BC100" s="112">
        <f>'SO04sil - Silnoproud - dí...'!F35</f>
        <v>0</v>
      </c>
      <c r="BD100" s="114">
        <f>'SO04sil - Silnoproud - dí...'!F36</f>
        <v>0</v>
      </c>
      <c r="BT100" s="115" t="s">
        <v>84</v>
      </c>
      <c r="BV100" s="115" t="s">
        <v>78</v>
      </c>
      <c r="BW100" s="115" t="s">
        <v>220</v>
      </c>
      <c r="BX100" s="115" t="s">
        <v>202</v>
      </c>
      <c r="CL100" s="115" t="s">
        <v>22</v>
      </c>
    </row>
    <row r="101" spans="1:90" s="6" customFormat="1" ht="28.9" customHeight="1">
      <c r="B101" s="107"/>
      <c r="C101" s="108"/>
      <c r="D101" s="108"/>
      <c r="E101" s="387" t="s">
        <v>221</v>
      </c>
      <c r="F101" s="387"/>
      <c r="G101" s="387"/>
      <c r="H101" s="387"/>
      <c r="I101" s="387"/>
      <c r="J101" s="108"/>
      <c r="K101" s="387" t="s">
        <v>222</v>
      </c>
      <c r="L101" s="387"/>
      <c r="M101" s="387"/>
      <c r="N101" s="387"/>
      <c r="O101" s="387"/>
      <c r="P101" s="387"/>
      <c r="Q101" s="387"/>
      <c r="R101" s="387"/>
      <c r="S101" s="387"/>
      <c r="T101" s="387"/>
      <c r="U101" s="387"/>
      <c r="V101" s="387"/>
      <c r="W101" s="387"/>
      <c r="X101" s="387"/>
      <c r="Y101" s="387"/>
      <c r="Z101" s="387"/>
      <c r="AA101" s="387"/>
      <c r="AB101" s="387"/>
      <c r="AC101" s="387"/>
      <c r="AD101" s="387"/>
      <c r="AE101" s="387"/>
      <c r="AF101" s="387"/>
      <c r="AG101" s="388">
        <f>ROUND(SUM(AG102:AG107),2)</f>
        <v>0</v>
      </c>
      <c r="AH101" s="386"/>
      <c r="AI101" s="386"/>
      <c r="AJ101" s="386"/>
      <c r="AK101" s="386"/>
      <c r="AL101" s="386"/>
      <c r="AM101" s="386"/>
      <c r="AN101" s="385">
        <f t="shared" si="2"/>
        <v>0</v>
      </c>
      <c r="AO101" s="386"/>
      <c r="AP101" s="386"/>
      <c r="AQ101" s="109" t="s">
        <v>88</v>
      </c>
      <c r="AR101" s="110"/>
      <c r="AS101" s="111">
        <f>ROUND(SUM(AS102:AS107),2)</f>
        <v>0</v>
      </c>
      <c r="AT101" s="112">
        <f t="shared" si="3"/>
        <v>0</v>
      </c>
      <c r="AU101" s="113">
        <f>ROUND(SUM(AU102:AU107),5)</f>
        <v>0</v>
      </c>
      <c r="AV101" s="112">
        <f>ROUND(AZ101*L26,2)</f>
        <v>0</v>
      </c>
      <c r="AW101" s="112">
        <f>ROUND(BA101*L27,2)</f>
        <v>0</v>
      </c>
      <c r="AX101" s="112">
        <f>ROUND(BB101*L26,2)</f>
        <v>0</v>
      </c>
      <c r="AY101" s="112">
        <f>ROUND(BC101*L27,2)</f>
        <v>0</v>
      </c>
      <c r="AZ101" s="112">
        <f>ROUND(SUM(AZ102:AZ107),2)</f>
        <v>0</v>
      </c>
      <c r="BA101" s="112">
        <f>ROUND(SUM(BA102:BA107),2)</f>
        <v>0</v>
      </c>
      <c r="BB101" s="112">
        <f>ROUND(SUM(BB102:BB107),2)</f>
        <v>0</v>
      </c>
      <c r="BC101" s="112">
        <f>ROUND(SUM(BC102:BC107),2)</f>
        <v>0</v>
      </c>
      <c r="BD101" s="114">
        <f>ROUND(SUM(BD102:BD107),2)</f>
        <v>0</v>
      </c>
      <c r="BS101" s="115" t="s">
        <v>75</v>
      </c>
      <c r="BT101" s="115" t="s">
        <v>84</v>
      </c>
      <c r="BU101" s="115" t="s">
        <v>77</v>
      </c>
      <c r="BV101" s="115" t="s">
        <v>78</v>
      </c>
      <c r="BW101" s="115" t="s">
        <v>223</v>
      </c>
      <c r="BX101" s="115" t="s">
        <v>202</v>
      </c>
      <c r="CL101" s="115" t="s">
        <v>22</v>
      </c>
    </row>
    <row r="102" spans="1:90" s="6" customFormat="1" ht="14.45" customHeight="1">
      <c r="A102" s="106" t="s">
        <v>85</v>
      </c>
      <c r="B102" s="107"/>
      <c r="C102" s="108"/>
      <c r="D102" s="108"/>
      <c r="E102" s="108"/>
      <c r="F102" s="387" t="s">
        <v>224</v>
      </c>
      <c r="G102" s="387"/>
      <c r="H102" s="387"/>
      <c r="I102" s="387"/>
      <c r="J102" s="387"/>
      <c r="K102" s="108"/>
      <c r="L102" s="387" t="s">
        <v>130</v>
      </c>
      <c r="M102" s="387"/>
      <c r="N102" s="387"/>
      <c r="O102" s="387"/>
      <c r="P102" s="387"/>
      <c r="Q102" s="387"/>
      <c r="R102" s="387"/>
      <c r="S102" s="387"/>
      <c r="T102" s="387"/>
      <c r="U102" s="387"/>
      <c r="V102" s="387"/>
      <c r="W102" s="387"/>
      <c r="X102" s="387"/>
      <c r="Y102" s="387"/>
      <c r="Z102" s="387"/>
      <c r="AA102" s="387"/>
      <c r="AB102" s="387"/>
      <c r="AC102" s="387"/>
      <c r="AD102" s="387"/>
      <c r="AE102" s="387"/>
      <c r="AF102" s="387"/>
      <c r="AG102" s="385">
        <f>'04eps - EPS'!J31</f>
        <v>0</v>
      </c>
      <c r="AH102" s="386"/>
      <c r="AI102" s="386"/>
      <c r="AJ102" s="386"/>
      <c r="AK102" s="386"/>
      <c r="AL102" s="386"/>
      <c r="AM102" s="386"/>
      <c r="AN102" s="385">
        <f t="shared" si="2"/>
        <v>0</v>
      </c>
      <c r="AO102" s="386"/>
      <c r="AP102" s="386"/>
      <c r="AQ102" s="109" t="s">
        <v>88</v>
      </c>
      <c r="AR102" s="110"/>
      <c r="AS102" s="111">
        <v>0</v>
      </c>
      <c r="AT102" s="112">
        <f t="shared" si="3"/>
        <v>0</v>
      </c>
      <c r="AU102" s="113">
        <f>'04eps - EPS'!P91</f>
        <v>0</v>
      </c>
      <c r="AV102" s="112">
        <f>'04eps - EPS'!J34</f>
        <v>0</v>
      </c>
      <c r="AW102" s="112">
        <f>'04eps - EPS'!J35</f>
        <v>0</v>
      </c>
      <c r="AX102" s="112">
        <f>'04eps - EPS'!J36</f>
        <v>0</v>
      </c>
      <c r="AY102" s="112">
        <f>'04eps - EPS'!J37</f>
        <v>0</v>
      </c>
      <c r="AZ102" s="112">
        <f>'04eps - EPS'!F34</f>
        <v>0</v>
      </c>
      <c r="BA102" s="112">
        <f>'04eps - EPS'!F35</f>
        <v>0</v>
      </c>
      <c r="BB102" s="112">
        <f>'04eps - EPS'!F36</f>
        <v>0</v>
      </c>
      <c r="BC102" s="112">
        <f>'04eps - EPS'!F37</f>
        <v>0</v>
      </c>
      <c r="BD102" s="114">
        <f>'04eps - EPS'!F38</f>
        <v>0</v>
      </c>
      <c r="BT102" s="115" t="s">
        <v>131</v>
      </c>
      <c r="BV102" s="115" t="s">
        <v>78</v>
      </c>
      <c r="BW102" s="115" t="s">
        <v>225</v>
      </c>
      <c r="BX102" s="115" t="s">
        <v>223</v>
      </c>
      <c r="CL102" s="115" t="s">
        <v>22</v>
      </c>
    </row>
    <row r="103" spans="1:90" s="6" customFormat="1" ht="14.45" customHeight="1">
      <c r="A103" s="106" t="s">
        <v>85</v>
      </c>
      <c r="B103" s="107"/>
      <c r="C103" s="108"/>
      <c r="D103" s="108"/>
      <c r="E103" s="108"/>
      <c r="F103" s="387" t="s">
        <v>226</v>
      </c>
      <c r="G103" s="387"/>
      <c r="H103" s="387"/>
      <c r="I103" s="387"/>
      <c r="J103" s="387"/>
      <c r="K103" s="108"/>
      <c r="L103" s="387" t="s">
        <v>134</v>
      </c>
      <c r="M103" s="387"/>
      <c r="N103" s="387"/>
      <c r="O103" s="387"/>
      <c r="P103" s="387"/>
      <c r="Q103" s="387"/>
      <c r="R103" s="387"/>
      <c r="S103" s="387"/>
      <c r="T103" s="387"/>
      <c r="U103" s="387"/>
      <c r="V103" s="387"/>
      <c r="W103" s="387"/>
      <c r="X103" s="387"/>
      <c r="Y103" s="387"/>
      <c r="Z103" s="387"/>
      <c r="AA103" s="387"/>
      <c r="AB103" s="387"/>
      <c r="AC103" s="387"/>
      <c r="AD103" s="387"/>
      <c r="AE103" s="387"/>
      <c r="AF103" s="387"/>
      <c r="AG103" s="385">
        <f>'04ezs - EZS'!J31</f>
        <v>0</v>
      </c>
      <c r="AH103" s="386"/>
      <c r="AI103" s="386"/>
      <c r="AJ103" s="386"/>
      <c r="AK103" s="386"/>
      <c r="AL103" s="386"/>
      <c r="AM103" s="386"/>
      <c r="AN103" s="385">
        <f t="shared" si="2"/>
        <v>0</v>
      </c>
      <c r="AO103" s="386"/>
      <c r="AP103" s="386"/>
      <c r="AQ103" s="109" t="s">
        <v>88</v>
      </c>
      <c r="AR103" s="110"/>
      <c r="AS103" s="111">
        <v>0</v>
      </c>
      <c r="AT103" s="112">
        <f t="shared" si="3"/>
        <v>0</v>
      </c>
      <c r="AU103" s="113">
        <f>'04ezs - EZS'!P91</f>
        <v>0</v>
      </c>
      <c r="AV103" s="112">
        <f>'04ezs - EZS'!J34</f>
        <v>0</v>
      </c>
      <c r="AW103" s="112">
        <f>'04ezs - EZS'!J35</f>
        <v>0</v>
      </c>
      <c r="AX103" s="112">
        <f>'04ezs - EZS'!J36</f>
        <v>0</v>
      </c>
      <c r="AY103" s="112">
        <f>'04ezs - EZS'!J37</f>
        <v>0</v>
      </c>
      <c r="AZ103" s="112">
        <f>'04ezs - EZS'!F34</f>
        <v>0</v>
      </c>
      <c r="BA103" s="112">
        <f>'04ezs - EZS'!F35</f>
        <v>0</v>
      </c>
      <c r="BB103" s="112">
        <f>'04ezs - EZS'!F36</f>
        <v>0</v>
      </c>
      <c r="BC103" s="112">
        <f>'04ezs - EZS'!F37</f>
        <v>0</v>
      </c>
      <c r="BD103" s="114">
        <f>'04ezs - EZS'!F38</f>
        <v>0</v>
      </c>
      <c r="BT103" s="115" t="s">
        <v>131</v>
      </c>
      <c r="BV103" s="115" t="s">
        <v>78</v>
      </c>
      <c r="BW103" s="115" t="s">
        <v>227</v>
      </c>
      <c r="BX103" s="115" t="s">
        <v>223</v>
      </c>
      <c r="CL103" s="115" t="s">
        <v>22</v>
      </c>
    </row>
    <row r="104" spans="1:90" s="6" customFormat="1" ht="14.45" customHeight="1">
      <c r="A104" s="106" t="s">
        <v>85</v>
      </c>
      <c r="B104" s="107"/>
      <c r="C104" s="108"/>
      <c r="D104" s="108"/>
      <c r="E104" s="108"/>
      <c r="F104" s="387" t="s">
        <v>228</v>
      </c>
      <c r="G104" s="387"/>
      <c r="H104" s="387"/>
      <c r="I104" s="387"/>
      <c r="J104" s="387"/>
      <c r="K104" s="108"/>
      <c r="L104" s="387" t="s">
        <v>137</v>
      </c>
      <c r="M104" s="387"/>
      <c r="N104" s="387"/>
      <c r="O104" s="387"/>
      <c r="P104" s="387"/>
      <c r="Q104" s="387"/>
      <c r="R104" s="387"/>
      <c r="S104" s="387"/>
      <c r="T104" s="387"/>
      <c r="U104" s="387"/>
      <c r="V104" s="387"/>
      <c r="W104" s="387"/>
      <c r="X104" s="387"/>
      <c r="Y104" s="387"/>
      <c r="Z104" s="387"/>
      <c r="AA104" s="387"/>
      <c r="AB104" s="387"/>
      <c r="AC104" s="387"/>
      <c r="AD104" s="387"/>
      <c r="AE104" s="387"/>
      <c r="AF104" s="387"/>
      <c r="AG104" s="385">
        <f>'04stk - STK'!J31</f>
        <v>0</v>
      </c>
      <c r="AH104" s="386"/>
      <c r="AI104" s="386"/>
      <c r="AJ104" s="386"/>
      <c r="AK104" s="386"/>
      <c r="AL104" s="386"/>
      <c r="AM104" s="386"/>
      <c r="AN104" s="385">
        <f t="shared" si="2"/>
        <v>0</v>
      </c>
      <c r="AO104" s="386"/>
      <c r="AP104" s="386"/>
      <c r="AQ104" s="109" t="s">
        <v>88</v>
      </c>
      <c r="AR104" s="110"/>
      <c r="AS104" s="111">
        <v>0</v>
      </c>
      <c r="AT104" s="112">
        <f t="shared" si="3"/>
        <v>0</v>
      </c>
      <c r="AU104" s="113">
        <f>'04stk - STK'!P91</f>
        <v>0</v>
      </c>
      <c r="AV104" s="112">
        <f>'04stk - STK'!J34</f>
        <v>0</v>
      </c>
      <c r="AW104" s="112">
        <f>'04stk - STK'!J35</f>
        <v>0</v>
      </c>
      <c r="AX104" s="112">
        <f>'04stk - STK'!J36</f>
        <v>0</v>
      </c>
      <c r="AY104" s="112">
        <f>'04stk - STK'!J37</f>
        <v>0</v>
      </c>
      <c r="AZ104" s="112">
        <f>'04stk - STK'!F34</f>
        <v>0</v>
      </c>
      <c r="BA104" s="112">
        <f>'04stk - STK'!F35</f>
        <v>0</v>
      </c>
      <c r="BB104" s="112">
        <f>'04stk - STK'!F36</f>
        <v>0</v>
      </c>
      <c r="BC104" s="112">
        <f>'04stk - STK'!F37</f>
        <v>0</v>
      </c>
      <c r="BD104" s="114">
        <f>'04stk - STK'!F38</f>
        <v>0</v>
      </c>
      <c r="BT104" s="115" t="s">
        <v>131</v>
      </c>
      <c r="BV104" s="115" t="s">
        <v>78</v>
      </c>
      <c r="BW104" s="115" t="s">
        <v>229</v>
      </c>
      <c r="BX104" s="115" t="s">
        <v>223</v>
      </c>
      <c r="CL104" s="115" t="s">
        <v>22</v>
      </c>
    </row>
    <row r="105" spans="1:90" s="6" customFormat="1" ht="14.45" customHeight="1">
      <c r="A105" s="106" t="s">
        <v>85</v>
      </c>
      <c r="B105" s="107"/>
      <c r="C105" s="108"/>
      <c r="D105" s="108"/>
      <c r="E105" s="108"/>
      <c r="F105" s="387" t="s">
        <v>230</v>
      </c>
      <c r="G105" s="387"/>
      <c r="H105" s="387"/>
      <c r="I105" s="387"/>
      <c r="J105" s="387"/>
      <c r="K105" s="108"/>
      <c r="L105" s="387" t="s">
        <v>140</v>
      </c>
      <c r="M105" s="387"/>
      <c r="N105" s="387"/>
      <c r="O105" s="387"/>
      <c r="P105" s="387"/>
      <c r="Q105" s="387"/>
      <c r="R105" s="387"/>
      <c r="S105" s="387"/>
      <c r="T105" s="387"/>
      <c r="U105" s="387"/>
      <c r="V105" s="387"/>
      <c r="W105" s="387"/>
      <c r="X105" s="387"/>
      <c r="Y105" s="387"/>
      <c r="Z105" s="387"/>
      <c r="AA105" s="387"/>
      <c r="AB105" s="387"/>
      <c r="AC105" s="387"/>
      <c r="AD105" s="387"/>
      <c r="AE105" s="387"/>
      <c r="AF105" s="387"/>
      <c r="AG105" s="385">
        <f>'04snd - SND'!J31</f>
        <v>0</v>
      </c>
      <c r="AH105" s="386"/>
      <c r="AI105" s="386"/>
      <c r="AJ105" s="386"/>
      <c r="AK105" s="386"/>
      <c r="AL105" s="386"/>
      <c r="AM105" s="386"/>
      <c r="AN105" s="385">
        <f t="shared" si="2"/>
        <v>0</v>
      </c>
      <c r="AO105" s="386"/>
      <c r="AP105" s="386"/>
      <c r="AQ105" s="109" t="s">
        <v>88</v>
      </c>
      <c r="AR105" s="110"/>
      <c r="AS105" s="111">
        <v>0</v>
      </c>
      <c r="AT105" s="112">
        <f t="shared" si="3"/>
        <v>0</v>
      </c>
      <c r="AU105" s="113">
        <f>'04snd - SND'!P91</f>
        <v>0</v>
      </c>
      <c r="AV105" s="112">
        <f>'04snd - SND'!J34</f>
        <v>0</v>
      </c>
      <c r="AW105" s="112">
        <f>'04snd - SND'!J35</f>
        <v>0</v>
      </c>
      <c r="AX105" s="112">
        <f>'04snd - SND'!J36</f>
        <v>0</v>
      </c>
      <c r="AY105" s="112">
        <f>'04snd - SND'!J37</f>
        <v>0</v>
      </c>
      <c r="AZ105" s="112">
        <f>'04snd - SND'!F34</f>
        <v>0</v>
      </c>
      <c r="BA105" s="112">
        <f>'04snd - SND'!F35</f>
        <v>0</v>
      </c>
      <c r="BB105" s="112">
        <f>'04snd - SND'!F36</f>
        <v>0</v>
      </c>
      <c r="BC105" s="112">
        <f>'04snd - SND'!F37</f>
        <v>0</v>
      </c>
      <c r="BD105" s="114">
        <f>'04snd - SND'!F38</f>
        <v>0</v>
      </c>
      <c r="BT105" s="115" t="s">
        <v>131</v>
      </c>
      <c r="BV105" s="115" t="s">
        <v>78</v>
      </c>
      <c r="BW105" s="115" t="s">
        <v>231</v>
      </c>
      <c r="BX105" s="115" t="s">
        <v>223</v>
      </c>
      <c r="CL105" s="115" t="s">
        <v>22</v>
      </c>
    </row>
    <row r="106" spans="1:90" s="6" customFormat="1" ht="14.45" customHeight="1">
      <c r="A106" s="106" t="s">
        <v>85</v>
      </c>
      <c r="B106" s="107"/>
      <c r="C106" s="108"/>
      <c r="D106" s="108"/>
      <c r="E106" s="108"/>
      <c r="F106" s="387" t="s">
        <v>232</v>
      </c>
      <c r="G106" s="387"/>
      <c r="H106" s="387"/>
      <c r="I106" s="387"/>
      <c r="J106" s="387"/>
      <c r="K106" s="108"/>
      <c r="L106" s="387" t="s">
        <v>143</v>
      </c>
      <c r="M106" s="387"/>
      <c r="N106" s="387"/>
      <c r="O106" s="387"/>
      <c r="P106" s="387"/>
      <c r="Q106" s="387"/>
      <c r="R106" s="387"/>
      <c r="S106" s="387"/>
      <c r="T106" s="387"/>
      <c r="U106" s="387"/>
      <c r="V106" s="387"/>
      <c r="W106" s="387"/>
      <c r="X106" s="387"/>
      <c r="Y106" s="387"/>
      <c r="Z106" s="387"/>
      <c r="AA106" s="387"/>
      <c r="AB106" s="387"/>
      <c r="AC106" s="387"/>
      <c r="AD106" s="387"/>
      <c r="AE106" s="387"/>
      <c r="AF106" s="387"/>
      <c r="AG106" s="385">
        <f>'04sjc - SJC'!J31</f>
        <v>0</v>
      </c>
      <c r="AH106" s="386"/>
      <c r="AI106" s="386"/>
      <c r="AJ106" s="386"/>
      <c r="AK106" s="386"/>
      <c r="AL106" s="386"/>
      <c r="AM106" s="386"/>
      <c r="AN106" s="385">
        <f t="shared" si="2"/>
        <v>0</v>
      </c>
      <c r="AO106" s="386"/>
      <c r="AP106" s="386"/>
      <c r="AQ106" s="109" t="s">
        <v>88</v>
      </c>
      <c r="AR106" s="110"/>
      <c r="AS106" s="111">
        <v>0</v>
      </c>
      <c r="AT106" s="112">
        <f t="shared" si="3"/>
        <v>0</v>
      </c>
      <c r="AU106" s="113">
        <f>'04sjc - SJC'!P91</f>
        <v>0</v>
      </c>
      <c r="AV106" s="112">
        <f>'04sjc - SJC'!J34</f>
        <v>0</v>
      </c>
      <c r="AW106" s="112">
        <f>'04sjc - SJC'!J35</f>
        <v>0</v>
      </c>
      <c r="AX106" s="112">
        <f>'04sjc - SJC'!J36</f>
        <v>0</v>
      </c>
      <c r="AY106" s="112">
        <f>'04sjc - SJC'!J37</f>
        <v>0</v>
      </c>
      <c r="AZ106" s="112">
        <f>'04sjc - SJC'!F34</f>
        <v>0</v>
      </c>
      <c r="BA106" s="112">
        <f>'04sjc - SJC'!F35</f>
        <v>0</v>
      </c>
      <c r="BB106" s="112">
        <f>'04sjc - SJC'!F36</f>
        <v>0</v>
      </c>
      <c r="BC106" s="112">
        <f>'04sjc - SJC'!F37</f>
        <v>0</v>
      </c>
      <c r="BD106" s="114">
        <f>'04sjc - SJC'!F38</f>
        <v>0</v>
      </c>
      <c r="BT106" s="115" t="s">
        <v>131</v>
      </c>
      <c r="BV106" s="115" t="s">
        <v>78</v>
      </c>
      <c r="BW106" s="115" t="s">
        <v>233</v>
      </c>
      <c r="BX106" s="115" t="s">
        <v>223</v>
      </c>
      <c r="CL106" s="115" t="s">
        <v>22</v>
      </c>
    </row>
    <row r="107" spans="1:90" s="6" customFormat="1" ht="14.45" customHeight="1">
      <c r="A107" s="106" t="s">
        <v>85</v>
      </c>
      <c r="B107" s="107"/>
      <c r="C107" s="108"/>
      <c r="D107" s="108"/>
      <c r="E107" s="108"/>
      <c r="F107" s="387" t="s">
        <v>234</v>
      </c>
      <c r="G107" s="387"/>
      <c r="H107" s="387"/>
      <c r="I107" s="387"/>
      <c r="J107" s="387"/>
      <c r="K107" s="108"/>
      <c r="L107" s="387" t="s">
        <v>148</v>
      </c>
      <c r="M107" s="387"/>
      <c r="N107" s="387"/>
      <c r="O107" s="387"/>
      <c r="P107" s="387"/>
      <c r="Q107" s="387"/>
      <c r="R107" s="387"/>
      <c r="S107" s="387"/>
      <c r="T107" s="387"/>
      <c r="U107" s="387"/>
      <c r="V107" s="387"/>
      <c r="W107" s="387"/>
      <c r="X107" s="387"/>
      <c r="Y107" s="387"/>
      <c r="Z107" s="387"/>
      <c r="AA107" s="387"/>
      <c r="AB107" s="387"/>
      <c r="AC107" s="387"/>
      <c r="AD107" s="387"/>
      <c r="AE107" s="387"/>
      <c r="AF107" s="387"/>
      <c r="AG107" s="385">
        <f>'04wlan - WLAN'!J31</f>
        <v>0</v>
      </c>
      <c r="AH107" s="386"/>
      <c r="AI107" s="386"/>
      <c r="AJ107" s="386"/>
      <c r="AK107" s="386"/>
      <c r="AL107" s="386"/>
      <c r="AM107" s="386"/>
      <c r="AN107" s="385">
        <f t="shared" si="2"/>
        <v>0</v>
      </c>
      <c r="AO107" s="386"/>
      <c r="AP107" s="386"/>
      <c r="AQ107" s="109" t="s">
        <v>88</v>
      </c>
      <c r="AR107" s="110"/>
      <c r="AS107" s="111">
        <v>0</v>
      </c>
      <c r="AT107" s="112">
        <f t="shared" si="3"/>
        <v>0</v>
      </c>
      <c r="AU107" s="113">
        <f>'04wlan - WLAN'!P91</f>
        <v>0</v>
      </c>
      <c r="AV107" s="112">
        <f>'04wlan - WLAN'!J34</f>
        <v>0</v>
      </c>
      <c r="AW107" s="112">
        <f>'04wlan - WLAN'!J35</f>
        <v>0</v>
      </c>
      <c r="AX107" s="112">
        <f>'04wlan - WLAN'!J36</f>
        <v>0</v>
      </c>
      <c r="AY107" s="112">
        <f>'04wlan - WLAN'!J37</f>
        <v>0</v>
      </c>
      <c r="AZ107" s="112">
        <f>'04wlan - WLAN'!F34</f>
        <v>0</v>
      </c>
      <c r="BA107" s="112">
        <f>'04wlan - WLAN'!F35</f>
        <v>0</v>
      </c>
      <c r="BB107" s="112">
        <f>'04wlan - WLAN'!F36</f>
        <v>0</v>
      </c>
      <c r="BC107" s="112">
        <f>'04wlan - WLAN'!F37</f>
        <v>0</v>
      </c>
      <c r="BD107" s="114">
        <f>'04wlan - WLAN'!F38</f>
        <v>0</v>
      </c>
      <c r="BT107" s="115" t="s">
        <v>131</v>
      </c>
      <c r="BV107" s="115" t="s">
        <v>78</v>
      </c>
      <c r="BW107" s="115" t="s">
        <v>235</v>
      </c>
      <c r="BX107" s="115" t="s">
        <v>223</v>
      </c>
      <c r="CL107" s="115" t="s">
        <v>22</v>
      </c>
    </row>
    <row r="108" spans="1:90" s="6" customFormat="1" ht="28.9" customHeight="1">
      <c r="A108" s="106" t="s">
        <v>85</v>
      </c>
      <c r="B108" s="107"/>
      <c r="C108" s="108"/>
      <c r="D108" s="108"/>
      <c r="E108" s="387" t="s">
        <v>99</v>
      </c>
      <c r="F108" s="387"/>
      <c r="G108" s="387"/>
      <c r="H108" s="387"/>
      <c r="I108" s="387"/>
      <c r="J108" s="108"/>
      <c r="K108" s="387" t="s">
        <v>236</v>
      </c>
      <c r="L108" s="387"/>
      <c r="M108" s="387"/>
      <c r="N108" s="387"/>
      <c r="O108" s="387"/>
      <c r="P108" s="387"/>
      <c r="Q108" s="387"/>
      <c r="R108" s="387"/>
      <c r="S108" s="387"/>
      <c r="T108" s="387"/>
      <c r="U108" s="387"/>
      <c r="V108" s="387"/>
      <c r="W108" s="387"/>
      <c r="X108" s="387"/>
      <c r="Y108" s="387"/>
      <c r="Z108" s="387"/>
      <c r="AA108" s="387"/>
      <c r="AB108" s="387"/>
      <c r="AC108" s="387"/>
      <c r="AD108" s="387"/>
      <c r="AE108" s="387"/>
      <c r="AF108" s="387"/>
      <c r="AG108" s="385">
        <f>'VON - Vedlejší a ostatní ..._03'!J29</f>
        <v>0</v>
      </c>
      <c r="AH108" s="386"/>
      <c r="AI108" s="386"/>
      <c r="AJ108" s="386"/>
      <c r="AK108" s="386"/>
      <c r="AL108" s="386"/>
      <c r="AM108" s="386"/>
      <c r="AN108" s="385">
        <f t="shared" si="2"/>
        <v>0</v>
      </c>
      <c r="AO108" s="386"/>
      <c r="AP108" s="386"/>
      <c r="AQ108" s="109" t="s">
        <v>88</v>
      </c>
      <c r="AR108" s="110"/>
      <c r="AS108" s="116">
        <v>0</v>
      </c>
      <c r="AT108" s="117">
        <f t="shared" si="3"/>
        <v>0</v>
      </c>
      <c r="AU108" s="118">
        <f>'VON - Vedlejší a ostatní ..._03'!P87</f>
        <v>0</v>
      </c>
      <c r="AV108" s="117">
        <f>'VON - Vedlejší a ostatní ..._03'!J32</f>
        <v>0</v>
      </c>
      <c r="AW108" s="117">
        <f>'VON - Vedlejší a ostatní ..._03'!J33</f>
        <v>0</v>
      </c>
      <c r="AX108" s="117">
        <f>'VON - Vedlejší a ostatní ..._03'!J34</f>
        <v>0</v>
      </c>
      <c r="AY108" s="117">
        <f>'VON - Vedlejší a ostatní ..._03'!J35</f>
        <v>0</v>
      </c>
      <c r="AZ108" s="117">
        <f>'VON - Vedlejší a ostatní ..._03'!F32</f>
        <v>0</v>
      </c>
      <c r="BA108" s="117">
        <f>'VON - Vedlejší a ostatní ..._03'!F33</f>
        <v>0</v>
      </c>
      <c r="BB108" s="117">
        <f>'VON - Vedlejší a ostatní ..._03'!F34</f>
        <v>0</v>
      </c>
      <c r="BC108" s="117">
        <f>'VON - Vedlejší a ostatní ..._03'!F35</f>
        <v>0</v>
      </c>
      <c r="BD108" s="119">
        <f>'VON - Vedlejší a ostatní ..._03'!F36</f>
        <v>0</v>
      </c>
      <c r="BT108" s="115" t="s">
        <v>84</v>
      </c>
      <c r="BV108" s="115" t="s">
        <v>78</v>
      </c>
      <c r="BW108" s="115" t="s">
        <v>237</v>
      </c>
      <c r="BX108" s="115" t="s">
        <v>202</v>
      </c>
      <c r="CL108" s="115" t="s">
        <v>22</v>
      </c>
    </row>
    <row r="109" spans="1:90" s="1" customFormat="1" ht="30" customHeight="1">
      <c r="B109" s="41"/>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c r="AA109" s="63"/>
      <c r="AB109" s="63"/>
      <c r="AC109" s="63"/>
      <c r="AD109" s="63"/>
      <c r="AE109" s="63"/>
      <c r="AF109" s="63"/>
      <c r="AG109" s="63"/>
      <c r="AH109" s="63"/>
      <c r="AI109" s="63"/>
      <c r="AJ109" s="63"/>
      <c r="AK109" s="63"/>
      <c r="AL109" s="63"/>
      <c r="AM109" s="63"/>
      <c r="AN109" s="63"/>
      <c r="AO109" s="63"/>
      <c r="AP109" s="63"/>
      <c r="AQ109" s="63"/>
      <c r="AR109" s="61"/>
    </row>
    <row r="110" spans="1:90" s="1" customFormat="1" ht="6.95" customHeight="1">
      <c r="B110" s="56"/>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61"/>
    </row>
  </sheetData>
  <sheetProtection algorithmName="SHA-512" hashValue="T+znAWgRsdvweQysYE+LlrY068oD9by3dr1MnJVN2qW/vpADdrPnFgjVXJ9VSDPeRJdbsKxfIjnyUFtdDpddyw==" saltValue="NQxbQb+y11Cgqsn+X0UfsPWVhRT4L4Y/fDqscjavARqISSG5TcZriZj8beLZE5lnSZ6MwvDUR6nRKMjfOReYqw==" spinCount="100000" sheet="1" objects="1" scenarios="1" formatColumns="0" formatRows="0"/>
  <mergeCells count="265">
    <mergeCell ref="AG51:AM51"/>
    <mergeCell ref="AN51:AP51"/>
    <mergeCell ref="AR2:BE2"/>
    <mergeCell ref="AN106:AP106"/>
    <mergeCell ref="AG106:AM106"/>
    <mergeCell ref="F106:J106"/>
    <mergeCell ref="L106:AF106"/>
    <mergeCell ref="AN107:AP107"/>
    <mergeCell ref="AG107:AM107"/>
    <mergeCell ref="F107:J107"/>
    <mergeCell ref="L107:AF107"/>
    <mergeCell ref="AN108:AP108"/>
    <mergeCell ref="AG108:AM108"/>
    <mergeCell ref="E108:I108"/>
    <mergeCell ref="K108:AF108"/>
    <mergeCell ref="AN103:AP103"/>
    <mergeCell ref="AG103:AM103"/>
    <mergeCell ref="F103:J103"/>
    <mergeCell ref="L103:AF103"/>
    <mergeCell ref="AN104:AP104"/>
    <mergeCell ref="AG104:AM104"/>
    <mergeCell ref="F104:J104"/>
    <mergeCell ref="L104:AF104"/>
    <mergeCell ref="AN105:AP105"/>
    <mergeCell ref="AG105:AM105"/>
    <mergeCell ref="F105:J105"/>
    <mergeCell ref="L105:AF105"/>
    <mergeCell ref="AN100:AP100"/>
    <mergeCell ref="AG100:AM100"/>
    <mergeCell ref="E100:I100"/>
    <mergeCell ref="K100:AF100"/>
    <mergeCell ref="AN101:AP101"/>
    <mergeCell ref="AG101:AM101"/>
    <mergeCell ref="E101:I101"/>
    <mergeCell ref="K101:AF101"/>
    <mergeCell ref="AN102:AP102"/>
    <mergeCell ref="AG102:AM102"/>
    <mergeCell ref="F102:J102"/>
    <mergeCell ref="L102:AF102"/>
    <mergeCell ref="AN97:AP97"/>
    <mergeCell ref="AG97:AM97"/>
    <mergeCell ref="E97:I97"/>
    <mergeCell ref="K97:AF97"/>
    <mergeCell ref="AN98:AP98"/>
    <mergeCell ref="AG98:AM98"/>
    <mergeCell ref="E98:I98"/>
    <mergeCell ref="K98:AF98"/>
    <mergeCell ref="AN99:AP99"/>
    <mergeCell ref="AG99:AM99"/>
    <mergeCell ref="E99:I99"/>
    <mergeCell ref="K99:AF99"/>
    <mergeCell ref="AN94:AP94"/>
    <mergeCell ref="AG94:AM94"/>
    <mergeCell ref="D94:H94"/>
    <mergeCell ref="J94:AF94"/>
    <mergeCell ref="AN95:AP95"/>
    <mergeCell ref="AG95:AM95"/>
    <mergeCell ref="E95:I95"/>
    <mergeCell ref="K95:AF95"/>
    <mergeCell ref="AN96:AP96"/>
    <mergeCell ref="AG96:AM96"/>
    <mergeCell ref="E96:I96"/>
    <mergeCell ref="K96:AF96"/>
    <mergeCell ref="AN91:AP91"/>
    <mergeCell ref="AG91:AM91"/>
    <mergeCell ref="F91:J91"/>
    <mergeCell ref="L91:AF91"/>
    <mergeCell ref="AN92:AP92"/>
    <mergeCell ref="AG92:AM92"/>
    <mergeCell ref="F92:J92"/>
    <mergeCell ref="L92:AF92"/>
    <mergeCell ref="AN93:AP93"/>
    <mergeCell ref="AG93:AM93"/>
    <mergeCell ref="E93:I93"/>
    <mergeCell ref="K93:AF93"/>
    <mergeCell ref="AN88:AP88"/>
    <mergeCell ref="AG88:AM88"/>
    <mergeCell ref="F88:J88"/>
    <mergeCell ref="L88:AF88"/>
    <mergeCell ref="AN89:AP89"/>
    <mergeCell ref="AG89:AM89"/>
    <mergeCell ref="F89:J89"/>
    <mergeCell ref="L89:AF89"/>
    <mergeCell ref="AN90:AP90"/>
    <mergeCell ref="AG90:AM90"/>
    <mergeCell ref="F90:J90"/>
    <mergeCell ref="L90:AF90"/>
    <mergeCell ref="AN85:AP85"/>
    <mergeCell ref="AG85:AM85"/>
    <mergeCell ref="F85:J85"/>
    <mergeCell ref="L85:AF85"/>
    <mergeCell ref="AN86:AP86"/>
    <mergeCell ref="AG86:AM86"/>
    <mergeCell ref="F86:J86"/>
    <mergeCell ref="L86:AF86"/>
    <mergeCell ref="AN87:AP87"/>
    <mergeCell ref="AG87:AM87"/>
    <mergeCell ref="F87:J87"/>
    <mergeCell ref="L87:AF87"/>
    <mergeCell ref="AN82:AP82"/>
    <mergeCell ref="AG82:AM82"/>
    <mergeCell ref="E82:I82"/>
    <mergeCell ref="K82:AF82"/>
    <mergeCell ref="AN83:AP83"/>
    <mergeCell ref="AG83:AM83"/>
    <mergeCell ref="E83:I83"/>
    <mergeCell ref="K83:AF83"/>
    <mergeCell ref="AN84:AP84"/>
    <mergeCell ref="AG84:AM84"/>
    <mergeCell ref="F84:J84"/>
    <mergeCell ref="L84:AF84"/>
    <mergeCell ref="AN79:AP79"/>
    <mergeCell ref="AG79:AM79"/>
    <mergeCell ref="E79:I79"/>
    <mergeCell ref="K79:AF79"/>
    <mergeCell ref="AN80:AP80"/>
    <mergeCell ref="AG80:AM80"/>
    <mergeCell ref="E80:I80"/>
    <mergeCell ref="K80:AF80"/>
    <mergeCell ref="AN81:AP81"/>
    <mergeCell ref="AG81:AM81"/>
    <mergeCell ref="E81:I81"/>
    <mergeCell ref="K81:AF81"/>
    <mergeCell ref="AN76:AP76"/>
    <mergeCell ref="AG76:AM76"/>
    <mergeCell ref="D76:H76"/>
    <mergeCell ref="J76:AF76"/>
    <mergeCell ref="AN77:AP77"/>
    <mergeCell ref="AG77:AM77"/>
    <mergeCell ref="E77:I77"/>
    <mergeCell ref="K77:AF77"/>
    <mergeCell ref="AN78:AP78"/>
    <mergeCell ref="AG78:AM78"/>
    <mergeCell ref="E78:I78"/>
    <mergeCell ref="K78:AF78"/>
    <mergeCell ref="AN73:AP73"/>
    <mergeCell ref="AG73:AM73"/>
    <mergeCell ref="F73:J73"/>
    <mergeCell ref="L73:AF73"/>
    <mergeCell ref="AN74:AP74"/>
    <mergeCell ref="AG74:AM74"/>
    <mergeCell ref="F74:J74"/>
    <mergeCell ref="L74:AF74"/>
    <mergeCell ref="AN75:AP75"/>
    <mergeCell ref="AG75:AM75"/>
    <mergeCell ref="E75:I75"/>
    <mergeCell ref="K75:AF75"/>
    <mergeCell ref="AN70:AP70"/>
    <mergeCell ref="AG70:AM70"/>
    <mergeCell ref="F70:J70"/>
    <mergeCell ref="L70:AF70"/>
    <mergeCell ref="AN71:AP71"/>
    <mergeCell ref="AG71:AM71"/>
    <mergeCell ref="F71:J71"/>
    <mergeCell ref="L71:AF71"/>
    <mergeCell ref="AN72:AP72"/>
    <mergeCell ref="AG72:AM72"/>
    <mergeCell ref="F72:J72"/>
    <mergeCell ref="L72:AF72"/>
    <mergeCell ref="AN67:AP67"/>
    <mergeCell ref="AG67:AM67"/>
    <mergeCell ref="F67:J67"/>
    <mergeCell ref="L67:AF67"/>
    <mergeCell ref="AN68:AP68"/>
    <mergeCell ref="AG68:AM68"/>
    <mergeCell ref="F68:J68"/>
    <mergeCell ref="L68:AF68"/>
    <mergeCell ref="AN69:AP69"/>
    <mergeCell ref="AG69:AM69"/>
    <mergeCell ref="F69:J69"/>
    <mergeCell ref="L69:AF69"/>
    <mergeCell ref="AN64:AP64"/>
    <mergeCell ref="AG64:AM64"/>
    <mergeCell ref="E64:I64"/>
    <mergeCell ref="K64:AF64"/>
    <mergeCell ref="AN65:AP65"/>
    <mergeCell ref="AG65:AM65"/>
    <mergeCell ref="E65:I65"/>
    <mergeCell ref="K65:AF65"/>
    <mergeCell ref="AN66:AP66"/>
    <mergeCell ref="AG66:AM66"/>
    <mergeCell ref="E66:I66"/>
    <mergeCell ref="K66:AF66"/>
    <mergeCell ref="AN61:AP61"/>
    <mergeCell ref="AG61:AM61"/>
    <mergeCell ref="E61:I61"/>
    <mergeCell ref="K61:AF61"/>
    <mergeCell ref="AN62:AP62"/>
    <mergeCell ref="AG62:AM62"/>
    <mergeCell ref="E62:I62"/>
    <mergeCell ref="K62:AF62"/>
    <mergeCell ref="AN63:AP63"/>
    <mergeCell ref="AG63:AM63"/>
    <mergeCell ref="E63:I63"/>
    <mergeCell ref="K63:AF63"/>
    <mergeCell ref="AN58:AP58"/>
    <mergeCell ref="AG58:AM58"/>
    <mergeCell ref="D58:H58"/>
    <mergeCell ref="J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E54:I54"/>
    <mergeCell ref="K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3" location="'SO01st - Přestavba spojov...'!C2" display="/"/>
    <hyperlink ref="A54" location="'SO01zti - ZTI - spojovací...'!C2" display="/"/>
    <hyperlink ref="A55" location="'SO01ut - ÚT - spojovací c...'!C2" display="/"/>
    <hyperlink ref="A56" location="'SO01sil - Silnoproud - sp...'!C2" display="/"/>
    <hyperlink ref="A57" location="'VON - Vedlejší a ostatní ...'!C2" display="/"/>
    <hyperlink ref="A59" location="'SO02st - Stavební řešení ...'!C2" display="/"/>
    <hyperlink ref="A60" location="'SO02zti - ZTI - pavilon 1'!C2" display="/"/>
    <hyperlink ref="A61" location="'SO02ut - ÚT - pavilon 1'!C2" display="/"/>
    <hyperlink ref="A62" location="'SO02vzt - VZT - pavilon 1'!C2" display="/"/>
    <hyperlink ref="A63" location="'SO02mar - MaR - pavilon 1'!C2" display="/"/>
    <hyperlink ref="A64" location="'SO02mar2 - MaR - pavilon ...'!C2" display="/"/>
    <hyperlink ref="A65" location="'SO02sil - Silnoproud - pa...'!C2" display="/"/>
    <hyperlink ref="A67" location="'02eps - EPS'!C2" display="/"/>
    <hyperlink ref="A68" location="'02ezs - EZS'!C2" display="/"/>
    <hyperlink ref="A69" location="'02stk - STK'!C2" display="/"/>
    <hyperlink ref="A70" location="'02snd - SND'!C2" display="/"/>
    <hyperlink ref="A71" location="'02sjc - SJC'!C2" display="/"/>
    <hyperlink ref="A72" location="'02sta - STA'!C2" display="/"/>
    <hyperlink ref="A73" location="'02wlan - WLAN'!C2" display="/"/>
    <hyperlink ref="A74" location="'02cctv - CCTV'!C2" display="/"/>
    <hyperlink ref="A75" location="'VON - Vedlejší a ostatní ..._01'!C2" display="/"/>
    <hyperlink ref="A77" location="'SO03st - Stavební řešení ...'!C2" display="/"/>
    <hyperlink ref="A78" location="'SO03zti - ZTI - pavilon 2'!C2" display="/"/>
    <hyperlink ref="A79" location="'SO03ut - ÚT - pavilon 2'!C2" display="/"/>
    <hyperlink ref="A80" location="'SO03vzt - VZT - pavilon 2'!C2" display="/"/>
    <hyperlink ref="A81" location="'SO03mar - MaR - pavilon 2'!C2" display="/"/>
    <hyperlink ref="A82" location="'SO03sil - Silnoproud -  p...'!C2" display="/"/>
    <hyperlink ref="A84" location="'03eps - EPS'!C2" display="/"/>
    <hyperlink ref="A85" location="'03ezs - EZS'!C2" display="/"/>
    <hyperlink ref="A86" location="'03dds - DDS'!C2" display="/"/>
    <hyperlink ref="A87" location="'03stk - STK'!C2" display="/"/>
    <hyperlink ref="A88" location="'03snd - SND'!C2" display="/"/>
    <hyperlink ref="A89" location="'03sjc - SJC'!C2" display="/"/>
    <hyperlink ref="A90" location="'0,3sta - STA'!C2" display="/"/>
    <hyperlink ref="A91" location="'03wlan - WLAN'!C2" display="/"/>
    <hyperlink ref="A92" location="'03cctv - CCTV'!C2" display="/"/>
    <hyperlink ref="A93" location="'VON - Vedlejší a ostatní ..._02'!C2" display="/"/>
    <hyperlink ref="A95" location="'SO04st - Stavební řešení ...'!C2" display="/"/>
    <hyperlink ref="A96" location="'SO04zti - ZTI - dílny a t...'!C2" display="/"/>
    <hyperlink ref="A97" location="'SO04ut - Út - dílny a těl...'!C2" display="/"/>
    <hyperlink ref="A98" location="'SO04vzt - VZT - dílny a t...'!C2" display="/"/>
    <hyperlink ref="A99" location="'SO04mar - MaR - dílny a t...'!C2" display="/"/>
    <hyperlink ref="A100" location="'SO04sil - Silnoproud - dí...'!C2" display="/"/>
    <hyperlink ref="A102" location="'04eps - EPS'!C2" display="/"/>
    <hyperlink ref="A103" location="'04ezs - EZS'!C2" display="/"/>
    <hyperlink ref="A104" location="'04stk - STK'!C2" display="/"/>
    <hyperlink ref="A105" location="'04snd - SND'!C2" display="/"/>
    <hyperlink ref="A106" location="'04sjc - SJC'!C2" display="/"/>
    <hyperlink ref="A107" location="'04wlan - WLAN'!C2" display="/"/>
    <hyperlink ref="A108" location="'VON - Vedlejší a ostatní ..._03'!C2" displa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89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245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247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ROUND(J110,2)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ROUND(SUM(BE110:BE843), 2)</f>
        <v>0</v>
      </c>
      <c r="G32" s="42"/>
      <c r="H32" s="42"/>
      <c r="I32" s="140">
        <v>0.21</v>
      </c>
      <c r="J32" s="139">
        <f>ROUND(ROUND((SUM(BE110:BE843)), 2)*I32, 2)</f>
        <v>0</v>
      </c>
      <c r="K32" s="45"/>
    </row>
    <row r="33" spans="2:11" s="1" customFormat="1" ht="14.45" customHeight="1">
      <c r="B33" s="41"/>
      <c r="C33" s="42"/>
      <c r="D33" s="42"/>
      <c r="E33" s="49" t="s">
        <v>48</v>
      </c>
      <c r="F33" s="139">
        <f>ROUND(SUM(BF110:BF843), 2)</f>
        <v>0</v>
      </c>
      <c r="G33" s="42"/>
      <c r="H33" s="42"/>
      <c r="I33" s="140">
        <v>0.15</v>
      </c>
      <c r="J33" s="139">
        <f>ROUND(ROUND((SUM(BF110:BF843)), 2)*I33, 2)</f>
        <v>0</v>
      </c>
      <c r="K33" s="45"/>
    </row>
    <row r="34" spans="2:11" s="1" customFormat="1" ht="14.45" hidden="1" customHeight="1">
      <c r="B34" s="41"/>
      <c r="C34" s="42"/>
      <c r="D34" s="42"/>
      <c r="E34" s="49" t="s">
        <v>49</v>
      </c>
      <c r="F34" s="139">
        <f>ROUND(SUM(BG110:BG843), 2)</f>
        <v>0</v>
      </c>
      <c r="G34" s="42"/>
      <c r="H34" s="42"/>
      <c r="I34" s="140">
        <v>0.21</v>
      </c>
      <c r="J34" s="139">
        <v>0</v>
      </c>
      <c r="K34" s="45"/>
    </row>
    <row r="35" spans="2:11" s="1" customFormat="1" ht="14.45" hidden="1" customHeight="1">
      <c r="B35" s="41"/>
      <c r="C35" s="42"/>
      <c r="D35" s="42"/>
      <c r="E35" s="49" t="s">
        <v>50</v>
      </c>
      <c r="F35" s="139">
        <f>ROUND(SUM(BH110:BH843), 2)</f>
        <v>0</v>
      </c>
      <c r="G35" s="42"/>
      <c r="H35" s="42"/>
      <c r="I35" s="140">
        <v>0.15</v>
      </c>
      <c r="J35" s="139">
        <v>0</v>
      </c>
      <c r="K35" s="45"/>
    </row>
    <row r="36" spans="2:11" s="1" customFormat="1" ht="14.45" hidden="1" customHeight="1">
      <c r="B36" s="41"/>
      <c r="C36" s="42"/>
      <c r="D36" s="42"/>
      <c r="E36" s="49" t="s">
        <v>51</v>
      </c>
      <c r="F36" s="139">
        <f>ROUND(SUM(BI110:BI843),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245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SO01st - Přestavba spojovacího krčku</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J110</f>
        <v>0</v>
      </c>
      <c r="K60" s="45"/>
      <c r="AU60" s="24" t="s">
        <v>253</v>
      </c>
    </row>
    <row r="61" spans="2:47" s="8" customFormat="1" ht="24.95" customHeight="1">
      <c r="B61" s="158"/>
      <c r="C61" s="159"/>
      <c r="D61" s="160" t="s">
        <v>254</v>
      </c>
      <c r="E61" s="161"/>
      <c r="F61" s="161"/>
      <c r="G61" s="161"/>
      <c r="H61" s="161"/>
      <c r="I61" s="162"/>
      <c r="J61" s="163">
        <f>J111</f>
        <v>0</v>
      </c>
      <c r="K61" s="164"/>
    </row>
    <row r="62" spans="2:47" s="9" customFormat="1" ht="19.899999999999999" customHeight="1">
      <c r="B62" s="165"/>
      <c r="C62" s="166"/>
      <c r="D62" s="167" t="s">
        <v>255</v>
      </c>
      <c r="E62" s="168"/>
      <c r="F62" s="168"/>
      <c r="G62" s="168"/>
      <c r="H62" s="168"/>
      <c r="I62" s="169"/>
      <c r="J62" s="170">
        <f>J112</f>
        <v>0</v>
      </c>
      <c r="K62" s="171"/>
    </row>
    <row r="63" spans="2:47" s="9" customFormat="1" ht="19.899999999999999" customHeight="1">
      <c r="B63" s="165"/>
      <c r="C63" s="166"/>
      <c r="D63" s="167" t="s">
        <v>256</v>
      </c>
      <c r="E63" s="168"/>
      <c r="F63" s="168"/>
      <c r="G63" s="168"/>
      <c r="H63" s="168"/>
      <c r="I63" s="169"/>
      <c r="J63" s="170">
        <f>J169</f>
        <v>0</v>
      </c>
      <c r="K63" s="171"/>
    </row>
    <row r="64" spans="2:47" s="9" customFormat="1" ht="19.899999999999999" customHeight="1">
      <c r="B64" s="165"/>
      <c r="C64" s="166"/>
      <c r="D64" s="167" t="s">
        <v>257</v>
      </c>
      <c r="E64" s="168"/>
      <c r="F64" s="168"/>
      <c r="G64" s="168"/>
      <c r="H64" s="168"/>
      <c r="I64" s="169"/>
      <c r="J64" s="170">
        <f>J176</f>
        <v>0</v>
      </c>
      <c r="K64" s="171"/>
    </row>
    <row r="65" spans="2:11" s="9" customFormat="1" ht="19.899999999999999" customHeight="1">
      <c r="B65" s="165"/>
      <c r="C65" s="166"/>
      <c r="D65" s="167" t="s">
        <v>258</v>
      </c>
      <c r="E65" s="168"/>
      <c r="F65" s="168"/>
      <c r="G65" s="168"/>
      <c r="H65" s="168"/>
      <c r="I65" s="169"/>
      <c r="J65" s="170">
        <f>J228</f>
        <v>0</v>
      </c>
      <c r="K65" s="171"/>
    </row>
    <row r="66" spans="2:11" s="9" customFormat="1" ht="19.899999999999999" customHeight="1">
      <c r="B66" s="165"/>
      <c r="C66" s="166"/>
      <c r="D66" s="167" t="s">
        <v>259</v>
      </c>
      <c r="E66" s="168"/>
      <c r="F66" s="168"/>
      <c r="G66" s="168"/>
      <c r="H66" s="168"/>
      <c r="I66" s="169"/>
      <c r="J66" s="170">
        <f>J256</f>
        <v>0</v>
      </c>
      <c r="K66" s="171"/>
    </row>
    <row r="67" spans="2:11" s="9" customFormat="1" ht="19.899999999999999" customHeight="1">
      <c r="B67" s="165"/>
      <c r="C67" s="166"/>
      <c r="D67" s="167" t="s">
        <v>260</v>
      </c>
      <c r="E67" s="168"/>
      <c r="F67" s="168"/>
      <c r="G67" s="168"/>
      <c r="H67" s="168"/>
      <c r="I67" s="169"/>
      <c r="J67" s="170">
        <f>J263</f>
        <v>0</v>
      </c>
      <c r="K67" s="171"/>
    </row>
    <row r="68" spans="2:11" s="9" customFormat="1" ht="14.85" customHeight="1">
      <c r="B68" s="165"/>
      <c r="C68" s="166"/>
      <c r="D68" s="167" t="s">
        <v>261</v>
      </c>
      <c r="E68" s="168"/>
      <c r="F68" s="168"/>
      <c r="G68" s="168"/>
      <c r="H68" s="168"/>
      <c r="I68" s="169"/>
      <c r="J68" s="170">
        <f>J264</f>
        <v>0</v>
      </c>
      <c r="K68" s="171"/>
    </row>
    <row r="69" spans="2:11" s="9" customFormat="1" ht="14.85" customHeight="1">
      <c r="B69" s="165"/>
      <c r="C69" s="166"/>
      <c r="D69" s="167" t="s">
        <v>262</v>
      </c>
      <c r="E69" s="168"/>
      <c r="F69" s="168"/>
      <c r="G69" s="168"/>
      <c r="H69" s="168"/>
      <c r="I69" s="169"/>
      <c r="J69" s="170">
        <f>J288</f>
        <v>0</v>
      </c>
      <c r="K69" s="171"/>
    </row>
    <row r="70" spans="2:11" s="9" customFormat="1" ht="14.85" customHeight="1">
      <c r="B70" s="165"/>
      <c r="C70" s="166"/>
      <c r="D70" s="167" t="s">
        <v>263</v>
      </c>
      <c r="E70" s="168"/>
      <c r="F70" s="168"/>
      <c r="G70" s="168"/>
      <c r="H70" s="168"/>
      <c r="I70" s="169"/>
      <c r="J70" s="170">
        <f>J388</f>
        <v>0</v>
      </c>
      <c r="K70" s="171"/>
    </row>
    <row r="71" spans="2:11" s="9" customFormat="1" ht="19.899999999999999" customHeight="1">
      <c r="B71" s="165"/>
      <c r="C71" s="166"/>
      <c r="D71" s="167" t="s">
        <v>264</v>
      </c>
      <c r="E71" s="168"/>
      <c r="F71" s="168"/>
      <c r="G71" s="168"/>
      <c r="H71" s="168"/>
      <c r="I71" s="169"/>
      <c r="J71" s="170">
        <f>J397</f>
        <v>0</v>
      </c>
      <c r="K71" s="171"/>
    </row>
    <row r="72" spans="2:11" s="9" customFormat="1" ht="14.85" customHeight="1">
      <c r="B72" s="165"/>
      <c r="C72" s="166"/>
      <c r="D72" s="167" t="s">
        <v>265</v>
      </c>
      <c r="E72" s="168"/>
      <c r="F72" s="168"/>
      <c r="G72" s="168"/>
      <c r="H72" s="168"/>
      <c r="I72" s="169"/>
      <c r="J72" s="170">
        <f>J398</f>
        <v>0</v>
      </c>
      <c r="K72" s="171"/>
    </row>
    <row r="73" spans="2:11" s="9" customFormat="1" ht="14.85" customHeight="1">
      <c r="B73" s="165"/>
      <c r="C73" s="166"/>
      <c r="D73" s="167" t="s">
        <v>266</v>
      </c>
      <c r="E73" s="168"/>
      <c r="F73" s="168"/>
      <c r="G73" s="168"/>
      <c r="H73" s="168"/>
      <c r="I73" s="169"/>
      <c r="J73" s="170">
        <f>J414</f>
        <v>0</v>
      </c>
      <c r="K73" s="171"/>
    </row>
    <row r="74" spans="2:11" s="9" customFormat="1" ht="14.85" customHeight="1">
      <c r="B74" s="165"/>
      <c r="C74" s="166"/>
      <c r="D74" s="167" t="s">
        <v>267</v>
      </c>
      <c r="E74" s="168"/>
      <c r="F74" s="168"/>
      <c r="G74" s="168"/>
      <c r="H74" s="168"/>
      <c r="I74" s="169"/>
      <c r="J74" s="170">
        <f>J431</f>
        <v>0</v>
      </c>
      <c r="K74" s="171"/>
    </row>
    <row r="75" spans="2:11" s="9" customFormat="1" ht="19.899999999999999" customHeight="1">
      <c r="B75" s="165"/>
      <c r="C75" s="166"/>
      <c r="D75" s="167" t="s">
        <v>268</v>
      </c>
      <c r="E75" s="168"/>
      <c r="F75" s="168"/>
      <c r="G75" s="168"/>
      <c r="H75" s="168"/>
      <c r="I75" s="169"/>
      <c r="J75" s="170">
        <f>J511</f>
        <v>0</v>
      </c>
      <c r="K75" s="171"/>
    </row>
    <row r="76" spans="2:11" s="9" customFormat="1" ht="19.899999999999999" customHeight="1">
      <c r="B76" s="165"/>
      <c r="C76" s="166"/>
      <c r="D76" s="167" t="s">
        <v>269</v>
      </c>
      <c r="E76" s="168"/>
      <c r="F76" s="168"/>
      <c r="G76" s="168"/>
      <c r="H76" s="168"/>
      <c r="I76" s="169"/>
      <c r="J76" s="170">
        <f>J534</f>
        <v>0</v>
      </c>
      <c r="K76" s="171"/>
    </row>
    <row r="77" spans="2:11" s="8" customFormat="1" ht="24.95" customHeight="1">
      <c r="B77" s="158"/>
      <c r="C77" s="159"/>
      <c r="D77" s="160" t="s">
        <v>270</v>
      </c>
      <c r="E77" s="161"/>
      <c r="F77" s="161"/>
      <c r="G77" s="161"/>
      <c r="H77" s="161"/>
      <c r="I77" s="162"/>
      <c r="J77" s="163">
        <f>J537</f>
        <v>0</v>
      </c>
      <c r="K77" s="164"/>
    </row>
    <row r="78" spans="2:11" s="9" customFormat="1" ht="19.899999999999999" customHeight="1">
      <c r="B78" s="165"/>
      <c r="C78" s="166"/>
      <c r="D78" s="167" t="s">
        <v>271</v>
      </c>
      <c r="E78" s="168"/>
      <c r="F78" s="168"/>
      <c r="G78" s="168"/>
      <c r="H78" s="168"/>
      <c r="I78" s="169"/>
      <c r="J78" s="170">
        <f>J538</f>
        <v>0</v>
      </c>
      <c r="K78" s="171"/>
    </row>
    <row r="79" spans="2:11" s="9" customFormat="1" ht="19.899999999999999" customHeight="1">
      <c r="B79" s="165"/>
      <c r="C79" s="166"/>
      <c r="D79" s="167" t="s">
        <v>272</v>
      </c>
      <c r="E79" s="168"/>
      <c r="F79" s="168"/>
      <c r="G79" s="168"/>
      <c r="H79" s="168"/>
      <c r="I79" s="169"/>
      <c r="J79" s="170">
        <f>J585</f>
        <v>0</v>
      </c>
      <c r="K79" s="171"/>
    </row>
    <row r="80" spans="2:11" s="9" customFormat="1" ht="19.899999999999999" customHeight="1">
      <c r="B80" s="165"/>
      <c r="C80" s="166"/>
      <c r="D80" s="167" t="s">
        <v>273</v>
      </c>
      <c r="E80" s="168"/>
      <c r="F80" s="168"/>
      <c r="G80" s="168"/>
      <c r="H80" s="168"/>
      <c r="I80" s="169"/>
      <c r="J80" s="170">
        <f>J609</f>
        <v>0</v>
      </c>
      <c r="K80" s="171"/>
    </row>
    <row r="81" spans="2:12" s="9" customFormat="1" ht="19.899999999999999" customHeight="1">
      <c r="B81" s="165"/>
      <c r="C81" s="166"/>
      <c r="D81" s="167" t="s">
        <v>274</v>
      </c>
      <c r="E81" s="168"/>
      <c r="F81" s="168"/>
      <c r="G81" s="168"/>
      <c r="H81" s="168"/>
      <c r="I81" s="169"/>
      <c r="J81" s="170">
        <f>J652</f>
        <v>0</v>
      </c>
      <c r="K81" s="171"/>
    </row>
    <row r="82" spans="2:12" s="9" customFormat="1" ht="19.899999999999999" customHeight="1">
      <c r="B82" s="165"/>
      <c r="C82" s="166"/>
      <c r="D82" s="167" t="s">
        <v>275</v>
      </c>
      <c r="E82" s="168"/>
      <c r="F82" s="168"/>
      <c r="G82" s="168"/>
      <c r="H82" s="168"/>
      <c r="I82" s="169"/>
      <c r="J82" s="170">
        <f>J666</f>
        <v>0</v>
      </c>
      <c r="K82" s="171"/>
    </row>
    <row r="83" spans="2:12" s="9" customFormat="1" ht="19.899999999999999" customHeight="1">
      <c r="B83" s="165"/>
      <c r="C83" s="166"/>
      <c r="D83" s="167" t="s">
        <v>276</v>
      </c>
      <c r="E83" s="168"/>
      <c r="F83" s="168"/>
      <c r="G83" s="168"/>
      <c r="H83" s="168"/>
      <c r="I83" s="169"/>
      <c r="J83" s="170">
        <f>J702</f>
        <v>0</v>
      </c>
      <c r="K83" s="171"/>
    </row>
    <row r="84" spans="2:12" s="9" customFormat="1" ht="19.899999999999999" customHeight="1">
      <c r="B84" s="165"/>
      <c r="C84" s="166"/>
      <c r="D84" s="167" t="s">
        <v>277</v>
      </c>
      <c r="E84" s="168"/>
      <c r="F84" s="168"/>
      <c r="G84" s="168"/>
      <c r="H84" s="168"/>
      <c r="I84" s="169"/>
      <c r="J84" s="170">
        <f>J719</f>
        <v>0</v>
      </c>
      <c r="K84" s="171"/>
    </row>
    <row r="85" spans="2:12" s="9" customFormat="1" ht="19.899999999999999" customHeight="1">
      <c r="B85" s="165"/>
      <c r="C85" s="166"/>
      <c r="D85" s="167" t="s">
        <v>278</v>
      </c>
      <c r="E85" s="168"/>
      <c r="F85" s="168"/>
      <c r="G85" s="168"/>
      <c r="H85" s="168"/>
      <c r="I85" s="169"/>
      <c r="J85" s="170">
        <f>J772</f>
        <v>0</v>
      </c>
      <c r="K85" s="171"/>
    </row>
    <row r="86" spans="2:12" s="9" customFormat="1" ht="19.899999999999999" customHeight="1">
      <c r="B86" s="165"/>
      <c r="C86" s="166"/>
      <c r="D86" s="167" t="s">
        <v>279</v>
      </c>
      <c r="E86" s="168"/>
      <c r="F86" s="168"/>
      <c r="G86" s="168"/>
      <c r="H86" s="168"/>
      <c r="I86" s="169"/>
      <c r="J86" s="170">
        <f>J785</f>
        <v>0</v>
      </c>
      <c r="K86" s="171"/>
    </row>
    <row r="87" spans="2:12" s="9" customFormat="1" ht="19.899999999999999" customHeight="1">
      <c r="B87" s="165"/>
      <c r="C87" s="166"/>
      <c r="D87" s="167" t="s">
        <v>280</v>
      </c>
      <c r="E87" s="168"/>
      <c r="F87" s="168"/>
      <c r="G87" s="168"/>
      <c r="H87" s="168"/>
      <c r="I87" s="169"/>
      <c r="J87" s="170">
        <f>J807</f>
        <v>0</v>
      </c>
      <c r="K87" s="171"/>
    </row>
    <row r="88" spans="2:12" s="9" customFormat="1" ht="19.899999999999999" customHeight="1">
      <c r="B88" s="165"/>
      <c r="C88" s="166"/>
      <c r="D88" s="167" t="s">
        <v>281</v>
      </c>
      <c r="E88" s="168"/>
      <c r="F88" s="168"/>
      <c r="G88" s="168"/>
      <c r="H88" s="168"/>
      <c r="I88" s="169"/>
      <c r="J88" s="170">
        <f>J818</f>
        <v>0</v>
      </c>
      <c r="K88" s="171"/>
    </row>
    <row r="89" spans="2:12" s="1" customFormat="1" ht="21.75" customHeight="1">
      <c r="B89" s="41"/>
      <c r="C89" s="42"/>
      <c r="D89" s="42"/>
      <c r="E89" s="42"/>
      <c r="F89" s="42"/>
      <c r="G89" s="42"/>
      <c r="H89" s="42"/>
      <c r="I89" s="127"/>
      <c r="J89" s="42"/>
      <c r="K89" s="45"/>
    </row>
    <row r="90" spans="2:12" s="1" customFormat="1" ht="6.95" customHeight="1">
      <c r="B90" s="56"/>
      <c r="C90" s="57"/>
      <c r="D90" s="57"/>
      <c r="E90" s="57"/>
      <c r="F90" s="57"/>
      <c r="G90" s="57"/>
      <c r="H90" s="57"/>
      <c r="I90" s="148"/>
      <c r="J90" s="57"/>
      <c r="K90" s="58"/>
    </row>
    <row r="94" spans="2:12" s="1" customFormat="1" ht="6.95" customHeight="1">
      <c r="B94" s="59"/>
      <c r="C94" s="60"/>
      <c r="D94" s="60"/>
      <c r="E94" s="60"/>
      <c r="F94" s="60"/>
      <c r="G94" s="60"/>
      <c r="H94" s="60"/>
      <c r="I94" s="151"/>
      <c r="J94" s="60"/>
      <c r="K94" s="60"/>
      <c r="L94" s="61"/>
    </row>
    <row r="95" spans="2:12" s="1" customFormat="1" ht="36.950000000000003" customHeight="1">
      <c r="B95" s="41"/>
      <c r="C95" s="62" t="s">
        <v>282</v>
      </c>
      <c r="D95" s="63"/>
      <c r="E95" s="63"/>
      <c r="F95" s="63"/>
      <c r="G95" s="63"/>
      <c r="H95" s="63"/>
      <c r="I95" s="172"/>
      <c r="J95" s="63"/>
      <c r="K95" s="63"/>
      <c r="L95" s="61"/>
    </row>
    <row r="96" spans="2:12" s="1" customFormat="1" ht="6.95" customHeight="1">
      <c r="B96" s="41"/>
      <c r="C96" s="63"/>
      <c r="D96" s="63"/>
      <c r="E96" s="63"/>
      <c r="F96" s="63"/>
      <c r="G96" s="63"/>
      <c r="H96" s="63"/>
      <c r="I96" s="172"/>
      <c r="J96" s="63"/>
      <c r="K96" s="63"/>
      <c r="L96" s="61"/>
    </row>
    <row r="97" spans="2:63" s="1" customFormat="1" ht="14.45" customHeight="1">
      <c r="B97" s="41"/>
      <c r="C97" s="65" t="s">
        <v>18</v>
      </c>
      <c r="D97" s="63"/>
      <c r="E97" s="63"/>
      <c r="F97" s="63"/>
      <c r="G97" s="63"/>
      <c r="H97" s="63"/>
      <c r="I97" s="172"/>
      <c r="J97" s="63"/>
      <c r="K97" s="63"/>
      <c r="L97" s="61"/>
    </row>
    <row r="98" spans="2:63" s="1" customFormat="1" ht="14.45" customHeight="1">
      <c r="B98" s="41"/>
      <c r="C98" s="63"/>
      <c r="D98" s="63"/>
      <c r="E98" s="397" t="str">
        <f>E7</f>
        <v>ZŠ Karlovarská - Rekonstrukce vnitřních rozvodů ZTI a ÚT</v>
      </c>
      <c r="F98" s="398"/>
      <c r="G98" s="398"/>
      <c r="H98" s="398"/>
      <c r="I98" s="172"/>
      <c r="J98" s="63"/>
      <c r="K98" s="63"/>
      <c r="L98" s="61"/>
    </row>
    <row r="99" spans="2:63">
      <c r="B99" s="28"/>
      <c r="C99" s="65" t="s">
        <v>244</v>
      </c>
      <c r="D99" s="173"/>
      <c r="E99" s="173"/>
      <c r="F99" s="173"/>
      <c r="G99" s="173"/>
      <c r="H99" s="173"/>
      <c r="J99" s="173"/>
      <c r="K99" s="173"/>
      <c r="L99" s="174"/>
    </row>
    <row r="100" spans="2:63" s="1" customFormat="1" ht="14.45" customHeight="1">
      <c r="B100" s="41"/>
      <c r="C100" s="63"/>
      <c r="D100" s="63"/>
      <c r="E100" s="397" t="s">
        <v>245</v>
      </c>
      <c r="F100" s="399"/>
      <c r="G100" s="399"/>
      <c r="H100" s="399"/>
      <c r="I100" s="172"/>
      <c r="J100" s="63"/>
      <c r="K100" s="63"/>
      <c r="L100" s="61"/>
    </row>
    <row r="101" spans="2:63" s="1" customFormat="1" ht="14.45" customHeight="1">
      <c r="B101" s="41"/>
      <c r="C101" s="65" t="s">
        <v>246</v>
      </c>
      <c r="D101" s="63"/>
      <c r="E101" s="63"/>
      <c r="F101" s="63"/>
      <c r="G101" s="63"/>
      <c r="H101" s="63"/>
      <c r="I101" s="172"/>
      <c r="J101" s="63"/>
      <c r="K101" s="63"/>
      <c r="L101" s="61"/>
    </row>
    <row r="102" spans="2:63" s="1" customFormat="1" ht="16.149999999999999" customHeight="1">
      <c r="B102" s="41"/>
      <c r="C102" s="63"/>
      <c r="D102" s="63"/>
      <c r="E102" s="367" t="str">
        <f>E11</f>
        <v>SO01st - Přestavba spojovacího krčku</v>
      </c>
      <c r="F102" s="399"/>
      <c r="G102" s="399"/>
      <c r="H102" s="399"/>
      <c r="I102" s="172"/>
      <c r="J102" s="63"/>
      <c r="K102" s="63"/>
      <c r="L102" s="61"/>
    </row>
    <row r="103" spans="2:63" s="1" customFormat="1" ht="6.95" customHeight="1">
      <c r="B103" s="41"/>
      <c r="C103" s="63"/>
      <c r="D103" s="63"/>
      <c r="E103" s="63"/>
      <c r="F103" s="63"/>
      <c r="G103" s="63"/>
      <c r="H103" s="63"/>
      <c r="I103" s="172"/>
      <c r="J103" s="63"/>
      <c r="K103" s="63"/>
      <c r="L103" s="61"/>
    </row>
    <row r="104" spans="2:63" s="1" customFormat="1" ht="18" customHeight="1">
      <c r="B104" s="41"/>
      <c r="C104" s="65" t="s">
        <v>25</v>
      </c>
      <c r="D104" s="63"/>
      <c r="E104" s="63"/>
      <c r="F104" s="175" t="str">
        <f>F14</f>
        <v>Nejdek</v>
      </c>
      <c r="G104" s="63"/>
      <c r="H104" s="63"/>
      <c r="I104" s="176" t="s">
        <v>27</v>
      </c>
      <c r="J104" s="73" t="str">
        <f>IF(J14="","",J14)</f>
        <v>6. 11. 2017</v>
      </c>
      <c r="K104" s="63"/>
      <c r="L104" s="61"/>
    </row>
    <row r="105" spans="2:63" s="1" customFormat="1" ht="6.95" customHeight="1">
      <c r="B105" s="41"/>
      <c r="C105" s="63"/>
      <c r="D105" s="63"/>
      <c r="E105" s="63"/>
      <c r="F105" s="63"/>
      <c r="G105" s="63"/>
      <c r="H105" s="63"/>
      <c r="I105" s="172"/>
      <c r="J105" s="63"/>
      <c r="K105" s="63"/>
      <c r="L105" s="61"/>
    </row>
    <row r="106" spans="2:63" s="1" customFormat="1">
      <c r="B106" s="41"/>
      <c r="C106" s="65" t="s">
        <v>31</v>
      </c>
      <c r="D106" s="63"/>
      <c r="E106" s="63"/>
      <c r="F106" s="175" t="str">
        <f>E17</f>
        <v>Město Nejdek</v>
      </c>
      <c r="G106" s="63"/>
      <c r="H106" s="63"/>
      <c r="I106" s="176" t="s">
        <v>37</v>
      </c>
      <c r="J106" s="175" t="str">
        <f>E23</f>
        <v>KTS-CZ, s.r.o.</v>
      </c>
      <c r="K106" s="63"/>
      <c r="L106" s="61"/>
    </row>
    <row r="107" spans="2:63" s="1" customFormat="1" ht="14.45" customHeight="1">
      <c r="B107" s="41"/>
      <c r="C107" s="65" t="s">
        <v>35</v>
      </c>
      <c r="D107" s="63"/>
      <c r="E107" s="63"/>
      <c r="F107" s="175" t="str">
        <f>IF(E20="","",E20)</f>
        <v/>
      </c>
      <c r="G107" s="63"/>
      <c r="H107" s="63"/>
      <c r="I107" s="172"/>
      <c r="J107" s="63"/>
      <c r="K107" s="63"/>
      <c r="L107" s="61"/>
    </row>
    <row r="108" spans="2:63" s="1" customFormat="1" ht="10.35" customHeight="1">
      <c r="B108" s="41"/>
      <c r="C108" s="63"/>
      <c r="D108" s="63"/>
      <c r="E108" s="63"/>
      <c r="F108" s="63"/>
      <c r="G108" s="63"/>
      <c r="H108" s="63"/>
      <c r="I108" s="172"/>
      <c r="J108" s="63"/>
      <c r="K108" s="63"/>
      <c r="L108" s="61"/>
    </row>
    <row r="109" spans="2:63" s="10" customFormat="1" ht="29.25" customHeight="1">
      <c r="B109" s="177"/>
      <c r="C109" s="178" t="s">
        <v>283</v>
      </c>
      <c r="D109" s="179" t="s">
        <v>61</v>
      </c>
      <c r="E109" s="179" t="s">
        <v>57</v>
      </c>
      <c r="F109" s="179" t="s">
        <v>284</v>
      </c>
      <c r="G109" s="179" t="s">
        <v>285</v>
      </c>
      <c r="H109" s="179" t="s">
        <v>286</v>
      </c>
      <c r="I109" s="180" t="s">
        <v>287</v>
      </c>
      <c r="J109" s="179" t="s">
        <v>251</v>
      </c>
      <c r="K109" s="181" t="s">
        <v>288</v>
      </c>
      <c r="L109" s="182"/>
      <c r="M109" s="81" t="s">
        <v>289</v>
      </c>
      <c r="N109" s="82" t="s">
        <v>46</v>
      </c>
      <c r="O109" s="82" t="s">
        <v>290</v>
      </c>
      <c r="P109" s="82" t="s">
        <v>291</v>
      </c>
      <c r="Q109" s="82" t="s">
        <v>292</v>
      </c>
      <c r="R109" s="82" t="s">
        <v>293</v>
      </c>
      <c r="S109" s="82" t="s">
        <v>294</v>
      </c>
      <c r="T109" s="83" t="s">
        <v>295</v>
      </c>
    </row>
    <row r="110" spans="2:63" s="1" customFormat="1" ht="29.25" customHeight="1">
      <c r="B110" s="41"/>
      <c r="C110" s="87" t="s">
        <v>252</v>
      </c>
      <c r="D110" s="63"/>
      <c r="E110" s="63"/>
      <c r="F110" s="63"/>
      <c r="G110" s="63"/>
      <c r="H110" s="63"/>
      <c r="I110" s="172"/>
      <c r="J110" s="183">
        <f>BK110</f>
        <v>0</v>
      </c>
      <c r="K110" s="63"/>
      <c r="L110" s="61"/>
      <c r="M110" s="84"/>
      <c r="N110" s="85"/>
      <c r="O110" s="85"/>
      <c r="P110" s="184">
        <f>P111+P537</f>
        <v>0</v>
      </c>
      <c r="Q110" s="85"/>
      <c r="R110" s="184">
        <f>R111+R537</f>
        <v>125.19352452999999</v>
      </c>
      <c r="S110" s="85"/>
      <c r="T110" s="185">
        <f>T111+T537</f>
        <v>128.05896971000001</v>
      </c>
      <c r="AT110" s="24" t="s">
        <v>75</v>
      </c>
      <c r="AU110" s="24" t="s">
        <v>253</v>
      </c>
      <c r="BK110" s="186">
        <f>BK111+BK537</f>
        <v>0</v>
      </c>
    </row>
    <row r="111" spans="2:63" s="11" customFormat="1" ht="37.35" customHeight="1">
      <c r="B111" s="187"/>
      <c r="C111" s="188"/>
      <c r="D111" s="189" t="s">
        <v>75</v>
      </c>
      <c r="E111" s="190" t="s">
        <v>296</v>
      </c>
      <c r="F111" s="190" t="s">
        <v>297</v>
      </c>
      <c r="G111" s="188"/>
      <c r="H111" s="188"/>
      <c r="I111" s="191"/>
      <c r="J111" s="192">
        <f>BK111</f>
        <v>0</v>
      </c>
      <c r="K111" s="188"/>
      <c r="L111" s="193"/>
      <c r="M111" s="194"/>
      <c r="N111" s="195"/>
      <c r="O111" s="195"/>
      <c r="P111" s="196">
        <f>P112+P169+P176+P228+P256+P263+P397+P511+P534</f>
        <v>0</v>
      </c>
      <c r="Q111" s="195"/>
      <c r="R111" s="196">
        <f>R112+R169+R176+R228+R256+R263+R397+R511+R534</f>
        <v>108.31650405999999</v>
      </c>
      <c r="S111" s="195"/>
      <c r="T111" s="197">
        <f>T112+T169+T176+T228+T256+T263+T397+T511+T534</f>
        <v>128.05896971000001</v>
      </c>
      <c r="AR111" s="198" t="s">
        <v>24</v>
      </c>
      <c r="AT111" s="199" t="s">
        <v>75</v>
      </c>
      <c r="AU111" s="199" t="s">
        <v>76</v>
      </c>
      <c r="AY111" s="198" t="s">
        <v>298</v>
      </c>
      <c r="BK111" s="200">
        <f>BK112+BK169+BK176+BK228+BK256+BK263+BK397+BK511+BK534</f>
        <v>0</v>
      </c>
    </row>
    <row r="112" spans="2:63" s="11" customFormat="1" ht="19.899999999999999" customHeight="1">
      <c r="B112" s="187"/>
      <c r="C112" s="188"/>
      <c r="D112" s="189" t="s">
        <v>75</v>
      </c>
      <c r="E112" s="201" t="s">
        <v>24</v>
      </c>
      <c r="F112" s="201" t="s">
        <v>299</v>
      </c>
      <c r="G112" s="188"/>
      <c r="H112" s="188"/>
      <c r="I112" s="191"/>
      <c r="J112" s="202">
        <f>BK112</f>
        <v>0</v>
      </c>
      <c r="K112" s="188"/>
      <c r="L112" s="193"/>
      <c r="M112" s="194"/>
      <c r="N112" s="195"/>
      <c r="O112" s="195"/>
      <c r="P112" s="196">
        <f>SUM(P113:P168)</f>
        <v>0</v>
      </c>
      <c r="Q112" s="195"/>
      <c r="R112" s="196">
        <f>SUM(R113:R168)</f>
        <v>0</v>
      </c>
      <c r="S112" s="195"/>
      <c r="T112" s="197">
        <f>SUM(T113:T168)</f>
        <v>12.082665</v>
      </c>
      <c r="AR112" s="198" t="s">
        <v>24</v>
      </c>
      <c r="AT112" s="199" t="s">
        <v>75</v>
      </c>
      <c r="AU112" s="199" t="s">
        <v>24</v>
      </c>
      <c r="AY112" s="198" t="s">
        <v>298</v>
      </c>
      <c r="BK112" s="200">
        <f>SUM(BK113:BK168)</f>
        <v>0</v>
      </c>
    </row>
    <row r="113" spans="2:65" s="1" customFormat="1" ht="22.9" customHeight="1">
      <c r="B113" s="41"/>
      <c r="C113" s="203" t="s">
        <v>24</v>
      </c>
      <c r="D113" s="203" t="s">
        <v>300</v>
      </c>
      <c r="E113" s="204" t="s">
        <v>301</v>
      </c>
      <c r="F113" s="205" t="s">
        <v>302</v>
      </c>
      <c r="G113" s="206" t="s">
        <v>303</v>
      </c>
      <c r="H113" s="207">
        <v>47.383000000000003</v>
      </c>
      <c r="I113" s="208"/>
      <c r="J113" s="209">
        <f>ROUND(I113*H113,2)</f>
        <v>0</v>
      </c>
      <c r="K113" s="205" t="s">
        <v>304</v>
      </c>
      <c r="L113" s="61"/>
      <c r="M113" s="210" t="s">
        <v>22</v>
      </c>
      <c r="N113" s="211" t="s">
        <v>47</v>
      </c>
      <c r="O113" s="42"/>
      <c r="P113" s="212">
        <f>O113*H113</f>
        <v>0</v>
      </c>
      <c r="Q113" s="212">
        <v>0</v>
      </c>
      <c r="R113" s="212">
        <f>Q113*H113</f>
        <v>0</v>
      </c>
      <c r="S113" s="212">
        <v>0.255</v>
      </c>
      <c r="T113" s="213">
        <f>S113*H113</f>
        <v>12.082665</v>
      </c>
      <c r="AR113" s="24" t="s">
        <v>305</v>
      </c>
      <c r="AT113" s="24" t="s">
        <v>300</v>
      </c>
      <c r="AU113" s="24" t="s">
        <v>84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305</v>
      </c>
      <c r="BM113" s="24" t="s">
        <v>306</v>
      </c>
    </row>
    <row r="114" spans="2:65" s="1" customFormat="1" ht="54">
      <c r="B114" s="41"/>
      <c r="C114" s="63"/>
      <c r="D114" s="215" t="s">
        <v>307</v>
      </c>
      <c r="E114" s="63"/>
      <c r="F114" s="216" t="s">
        <v>308</v>
      </c>
      <c r="G114" s="63"/>
      <c r="H114" s="63"/>
      <c r="I114" s="172"/>
      <c r="J114" s="63"/>
      <c r="K114" s="63"/>
      <c r="L114" s="61"/>
      <c r="M114" s="217"/>
      <c r="N114" s="42"/>
      <c r="O114" s="42"/>
      <c r="P114" s="42"/>
      <c r="Q114" s="42"/>
      <c r="R114" s="42"/>
      <c r="S114" s="42"/>
      <c r="T114" s="78"/>
      <c r="AT114" s="24" t="s">
        <v>307</v>
      </c>
      <c r="AU114" s="24" t="s">
        <v>84</v>
      </c>
    </row>
    <row r="115" spans="2:65" s="12" customFormat="1" ht="13.5">
      <c r="B115" s="218"/>
      <c r="C115" s="219"/>
      <c r="D115" s="215" t="s">
        <v>309</v>
      </c>
      <c r="E115" s="220" t="s">
        <v>22</v>
      </c>
      <c r="F115" s="221" t="s">
        <v>310</v>
      </c>
      <c r="G115" s="219"/>
      <c r="H115" s="220" t="s">
        <v>22</v>
      </c>
      <c r="I115" s="222"/>
      <c r="J115" s="219"/>
      <c r="K115" s="219"/>
      <c r="L115" s="223"/>
      <c r="M115" s="224"/>
      <c r="N115" s="225"/>
      <c r="O115" s="225"/>
      <c r="P115" s="225"/>
      <c r="Q115" s="225"/>
      <c r="R115" s="225"/>
      <c r="S115" s="225"/>
      <c r="T115" s="226"/>
      <c r="AT115" s="227" t="s">
        <v>309</v>
      </c>
      <c r="AU115" s="227" t="s">
        <v>84</v>
      </c>
      <c r="AV115" s="12" t="s">
        <v>24</v>
      </c>
      <c r="AW115" s="12" t="s">
        <v>39</v>
      </c>
      <c r="AX115" s="12" t="s">
        <v>76</v>
      </c>
      <c r="AY115" s="227" t="s">
        <v>298</v>
      </c>
    </row>
    <row r="116" spans="2:65" s="13" customFormat="1" ht="13.5">
      <c r="B116" s="228"/>
      <c r="C116" s="229"/>
      <c r="D116" s="215" t="s">
        <v>309</v>
      </c>
      <c r="E116" s="230" t="s">
        <v>22</v>
      </c>
      <c r="F116" s="231" t="s">
        <v>311</v>
      </c>
      <c r="G116" s="229"/>
      <c r="H116" s="232">
        <v>47.383000000000003</v>
      </c>
      <c r="I116" s="233"/>
      <c r="J116" s="229"/>
      <c r="K116" s="229"/>
      <c r="L116" s="234"/>
      <c r="M116" s="235"/>
      <c r="N116" s="236"/>
      <c r="O116" s="236"/>
      <c r="P116" s="236"/>
      <c r="Q116" s="236"/>
      <c r="R116" s="236"/>
      <c r="S116" s="236"/>
      <c r="T116" s="237"/>
      <c r="AT116" s="238" t="s">
        <v>309</v>
      </c>
      <c r="AU116" s="238" t="s">
        <v>84</v>
      </c>
      <c r="AV116" s="13" t="s">
        <v>84</v>
      </c>
      <c r="AW116" s="13" t="s">
        <v>39</v>
      </c>
      <c r="AX116" s="13" t="s">
        <v>76</v>
      </c>
      <c r="AY116" s="238" t="s">
        <v>298</v>
      </c>
    </row>
    <row r="117" spans="2:65" s="14" customFormat="1" ht="13.5">
      <c r="B117" s="239"/>
      <c r="C117" s="240"/>
      <c r="D117" s="215" t="s">
        <v>309</v>
      </c>
      <c r="E117" s="241" t="s">
        <v>22</v>
      </c>
      <c r="F117" s="242" t="s">
        <v>312</v>
      </c>
      <c r="G117" s="240"/>
      <c r="H117" s="243">
        <v>47.383000000000003</v>
      </c>
      <c r="I117" s="244"/>
      <c r="J117" s="240"/>
      <c r="K117" s="240"/>
      <c r="L117" s="245"/>
      <c r="M117" s="246"/>
      <c r="N117" s="247"/>
      <c r="O117" s="247"/>
      <c r="P117" s="247"/>
      <c r="Q117" s="247"/>
      <c r="R117" s="247"/>
      <c r="S117" s="247"/>
      <c r="T117" s="248"/>
      <c r="AT117" s="249" t="s">
        <v>309</v>
      </c>
      <c r="AU117" s="249" t="s">
        <v>84</v>
      </c>
      <c r="AV117" s="14" t="s">
        <v>305</v>
      </c>
      <c r="AW117" s="14" t="s">
        <v>6</v>
      </c>
      <c r="AX117" s="14" t="s">
        <v>24</v>
      </c>
      <c r="AY117" s="249" t="s">
        <v>298</v>
      </c>
    </row>
    <row r="118" spans="2:65" s="1" customFormat="1" ht="14.45" customHeight="1">
      <c r="B118" s="41"/>
      <c r="C118" s="203" t="s">
        <v>84</v>
      </c>
      <c r="D118" s="203" t="s">
        <v>300</v>
      </c>
      <c r="E118" s="204" t="s">
        <v>313</v>
      </c>
      <c r="F118" s="205" t="s">
        <v>314</v>
      </c>
      <c r="G118" s="206" t="s">
        <v>315</v>
      </c>
      <c r="H118" s="207">
        <v>14.215</v>
      </c>
      <c r="I118" s="208"/>
      <c r="J118" s="209">
        <f>ROUND(I118*H118,2)</f>
        <v>0</v>
      </c>
      <c r="K118" s="205" t="s">
        <v>304</v>
      </c>
      <c r="L118" s="61"/>
      <c r="M118" s="210" t="s">
        <v>22</v>
      </c>
      <c r="N118" s="211" t="s">
        <v>47</v>
      </c>
      <c r="O118" s="42"/>
      <c r="P118" s="212">
        <f>O118*H118</f>
        <v>0</v>
      </c>
      <c r="Q118" s="212">
        <v>0</v>
      </c>
      <c r="R118" s="212">
        <f>Q118*H118</f>
        <v>0</v>
      </c>
      <c r="S118" s="212">
        <v>0</v>
      </c>
      <c r="T118" s="213">
        <f>S118*H118</f>
        <v>0</v>
      </c>
      <c r="AR118" s="24" t="s">
        <v>305</v>
      </c>
      <c r="AT118" s="24" t="s">
        <v>300</v>
      </c>
      <c r="AU118" s="24" t="s">
        <v>84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305</v>
      </c>
      <c r="BM118" s="24" t="s">
        <v>316</v>
      </c>
    </row>
    <row r="119" spans="2:65" s="1" customFormat="1" ht="27">
      <c r="B119" s="41"/>
      <c r="C119" s="63"/>
      <c r="D119" s="215" t="s">
        <v>307</v>
      </c>
      <c r="E119" s="63"/>
      <c r="F119" s="216" t="s">
        <v>317</v>
      </c>
      <c r="G119" s="63"/>
      <c r="H119" s="63"/>
      <c r="I119" s="172"/>
      <c r="J119" s="63"/>
      <c r="K119" s="63"/>
      <c r="L119" s="61"/>
      <c r="M119" s="217"/>
      <c r="N119" s="42"/>
      <c r="O119" s="42"/>
      <c r="P119" s="42"/>
      <c r="Q119" s="42"/>
      <c r="R119" s="42"/>
      <c r="S119" s="42"/>
      <c r="T119" s="78"/>
      <c r="AT119" s="24" t="s">
        <v>307</v>
      </c>
      <c r="AU119" s="24" t="s">
        <v>84</v>
      </c>
    </row>
    <row r="120" spans="2:65" s="13" customFormat="1" ht="13.5">
      <c r="B120" s="228"/>
      <c r="C120" s="229"/>
      <c r="D120" s="215" t="s">
        <v>309</v>
      </c>
      <c r="E120" s="230" t="s">
        <v>22</v>
      </c>
      <c r="F120" s="231" t="s">
        <v>318</v>
      </c>
      <c r="G120" s="229"/>
      <c r="H120" s="232">
        <v>14.215</v>
      </c>
      <c r="I120" s="233"/>
      <c r="J120" s="229"/>
      <c r="K120" s="229"/>
      <c r="L120" s="234"/>
      <c r="M120" s="235"/>
      <c r="N120" s="236"/>
      <c r="O120" s="236"/>
      <c r="P120" s="236"/>
      <c r="Q120" s="236"/>
      <c r="R120" s="236"/>
      <c r="S120" s="236"/>
      <c r="T120" s="237"/>
      <c r="AT120" s="238" t="s">
        <v>309</v>
      </c>
      <c r="AU120" s="238" t="s">
        <v>84</v>
      </c>
      <c r="AV120" s="13" t="s">
        <v>84</v>
      </c>
      <c r="AW120" s="13" t="s">
        <v>39</v>
      </c>
      <c r="AX120" s="13" t="s">
        <v>76</v>
      </c>
      <c r="AY120" s="238" t="s">
        <v>298</v>
      </c>
    </row>
    <row r="121" spans="2:65" s="14" customFormat="1" ht="13.5">
      <c r="B121" s="239"/>
      <c r="C121" s="240"/>
      <c r="D121" s="215" t="s">
        <v>309</v>
      </c>
      <c r="E121" s="241" t="s">
        <v>22</v>
      </c>
      <c r="F121" s="242" t="s">
        <v>312</v>
      </c>
      <c r="G121" s="240"/>
      <c r="H121" s="243">
        <v>14.215</v>
      </c>
      <c r="I121" s="244"/>
      <c r="J121" s="240"/>
      <c r="K121" s="240"/>
      <c r="L121" s="245"/>
      <c r="M121" s="246"/>
      <c r="N121" s="247"/>
      <c r="O121" s="247"/>
      <c r="P121" s="247"/>
      <c r="Q121" s="247"/>
      <c r="R121" s="247"/>
      <c r="S121" s="247"/>
      <c r="T121" s="248"/>
      <c r="AT121" s="249" t="s">
        <v>309</v>
      </c>
      <c r="AU121" s="249" t="s">
        <v>84</v>
      </c>
      <c r="AV121" s="14" t="s">
        <v>305</v>
      </c>
      <c r="AW121" s="14" t="s">
        <v>6</v>
      </c>
      <c r="AX121" s="14" t="s">
        <v>24</v>
      </c>
      <c r="AY121" s="249" t="s">
        <v>298</v>
      </c>
    </row>
    <row r="122" spans="2:65" s="1" customFormat="1" ht="22.9" customHeight="1">
      <c r="B122" s="41"/>
      <c r="C122" s="203" t="s">
        <v>131</v>
      </c>
      <c r="D122" s="203" t="s">
        <v>300</v>
      </c>
      <c r="E122" s="204" t="s">
        <v>319</v>
      </c>
      <c r="F122" s="205" t="s">
        <v>320</v>
      </c>
      <c r="G122" s="206" t="s">
        <v>315</v>
      </c>
      <c r="H122" s="207">
        <v>49.752000000000002</v>
      </c>
      <c r="I122" s="208"/>
      <c r="J122" s="209">
        <f>ROUND(I122*H122,2)</f>
        <v>0</v>
      </c>
      <c r="K122" s="205" t="s">
        <v>304</v>
      </c>
      <c r="L122" s="61"/>
      <c r="M122" s="210" t="s">
        <v>22</v>
      </c>
      <c r="N122" s="211" t="s">
        <v>47</v>
      </c>
      <c r="O122" s="42"/>
      <c r="P122" s="212">
        <f>O122*H122</f>
        <v>0</v>
      </c>
      <c r="Q122" s="212">
        <v>0</v>
      </c>
      <c r="R122" s="212">
        <f>Q122*H122</f>
        <v>0</v>
      </c>
      <c r="S122" s="212">
        <v>0</v>
      </c>
      <c r="T122" s="213">
        <f>S122*H122</f>
        <v>0</v>
      </c>
      <c r="AR122" s="24" t="s">
        <v>305</v>
      </c>
      <c r="AT122" s="24" t="s">
        <v>300</v>
      </c>
      <c r="AU122" s="24" t="s">
        <v>84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305</v>
      </c>
      <c r="BM122" s="24" t="s">
        <v>321</v>
      </c>
    </row>
    <row r="123" spans="2:65" s="1" customFormat="1" ht="27">
      <c r="B123" s="41"/>
      <c r="C123" s="63"/>
      <c r="D123" s="215" t="s">
        <v>307</v>
      </c>
      <c r="E123" s="63"/>
      <c r="F123" s="216" t="s">
        <v>322</v>
      </c>
      <c r="G123" s="63"/>
      <c r="H123" s="63"/>
      <c r="I123" s="172"/>
      <c r="J123" s="63"/>
      <c r="K123" s="63"/>
      <c r="L123" s="61"/>
      <c r="M123" s="217"/>
      <c r="N123" s="42"/>
      <c r="O123" s="42"/>
      <c r="P123" s="42"/>
      <c r="Q123" s="42"/>
      <c r="R123" s="42"/>
      <c r="S123" s="42"/>
      <c r="T123" s="78"/>
      <c r="AT123" s="24" t="s">
        <v>307</v>
      </c>
      <c r="AU123" s="24" t="s">
        <v>84</v>
      </c>
    </row>
    <row r="124" spans="2:65" s="1" customFormat="1" ht="229.5">
      <c r="B124" s="41"/>
      <c r="C124" s="63"/>
      <c r="D124" s="215" t="s">
        <v>323</v>
      </c>
      <c r="E124" s="63"/>
      <c r="F124" s="250" t="s">
        <v>324</v>
      </c>
      <c r="G124" s="63"/>
      <c r="H124" s="63"/>
      <c r="I124" s="172"/>
      <c r="J124" s="63"/>
      <c r="K124" s="63"/>
      <c r="L124" s="61"/>
      <c r="M124" s="217"/>
      <c r="N124" s="42"/>
      <c r="O124" s="42"/>
      <c r="P124" s="42"/>
      <c r="Q124" s="42"/>
      <c r="R124" s="42"/>
      <c r="S124" s="42"/>
      <c r="T124" s="78"/>
      <c r="AT124" s="24" t="s">
        <v>323</v>
      </c>
      <c r="AU124" s="24" t="s">
        <v>84</v>
      </c>
    </row>
    <row r="125" spans="2:65" s="13" customFormat="1" ht="13.5">
      <c r="B125" s="228"/>
      <c r="C125" s="229"/>
      <c r="D125" s="215" t="s">
        <v>309</v>
      </c>
      <c r="E125" s="230" t="s">
        <v>22</v>
      </c>
      <c r="F125" s="231" t="s">
        <v>325</v>
      </c>
      <c r="G125" s="229"/>
      <c r="H125" s="232">
        <v>49.752000000000002</v>
      </c>
      <c r="I125" s="233"/>
      <c r="J125" s="229"/>
      <c r="K125" s="229"/>
      <c r="L125" s="234"/>
      <c r="M125" s="235"/>
      <c r="N125" s="236"/>
      <c r="O125" s="236"/>
      <c r="P125" s="236"/>
      <c r="Q125" s="236"/>
      <c r="R125" s="236"/>
      <c r="S125" s="236"/>
      <c r="T125" s="237"/>
      <c r="AT125" s="238" t="s">
        <v>309</v>
      </c>
      <c r="AU125" s="238" t="s">
        <v>84</v>
      </c>
      <c r="AV125" s="13" t="s">
        <v>84</v>
      </c>
      <c r="AW125" s="13" t="s">
        <v>39</v>
      </c>
      <c r="AX125" s="13" t="s">
        <v>76</v>
      </c>
      <c r="AY125" s="238" t="s">
        <v>298</v>
      </c>
    </row>
    <row r="126" spans="2:65" s="14" customFormat="1" ht="13.5">
      <c r="B126" s="239"/>
      <c r="C126" s="240"/>
      <c r="D126" s="215" t="s">
        <v>309</v>
      </c>
      <c r="E126" s="241" t="s">
        <v>22</v>
      </c>
      <c r="F126" s="242" t="s">
        <v>312</v>
      </c>
      <c r="G126" s="240"/>
      <c r="H126" s="243">
        <v>49.752000000000002</v>
      </c>
      <c r="I126" s="244"/>
      <c r="J126" s="240"/>
      <c r="K126" s="240"/>
      <c r="L126" s="245"/>
      <c r="M126" s="246"/>
      <c r="N126" s="247"/>
      <c r="O126" s="247"/>
      <c r="P126" s="247"/>
      <c r="Q126" s="247"/>
      <c r="R126" s="247"/>
      <c r="S126" s="247"/>
      <c r="T126" s="248"/>
      <c r="AT126" s="249" t="s">
        <v>309</v>
      </c>
      <c r="AU126" s="249" t="s">
        <v>84</v>
      </c>
      <c r="AV126" s="14" t="s">
        <v>305</v>
      </c>
      <c r="AW126" s="14" t="s">
        <v>6</v>
      </c>
      <c r="AX126" s="14" t="s">
        <v>24</v>
      </c>
      <c r="AY126" s="249" t="s">
        <v>298</v>
      </c>
    </row>
    <row r="127" spans="2:65" s="1" customFormat="1" ht="22.9" customHeight="1">
      <c r="B127" s="41"/>
      <c r="C127" s="203" t="s">
        <v>305</v>
      </c>
      <c r="D127" s="203" t="s">
        <v>300</v>
      </c>
      <c r="E127" s="204" t="s">
        <v>326</v>
      </c>
      <c r="F127" s="205" t="s">
        <v>327</v>
      </c>
      <c r="G127" s="206" t="s">
        <v>315</v>
      </c>
      <c r="H127" s="207">
        <v>49.752000000000002</v>
      </c>
      <c r="I127" s="208"/>
      <c r="J127" s="209">
        <f>ROUND(I127*H127,2)</f>
        <v>0</v>
      </c>
      <c r="K127" s="205" t="s">
        <v>304</v>
      </c>
      <c r="L127" s="61"/>
      <c r="M127" s="210" t="s">
        <v>22</v>
      </c>
      <c r="N127" s="211" t="s">
        <v>47</v>
      </c>
      <c r="O127" s="42"/>
      <c r="P127" s="212">
        <f>O127*H127</f>
        <v>0</v>
      </c>
      <c r="Q127" s="212">
        <v>0</v>
      </c>
      <c r="R127" s="212">
        <f>Q127*H127</f>
        <v>0</v>
      </c>
      <c r="S127" s="212">
        <v>0</v>
      </c>
      <c r="T127" s="213">
        <f>S127*H127</f>
        <v>0</v>
      </c>
      <c r="AR127" s="24" t="s">
        <v>305</v>
      </c>
      <c r="AT127" s="24" t="s">
        <v>300</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305</v>
      </c>
      <c r="BM127" s="24" t="s">
        <v>328</v>
      </c>
    </row>
    <row r="128" spans="2:65" s="1" customFormat="1" ht="40.5">
      <c r="B128" s="41"/>
      <c r="C128" s="63"/>
      <c r="D128" s="215" t="s">
        <v>307</v>
      </c>
      <c r="E128" s="63"/>
      <c r="F128" s="216" t="s">
        <v>329</v>
      </c>
      <c r="G128" s="63"/>
      <c r="H128" s="63"/>
      <c r="I128" s="172"/>
      <c r="J128" s="63"/>
      <c r="K128" s="63"/>
      <c r="L128" s="61"/>
      <c r="M128" s="217"/>
      <c r="N128" s="42"/>
      <c r="O128" s="42"/>
      <c r="P128" s="42"/>
      <c r="Q128" s="42"/>
      <c r="R128" s="42"/>
      <c r="S128" s="42"/>
      <c r="T128" s="78"/>
      <c r="AT128" s="24" t="s">
        <v>307</v>
      </c>
      <c r="AU128" s="24" t="s">
        <v>84</v>
      </c>
    </row>
    <row r="129" spans="2:65" s="1" customFormat="1" ht="229.5">
      <c r="B129" s="41"/>
      <c r="C129" s="63"/>
      <c r="D129" s="215" t="s">
        <v>323</v>
      </c>
      <c r="E129" s="63"/>
      <c r="F129" s="250" t="s">
        <v>324</v>
      </c>
      <c r="G129" s="63"/>
      <c r="H129" s="63"/>
      <c r="I129" s="172"/>
      <c r="J129" s="63"/>
      <c r="K129" s="63"/>
      <c r="L129" s="61"/>
      <c r="M129" s="217"/>
      <c r="N129" s="42"/>
      <c r="O129" s="42"/>
      <c r="P129" s="42"/>
      <c r="Q129" s="42"/>
      <c r="R129" s="42"/>
      <c r="S129" s="42"/>
      <c r="T129" s="78"/>
      <c r="AT129" s="24" t="s">
        <v>323</v>
      </c>
      <c r="AU129" s="24" t="s">
        <v>84</v>
      </c>
    </row>
    <row r="130" spans="2:65" s="1" customFormat="1" ht="22.9" customHeight="1">
      <c r="B130" s="41"/>
      <c r="C130" s="203" t="s">
        <v>330</v>
      </c>
      <c r="D130" s="203" t="s">
        <v>300</v>
      </c>
      <c r="E130" s="204" t="s">
        <v>331</v>
      </c>
      <c r="F130" s="205" t="s">
        <v>332</v>
      </c>
      <c r="G130" s="206" t="s">
        <v>315</v>
      </c>
      <c r="H130" s="207">
        <v>98.608000000000004</v>
      </c>
      <c r="I130" s="208"/>
      <c r="J130" s="209">
        <f>ROUND(I130*H130,2)</f>
        <v>0</v>
      </c>
      <c r="K130" s="205" t="s">
        <v>304</v>
      </c>
      <c r="L130" s="61"/>
      <c r="M130" s="210" t="s">
        <v>22</v>
      </c>
      <c r="N130" s="211" t="s">
        <v>47</v>
      </c>
      <c r="O130" s="42"/>
      <c r="P130" s="212">
        <f>O130*H130</f>
        <v>0</v>
      </c>
      <c r="Q130" s="212">
        <v>0</v>
      </c>
      <c r="R130" s="212">
        <f>Q130*H130</f>
        <v>0</v>
      </c>
      <c r="S130" s="212">
        <v>0</v>
      </c>
      <c r="T130" s="213">
        <f>S130*H130</f>
        <v>0</v>
      </c>
      <c r="AR130" s="24" t="s">
        <v>305</v>
      </c>
      <c r="AT130" s="24" t="s">
        <v>300</v>
      </c>
      <c r="AU130" s="24" t="s">
        <v>84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305</v>
      </c>
      <c r="BM130" s="24" t="s">
        <v>333</v>
      </c>
    </row>
    <row r="131" spans="2:65" s="1" customFormat="1" ht="40.5">
      <c r="B131" s="41"/>
      <c r="C131" s="63"/>
      <c r="D131" s="215" t="s">
        <v>307</v>
      </c>
      <c r="E131" s="63"/>
      <c r="F131" s="216" t="s">
        <v>334</v>
      </c>
      <c r="G131" s="63"/>
      <c r="H131" s="63"/>
      <c r="I131" s="172"/>
      <c r="J131" s="63"/>
      <c r="K131" s="63"/>
      <c r="L131" s="61"/>
      <c r="M131" s="217"/>
      <c r="N131" s="42"/>
      <c r="O131" s="42"/>
      <c r="P131" s="42"/>
      <c r="Q131" s="42"/>
      <c r="R131" s="42"/>
      <c r="S131" s="42"/>
      <c r="T131" s="78"/>
      <c r="AT131" s="24" t="s">
        <v>307</v>
      </c>
      <c r="AU131" s="24" t="s">
        <v>84</v>
      </c>
    </row>
    <row r="132" spans="2:65" s="1" customFormat="1" ht="229.5">
      <c r="B132" s="41"/>
      <c r="C132" s="63"/>
      <c r="D132" s="215" t="s">
        <v>323</v>
      </c>
      <c r="E132" s="63"/>
      <c r="F132" s="250" t="s">
        <v>335</v>
      </c>
      <c r="G132" s="63"/>
      <c r="H132" s="63"/>
      <c r="I132" s="172"/>
      <c r="J132" s="63"/>
      <c r="K132" s="63"/>
      <c r="L132" s="61"/>
      <c r="M132" s="217"/>
      <c r="N132" s="42"/>
      <c r="O132" s="42"/>
      <c r="P132" s="42"/>
      <c r="Q132" s="42"/>
      <c r="R132" s="42"/>
      <c r="S132" s="42"/>
      <c r="T132" s="78"/>
      <c r="AT132" s="24" t="s">
        <v>323</v>
      </c>
      <c r="AU132" s="24" t="s">
        <v>84</v>
      </c>
    </row>
    <row r="133" spans="2:65" s="13" customFormat="1" ht="13.5">
      <c r="B133" s="228"/>
      <c r="C133" s="229"/>
      <c r="D133" s="215" t="s">
        <v>309</v>
      </c>
      <c r="E133" s="230" t="s">
        <v>22</v>
      </c>
      <c r="F133" s="231" t="s">
        <v>336</v>
      </c>
      <c r="G133" s="229"/>
      <c r="H133" s="232">
        <v>98.608000000000004</v>
      </c>
      <c r="I133" s="233"/>
      <c r="J133" s="229"/>
      <c r="K133" s="229"/>
      <c r="L133" s="234"/>
      <c r="M133" s="235"/>
      <c r="N133" s="236"/>
      <c r="O133" s="236"/>
      <c r="P133" s="236"/>
      <c r="Q133" s="236"/>
      <c r="R133" s="236"/>
      <c r="S133" s="236"/>
      <c r="T133" s="237"/>
      <c r="AT133" s="238" t="s">
        <v>309</v>
      </c>
      <c r="AU133" s="238" t="s">
        <v>84</v>
      </c>
      <c r="AV133" s="13" t="s">
        <v>84</v>
      </c>
      <c r="AW133" s="13" t="s">
        <v>39</v>
      </c>
      <c r="AX133" s="13" t="s">
        <v>76</v>
      </c>
      <c r="AY133" s="238" t="s">
        <v>298</v>
      </c>
    </row>
    <row r="134" spans="2:65" s="14" customFormat="1" ht="13.5">
      <c r="B134" s="239"/>
      <c r="C134" s="240"/>
      <c r="D134" s="215" t="s">
        <v>309</v>
      </c>
      <c r="E134" s="241" t="s">
        <v>22</v>
      </c>
      <c r="F134" s="242" t="s">
        <v>312</v>
      </c>
      <c r="G134" s="240"/>
      <c r="H134" s="243">
        <v>98.608000000000004</v>
      </c>
      <c r="I134" s="244"/>
      <c r="J134" s="240"/>
      <c r="K134" s="240"/>
      <c r="L134" s="245"/>
      <c r="M134" s="246"/>
      <c r="N134" s="247"/>
      <c r="O134" s="247"/>
      <c r="P134" s="247"/>
      <c r="Q134" s="247"/>
      <c r="R134" s="247"/>
      <c r="S134" s="247"/>
      <c r="T134" s="248"/>
      <c r="AT134" s="249" t="s">
        <v>309</v>
      </c>
      <c r="AU134" s="249" t="s">
        <v>84</v>
      </c>
      <c r="AV134" s="14" t="s">
        <v>305</v>
      </c>
      <c r="AW134" s="14" t="s">
        <v>6</v>
      </c>
      <c r="AX134" s="14" t="s">
        <v>24</v>
      </c>
      <c r="AY134" s="249" t="s">
        <v>298</v>
      </c>
    </row>
    <row r="135" spans="2:65" s="1" customFormat="1" ht="22.9" customHeight="1">
      <c r="B135" s="41"/>
      <c r="C135" s="203" t="s">
        <v>337</v>
      </c>
      <c r="D135" s="203" t="s">
        <v>300</v>
      </c>
      <c r="E135" s="204" t="s">
        <v>338</v>
      </c>
      <c r="F135" s="205" t="s">
        <v>339</v>
      </c>
      <c r="G135" s="206" t="s">
        <v>315</v>
      </c>
      <c r="H135" s="207">
        <v>0.44800000000000001</v>
      </c>
      <c r="I135" s="208"/>
      <c r="J135" s="209">
        <f>ROUND(I135*H135,2)</f>
        <v>0</v>
      </c>
      <c r="K135" s="205" t="s">
        <v>304</v>
      </c>
      <c r="L135" s="61"/>
      <c r="M135" s="210" t="s">
        <v>22</v>
      </c>
      <c r="N135" s="211" t="s">
        <v>47</v>
      </c>
      <c r="O135" s="42"/>
      <c r="P135" s="212">
        <f>O135*H135</f>
        <v>0</v>
      </c>
      <c r="Q135" s="212">
        <v>0</v>
      </c>
      <c r="R135" s="212">
        <f>Q135*H135</f>
        <v>0</v>
      </c>
      <c r="S135" s="212">
        <v>0</v>
      </c>
      <c r="T135" s="213">
        <f>S135*H135</f>
        <v>0</v>
      </c>
      <c r="AR135" s="24" t="s">
        <v>305</v>
      </c>
      <c r="AT135" s="24" t="s">
        <v>300</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305</v>
      </c>
      <c r="BM135" s="24" t="s">
        <v>340</v>
      </c>
    </row>
    <row r="136" spans="2:65" s="1" customFormat="1" ht="40.5">
      <c r="B136" s="41"/>
      <c r="C136" s="63"/>
      <c r="D136" s="215" t="s">
        <v>307</v>
      </c>
      <c r="E136" s="63"/>
      <c r="F136" s="216" t="s">
        <v>341</v>
      </c>
      <c r="G136" s="63"/>
      <c r="H136" s="63"/>
      <c r="I136" s="172"/>
      <c r="J136" s="63"/>
      <c r="K136" s="63"/>
      <c r="L136" s="61"/>
      <c r="M136" s="217"/>
      <c r="N136" s="42"/>
      <c r="O136" s="42"/>
      <c r="P136" s="42"/>
      <c r="Q136" s="42"/>
      <c r="R136" s="42"/>
      <c r="S136" s="42"/>
      <c r="T136" s="78"/>
      <c r="AT136" s="24" t="s">
        <v>307</v>
      </c>
      <c r="AU136" s="24" t="s">
        <v>84</v>
      </c>
    </row>
    <row r="137" spans="2:65" s="1" customFormat="1" ht="229.5">
      <c r="B137" s="41"/>
      <c r="C137" s="63"/>
      <c r="D137" s="215" t="s">
        <v>323</v>
      </c>
      <c r="E137" s="63"/>
      <c r="F137" s="250" t="s">
        <v>335</v>
      </c>
      <c r="G137" s="63"/>
      <c r="H137" s="63"/>
      <c r="I137" s="172"/>
      <c r="J137" s="63"/>
      <c r="K137" s="63"/>
      <c r="L137" s="61"/>
      <c r="M137" s="217"/>
      <c r="N137" s="42"/>
      <c r="O137" s="42"/>
      <c r="P137" s="42"/>
      <c r="Q137" s="42"/>
      <c r="R137" s="42"/>
      <c r="S137" s="42"/>
      <c r="T137" s="78"/>
      <c r="AT137" s="24" t="s">
        <v>323</v>
      </c>
      <c r="AU137" s="24" t="s">
        <v>84</v>
      </c>
    </row>
    <row r="138" spans="2:65" s="13" customFormat="1" ht="13.5">
      <c r="B138" s="228"/>
      <c r="C138" s="229"/>
      <c r="D138" s="215" t="s">
        <v>309</v>
      </c>
      <c r="E138" s="230" t="s">
        <v>22</v>
      </c>
      <c r="F138" s="231" t="s">
        <v>342</v>
      </c>
      <c r="G138" s="229"/>
      <c r="H138" s="232">
        <v>0.44800000000000001</v>
      </c>
      <c r="I138" s="233"/>
      <c r="J138" s="229"/>
      <c r="K138" s="229"/>
      <c r="L138" s="234"/>
      <c r="M138" s="235"/>
      <c r="N138" s="236"/>
      <c r="O138" s="236"/>
      <c r="P138" s="236"/>
      <c r="Q138" s="236"/>
      <c r="R138" s="236"/>
      <c r="S138" s="236"/>
      <c r="T138" s="237"/>
      <c r="AT138" s="238" t="s">
        <v>309</v>
      </c>
      <c r="AU138" s="238" t="s">
        <v>84</v>
      </c>
      <c r="AV138" s="13" t="s">
        <v>84</v>
      </c>
      <c r="AW138" s="13" t="s">
        <v>39</v>
      </c>
      <c r="AX138" s="13" t="s">
        <v>76</v>
      </c>
      <c r="AY138" s="238" t="s">
        <v>298</v>
      </c>
    </row>
    <row r="139" spans="2:65" s="14" customFormat="1" ht="13.5">
      <c r="B139" s="239"/>
      <c r="C139" s="240"/>
      <c r="D139" s="215" t="s">
        <v>309</v>
      </c>
      <c r="E139" s="241" t="s">
        <v>22</v>
      </c>
      <c r="F139" s="242" t="s">
        <v>312</v>
      </c>
      <c r="G139" s="240"/>
      <c r="H139" s="243">
        <v>0.44800000000000001</v>
      </c>
      <c r="I139" s="244"/>
      <c r="J139" s="240"/>
      <c r="K139" s="240"/>
      <c r="L139" s="245"/>
      <c r="M139" s="246"/>
      <c r="N139" s="247"/>
      <c r="O139" s="247"/>
      <c r="P139" s="247"/>
      <c r="Q139" s="247"/>
      <c r="R139" s="247"/>
      <c r="S139" s="247"/>
      <c r="T139" s="248"/>
      <c r="AT139" s="249" t="s">
        <v>309</v>
      </c>
      <c r="AU139" s="249" t="s">
        <v>84</v>
      </c>
      <c r="AV139" s="14" t="s">
        <v>305</v>
      </c>
      <c r="AW139" s="14" t="s">
        <v>6</v>
      </c>
      <c r="AX139" s="14" t="s">
        <v>24</v>
      </c>
      <c r="AY139" s="249" t="s">
        <v>298</v>
      </c>
    </row>
    <row r="140" spans="2:65" s="1" customFormat="1" ht="22.9" customHeight="1">
      <c r="B140" s="41"/>
      <c r="C140" s="203" t="s">
        <v>343</v>
      </c>
      <c r="D140" s="203" t="s">
        <v>300</v>
      </c>
      <c r="E140" s="204" t="s">
        <v>344</v>
      </c>
      <c r="F140" s="205" t="s">
        <v>345</v>
      </c>
      <c r="G140" s="206" t="s">
        <v>315</v>
      </c>
      <c r="H140" s="207">
        <v>0.89600000000000002</v>
      </c>
      <c r="I140" s="208"/>
      <c r="J140" s="209">
        <f>ROUND(I140*H140,2)</f>
        <v>0</v>
      </c>
      <c r="K140" s="205" t="s">
        <v>304</v>
      </c>
      <c r="L140" s="61"/>
      <c r="M140" s="210" t="s">
        <v>22</v>
      </c>
      <c r="N140" s="211" t="s">
        <v>47</v>
      </c>
      <c r="O140" s="42"/>
      <c r="P140" s="212">
        <f>O140*H140</f>
        <v>0</v>
      </c>
      <c r="Q140" s="212">
        <v>0</v>
      </c>
      <c r="R140" s="212">
        <f>Q140*H140</f>
        <v>0</v>
      </c>
      <c r="S140" s="212">
        <v>0</v>
      </c>
      <c r="T140" s="213">
        <f>S140*H140</f>
        <v>0</v>
      </c>
      <c r="AR140" s="24" t="s">
        <v>305</v>
      </c>
      <c r="AT140" s="24" t="s">
        <v>300</v>
      </c>
      <c r="AU140" s="24" t="s">
        <v>84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305</v>
      </c>
      <c r="BM140" s="24" t="s">
        <v>346</v>
      </c>
    </row>
    <row r="141" spans="2:65" s="1" customFormat="1" ht="40.5">
      <c r="B141" s="41"/>
      <c r="C141" s="63"/>
      <c r="D141" s="215" t="s">
        <v>307</v>
      </c>
      <c r="E141" s="63"/>
      <c r="F141" s="216" t="s">
        <v>347</v>
      </c>
      <c r="G141" s="63"/>
      <c r="H141" s="63"/>
      <c r="I141" s="172"/>
      <c r="J141" s="63"/>
      <c r="K141" s="63"/>
      <c r="L141" s="61"/>
      <c r="M141" s="217"/>
      <c r="N141" s="42"/>
      <c r="O141" s="42"/>
      <c r="P141" s="42"/>
      <c r="Q141" s="42"/>
      <c r="R141" s="42"/>
      <c r="S141" s="42"/>
      <c r="T141" s="78"/>
      <c r="AT141" s="24" t="s">
        <v>307</v>
      </c>
      <c r="AU141" s="24" t="s">
        <v>84</v>
      </c>
    </row>
    <row r="142" spans="2:65" s="1" customFormat="1" ht="229.5">
      <c r="B142" s="41"/>
      <c r="C142" s="63"/>
      <c r="D142" s="215" t="s">
        <v>323</v>
      </c>
      <c r="E142" s="63"/>
      <c r="F142" s="250" t="s">
        <v>335</v>
      </c>
      <c r="G142" s="63"/>
      <c r="H142" s="63"/>
      <c r="I142" s="172"/>
      <c r="J142" s="63"/>
      <c r="K142" s="63"/>
      <c r="L142" s="61"/>
      <c r="M142" s="217"/>
      <c r="N142" s="42"/>
      <c r="O142" s="42"/>
      <c r="P142" s="42"/>
      <c r="Q142" s="42"/>
      <c r="R142" s="42"/>
      <c r="S142" s="42"/>
      <c r="T142" s="78"/>
      <c r="AT142" s="24" t="s">
        <v>323</v>
      </c>
      <c r="AU142" s="24" t="s">
        <v>84</v>
      </c>
    </row>
    <row r="143" spans="2:65" s="13" customFormat="1" ht="13.5">
      <c r="B143" s="228"/>
      <c r="C143" s="229"/>
      <c r="D143" s="215" t="s">
        <v>309</v>
      </c>
      <c r="E143" s="230" t="s">
        <v>22</v>
      </c>
      <c r="F143" s="231" t="s">
        <v>348</v>
      </c>
      <c r="G143" s="229"/>
      <c r="H143" s="232">
        <v>0.89600000000000002</v>
      </c>
      <c r="I143" s="233"/>
      <c r="J143" s="229"/>
      <c r="K143" s="229"/>
      <c r="L143" s="234"/>
      <c r="M143" s="235"/>
      <c r="N143" s="236"/>
      <c r="O143" s="236"/>
      <c r="P143" s="236"/>
      <c r="Q143" s="236"/>
      <c r="R143" s="236"/>
      <c r="S143" s="236"/>
      <c r="T143" s="237"/>
      <c r="AT143" s="238" t="s">
        <v>309</v>
      </c>
      <c r="AU143" s="238" t="s">
        <v>84</v>
      </c>
      <c r="AV143" s="13" t="s">
        <v>84</v>
      </c>
      <c r="AW143" s="13" t="s">
        <v>39</v>
      </c>
      <c r="AX143" s="13" t="s">
        <v>24</v>
      </c>
      <c r="AY143" s="238" t="s">
        <v>298</v>
      </c>
    </row>
    <row r="144" spans="2:65" s="1" customFormat="1" ht="14.45" customHeight="1">
      <c r="B144" s="41"/>
      <c r="C144" s="203" t="s">
        <v>349</v>
      </c>
      <c r="D144" s="203" t="s">
        <v>300</v>
      </c>
      <c r="E144" s="204" t="s">
        <v>350</v>
      </c>
      <c r="F144" s="205" t="s">
        <v>351</v>
      </c>
      <c r="G144" s="206" t="s">
        <v>315</v>
      </c>
      <c r="H144" s="207">
        <v>49.304000000000002</v>
      </c>
      <c r="I144" s="208"/>
      <c r="J144" s="209">
        <f>ROUND(I144*H144,2)</f>
        <v>0</v>
      </c>
      <c r="K144" s="205" t="s">
        <v>304</v>
      </c>
      <c r="L144" s="61"/>
      <c r="M144" s="210" t="s">
        <v>22</v>
      </c>
      <c r="N144" s="211" t="s">
        <v>47</v>
      </c>
      <c r="O144" s="42"/>
      <c r="P144" s="212">
        <f>O144*H144</f>
        <v>0</v>
      </c>
      <c r="Q144" s="212">
        <v>0</v>
      </c>
      <c r="R144" s="212">
        <f>Q144*H144</f>
        <v>0</v>
      </c>
      <c r="S144" s="212">
        <v>0</v>
      </c>
      <c r="T144" s="213">
        <f>S144*H144</f>
        <v>0</v>
      </c>
      <c r="AR144" s="24" t="s">
        <v>305</v>
      </c>
      <c r="AT144" s="24" t="s">
        <v>300</v>
      </c>
      <c r="AU144" s="24" t="s">
        <v>84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305</v>
      </c>
      <c r="BM144" s="24" t="s">
        <v>352</v>
      </c>
    </row>
    <row r="145" spans="2:65" s="1" customFormat="1" ht="27">
      <c r="B145" s="41"/>
      <c r="C145" s="63"/>
      <c r="D145" s="215" t="s">
        <v>307</v>
      </c>
      <c r="E145" s="63"/>
      <c r="F145" s="216" t="s">
        <v>353</v>
      </c>
      <c r="G145" s="63"/>
      <c r="H145" s="63"/>
      <c r="I145" s="172"/>
      <c r="J145" s="63"/>
      <c r="K145" s="63"/>
      <c r="L145" s="61"/>
      <c r="M145" s="217"/>
      <c r="N145" s="42"/>
      <c r="O145" s="42"/>
      <c r="P145" s="42"/>
      <c r="Q145" s="42"/>
      <c r="R145" s="42"/>
      <c r="S145" s="42"/>
      <c r="T145" s="78"/>
      <c r="AT145" s="24" t="s">
        <v>307</v>
      </c>
      <c r="AU145" s="24" t="s">
        <v>84</v>
      </c>
    </row>
    <row r="146" spans="2:65" s="1" customFormat="1" ht="175.5">
      <c r="B146" s="41"/>
      <c r="C146" s="63"/>
      <c r="D146" s="215" t="s">
        <v>323</v>
      </c>
      <c r="E146" s="63"/>
      <c r="F146" s="250" t="s">
        <v>354</v>
      </c>
      <c r="G146" s="63"/>
      <c r="H146" s="63"/>
      <c r="I146" s="172"/>
      <c r="J146" s="63"/>
      <c r="K146" s="63"/>
      <c r="L146" s="61"/>
      <c r="M146" s="217"/>
      <c r="N146" s="42"/>
      <c r="O146" s="42"/>
      <c r="P146" s="42"/>
      <c r="Q146" s="42"/>
      <c r="R146" s="42"/>
      <c r="S146" s="42"/>
      <c r="T146" s="78"/>
      <c r="AT146" s="24" t="s">
        <v>323</v>
      </c>
      <c r="AU146" s="24" t="s">
        <v>84</v>
      </c>
    </row>
    <row r="147" spans="2:65" s="1" customFormat="1" ht="14.45" customHeight="1">
      <c r="B147" s="41"/>
      <c r="C147" s="203" t="s">
        <v>355</v>
      </c>
      <c r="D147" s="203" t="s">
        <v>300</v>
      </c>
      <c r="E147" s="204" t="s">
        <v>356</v>
      </c>
      <c r="F147" s="205" t="s">
        <v>357</v>
      </c>
      <c r="G147" s="206" t="s">
        <v>315</v>
      </c>
      <c r="H147" s="207">
        <v>0.44800000000000001</v>
      </c>
      <c r="I147" s="208"/>
      <c r="J147" s="209">
        <f>ROUND(I147*H147,2)</f>
        <v>0</v>
      </c>
      <c r="K147" s="205" t="s">
        <v>304</v>
      </c>
      <c r="L147" s="61"/>
      <c r="M147" s="210" t="s">
        <v>22</v>
      </c>
      <c r="N147" s="211" t="s">
        <v>47</v>
      </c>
      <c r="O147" s="42"/>
      <c r="P147" s="212">
        <f>O147*H147</f>
        <v>0</v>
      </c>
      <c r="Q147" s="212">
        <v>0</v>
      </c>
      <c r="R147" s="212">
        <f>Q147*H147</f>
        <v>0</v>
      </c>
      <c r="S147" s="212">
        <v>0</v>
      </c>
      <c r="T147" s="213">
        <f>S147*H147</f>
        <v>0</v>
      </c>
      <c r="AR147" s="24" t="s">
        <v>305</v>
      </c>
      <c r="AT147" s="24" t="s">
        <v>300</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305</v>
      </c>
      <c r="BM147" s="24" t="s">
        <v>358</v>
      </c>
    </row>
    <row r="148" spans="2:65" s="1" customFormat="1" ht="13.5">
      <c r="B148" s="41"/>
      <c r="C148" s="63"/>
      <c r="D148" s="215" t="s">
        <v>307</v>
      </c>
      <c r="E148" s="63"/>
      <c r="F148" s="216" t="s">
        <v>357</v>
      </c>
      <c r="G148" s="63"/>
      <c r="H148" s="63"/>
      <c r="I148" s="172"/>
      <c r="J148" s="63"/>
      <c r="K148" s="63"/>
      <c r="L148" s="61"/>
      <c r="M148" s="217"/>
      <c r="N148" s="42"/>
      <c r="O148" s="42"/>
      <c r="P148" s="42"/>
      <c r="Q148" s="42"/>
      <c r="R148" s="42"/>
      <c r="S148" s="42"/>
      <c r="T148" s="78"/>
      <c r="AT148" s="24" t="s">
        <v>307</v>
      </c>
      <c r="AU148" s="24" t="s">
        <v>84</v>
      </c>
    </row>
    <row r="149" spans="2:65" s="1" customFormat="1" ht="337.5">
      <c r="B149" s="41"/>
      <c r="C149" s="63"/>
      <c r="D149" s="215" t="s">
        <v>323</v>
      </c>
      <c r="E149" s="63"/>
      <c r="F149" s="250" t="s">
        <v>359</v>
      </c>
      <c r="G149" s="63"/>
      <c r="H149" s="63"/>
      <c r="I149" s="172"/>
      <c r="J149" s="63"/>
      <c r="K149" s="63"/>
      <c r="L149" s="61"/>
      <c r="M149" s="217"/>
      <c r="N149" s="42"/>
      <c r="O149" s="42"/>
      <c r="P149" s="42"/>
      <c r="Q149" s="42"/>
      <c r="R149" s="42"/>
      <c r="S149" s="42"/>
      <c r="T149" s="78"/>
      <c r="AT149" s="24" t="s">
        <v>323</v>
      </c>
      <c r="AU149" s="24" t="s">
        <v>84</v>
      </c>
    </row>
    <row r="150" spans="2:65" s="1" customFormat="1" ht="14.45" customHeight="1">
      <c r="B150" s="41"/>
      <c r="C150" s="203" t="s">
        <v>29</v>
      </c>
      <c r="D150" s="203" t="s">
        <v>300</v>
      </c>
      <c r="E150" s="204" t="s">
        <v>360</v>
      </c>
      <c r="F150" s="205" t="s">
        <v>361</v>
      </c>
      <c r="G150" s="206" t="s">
        <v>362</v>
      </c>
      <c r="H150" s="207">
        <v>0.89600000000000002</v>
      </c>
      <c r="I150" s="208"/>
      <c r="J150" s="209">
        <f>ROUND(I150*H150,2)</f>
        <v>0</v>
      </c>
      <c r="K150" s="205" t="s">
        <v>304</v>
      </c>
      <c r="L150" s="61"/>
      <c r="M150" s="210" t="s">
        <v>22</v>
      </c>
      <c r="N150" s="211" t="s">
        <v>47</v>
      </c>
      <c r="O150" s="42"/>
      <c r="P150" s="212">
        <f>O150*H150</f>
        <v>0</v>
      </c>
      <c r="Q150" s="212">
        <v>0</v>
      </c>
      <c r="R150" s="212">
        <f>Q150*H150</f>
        <v>0</v>
      </c>
      <c r="S150" s="212">
        <v>0</v>
      </c>
      <c r="T150" s="213">
        <f>S150*H150</f>
        <v>0</v>
      </c>
      <c r="AR150" s="24" t="s">
        <v>305</v>
      </c>
      <c r="AT150" s="24" t="s">
        <v>300</v>
      </c>
      <c r="AU150" s="24" t="s">
        <v>84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305</v>
      </c>
      <c r="BM150" s="24" t="s">
        <v>363</v>
      </c>
    </row>
    <row r="151" spans="2:65" s="1" customFormat="1" ht="13.5">
      <c r="B151" s="41"/>
      <c r="C151" s="63"/>
      <c r="D151" s="215" t="s">
        <v>307</v>
      </c>
      <c r="E151" s="63"/>
      <c r="F151" s="216" t="s">
        <v>364</v>
      </c>
      <c r="G151" s="63"/>
      <c r="H151" s="63"/>
      <c r="I151" s="172"/>
      <c r="J151" s="63"/>
      <c r="K151" s="63"/>
      <c r="L151" s="61"/>
      <c r="M151" s="217"/>
      <c r="N151" s="42"/>
      <c r="O151" s="42"/>
      <c r="P151" s="42"/>
      <c r="Q151" s="42"/>
      <c r="R151" s="42"/>
      <c r="S151" s="42"/>
      <c r="T151" s="78"/>
      <c r="AT151" s="24" t="s">
        <v>307</v>
      </c>
      <c r="AU151" s="24" t="s">
        <v>84</v>
      </c>
    </row>
    <row r="152" spans="2:65" s="1" customFormat="1" ht="337.5">
      <c r="B152" s="41"/>
      <c r="C152" s="63"/>
      <c r="D152" s="215" t="s">
        <v>323</v>
      </c>
      <c r="E152" s="63"/>
      <c r="F152" s="250" t="s">
        <v>359</v>
      </c>
      <c r="G152" s="63"/>
      <c r="H152" s="63"/>
      <c r="I152" s="172"/>
      <c r="J152" s="63"/>
      <c r="K152" s="63"/>
      <c r="L152" s="61"/>
      <c r="M152" s="217"/>
      <c r="N152" s="42"/>
      <c r="O152" s="42"/>
      <c r="P152" s="42"/>
      <c r="Q152" s="42"/>
      <c r="R152" s="42"/>
      <c r="S152" s="42"/>
      <c r="T152" s="78"/>
      <c r="AT152" s="24" t="s">
        <v>323</v>
      </c>
      <c r="AU152" s="24" t="s">
        <v>84</v>
      </c>
    </row>
    <row r="153" spans="2:65" s="13" customFormat="1" ht="13.5">
      <c r="B153" s="228"/>
      <c r="C153" s="229"/>
      <c r="D153" s="215" t="s">
        <v>309</v>
      </c>
      <c r="E153" s="230" t="s">
        <v>22</v>
      </c>
      <c r="F153" s="231" t="s">
        <v>365</v>
      </c>
      <c r="G153" s="229"/>
      <c r="H153" s="232">
        <v>0.89600000000000002</v>
      </c>
      <c r="I153" s="233"/>
      <c r="J153" s="229"/>
      <c r="K153" s="229"/>
      <c r="L153" s="234"/>
      <c r="M153" s="235"/>
      <c r="N153" s="236"/>
      <c r="O153" s="236"/>
      <c r="P153" s="236"/>
      <c r="Q153" s="236"/>
      <c r="R153" s="236"/>
      <c r="S153" s="236"/>
      <c r="T153" s="237"/>
      <c r="AT153" s="238" t="s">
        <v>309</v>
      </c>
      <c r="AU153" s="238" t="s">
        <v>84</v>
      </c>
      <c r="AV153" s="13" t="s">
        <v>84</v>
      </c>
      <c r="AW153" s="13" t="s">
        <v>39</v>
      </c>
      <c r="AX153" s="13" t="s">
        <v>76</v>
      </c>
      <c r="AY153" s="238" t="s">
        <v>298</v>
      </c>
    </row>
    <row r="154" spans="2:65" s="14" customFormat="1" ht="13.5">
      <c r="B154" s="239"/>
      <c r="C154" s="240"/>
      <c r="D154" s="215" t="s">
        <v>309</v>
      </c>
      <c r="E154" s="241" t="s">
        <v>22</v>
      </c>
      <c r="F154" s="242" t="s">
        <v>312</v>
      </c>
      <c r="G154" s="240"/>
      <c r="H154" s="243">
        <v>0.89600000000000002</v>
      </c>
      <c r="I154" s="244"/>
      <c r="J154" s="240"/>
      <c r="K154" s="240"/>
      <c r="L154" s="245"/>
      <c r="M154" s="246"/>
      <c r="N154" s="247"/>
      <c r="O154" s="247"/>
      <c r="P154" s="247"/>
      <c r="Q154" s="247"/>
      <c r="R154" s="247"/>
      <c r="S154" s="247"/>
      <c r="T154" s="248"/>
      <c r="AT154" s="249" t="s">
        <v>309</v>
      </c>
      <c r="AU154" s="249" t="s">
        <v>84</v>
      </c>
      <c r="AV154" s="14" t="s">
        <v>305</v>
      </c>
      <c r="AW154" s="14" t="s">
        <v>6</v>
      </c>
      <c r="AX154" s="14" t="s">
        <v>24</v>
      </c>
      <c r="AY154" s="249" t="s">
        <v>298</v>
      </c>
    </row>
    <row r="155" spans="2:65" s="1" customFormat="1" ht="22.9" customHeight="1">
      <c r="B155" s="41"/>
      <c r="C155" s="203" t="s">
        <v>366</v>
      </c>
      <c r="D155" s="203" t="s">
        <v>300</v>
      </c>
      <c r="E155" s="204" t="s">
        <v>367</v>
      </c>
      <c r="F155" s="205" t="s">
        <v>368</v>
      </c>
      <c r="G155" s="206" t="s">
        <v>315</v>
      </c>
      <c r="H155" s="207">
        <v>49.304000000000002</v>
      </c>
      <c r="I155" s="208"/>
      <c r="J155" s="209">
        <f>ROUND(I155*H155,2)</f>
        <v>0</v>
      </c>
      <c r="K155" s="205" t="s">
        <v>304</v>
      </c>
      <c r="L155" s="61"/>
      <c r="M155" s="210" t="s">
        <v>22</v>
      </c>
      <c r="N155" s="211" t="s">
        <v>47</v>
      </c>
      <c r="O155" s="42"/>
      <c r="P155" s="212">
        <f>O155*H155</f>
        <v>0</v>
      </c>
      <c r="Q155" s="212">
        <v>0</v>
      </c>
      <c r="R155" s="212">
        <f>Q155*H155</f>
        <v>0</v>
      </c>
      <c r="S155" s="212">
        <v>0</v>
      </c>
      <c r="T155" s="213">
        <f>S155*H155</f>
        <v>0</v>
      </c>
      <c r="AR155" s="24" t="s">
        <v>305</v>
      </c>
      <c r="AT155" s="24" t="s">
        <v>300</v>
      </c>
      <c r="AU155" s="24" t="s">
        <v>84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305</v>
      </c>
      <c r="BM155" s="24" t="s">
        <v>369</v>
      </c>
    </row>
    <row r="156" spans="2:65" s="1" customFormat="1" ht="27">
      <c r="B156" s="41"/>
      <c r="C156" s="63"/>
      <c r="D156" s="215" t="s">
        <v>307</v>
      </c>
      <c r="E156" s="63"/>
      <c r="F156" s="216" t="s">
        <v>370</v>
      </c>
      <c r="G156" s="63"/>
      <c r="H156" s="63"/>
      <c r="I156" s="172"/>
      <c r="J156" s="63"/>
      <c r="K156" s="63"/>
      <c r="L156" s="61"/>
      <c r="M156" s="217"/>
      <c r="N156" s="42"/>
      <c r="O156" s="42"/>
      <c r="P156" s="42"/>
      <c r="Q156" s="42"/>
      <c r="R156" s="42"/>
      <c r="S156" s="42"/>
      <c r="T156" s="78"/>
      <c r="AT156" s="24" t="s">
        <v>307</v>
      </c>
      <c r="AU156" s="24" t="s">
        <v>84</v>
      </c>
    </row>
    <row r="157" spans="2:65" s="1" customFormat="1" ht="409.5">
      <c r="B157" s="41"/>
      <c r="C157" s="63"/>
      <c r="D157" s="215" t="s">
        <v>323</v>
      </c>
      <c r="E157" s="63"/>
      <c r="F157" s="251" t="s">
        <v>371</v>
      </c>
      <c r="G157" s="63"/>
      <c r="H157" s="63"/>
      <c r="I157" s="172"/>
      <c r="J157" s="63"/>
      <c r="K157" s="63"/>
      <c r="L157" s="61"/>
      <c r="M157" s="217"/>
      <c r="N157" s="42"/>
      <c r="O157" s="42"/>
      <c r="P157" s="42"/>
      <c r="Q157" s="42"/>
      <c r="R157" s="42"/>
      <c r="S157" s="42"/>
      <c r="T157" s="78"/>
      <c r="AT157" s="24" t="s">
        <v>323</v>
      </c>
      <c r="AU157" s="24" t="s">
        <v>84</v>
      </c>
    </row>
    <row r="158" spans="2:65" s="12" customFormat="1" ht="13.5">
      <c r="B158" s="218"/>
      <c r="C158" s="219"/>
      <c r="D158" s="215" t="s">
        <v>309</v>
      </c>
      <c r="E158" s="220" t="s">
        <v>22</v>
      </c>
      <c r="F158" s="221" t="s">
        <v>372</v>
      </c>
      <c r="G158" s="219"/>
      <c r="H158" s="220" t="s">
        <v>22</v>
      </c>
      <c r="I158" s="222"/>
      <c r="J158" s="219"/>
      <c r="K158" s="219"/>
      <c r="L158" s="223"/>
      <c r="M158" s="224"/>
      <c r="N158" s="225"/>
      <c r="O158" s="225"/>
      <c r="P158" s="225"/>
      <c r="Q158" s="225"/>
      <c r="R158" s="225"/>
      <c r="S158" s="225"/>
      <c r="T158" s="226"/>
      <c r="AT158" s="227" t="s">
        <v>309</v>
      </c>
      <c r="AU158" s="227" t="s">
        <v>84</v>
      </c>
      <c r="AV158" s="12" t="s">
        <v>24</v>
      </c>
      <c r="AW158" s="12" t="s">
        <v>39</v>
      </c>
      <c r="AX158" s="12" t="s">
        <v>76</v>
      </c>
      <c r="AY158" s="227" t="s">
        <v>298</v>
      </c>
    </row>
    <row r="159" spans="2:65" s="13" customFormat="1" ht="13.5">
      <c r="B159" s="228"/>
      <c r="C159" s="229"/>
      <c r="D159" s="215" t="s">
        <v>309</v>
      </c>
      <c r="E159" s="230" t="s">
        <v>22</v>
      </c>
      <c r="F159" s="231" t="s">
        <v>373</v>
      </c>
      <c r="G159" s="229"/>
      <c r="H159" s="232">
        <v>9.0289999999999999</v>
      </c>
      <c r="I159" s="233"/>
      <c r="J159" s="229"/>
      <c r="K159" s="229"/>
      <c r="L159" s="234"/>
      <c r="M159" s="235"/>
      <c r="N159" s="236"/>
      <c r="O159" s="236"/>
      <c r="P159" s="236"/>
      <c r="Q159" s="236"/>
      <c r="R159" s="236"/>
      <c r="S159" s="236"/>
      <c r="T159" s="237"/>
      <c r="AT159" s="238" t="s">
        <v>309</v>
      </c>
      <c r="AU159" s="238" t="s">
        <v>84</v>
      </c>
      <c r="AV159" s="13" t="s">
        <v>84</v>
      </c>
      <c r="AW159" s="13" t="s">
        <v>39</v>
      </c>
      <c r="AX159" s="13" t="s">
        <v>76</v>
      </c>
      <c r="AY159" s="238" t="s">
        <v>298</v>
      </c>
    </row>
    <row r="160" spans="2:65" s="13" customFormat="1" ht="13.5">
      <c r="B160" s="228"/>
      <c r="C160" s="229"/>
      <c r="D160" s="215" t="s">
        <v>309</v>
      </c>
      <c r="E160" s="230" t="s">
        <v>22</v>
      </c>
      <c r="F160" s="231" t="s">
        <v>22</v>
      </c>
      <c r="G160" s="229"/>
      <c r="H160" s="232">
        <v>0</v>
      </c>
      <c r="I160" s="233"/>
      <c r="J160" s="229"/>
      <c r="K160" s="229"/>
      <c r="L160" s="234"/>
      <c r="M160" s="235"/>
      <c r="N160" s="236"/>
      <c r="O160" s="236"/>
      <c r="P160" s="236"/>
      <c r="Q160" s="236"/>
      <c r="R160" s="236"/>
      <c r="S160" s="236"/>
      <c r="T160" s="237"/>
      <c r="AT160" s="238" t="s">
        <v>309</v>
      </c>
      <c r="AU160" s="238" t="s">
        <v>84</v>
      </c>
      <c r="AV160" s="13" t="s">
        <v>84</v>
      </c>
      <c r="AW160" s="13" t="s">
        <v>6</v>
      </c>
      <c r="AX160" s="13" t="s">
        <v>76</v>
      </c>
      <c r="AY160" s="238" t="s">
        <v>298</v>
      </c>
    </row>
    <row r="161" spans="2:65" s="12" customFormat="1" ht="13.5">
      <c r="B161" s="218"/>
      <c r="C161" s="219"/>
      <c r="D161" s="215" t="s">
        <v>309</v>
      </c>
      <c r="E161" s="220" t="s">
        <v>22</v>
      </c>
      <c r="F161" s="221" t="s">
        <v>374</v>
      </c>
      <c r="G161" s="219"/>
      <c r="H161" s="220" t="s">
        <v>22</v>
      </c>
      <c r="I161" s="222"/>
      <c r="J161" s="219"/>
      <c r="K161" s="219"/>
      <c r="L161" s="223"/>
      <c r="M161" s="224"/>
      <c r="N161" s="225"/>
      <c r="O161" s="225"/>
      <c r="P161" s="225"/>
      <c r="Q161" s="225"/>
      <c r="R161" s="225"/>
      <c r="S161" s="225"/>
      <c r="T161" s="226"/>
      <c r="AT161" s="227" t="s">
        <v>309</v>
      </c>
      <c r="AU161" s="227" t="s">
        <v>84</v>
      </c>
      <c r="AV161" s="12" t="s">
        <v>24</v>
      </c>
      <c r="AW161" s="12" t="s">
        <v>39</v>
      </c>
      <c r="AX161" s="12" t="s">
        <v>76</v>
      </c>
      <c r="AY161" s="227" t="s">
        <v>298</v>
      </c>
    </row>
    <row r="162" spans="2:65" s="13" customFormat="1" ht="13.5">
      <c r="B162" s="228"/>
      <c r="C162" s="229"/>
      <c r="D162" s="215" t="s">
        <v>309</v>
      </c>
      <c r="E162" s="230" t="s">
        <v>22</v>
      </c>
      <c r="F162" s="231" t="s">
        <v>325</v>
      </c>
      <c r="G162" s="229"/>
      <c r="H162" s="232">
        <v>49.752000000000002</v>
      </c>
      <c r="I162" s="233"/>
      <c r="J162" s="229"/>
      <c r="K162" s="229"/>
      <c r="L162" s="234"/>
      <c r="M162" s="235"/>
      <c r="N162" s="236"/>
      <c r="O162" s="236"/>
      <c r="P162" s="236"/>
      <c r="Q162" s="236"/>
      <c r="R162" s="236"/>
      <c r="S162" s="236"/>
      <c r="T162" s="237"/>
      <c r="AT162" s="238" t="s">
        <v>309</v>
      </c>
      <c r="AU162" s="238" t="s">
        <v>84</v>
      </c>
      <c r="AV162" s="13" t="s">
        <v>84</v>
      </c>
      <c r="AW162" s="13" t="s">
        <v>39</v>
      </c>
      <c r="AX162" s="13" t="s">
        <v>76</v>
      </c>
      <c r="AY162" s="238" t="s">
        <v>298</v>
      </c>
    </row>
    <row r="163" spans="2:65" s="13" customFormat="1" ht="13.5">
      <c r="B163" s="228"/>
      <c r="C163" s="229"/>
      <c r="D163" s="215" t="s">
        <v>309</v>
      </c>
      <c r="E163" s="230" t="s">
        <v>22</v>
      </c>
      <c r="F163" s="231" t="s">
        <v>375</v>
      </c>
      <c r="G163" s="229"/>
      <c r="H163" s="232">
        <v>-9.4770000000000003</v>
      </c>
      <c r="I163" s="233"/>
      <c r="J163" s="229"/>
      <c r="K163" s="229"/>
      <c r="L163" s="234"/>
      <c r="M163" s="235"/>
      <c r="N163" s="236"/>
      <c r="O163" s="236"/>
      <c r="P163" s="236"/>
      <c r="Q163" s="236"/>
      <c r="R163" s="236"/>
      <c r="S163" s="236"/>
      <c r="T163" s="237"/>
      <c r="AT163" s="238" t="s">
        <v>309</v>
      </c>
      <c r="AU163" s="238" t="s">
        <v>84</v>
      </c>
      <c r="AV163" s="13" t="s">
        <v>84</v>
      </c>
      <c r="AW163" s="13" t="s">
        <v>39</v>
      </c>
      <c r="AX163" s="13" t="s">
        <v>76</v>
      </c>
      <c r="AY163" s="238" t="s">
        <v>298</v>
      </c>
    </row>
    <row r="164" spans="2:65" s="14" customFormat="1" ht="13.5">
      <c r="B164" s="239"/>
      <c r="C164" s="240"/>
      <c r="D164" s="215" t="s">
        <v>309</v>
      </c>
      <c r="E164" s="241" t="s">
        <v>22</v>
      </c>
      <c r="F164" s="242" t="s">
        <v>312</v>
      </c>
      <c r="G164" s="240"/>
      <c r="H164" s="243">
        <v>49.304000000000002</v>
      </c>
      <c r="I164" s="244"/>
      <c r="J164" s="240"/>
      <c r="K164" s="240"/>
      <c r="L164" s="245"/>
      <c r="M164" s="246"/>
      <c r="N164" s="247"/>
      <c r="O164" s="247"/>
      <c r="P164" s="247"/>
      <c r="Q164" s="247"/>
      <c r="R164" s="247"/>
      <c r="S164" s="247"/>
      <c r="T164" s="248"/>
      <c r="AT164" s="249" t="s">
        <v>309</v>
      </c>
      <c r="AU164" s="249" t="s">
        <v>84</v>
      </c>
      <c r="AV164" s="14" t="s">
        <v>305</v>
      </c>
      <c r="AW164" s="14" t="s">
        <v>6</v>
      </c>
      <c r="AX164" s="14" t="s">
        <v>24</v>
      </c>
      <c r="AY164" s="249" t="s">
        <v>298</v>
      </c>
    </row>
    <row r="165" spans="2:65" s="1" customFormat="1" ht="22.9" customHeight="1">
      <c r="B165" s="41"/>
      <c r="C165" s="203" t="s">
        <v>376</v>
      </c>
      <c r="D165" s="203" t="s">
        <v>300</v>
      </c>
      <c r="E165" s="204" t="s">
        <v>377</v>
      </c>
      <c r="F165" s="205" t="s">
        <v>378</v>
      </c>
      <c r="G165" s="206" t="s">
        <v>303</v>
      </c>
      <c r="H165" s="207">
        <v>94.765000000000001</v>
      </c>
      <c r="I165" s="208"/>
      <c r="J165" s="209">
        <f>ROUND(I165*H165,2)</f>
        <v>0</v>
      </c>
      <c r="K165" s="205" t="s">
        <v>304</v>
      </c>
      <c r="L165" s="61"/>
      <c r="M165" s="210" t="s">
        <v>22</v>
      </c>
      <c r="N165" s="211" t="s">
        <v>47</v>
      </c>
      <c r="O165" s="42"/>
      <c r="P165" s="212">
        <f>O165*H165</f>
        <v>0</v>
      </c>
      <c r="Q165" s="212">
        <v>0</v>
      </c>
      <c r="R165" s="212">
        <f>Q165*H165</f>
        <v>0</v>
      </c>
      <c r="S165" s="212">
        <v>0</v>
      </c>
      <c r="T165" s="213">
        <f>S165*H165</f>
        <v>0</v>
      </c>
      <c r="AR165" s="24" t="s">
        <v>305</v>
      </c>
      <c r="AT165" s="24" t="s">
        <v>300</v>
      </c>
      <c r="AU165" s="24" t="s">
        <v>84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305</v>
      </c>
      <c r="BM165" s="24" t="s">
        <v>379</v>
      </c>
    </row>
    <row r="166" spans="2:65" s="1" customFormat="1" ht="27">
      <c r="B166" s="41"/>
      <c r="C166" s="63"/>
      <c r="D166" s="215" t="s">
        <v>307</v>
      </c>
      <c r="E166" s="63"/>
      <c r="F166" s="216" t="s">
        <v>380</v>
      </c>
      <c r="G166" s="63"/>
      <c r="H166" s="63"/>
      <c r="I166" s="172"/>
      <c r="J166" s="63"/>
      <c r="K166" s="63"/>
      <c r="L166" s="61"/>
      <c r="M166" s="217"/>
      <c r="N166" s="42"/>
      <c r="O166" s="42"/>
      <c r="P166" s="42"/>
      <c r="Q166" s="42"/>
      <c r="R166" s="42"/>
      <c r="S166" s="42"/>
      <c r="T166" s="78"/>
      <c r="AT166" s="24" t="s">
        <v>307</v>
      </c>
      <c r="AU166" s="24" t="s">
        <v>84</v>
      </c>
    </row>
    <row r="167" spans="2:65" s="13" customFormat="1" ht="13.5">
      <c r="B167" s="228"/>
      <c r="C167" s="229"/>
      <c r="D167" s="215" t="s">
        <v>309</v>
      </c>
      <c r="E167" s="230" t="s">
        <v>22</v>
      </c>
      <c r="F167" s="231" t="s">
        <v>381</v>
      </c>
      <c r="G167" s="229"/>
      <c r="H167" s="232">
        <v>94.765000000000001</v>
      </c>
      <c r="I167" s="233"/>
      <c r="J167" s="229"/>
      <c r="K167" s="229"/>
      <c r="L167" s="234"/>
      <c r="M167" s="235"/>
      <c r="N167" s="236"/>
      <c r="O167" s="236"/>
      <c r="P167" s="236"/>
      <c r="Q167" s="236"/>
      <c r="R167" s="236"/>
      <c r="S167" s="236"/>
      <c r="T167" s="237"/>
      <c r="AT167" s="238" t="s">
        <v>309</v>
      </c>
      <c r="AU167" s="238" t="s">
        <v>84</v>
      </c>
      <c r="AV167" s="13" t="s">
        <v>84</v>
      </c>
      <c r="AW167" s="13" t="s">
        <v>39</v>
      </c>
      <c r="AX167" s="13" t="s">
        <v>76</v>
      </c>
      <c r="AY167" s="238" t="s">
        <v>298</v>
      </c>
    </row>
    <row r="168" spans="2:65" s="14" customFormat="1" ht="13.5">
      <c r="B168" s="239"/>
      <c r="C168" s="240"/>
      <c r="D168" s="215" t="s">
        <v>309</v>
      </c>
      <c r="E168" s="241" t="s">
        <v>22</v>
      </c>
      <c r="F168" s="242" t="s">
        <v>312</v>
      </c>
      <c r="G168" s="240"/>
      <c r="H168" s="243">
        <v>94.765000000000001</v>
      </c>
      <c r="I168" s="244"/>
      <c r="J168" s="240"/>
      <c r="K168" s="240"/>
      <c r="L168" s="245"/>
      <c r="M168" s="246"/>
      <c r="N168" s="247"/>
      <c r="O168" s="247"/>
      <c r="P168" s="247"/>
      <c r="Q168" s="247"/>
      <c r="R168" s="247"/>
      <c r="S168" s="247"/>
      <c r="T168" s="248"/>
      <c r="AT168" s="249" t="s">
        <v>309</v>
      </c>
      <c r="AU168" s="249" t="s">
        <v>84</v>
      </c>
      <c r="AV168" s="14" t="s">
        <v>305</v>
      </c>
      <c r="AW168" s="14" t="s">
        <v>6</v>
      </c>
      <c r="AX168" s="14" t="s">
        <v>24</v>
      </c>
      <c r="AY168" s="249" t="s">
        <v>298</v>
      </c>
    </row>
    <row r="169" spans="2:65" s="11" customFormat="1" ht="29.85" customHeight="1">
      <c r="B169" s="187"/>
      <c r="C169" s="188"/>
      <c r="D169" s="189" t="s">
        <v>75</v>
      </c>
      <c r="E169" s="201" t="s">
        <v>84</v>
      </c>
      <c r="F169" s="201" t="s">
        <v>382</v>
      </c>
      <c r="G169" s="188"/>
      <c r="H169" s="188"/>
      <c r="I169" s="191"/>
      <c r="J169" s="202">
        <f>BK169</f>
        <v>0</v>
      </c>
      <c r="K169" s="188"/>
      <c r="L169" s="193"/>
      <c r="M169" s="194"/>
      <c r="N169" s="195"/>
      <c r="O169" s="195"/>
      <c r="P169" s="196">
        <f>SUM(P170:P175)</f>
        <v>0</v>
      </c>
      <c r="Q169" s="195"/>
      <c r="R169" s="196">
        <f>SUM(R170:R175)</f>
        <v>4.69062</v>
      </c>
      <c r="S169" s="195"/>
      <c r="T169" s="197">
        <f>SUM(T170:T175)</f>
        <v>0</v>
      </c>
      <c r="AR169" s="198" t="s">
        <v>24</v>
      </c>
      <c r="AT169" s="199" t="s">
        <v>75</v>
      </c>
      <c r="AU169" s="199" t="s">
        <v>24</v>
      </c>
      <c r="AY169" s="198" t="s">
        <v>298</v>
      </c>
      <c r="BK169" s="200">
        <f>SUM(BK170:BK175)</f>
        <v>0</v>
      </c>
    </row>
    <row r="170" spans="2:65" s="1" customFormat="1" ht="22.9" customHeight="1">
      <c r="B170" s="41"/>
      <c r="C170" s="203" t="s">
        <v>383</v>
      </c>
      <c r="D170" s="203" t="s">
        <v>300</v>
      </c>
      <c r="E170" s="204" t="s">
        <v>384</v>
      </c>
      <c r="F170" s="205" t="s">
        <v>385</v>
      </c>
      <c r="G170" s="206" t="s">
        <v>315</v>
      </c>
      <c r="H170" s="207">
        <v>2.3690000000000002</v>
      </c>
      <c r="I170" s="208"/>
      <c r="J170" s="209">
        <f>ROUND(I170*H170,2)</f>
        <v>0</v>
      </c>
      <c r="K170" s="205" t="s">
        <v>304</v>
      </c>
      <c r="L170" s="61"/>
      <c r="M170" s="210" t="s">
        <v>22</v>
      </c>
      <c r="N170" s="211" t="s">
        <v>47</v>
      </c>
      <c r="O170" s="42"/>
      <c r="P170" s="212">
        <f>O170*H170</f>
        <v>0</v>
      </c>
      <c r="Q170" s="212">
        <v>1.98</v>
      </c>
      <c r="R170" s="212">
        <f>Q170*H170</f>
        <v>4.69062</v>
      </c>
      <c r="S170" s="212">
        <v>0</v>
      </c>
      <c r="T170" s="213">
        <f>S170*H170</f>
        <v>0</v>
      </c>
      <c r="AR170" s="24" t="s">
        <v>305</v>
      </c>
      <c r="AT170" s="24" t="s">
        <v>300</v>
      </c>
      <c r="AU170" s="24" t="s">
        <v>84</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305</v>
      </c>
      <c r="BM170" s="24" t="s">
        <v>386</v>
      </c>
    </row>
    <row r="171" spans="2:65" s="1" customFormat="1" ht="27">
      <c r="B171" s="41"/>
      <c r="C171" s="63"/>
      <c r="D171" s="215" t="s">
        <v>307</v>
      </c>
      <c r="E171" s="63"/>
      <c r="F171" s="216" t="s">
        <v>387</v>
      </c>
      <c r="G171" s="63"/>
      <c r="H171" s="63"/>
      <c r="I171" s="172"/>
      <c r="J171" s="63"/>
      <c r="K171" s="63"/>
      <c r="L171" s="61"/>
      <c r="M171" s="217"/>
      <c r="N171" s="42"/>
      <c r="O171" s="42"/>
      <c r="P171" s="42"/>
      <c r="Q171" s="42"/>
      <c r="R171" s="42"/>
      <c r="S171" s="42"/>
      <c r="T171" s="78"/>
      <c r="AT171" s="24" t="s">
        <v>307</v>
      </c>
      <c r="AU171" s="24" t="s">
        <v>84</v>
      </c>
    </row>
    <row r="172" spans="2:65" s="1" customFormat="1" ht="67.5">
      <c r="B172" s="41"/>
      <c r="C172" s="63"/>
      <c r="D172" s="215" t="s">
        <v>323</v>
      </c>
      <c r="E172" s="63"/>
      <c r="F172" s="250" t="s">
        <v>388</v>
      </c>
      <c r="G172" s="63"/>
      <c r="H172" s="63"/>
      <c r="I172" s="172"/>
      <c r="J172" s="63"/>
      <c r="K172" s="63"/>
      <c r="L172" s="61"/>
      <c r="M172" s="217"/>
      <c r="N172" s="42"/>
      <c r="O172" s="42"/>
      <c r="P172" s="42"/>
      <c r="Q172" s="42"/>
      <c r="R172" s="42"/>
      <c r="S172" s="42"/>
      <c r="T172" s="78"/>
      <c r="AT172" s="24" t="s">
        <v>323</v>
      </c>
      <c r="AU172" s="24" t="s">
        <v>84</v>
      </c>
    </row>
    <row r="173" spans="2:65" s="12" customFormat="1" ht="13.5">
      <c r="B173" s="218"/>
      <c r="C173" s="219"/>
      <c r="D173" s="215" t="s">
        <v>309</v>
      </c>
      <c r="E173" s="220" t="s">
        <v>22</v>
      </c>
      <c r="F173" s="221" t="s">
        <v>310</v>
      </c>
      <c r="G173" s="219"/>
      <c r="H173" s="220" t="s">
        <v>22</v>
      </c>
      <c r="I173" s="222"/>
      <c r="J173" s="219"/>
      <c r="K173" s="219"/>
      <c r="L173" s="223"/>
      <c r="M173" s="224"/>
      <c r="N173" s="225"/>
      <c r="O173" s="225"/>
      <c r="P173" s="225"/>
      <c r="Q173" s="225"/>
      <c r="R173" s="225"/>
      <c r="S173" s="225"/>
      <c r="T173" s="226"/>
      <c r="AT173" s="227" t="s">
        <v>309</v>
      </c>
      <c r="AU173" s="227" t="s">
        <v>84</v>
      </c>
      <c r="AV173" s="12" t="s">
        <v>24</v>
      </c>
      <c r="AW173" s="12" t="s">
        <v>39</v>
      </c>
      <c r="AX173" s="12" t="s">
        <v>76</v>
      </c>
      <c r="AY173" s="227" t="s">
        <v>298</v>
      </c>
    </row>
    <row r="174" spans="2:65" s="13" customFormat="1" ht="13.5">
      <c r="B174" s="228"/>
      <c r="C174" s="229"/>
      <c r="D174" s="215" t="s">
        <v>309</v>
      </c>
      <c r="E174" s="230" t="s">
        <v>22</v>
      </c>
      <c r="F174" s="231" t="s">
        <v>389</v>
      </c>
      <c r="G174" s="229"/>
      <c r="H174" s="232">
        <v>2.3690000000000002</v>
      </c>
      <c r="I174" s="233"/>
      <c r="J174" s="229"/>
      <c r="K174" s="229"/>
      <c r="L174" s="234"/>
      <c r="M174" s="235"/>
      <c r="N174" s="236"/>
      <c r="O174" s="236"/>
      <c r="P174" s="236"/>
      <c r="Q174" s="236"/>
      <c r="R174" s="236"/>
      <c r="S174" s="236"/>
      <c r="T174" s="237"/>
      <c r="AT174" s="238" t="s">
        <v>309</v>
      </c>
      <c r="AU174" s="238" t="s">
        <v>84</v>
      </c>
      <c r="AV174" s="13" t="s">
        <v>84</v>
      </c>
      <c r="AW174" s="13" t="s">
        <v>39</v>
      </c>
      <c r="AX174" s="13" t="s">
        <v>76</v>
      </c>
      <c r="AY174" s="238" t="s">
        <v>298</v>
      </c>
    </row>
    <row r="175" spans="2:65" s="14" customFormat="1" ht="13.5">
      <c r="B175" s="239"/>
      <c r="C175" s="240"/>
      <c r="D175" s="215" t="s">
        <v>309</v>
      </c>
      <c r="E175" s="241" t="s">
        <v>22</v>
      </c>
      <c r="F175" s="242" t="s">
        <v>312</v>
      </c>
      <c r="G175" s="240"/>
      <c r="H175" s="243">
        <v>2.3690000000000002</v>
      </c>
      <c r="I175" s="244"/>
      <c r="J175" s="240"/>
      <c r="K175" s="240"/>
      <c r="L175" s="245"/>
      <c r="M175" s="246"/>
      <c r="N175" s="247"/>
      <c r="O175" s="247"/>
      <c r="P175" s="247"/>
      <c r="Q175" s="247"/>
      <c r="R175" s="247"/>
      <c r="S175" s="247"/>
      <c r="T175" s="248"/>
      <c r="AT175" s="249" t="s">
        <v>309</v>
      </c>
      <c r="AU175" s="249" t="s">
        <v>84</v>
      </c>
      <c r="AV175" s="14" t="s">
        <v>305</v>
      </c>
      <c r="AW175" s="14" t="s">
        <v>6</v>
      </c>
      <c r="AX175" s="14" t="s">
        <v>24</v>
      </c>
      <c r="AY175" s="249" t="s">
        <v>298</v>
      </c>
    </row>
    <row r="176" spans="2:65" s="11" customFormat="1" ht="29.85" customHeight="1">
      <c r="B176" s="187"/>
      <c r="C176" s="188"/>
      <c r="D176" s="189" t="s">
        <v>75</v>
      </c>
      <c r="E176" s="201" t="s">
        <v>131</v>
      </c>
      <c r="F176" s="201" t="s">
        <v>390</v>
      </c>
      <c r="G176" s="188"/>
      <c r="H176" s="188"/>
      <c r="I176" s="191"/>
      <c r="J176" s="202">
        <f>BK176</f>
        <v>0</v>
      </c>
      <c r="K176" s="188"/>
      <c r="L176" s="193"/>
      <c r="M176" s="194"/>
      <c r="N176" s="195"/>
      <c r="O176" s="195"/>
      <c r="P176" s="196">
        <f>SUM(P177:P227)</f>
        <v>0</v>
      </c>
      <c r="Q176" s="195"/>
      <c r="R176" s="196">
        <f>SUM(R177:R227)</f>
        <v>59.825715459999991</v>
      </c>
      <c r="S176" s="195"/>
      <c r="T176" s="197">
        <f>SUM(T177:T227)</f>
        <v>0</v>
      </c>
      <c r="AR176" s="198" t="s">
        <v>24</v>
      </c>
      <c r="AT176" s="199" t="s">
        <v>75</v>
      </c>
      <c r="AU176" s="199" t="s">
        <v>24</v>
      </c>
      <c r="AY176" s="198" t="s">
        <v>298</v>
      </c>
      <c r="BK176" s="200">
        <f>SUM(BK177:BK227)</f>
        <v>0</v>
      </c>
    </row>
    <row r="177" spans="2:65" s="1" customFormat="1" ht="22.9" customHeight="1">
      <c r="B177" s="41"/>
      <c r="C177" s="203" t="s">
        <v>391</v>
      </c>
      <c r="D177" s="203" t="s">
        <v>300</v>
      </c>
      <c r="E177" s="204" t="s">
        <v>392</v>
      </c>
      <c r="F177" s="205" t="s">
        <v>393</v>
      </c>
      <c r="G177" s="206" t="s">
        <v>315</v>
      </c>
      <c r="H177" s="207">
        <v>78.14</v>
      </c>
      <c r="I177" s="208"/>
      <c r="J177" s="209">
        <f>ROUND(I177*H177,2)</f>
        <v>0</v>
      </c>
      <c r="K177" s="205" t="s">
        <v>304</v>
      </c>
      <c r="L177" s="61"/>
      <c r="M177" s="210" t="s">
        <v>22</v>
      </c>
      <c r="N177" s="211" t="s">
        <v>47</v>
      </c>
      <c r="O177" s="42"/>
      <c r="P177" s="212">
        <f>O177*H177</f>
        <v>0</v>
      </c>
      <c r="Q177" s="212">
        <v>0.70296999999999998</v>
      </c>
      <c r="R177" s="212">
        <f>Q177*H177</f>
        <v>54.930075799999997</v>
      </c>
      <c r="S177" s="212">
        <v>0</v>
      </c>
      <c r="T177" s="213">
        <f>S177*H177</f>
        <v>0</v>
      </c>
      <c r="AR177" s="24" t="s">
        <v>305</v>
      </c>
      <c r="AT177" s="24" t="s">
        <v>300</v>
      </c>
      <c r="AU177" s="24" t="s">
        <v>84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305</v>
      </c>
      <c r="BM177" s="24" t="s">
        <v>394</v>
      </c>
    </row>
    <row r="178" spans="2:65" s="1" customFormat="1" ht="27">
      <c r="B178" s="41"/>
      <c r="C178" s="63"/>
      <c r="D178" s="215" t="s">
        <v>307</v>
      </c>
      <c r="E178" s="63"/>
      <c r="F178" s="216" t="s">
        <v>395</v>
      </c>
      <c r="G178" s="63"/>
      <c r="H178" s="63"/>
      <c r="I178" s="172"/>
      <c r="J178" s="63"/>
      <c r="K178" s="63"/>
      <c r="L178" s="61"/>
      <c r="M178" s="217"/>
      <c r="N178" s="42"/>
      <c r="O178" s="42"/>
      <c r="P178" s="42"/>
      <c r="Q178" s="42"/>
      <c r="R178" s="42"/>
      <c r="S178" s="42"/>
      <c r="T178" s="78"/>
      <c r="AT178" s="24" t="s">
        <v>307</v>
      </c>
      <c r="AU178" s="24" t="s">
        <v>84</v>
      </c>
    </row>
    <row r="179" spans="2:65" s="13" customFormat="1" ht="13.5">
      <c r="B179" s="228"/>
      <c r="C179" s="229"/>
      <c r="D179" s="215" t="s">
        <v>309</v>
      </c>
      <c r="E179" s="230" t="s">
        <v>22</v>
      </c>
      <c r="F179" s="231" t="s">
        <v>396</v>
      </c>
      <c r="G179" s="229"/>
      <c r="H179" s="232">
        <v>32.896999999999998</v>
      </c>
      <c r="I179" s="233"/>
      <c r="J179" s="229"/>
      <c r="K179" s="229"/>
      <c r="L179" s="234"/>
      <c r="M179" s="235"/>
      <c r="N179" s="236"/>
      <c r="O179" s="236"/>
      <c r="P179" s="236"/>
      <c r="Q179" s="236"/>
      <c r="R179" s="236"/>
      <c r="S179" s="236"/>
      <c r="T179" s="237"/>
      <c r="AT179" s="238" t="s">
        <v>309</v>
      </c>
      <c r="AU179" s="238" t="s">
        <v>84</v>
      </c>
      <c r="AV179" s="13" t="s">
        <v>84</v>
      </c>
      <c r="AW179" s="13" t="s">
        <v>39</v>
      </c>
      <c r="AX179" s="13" t="s">
        <v>76</v>
      </c>
      <c r="AY179" s="238" t="s">
        <v>298</v>
      </c>
    </row>
    <row r="180" spans="2:65" s="13" customFormat="1" ht="13.5">
      <c r="B180" s="228"/>
      <c r="C180" s="229"/>
      <c r="D180" s="215" t="s">
        <v>309</v>
      </c>
      <c r="E180" s="230" t="s">
        <v>22</v>
      </c>
      <c r="F180" s="231" t="s">
        <v>397</v>
      </c>
      <c r="G180" s="229"/>
      <c r="H180" s="232">
        <v>37.253999999999998</v>
      </c>
      <c r="I180" s="233"/>
      <c r="J180" s="229"/>
      <c r="K180" s="229"/>
      <c r="L180" s="234"/>
      <c r="M180" s="235"/>
      <c r="N180" s="236"/>
      <c r="O180" s="236"/>
      <c r="P180" s="236"/>
      <c r="Q180" s="236"/>
      <c r="R180" s="236"/>
      <c r="S180" s="236"/>
      <c r="T180" s="237"/>
      <c r="AT180" s="238" t="s">
        <v>309</v>
      </c>
      <c r="AU180" s="238" t="s">
        <v>84</v>
      </c>
      <c r="AV180" s="13" t="s">
        <v>84</v>
      </c>
      <c r="AW180" s="13" t="s">
        <v>39</v>
      </c>
      <c r="AX180" s="13" t="s">
        <v>76</v>
      </c>
      <c r="AY180" s="238" t="s">
        <v>298</v>
      </c>
    </row>
    <row r="181" spans="2:65" s="13" customFormat="1" ht="27">
      <c r="B181" s="228"/>
      <c r="C181" s="229"/>
      <c r="D181" s="215" t="s">
        <v>309</v>
      </c>
      <c r="E181" s="230" t="s">
        <v>22</v>
      </c>
      <c r="F181" s="231" t="s">
        <v>398</v>
      </c>
      <c r="G181" s="229"/>
      <c r="H181" s="232">
        <v>3.532</v>
      </c>
      <c r="I181" s="233"/>
      <c r="J181" s="229"/>
      <c r="K181" s="229"/>
      <c r="L181" s="234"/>
      <c r="M181" s="235"/>
      <c r="N181" s="236"/>
      <c r="O181" s="236"/>
      <c r="P181" s="236"/>
      <c r="Q181" s="236"/>
      <c r="R181" s="236"/>
      <c r="S181" s="236"/>
      <c r="T181" s="237"/>
      <c r="AT181" s="238" t="s">
        <v>309</v>
      </c>
      <c r="AU181" s="238" t="s">
        <v>84</v>
      </c>
      <c r="AV181" s="13" t="s">
        <v>84</v>
      </c>
      <c r="AW181" s="13" t="s">
        <v>39</v>
      </c>
      <c r="AX181" s="13" t="s">
        <v>76</v>
      </c>
      <c r="AY181" s="238" t="s">
        <v>298</v>
      </c>
    </row>
    <row r="182" spans="2:65" s="13" customFormat="1" ht="27">
      <c r="B182" s="228"/>
      <c r="C182" s="229"/>
      <c r="D182" s="215" t="s">
        <v>309</v>
      </c>
      <c r="E182" s="230" t="s">
        <v>22</v>
      </c>
      <c r="F182" s="231" t="s">
        <v>399</v>
      </c>
      <c r="G182" s="229"/>
      <c r="H182" s="232">
        <v>3.9529999999999998</v>
      </c>
      <c r="I182" s="233"/>
      <c r="J182" s="229"/>
      <c r="K182" s="229"/>
      <c r="L182" s="234"/>
      <c r="M182" s="235"/>
      <c r="N182" s="236"/>
      <c r="O182" s="236"/>
      <c r="P182" s="236"/>
      <c r="Q182" s="236"/>
      <c r="R182" s="236"/>
      <c r="S182" s="236"/>
      <c r="T182" s="237"/>
      <c r="AT182" s="238" t="s">
        <v>309</v>
      </c>
      <c r="AU182" s="238" t="s">
        <v>84</v>
      </c>
      <c r="AV182" s="13" t="s">
        <v>84</v>
      </c>
      <c r="AW182" s="13" t="s">
        <v>39</v>
      </c>
      <c r="AX182" s="13" t="s">
        <v>76</v>
      </c>
      <c r="AY182" s="238" t="s">
        <v>298</v>
      </c>
    </row>
    <row r="183" spans="2:65" s="13" customFormat="1" ht="13.5">
      <c r="B183" s="228"/>
      <c r="C183" s="229"/>
      <c r="D183" s="215" t="s">
        <v>309</v>
      </c>
      <c r="E183" s="230" t="s">
        <v>22</v>
      </c>
      <c r="F183" s="231" t="s">
        <v>400</v>
      </c>
      <c r="G183" s="229"/>
      <c r="H183" s="232">
        <v>1.879</v>
      </c>
      <c r="I183" s="233"/>
      <c r="J183" s="229"/>
      <c r="K183" s="229"/>
      <c r="L183" s="234"/>
      <c r="M183" s="235"/>
      <c r="N183" s="236"/>
      <c r="O183" s="236"/>
      <c r="P183" s="236"/>
      <c r="Q183" s="236"/>
      <c r="R183" s="236"/>
      <c r="S183" s="236"/>
      <c r="T183" s="237"/>
      <c r="AT183" s="238" t="s">
        <v>309</v>
      </c>
      <c r="AU183" s="238" t="s">
        <v>84</v>
      </c>
      <c r="AV183" s="13" t="s">
        <v>84</v>
      </c>
      <c r="AW183" s="13" t="s">
        <v>39</v>
      </c>
      <c r="AX183" s="13" t="s">
        <v>76</v>
      </c>
      <c r="AY183" s="238" t="s">
        <v>298</v>
      </c>
    </row>
    <row r="184" spans="2:65" s="13" customFormat="1" ht="13.5">
      <c r="B184" s="228"/>
      <c r="C184" s="229"/>
      <c r="D184" s="215" t="s">
        <v>309</v>
      </c>
      <c r="E184" s="230" t="s">
        <v>22</v>
      </c>
      <c r="F184" s="231" t="s">
        <v>401</v>
      </c>
      <c r="G184" s="229"/>
      <c r="H184" s="232">
        <v>3.5110000000000001</v>
      </c>
      <c r="I184" s="233"/>
      <c r="J184" s="229"/>
      <c r="K184" s="229"/>
      <c r="L184" s="234"/>
      <c r="M184" s="235"/>
      <c r="N184" s="236"/>
      <c r="O184" s="236"/>
      <c r="P184" s="236"/>
      <c r="Q184" s="236"/>
      <c r="R184" s="236"/>
      <c r="S184" s="236"/>
      <c r="T184" s="237"/>
      <c r="AT184" s="238" t="s">
        <v>309</v>
      </c>
      <c r="AU184" s="238" t="s">
        <v>84</v>
      </c>
      <c r="AV184" s="13" t="s">
        <v>84</v>
      </c>
      <c r="AW184" s="13" t="s">
        <v>39</v>
      </c>
      <c r="AX184" s="13" t="s">
        <v>76</v>
      </c>
      <c r="AY184" s="238" t="s">
        <v>298</v>
      </c>
    </row>
    <row r="185" spans="2:65" s="13" customFormat="1" ht="13.5">
      <c r="B185" s="228"/>
      <c r="C185" s="229"/>
      <c r="D185" s="215" t="s">
        <v>309</v>
      </c>
      <c r="E185" s="230" t="s">
        <v>22</v>
      </c>
      <c r="F185" s="231" t="s">
        <v>402</v>
      </c>
      <c r="G185" s="229"/>
      <c r="H185" s="232">
        <v>3.996</v>
      </c>
      <c r="I185" s="233"/>
      <c r="J185" s="229"/>
      <c r="K185" s="229"/>
      <c r="L185" s="234"/>
      <c r="M185" s="235"/>
      <c r="N185" s="236"/>
      <c r="O185" s="236"/>
      <c r="P185" s="236"/>
      <c r="Q185" s="236"/>
      <c r="R185" s="236"/>
      <c r="S185" s="236"/>
      <c r="T185" s="237"/>
      <c r="AT185" s="238" t="s">
        <v>309</v>
      </c>
      <c r="AU185" s="238" t="s">
        <v>84</v>
      </c>
      <c r="AV185" s="13" t="s">
        <v>84</v>
      </c>
      <c r="AW185" s="13" t="s">
        <v>39</v>
      </c>
      <c r="AX185" s="13" t="s">
        <v>76</v>
      </c>
      <c r="AY185" s="238" t="s">
        <v>298</v>
      </c>
    </row>
    <row r="186" spans="2:65" s="13" customFormat="1" ht="13.5">
      <c r="B186" s="228"/>
      <c r="C186" s="229"/>
      <c r="D186" s="215" t="s">
        <v>309</v>
      </c>
      <c r="E186" s="230" t="s">
        <v>22</v>
      </c>
      <c r="F186" s="231" t="s">
        <v>22</v>
      </c>
      <c r="G186" s="229"/>
      <c r="H186" s="232">
        <v>0</v>
      </c>
      <c r="I186" s="233"/>
      <c r="J186" s="229"/>
      <c r="K186" s="229"/>
      <c r="L186" s="234"/>
      <c r="M186" s="235"/>
      <c r="N186" s="236"/>
      <c r="O186" s="236"/>
      <c r="P186" s="236"/>
      <c r="Q186" s="236"/>
      <c r="R186" s="236"/>
      <c r="S186" s="236"/>
      <c r="T186" s="237"/>
      <c r="AT186" s="238" t="s">
        <v>309</v>
      </c>
      <c r="AU186" s="238" t="s">
        <v>84</v>
      </c>
      <c r="AV186" s="13" t="s">
        <v>84</v>
      </c>
      <c r="AW186" s="13" t="s">
        <v>6</v>
      </c>
      <c r="AX186" s="13" t="s">
        <v>76</v>
      </c>
      <c r="AY186" s="238" t="s">
        <v>298</v>
      </c>
    </row>
    <row r="187" spans="2:65" s="12" customFormat="1" ht="13.5">
      <c r="B187" s="218"/>
      <c r="C187" s="219"/>
      <c r="D187" s="215" t="s">
        <v>309</v>
      </c>
      <c r="E187" s="220" t="s">
        <v>22</v>
      </c>
      <c r="F187" s="221" t="s">
        <v>403</v>
      </c>
      <c r="G187" s="219"/>
      <c r="H187" s="220" t="s">
        <v>22</v>
      </c>
      <c r="I187" s="222"/>
      <c r="J187" s="219"/>
      <c r="K187" s="219"/>
      <c r="L187" s="223"/>
      <c r="M187" s="224"/>
      <c r="N187" s="225"/>
      <c r="O187" s="225"/>
      <c r="P187" s="225"/>
      <c r="Q187" s="225"/>
      <c r="R187" s="225"/>
      <c r="S187" s="225"/>
      <c r="T187" s="226"/>
      <c r="AT187" s="227" t="s">
        <v>309</v>
      </c>
      <c r="AU187" s="227" t="s">
        <v>84</v>
      </c>
      <c r="AV187" s="12" t="s">
        <v>24</v>
      </c>
      <c r="AW187" s="12" t="s">
        <v>39</v>
      </c>
      <c r="AX187" s="12" t="s">
        <v>76</v>
      </c>
      <c r="AY187" s="227" t="s">
        <v>298</v>
      </c>
    </row>
    <row r="188" spans="2:65" s="13" customFormat="1" ht="13.5">
      <c r="B188" s="228"/>
      <c r="C188" s="229"/>
      <c r="D188" s="215" t="s">
        <v>309</v>
      </c>
      <c r="E188" s="230" t="s">
        <v>22</v>
      </c>
      <c r="F188" s="231" t="s">
        <v>404</v>
      </c>
      <c r="G188" s="229"/>
      <c r="H188" s="232">
        <v>-8.8819999999999997</v>
      </c>
      <c r="I188" s="233"/>
      <c r="J188" s="229"/>
      <c r="K188" s="229"/>
      <c r="L188" s="234"/>
      <c r="M188" s="235"/>
      <c r="N188" s="236"/>
      <c r="O188" s="236"/>
      <c r="P188" s="236"/>
      <c r="Q188" s="236"/>
      <c r="R188" s="236"/>
      <c r="S188" s="236"/>
      <c r="T188" s="237"/>
      <c r="AT188" s="238" t="s">
        <v>309</v>
      </c>
      <c r="AU188" s="238" t="s">
        <v>84</v>
      </c>
      <c r="AV188" s="13" t="s">
        <v>84</v>
      </c>
      <c r="AW188" s="13" t="s">
        <v>39</v>
      </c>
      <c r="AX188" s="13" t="s">
        <v>76</v>
      </c>
      <c r="AY188" s="238" t="s">
        <v>298</v>
      </c>
    </row>
    <row r="189" spans="2:65" s="14" customFormat="1" ht="13.5">
      <c r="B189" s="239"/>
      <c r="C189" s="240"/>
      <c r="D189" s="215" t="s">
        <v>309</v>
      </c>
      <c r="E189" s="241" t="s">
        <v>22</v>
      </c>
      <c r="F189" s="242" t="s">
        <v>312</v>
      </c>
      <c r="G189" s="240"/>
      <c r="H189" s="243">
        <v>78.14</v>
      </c>
      <c r="I189" s="244"/>
      <c r="J189" s="240"/>
      <c r="K189" s="240"/>
      <c r="L189" s="245"/>
      <c r="M189" s="246"/>
      <c r="N189" s="247"/>
      <c r="O189" s="247"/>
      <c r="P189" s="247"/>
      <c r="Q189" s="247"/>
      <c r="R189" s="247"/>
      <c r="S189" s="247"/>
      <c r="T189" s="248"/>
      <c r="AT189" s="249" t="s">
        <v>309</v>
      </c>
      <c r="AU189" s="249" t="s">
        <v>84</v>
      </c>
      <c r="AV189" s="14" t="s">
        <v>305</v>
      </c>
      <c r="AW189" s="14" t="s">
        <v>6</v>
      </c>
      <c r="AX189" s="14" t="s">
        <v>24</v>
      </c>
      <c r="AY189" s="249" t="s">
        <v>298</v>
      </c>
    </row>
    <row r="190" spans="2:65" s="1" customFormat="1" ht="22.9" customHeight="1">
      <c r="B190" s="41"/>
      <c r="C190" s="203" t="s">
        <v>10</v>
      </c>
      <c r="D190" s="203" t="s">
        <v>300</v>
      </c>
      <c r="E190" s="204" t="s">
        <v>405</v>
      </c>
      <c r="F190" s="205" t="s">
        <v>406</v>
      </c>
      <c r="G190" s="206" t="s">
        <v>407</v>
      </c>
      <c r="H190" s="207">
        <v>1</v>
      </c>
      <c r="I190" s="208"/>
      <c r="J190" s="209">
        <f>ROUND(I190*H190,2)</f>
        <v>0</v>
      </c>
      <c r="K190" s="205" t="s">
        <v>304</v>
      </c>
      <c r="L190" s="61"/>
      <c r="M190" s="210" t="s">
        <v>22</v>
      </c>
      <c r="N190" s="211" t="s">
        <v>47</v>
      </c>
      <c r="O190" s="42"/>
      <c r="P190" s="212">
        <f>O190*H190</f>
        <v>0</v>
      </c>
      <c r="Q190" s="212">
        <v>3.4450000000000001E-2</v>
      </c>
      <c r="R190" s="212">
        <f>Q190*H190</f>
        <v>3.4450000000000001E-2</v>
      </c>
      <c r="S190" s="212">
        <v>0</v>
      </c>
      <c r="T190" s="213">
        <f>S190*H190</f>
        <v>0</v>
      </c>
      <c r="AR190" s="24" t="s">
        <v>305</v>
      </c>
      <c r="AT190" s="24" t="s">
        <v>300</v>
      </c>
      <c r="AU190" s="24" t="s">
        <v>84</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305</v>
      </c>
      <c r="BM190" s="24" t="s">
        <v>408</v>
      </c>
    </row>
    <row r="191" spans="2:65" s="1" customFormat="1" ht="40.5">
      <c r="B191" s="41"/>
      <c r="C191" s="63"/>
      <c r="D191" s="215" t="s">
        <v>307</v>
      </c>
      <c r="E191" s="63"/>
      <c r="F191" s="216" t="s">
        <v>409</v>
      </c>
      <c r="G191" s="63"/>
      <c r="H191" s="63"/>
      <c r="I191" s="172"/>
      <c r="J191" s="63"/>
      <c r="K191" s="63"/>
      <c r="L191" s="61"/>
      <c r="M191" s="217"/>
      <c r="N191" s="42"/>
      <c r="O191" s="42"/>
      <c r="P191" s="42"/>
      <c r="Q191" s="42"/>
      <c r="R191" s="42"/>
      <c r="S191" s="42"/>
      <c r="T191" s="78"/>
      <c r="AT191" s="24" t="s">
        <v>307</v>
      </c>
      <c r="AU191" s="24" t="s">
        <v>84</v>
      </c>
    </row>
    <row r="192" spans="2:65" s="1" customFormat="1" ht="81">
      <c r="B192" s="41"/>
      <c r="C192" s="63"/>
      <c r="D192" s="215" t="s">
        <v>323</v>
      </c>
      <c r="E192" s="63"/>
      <c r="F192" s="250" t="s">
        <v>410</v>
      </c>
      <c r="G192" s="63"/>
      <c r="H192" s="63"/>
      <c r="I192" s="172"/>
      <c r="J192" s="63"/>
      <c r="K192" s="63"/>
      <c r="L192" s="61"/>
      <c r="M192" s="217"/>
      <c r="N192" s="42"/>
      <c r="O192" s="42"/>
      <c r="P192" s="42"/>
      <c r="Q192" s="42"/>
      <c r="R192" s="42"/>
      <c r="S192" s="42"/>
      <c r="T192" s="78"/>
      <c r="AT192" s="24" t="s">
        <v>323</v>
      </c>
      <c r="AU192" s="24" t="s">
        <v>84</v>
      </c>
    </row>
    <row r="193" spans="2:65" s="1" customFormat="1" ht="22.9" customHeight="1">
      <c r="B193" s="41"/>
      <c r="C193" s="203" t="s">
        <v>411</v>
      </c>
      <c r="D193" s="203" t="s">
        <v>300</v>
      </c>
      <c r="E193" s="204" t="s">
        <v>412</v>
      </c>
      <c r="F193" s="205" t="s">
        <v>413</v>
      </c>
      <c r="G193" s="206" t="s">
        <v>407</v>
      </c>
      <c r="H193" s="207">
        <v>1</v>
      </c>
      <c r="I193" s="208"/>
      <c r="J193" s="209">
        <f>ROUND(I193*H193,2)</f>
        <v>0</v>
      </c>
      <c r="K193" s="205" t="s">
        <v>304</v>
      </c>
      <c r="L193" s="61"/>
      <c r="M193" s="210" t="s">
        <v>22</v>
      </c>
      <c r="N193" s="211" t="s">
        <v>47</v>
      </c>
      <c r="O193" s="42"/>
      <c r="P193" s="212">
        <f>O193*H193</f>
        <v>0</v>
      </c>
      <c r="Q193" s="212">
        <v>9.7129999999999994E-2</v>
      </c>
      <c r="R193" s="212">
        <f>Q193*H193</f>
        <v>9.7129999999999994E-2</v>
      </c>
      <c r="S193" s="212">
        <v>0</v>
      </c>
      <c r="T193" s="213">
        <f>S193*H193</f>
        <v>0</v>
      </c>
      <c r="AR193" s="24" t="s">
        <v>305</v>
      </c>
      <c r="AT193" s="24" t="s">
        <v>300</v>
      </c>
      <c r="AU193" s="24" t="s">
        <v>84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305</v>
      </c>
      <c r="BM193" s="24" t="s">
        <v>414</v>
      </c>
    </row>
    <row r="194" spans="2:65" s="1" customFormat="1" ht="27">
      <c r="B194" s="41"/>
      <c r="C194" s="63"/>
      <c r="D194" s="215" t="s">
        <v>307</v>
      </c>
      <c r="E194" s="63"/>
      <c r="F194" s="216" t="s">
        <v>415</v>
      </c>
      <c r="G194" s="63"/>
      <c r="H194" s="63"/>
      <c r="I194" s="172"/>
      <c r="J194" s="63"/>
      <c r="K194" s="63"/>
      <c r="L194" s="61"/>
      <c r="M194" s="217"/>
      <c r="N194" s="42"/>
      <c r="O194" s="42"/>
      <c r="P194" s="42"/>
      <c r="Q194" s="42"/>
      <c r="R194" s="42"/>
      <c r="S194" s="42"/>
      <c r="T194" s="78"/>
      <c r="AT194" s="24" t="s">
        <v>307</v>
      </c>
      <c r="AU194" s="24" t="s">
        <v>84</v>
      </c>
    </row>
    <row r="195" spans="2:65" s="1" customFormat="1" ht="40.5">
      <c r="B195" s="41"/>
      <c r="C195" s="63"/>
      <c r="D195" s="215" t="s">
        <v>323</v>
      </c>
      <c r="E195" s="63"/>
      <c r="F195" s="250" t="s">
        <v>416</v>
      </c>
      <c r="G195" s="63"/>
      <c r="H195" s="63"/>
      <c r="I195" s="172"/>
      <c r="J195" s="63"/>
      <c r="K195" s="63"/>
      <c r="L195" s="61"/>
      <c r="M195" s="217"/>
      <c r="N195" s="42"/>
      <c r="O195" s="42"/>
      <c r="P195" s="42"/>
      <c r="Q195" s="42"/>
      <c r="R195" s="42"/>
      <c r="S195" s="42"/>
      <c r="T195" s="78"/>
      <c r="AT195" s="24" t="s">
        <v>323</v>
      </c>
      <c r="AU195" s="24" t="s">
        <v>84</v>
      </c>
    </row>
    <row r="196" spans="2:65" s="1" customFormat="1" ht="22.9" customHeight="1">
      <c r="B196" s="41"/>
      <c r="C196" s="203" t="s">
        <v>417</v>
      </c>
      <c r="D196" s="203" t="s">
        <v>300</v>
      </c>
      <c r="E196" s="204" t="s">
        <v>418</v>
      </c>
      <c r="F196" s="205" t="s">
        <v>419</v>
      </c>
      <c r="G196" s="206" t="s">
        <v>407</v>
      </c>
      <c r="H196" s="207">
        <v>15</v>
      </c>
      <c r="I196" s="208"/>
      <c r="J196" s="209">
        <f>ROUND(I196*H196,2)</f>
        <v>0</v>
      </c>
      <c r="K196" s="205" t="s">
        <v>304</v>
      </c>
      <c r="L196" s="61"/>
      <c r="M196" s="210" t="s">
        <v>22</v>
      </c>
      <c r="N196" s="211" t="s">
        <v>47</v>
      </c>
      <c r="O196" s="42"/>
      <c r="P196" s="212">
        <f>O196*H196</f>
        <v>0</v>
      </c>
      <c r="Q196" s="212">
        <v>0.11258</v>
      </c>
      <c r="R196" s="212">
        <f>Q196*H196</f>
        <v>1.6887000000000001</v>
      </c>
      <c r="S196" s="212">
        <v>0</v>
      </c>
      <c r="T196" s="213">
        <f>S196*H196</f>
        <v>0</v>
      </c>
      <c r="AR196" s="24" t="s">
        <v>305</v>
      </c>
      <c r="AT196" s="24" t="s">
        <v>300</v>
      </c>
      <c r="AU196" s="24" t="s">
        <v>84</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305</v>
      </c>
      <c r="BM196" s="24" t="s">
        <v>420</v>
      </c>
    </row>
    <row r="197" spans="2:65" s="1" customFormat="1" ht="27">
      <c r="B197" s="41"/>
      <c r="C197" s="63"/>
      <c r="D197" s="215" t="s">
        <v>307</v>
      </c>
      <c r="E197" s="63"/>
      <c r="F197" s="216" t="s">
        <v>421</v>
      </c>
      <c r="G197" s="63"/>
      <c r="H197" s="63"/>
      <c r="I197" s="172"/>
      <c r="J197" s="63"/>
      <c r="K197" s="63"/>
      <c r="L197" s="61"/>
      <c r="M197" s="217"/>
      <c r="N197" s="42"/>
      <c r="O197" s="42"/>
      <c r="P197" s="42"/>
      <c r="Q197" s="42"/>
      <c r="R197" s="42"/>
      <c r="S197" s="42"/>
      <c r="T197" s="78"/>
      <c r="AT197" s="24" t="s">
        <v>307</v>
      </c>
      <c r="AU197" s="24" t="s">
        <v>84</v>
      </c>
    </row>
    <row r="198" spans="2:65" s="1" customFormat="1" ht="40.5">
      <c r="B198" s="41"/>
      <c r="C198" s="63"/>
      <c r="D198" s="215" t="s">
        <v>323</v>
      </c>
      <c r="E198" s="63"/>
      <c r="F198" s="250" t="s">
        <v>416</v>
      </c>
      <c r="G198" s="63"/>
      <c r="H198" s="63"/>
      <c r="I198" s="172"/>
      <c r="J198" s="63"/>
      <c r="K198" s="63"/>
      <c r="L198" s="61"/>
      <c r="M198" s="217"/>
      <c r="N198" s="42"/>
      <c r="O198" s="42"/>
      <c r="P198" s="42"/>
      <c r="Q198" s="42"/>
      <c r="R198" s="42"/>
      <c r="S198" s="42"/>
      <c r="T198" s="78"/>
      <c r="AT198" s="24" t="s">
        <v>323</v>
      </c>
      <c r="AU198" s="24" t="s">
        <v>84</v>
      </c>
    </row>
    <row r="199" spans="2:65" s="1" customFormat="1" ht="14.45" customHeight="1">
      <c r="B199" s="41"/>
      <c r="C199" s="203" t="s">
        <v>422</v>
      </c>
      <c r="D199" s="203" t="s">
        <v>300</v>
      </c>
      <c r="E199" s="204" t="s">
        <v>423</v>
      </c>
      <c r="F199" s="205" t="s">
        <v>424</v>
      </c>
      <c r="G199" s="206" t="s">
        <v>315</v>
      </c>
      <c r="H199" s="207">
        <v>0.156</v>
      </c>
      <c r="I199" s="208"/>
      <c r="J199" s="209">
        <f>ROUND(I199*H199,2)</f>
        <v>0</v>
      </c>
      <c r="K199" s="205" t="s">
        <v>304</v>
      </c>
      <c r="L199" s="61"/>
      <c r="M199" s="210" t="s">
        <v>22</v>
      </c>
      <c r="N199" s="211" t="s">
        <v>47</v>
      </c>
      <c r="O199" s="42"/>
      <c r="P199" s="212">
        <f>O199*H199</f>
        <v>0</v>
      </c>
      <c r="Q199" s="212">
        <v>1.94302</v>
      </c>
      <c r="R199" s="212">
        <f>Q199*H199</f>
        <v>0.30311112000000001</v>
      </c>
      <c r="S199" s="212">
        <v>0</v>
      </c>
      <c r="T199" s="213">
        <f>S199*H199</f>
        <v>0</v>
      </c>
      <c r="AR199" s="24" t="s">
        <v>305</v>
      </c>
      <c r="AT199" s="24" t="s">
        <v>300</v>
      </c>
      <c r="AU199" s="24" t="s">
        <v>84</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305</v>
      </c>
      <c r="BM199" s="24" t="s">
        <v>425</v>
      </c>
    </row>
    <row r="200" spans="2:65" s="1" customFormat="1" ht="13.5">
      <c r="B200" s="41"/>
      <c r="C200" s="63"/>
      <c r="D200" s="215" t="s">
        <v>307</v>
      </c>
      <c r="E200" s="63"/>
      <c r="F200" s="216" t="s">
        <v>426</v>
      </c>
      <c r="G200" s="63"/>
      <c r="H200" s="63"/>
      <c r="I200" s="172"/>
      <c r="J200" s="63"/>
      <c r="K200" s="63"/>
      <c r="L200" s="61"/>
      <c r="M200" s="217"/>
      <c r="N200" s="42"/>
      <c r="O200" s="42"/>
      <c r="P200" s="42"/>
      <c r="Q200" s="42"/>
      <c r="R200" s="42"/>
      <c r="S200" s="42"/>
      <c r="T200" s="78"/>
      <c r="AT200" s="24" t="s">
        <v>307</v>
      </c>
      <c r="AU200" s="24" t="s">
        <v>84</v>
      </c>
    </row>
    <row r="201" spans="2:65" s="1" customFormat="1" ht="94.5">
      <c r="B201" s="41"/>
      <c r="C201" s="63"/>
      <c r="D201" s="215" t="s">
        <v>323</v>
      </c>
      <c r="E201" s="63"/>
      <c r="F201" s="250" t="s">
        <v>427</v>
      </c>
      <c r="G201" s="63"/>
      <c r="H201" s="63"/>
      <c r="I201" s="172"/>
      <c r="J201" s="63"/>
      <c r="K201" s="63"/>
      <c r="L201" s="61"/>
      <c r="M201" s="217"/>
      <c r="N201" s="42"/>
      <c r="O201" s="42"/>
      <c r="P201" s="42"/>
      <c r="Q201" s="42"/>
      <c r="R201" s="42"/>
      <c r="S201" s="42"/>
      <c r="T201" s="78"/>
      <c r="AT201" s="24" t="s">
        <v>323</v>
      </c>
      <c r="AU201" s="24" t="s">
        <v>84</v>
      </c>
    </row>
    <row r="202" spans="2:65" s="13" customFormat="1" ht="13.5">
      <c r="B202" s="228"/>
      <c r="C202" s="229"/>
      <c r="D202" s="215" t="s">
        <v>309</v>
      </c>
      <c r="E202" s="230" t="s">
        <v>22</v>
      </c>
      <c r="F202" s="231" t="s">
        <v>428</v>
      </c>
      <c r="G202" s="229"/>
      <c r="H202" s="232">
        <v>0.156</v>
      </c>
      <c r="I202" s="233"/>
      <c r="J202" s="229"/>
      <c r="K202" s="229"/>
      <c r="L202" s="234"/>
      <c r="M202" s="235"/>
      <c r="N202" s="236"/>
      <c r="O202" s="236"/>
      <c r="P202" s="236"/>
      <c r="Q202" s="236"/>
      <c r="R202" s="236"/>
      <c r="S202" s="236"/>
      <c r="T202" s="237"/>
      <c r="AT202" s="238" t="s">
        <v>309</v>
      </c>
      <c r="AU202" s="238" t="s">
        <v>84</v>
      </c>
      <c r="AV202" s="13" t="s">
        <v>84</v>
      </c>
      <c r="AW202" s="13" t="s">
        <v>39</v>
      </c>
      <c r="AX202" s="13" t="s">
        <v>76</v>
      </c>
      <c r="AY202" s="238" t="s">
        <v>298</v>
      </c>
    </row>
    <row r="203" spans="2:65" s="14" customFormat="1" ht="13.5">
      <c r="B203" s="239"/>
      <c r="C203" s="240"/>
      <c r="D203" s="215" t="s">
        <v>309</v>
      </c>
      <c r="E203" s="241" t="s">
        <v>22</v>
      </c>
      <c r="F203" s="242" t="s">
        <v>312</v>
      </c>
      <c r="G203" s="240"/>
      <c r="H203" s="243">
        <v>0.156</v>
      </c>
      <c r="I203" s="244"/>
      <c r="J203" s="240"/>
      <c r="K203" s="240"/>
      <c r="L203" s="245"/>
      <c r="M203" s="246"/>
      <c r="N203" s="247"/>
      <c r="O203" s="247"/>
      <c r="P203" s="247"/>
      <c r="Q203" s="247"/>
      <c r="R203" s="247"/>
      <c r="S203" s="247"/>
      <c r="T203" s="248"/>
      <c r="AT203" s="249" t="s">
        <v>309</v>
      </c>
      <c r="AU203" s="249" t="s">
        <v>84</v>
      </c>
      <c r="AV203" s="14" t="s">
        <v>305</v>
      </c>
      <c r="AW203" s="14" t="s">
        <v>6</v>
      </c>
      <c r="AX203" s="14" t="s">
        <v>24</v>
      </c>
      <c r="AY203" s="249" t="s">
        <v>298</v>
      </c>
    </row>
    <row r="204" spans="2:65" s="1" customFormat="1" ht="14.45" customHeight="1">
      <c r="B204" s="41"/>
      <c r="C204" s="203" t="s">
        <v>429</v>
      </c>
      <c r="D204" s="203" t="s">
        <v>300</v>
      </c>
      <c r="E204" s="204" t="s">
        <v>430</v>
      </c>
      <c r="F204" s="205" t="s">
        <v>431</v>
      </c>
      <c r="G204" s="206" t="s">
        <v>303</v>
      </c>
      <c r="H204" s="207">
        <v>77.415999999999997</v>
      </c>
      <c r="I204" s="208"/>
      <c r="J204" s="209">
        <f>ROUND(I204*H204,2)</f>
        <v>0</v>
      </c>
      <c r="K204" s="205" t="s">
        <v>304</v>
      </c>
      <c r="L204" s="61"/>
      <c r="M204" s="210" t="s">
        <v>22</v>
      </c>
      <c r="N204" s="211" t="s">
        <v>47</v>
      </c>
      <c r="O204" s="42"/>
      <c r="P204" s="212">
        <f>O204*H204</f>
        <v>0</v>
      </c>
      <c r="Q204" s="212">
        <v>2.8570000000000002E-2</v>
      </c>
      <c r="R204" s="212">
        <f>Q204*H204</f>
        <v>2.21177512</v>
      </c>
      <c r="S204" s="212">
        <v>0</v>
      </c>
      <c r="T204" s="213">
        <f>S204*H204</f>
        <v>0</v>
      </c>
      <c r="AR204" s="24" t="s">
        <v>305</v>
      </c>
      <c r="AT204" s="24" t="s">
        <v>300</v>
      </c>
      <c r="AU204" s="24" t="s">
        <v>84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305</v>
      </c>
      <c r="BM204" s="24" t="s">
        <v>432</v>
      </c>
    </row>
    <row r="205" spans="2:65" s="1" customFormat="1" ht="27">
      <c r="B205" s="41"/>
      <c r="C205" s="63"/>
      <c r="D205" s="215" t="s">
        <v>307</v>
      </c>
      <c r="E205" s="63"/>
      <c r="F205" s="216" t="s">
        <v>433</v>
      </c>
      <c r="G205" s="63"/>
      <c r="H205" s="63"/>
      <c r="I205" s="172"/>
      <c r="J205" s="63"/>
      <c r="K205" s="63"/>
      <c r="L205" s="61"/>
      <c r="M205" s="217"/>
      <c r="N205" s="42"/>
      <c r="O205" s="42"/>
      <c r="P205" s="42"/>
      <c r="Q205" s="42"/>
      <c r="R205" s="42"/>
      <c r="S205" s="42"/>
      <c r="T205" s="78"/>
      <c r="AT205" s="24" t="s">
        <v>307</v>
      </c>
      <c r="AU205" s="24" t="s">
        <v>84</v>
      </c>
    </row>
    <row r="206" spans="2:65" s="12" customFormat="1" ht="13.5">
      <c r="B206" s="218"/>
      <c r="C206" s="219"/>
      <c r="D206" s="215" t="s">
        <v>309</v>
      </c>
      <c r="E206" s="220" t="s">
        <v>22</v>
      </c>
      <c r="F206" s="221" t="s">
        <v>434</v>
      </c>
      <c r="G206" s="219"/>
      <c r="H206" s="220" t="s">
        <v>22</v>
      </c>
      <c r="I206" s="222"/>
      <c r="J206" s="219"/>
      <c r="K206" s="219"/>
      <c r="L206" s="223"/>
      <c r="M206" s="224"/>
      <c r="N206" s="225"/>
      <c r="O206" s="225"/>
      <c r="P206" s="225"/>
      <c r="Q206" s="225"/>
      <c r="R206" s="225"/>
      <c r="S206" s="225"/>
      <c r="T206" s="226"/>
      <c r="AT206" s="227" t="s">
        <v>309</v>
      </c>
      <c r="AU206" s="227" t="s">
        <v>84</v>
      </c>
      <c r="AV206" s="12" t="s">
        <v>24</v>
      </c>
      <c r="AW206" s="12" t="s">
        <v>39</v>
      </c>
      <c r="AX206" s="12" t="s">
        <v>76</v>
      </c>
      <c r="AY206" s="227" t="s">
        <v>298</v>
      </c>
    </row>
    <row r="207" spans="2:65" s="13" customFormat="1" ht="13.5">
      <c r="B207" s="228"/>
      <c r="C207" s="229"/>
      <c r="D207" s="215" t="s">
        <v>309</v>
      </c>
      <c r="E207" s="230" t="s">
        <v>22</v>
      </c>
      <c r="F207" s="231" t="s">
        <v>435</v>
      </c>
      <c r="G207" s="229"/>
      <c r="H207" s="232">
        <v>77.415999999999997</v>
      </c>
      <c r="I207" s="233"/>
      <c r="J207" s="229"/>
      <c r="K207" s="229"/>
      <c r="L207" s="234"/>
      <c r="M207" s="235"/>
      <c r="N207" s="236"/>
      <c r="O207" s="236"/>
      <c r="P207" s="236"/>
      <c r="Q207" s="236"/>
      <c r="R207" s="236"/>
      <c r="S207" s="236"/>
      <c r="T207" s="237"/>
      <c r="AT207" s="238" t="s">
        <v>309</v>
      </c>
      <c r="AU207" s="238" t="s">
        <v>84</v>
      </c>
      <c r="AV207" s="13" t="s">
        <v>84</v>
      </c>
      <c r="AW207" s="13" t="s">
        <v>39</v>
      </c>
      <c r="AX207" s="13" t="s">
        <v>76</v>
      </c>
      <c r="AY207" s="238" t="s">
        <v>298</v>
      </c>
    </row>
    <row r="208" spans="2:65" s="14" customFormat="1" ht="13.5">
      <c r="B208" s="239"/>
      <c r="C208" s="240"/>
      <c r="D208" s="215" t="s">
        <v>309</v>
      </c>
      <c r="E208" s="241" t="s">
        <v>22</v>
      </c>
      <c r="F208" s="242" t="s">
        <v>312</v>
      </c>
      <c r="G208" s="240"/>
      <c r="H208" s="243">
        <v>77.415999999999997</v>
      </c>
      <c r="I208" s="244"/>
      <c r="J208" s="240"/>
      <c r="K208" s="240"/>
      <c r="L208" s="245"/>
      <c r="M208" s="246"/>
      <c r="N208" s="247"/>
      <c r="O208" s="247"/>
      <c r="P208" s="247"/>
      <c r="Q208" s="247"/>
      <c r="R208" s="247"/>
      <c r="S208" s="247"/>
      <c r="T208" s="248"/>
      <c r="AT208" s="249" t="s">
        <v>309</v>
      </c>
      <c r="AU208" s="249" t="s">
        <v>84</v>
      </c>
      <c r="AV208" s="14" t="s">
        <v>305</v>
      </c>
      <c r="AW208" s="14" t="s">
        <v>6</v>
      </c>
      <c r="AX208" s="14" t="s">
        <v>24</v>
      </c>
      <c r="AY208" s="249" t="s">
        <v>298</v>
      </c>
    </row>
    <row r="209" spans="2:65" s="1" customFormat="1" ht="22.9" customHeight="1">
      <c r="B209" s="41"/>
      <c r="C209" s="203" t="s">
        <v>436</v>
      </c>
      <c r="D209" s="203" t="s">
        <v>300</v>
      </c>
      <c r="E209" s="204" t="s">
        <v>437</v>
      </c>
      <c r="F209" s="205" t="s">
        <v>438</v>
      </c>
      <c r="G209" s="206" t="s">
        <v>303</v>
      </c>
      <c r="H209" s="207">
        <v>3.6760000000000002</v>
      </c>
      <c r="I209" s="208"/>
      <c r="J209" s="209">
        <f>ROUND(I209*H209,2)</f>
        <v>0</v>
      </c>
      <c r="K209" s="205" t="s">
        <v>304</v>
      </c>
      <c r="L209" s="61"/>
      <c r="M209" s="210" t="s">
        <v>22</v>
      </c>
      <c r="N209" s="211" t="s">
        <v>47</v>
      </c>
      <c r="O209" s="42"/>
      <c r="P209" s="212">
        <f>O209*H209</f>
        <v>0</v>
      </c>
      <c r="Q209" s="212">
        <v>0.10421999999999999</v>
      </c>
      <c r="R209" s="212">
        <f>Q209*H209</f>
        <v>0.38311272000000002</v>
      </c>
      <c r="S209" s="212">
        <v>0</v>
      </c>
      <c r="T209" s="213">
        <f>S209*H209</f>
        <v>0</v>
      </c>
      <c r="AR209" s="24" t="s">
        <v>305</v>
      </c>
      <c r="AT209" s="24" t="s">
        <v>300</v>
      </c>
      <c r="AU209" s="24" t="s">
        <v>84</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305</v>
      </c>
      <c r="BM209" s="24" t="s">
        <v>439</v>
      </c>
    </row>
    <row r="210" spans="2:65" s="1" customFormat="1" ht="27">
      <c r="B210" s="41"/>
      <c r="C210" s="63"/>
      <c r="D210" s="215" t="s">
        <v>307</v>
      </c>
      <c r="E210" s="63"/>
      <c r="F210" s="216" t="s">
        <v>440</v>
      </c>
      <c r="G210" s="63"/>
      <c r="H210" s="63"/>
      <c r="I210" s="172"/>
      <c r="J210" s="63"/>
      <c r="K210" s="63"/>
      <c r="L210" s="61"/>
      <c r="M210" s="217"/>
      <c r="N210" s="42"/>
      <c r="O210" s="42"/>
      <c r="P210" s="42"/>
      <c r="Q210" s="42"/>
      <c r="R210" s="42"/>
      <c r="S210" s="42"/>
      <c r="T210" s="78"/>
      <c r="AT210" s="24" t="s">
        <v>307</v>
      </c>
      <c r="AU210" s="24" t="s">
        <v>84</v>
      </c>
    </row>
    <row r="211" spans="2:65" s="13" customFormat="1" ht="13.5">
      <c r="B211" s="228"/>
      <c r="C211" s="229"/>
      <c r="D211" s="215" t="s">
        <v>309</v>
      </c>
      <c r="E211" s="230" t="s">
        <v>22</v>
      </c>
      <c r="F211" s="231" t="s">
        <v>441</v>
      </c>
      <c r="G211" s="229"/>
      <c r="H211" s="232">
        <v>6.5439999999999996</v>
      </c>
      <c r="I211" s="233"/>
      <c r="J211" s="229"/>
      <c r="K211" s="229"/>
      <c r="L211" s="234"/>
      <c r="M211" s="235"/>
      <c r="N211" s="236"/>
      <c r="O211" s="236"/>
      <c r="P211" s="236"/>
      <c r="Q211" s="236"/>
      <c r="R211" s="236"/>
      <c r="S211" s="236"/>
      <c r="T211" s="237"/>
      <c r="AT211" s="238" t="s">
        <v>309</v>
      </c>
      <c r="AU211" s="238" t="s">
        <v>84</v>
      </c>
      <c r="AV211" s="13" t="s">
        <v>84</v>
      </c>
      <c r="AW211" s="13" t="s">
        <v>39</v>
      </c>
      <c r="AX211" s="13" t="s">
        <v>76</v>
      </c>
      <c r="AY211" s="238" t="s">
        <v>298</v>
      </c>
    </row>
    <row r="212" spans="2:65" s="13" customFormat="1" ht="13.5">
      <c r="B212" s="228"/>
      <c r="C212" s="229"/>
      <c r="D212" s="215" t="s">
        <v>309</v>
      </c>
      <c r="E212" s="230" t="s">
        <v>22</v>
      </c>
      <c r="F212" s="231" t="s">
        <v>442</v>
      </c>
      <c r="G212" s="229"/>
      <c r="H212" s="232">
        <v>-2.8679999999999999</v>
      </c>
      <c r="I212" s="233"/>
      <c r="J212" s="229"/>
      <c r="K212" s="229"/>
      <c r="L212" s="234"/>
      <c r="M212" s="235"/>
      <c r="N212" s="236"/>
      <c r="O212" s="236"/>
      <c r="P212" s="236"/>
      <c r="Q212" s="236"/>
      <c r="R212" s="236"/>
      <c r="S212" s="236"/>
      <c r="T212" s="237"/>
      <c r="AT212" s="238" t="s">
        <v>309</v>
      </c>
      <c r="AU212" s="238" t="s">
        <v>84</v>
      </c>
      <c r="AV212" s="13" t="s">
        <v>84</v>
      </c>
      <c r="AW212" s="13" t="s">
        <v>39</v>
      </c>
      <c r="AX212" s="13" t="s">
        <v>76</v>
      </c>
      <c r="AY212" s="238" t="s">
        <v>298</v>
      </c>
    </row>
    <row r="213" spans="2:65" s="14" customFormat="1" ht="13.5">
      <c r="B213" s="239"/>
      <c r="C213" s="240"/>
      <c r="D213" s="215" t="s">
        <v>309</v>
      </c>
      <c r="E213" s="241" t="s">
        <v>22</v>
      </c>
      <c r="F213" s="242" t="s">
        <v>312</v>
      </c>
      <c r="G213" s="240"/>
      <c r="H213" s="243">
        <v>3.6760000000000002</v>
      </c>
      <c r="I213" s="244"/>
      <c r="J213" s="240"/>
      <c r="K213" s="240"/>
      <c r="L213" s="245"/>
      <c r="M213" s="246"/>
      <c r="N213" s="247"/>
      <c r="O213" s="247"/>
      <c r="P213" s="247"/>
      <c r="Q213" s="247"/>
      <c r="R213" s="247"/>
      <c r="S213" s="247"/>
      <c r="T213" s="248"/>
      <c r="AT213" s="249" t="s">
        <v>309</v>
      </c>
      <c r="AU213" s="249" t="s">
        <v>84</v>
      </c>
      <c r="AV213" s="14" t="s">
        <v>305</v>
      </c>
      <c r="AW213" s="14" t="s">
        <v>6</v>
      </c>
      <c r="AX213" s="14" t="s">
        <v>24</v>
      </c>
      <c r="AY213" s="249" t="s">
        <v>298</v>
      </c>
    </row>
    <row r="214" spans="2:65" s="1" customFormat="1" ht="14.45" customHeight="1">
      <c r="B214" s="41"/>
      <c r="C214" s="203" t="s">
        <v>9</v>
      </c>
      <c r="D214" s="203" t="s">
        <v>300</v>
      </c>
      <c r="E214" s="204" t="s">
        <v>443</v>
      </c>
      <c r="F214" s="205" t="s">
        <v>444</v>
      </c>
      <c r="G214" s="206" t="s">
        <v>445</v>
      </c>
      <c r="H214" s="207">
        <v>5.69</v>
      </c>
      <c r="I214" s="208"/>
      <c r="J214" s="209">
        <f>ROUND(I214*H214,2)</f>
        <v>0</v>
      </c>
      <c r="K214" s="205" t="s">
        <v>304</v>
      </c>
      <c r="L214" s="61"/>
      <c r="M214" s="210" t="s">
        <v>22</v>
      </c>
      <c r="N214" s="211" t="s">
        <v>47</v>
      </c>
      <c r="O214" s="42"/>
      <c r="P214" s="212">
        <f>O214*H214</f>
        <v>0</v>
      </c>
      <c r="Q214" s="212">
        <v>1.3999999999999999E-4</v>
      </c>
      <c r="R214" s="212">
        <f>Q214*H214</f>
        <v>7.9659999999999996E-4</v>
      </c>
      <c r="S214" s="212">
        <v>0</v>
      </c>
      <c r="T214" s="213">
        <f>S214*H214</f>
        <v>0</v>
      </c>
      <c r="AR214" s="24" t="s">
        <v>305</v>
      </c>
      <c r="AT214" s="24" t="s">
        <v>300</v>
      </c>
      <c r="AU214" s="24" t="s">
        <v>84</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305</v>
      </c>
      <c r="BM214" s="24" t="s">
        <v>446</v>
      </c>
    </row>
    <row r="215" spans="2:65" s="1" customFormat="1" ht="13.5">
      <c r="B215" s="41"/>
      <c r="C215" s="63"/>
      <c r="D215" s="215" t="s">
        <v>307</v>
      </c>
      <c r="E215" s="63"/>
      <c r="F215" s="216" t="s">
        <v>447</v>
      </c>
      <c r="G215" s="63"/>
      <c r="H215" s="63"/>
      <c r="I215" s="172"/>
      <c r="J215" s="63"/>
      <c r="K215" s="63"/>
      <c r="L215" s="61"/>
      <c r="M215" s="217"/>
      <c r="N215" s="42"/>
      <c r="O215" s="42"/>
      <c r="P215" s="42"/>
      <c r="Q215" s="42"/>
      <c r="R215" s="42"/>
      <c r="S215" s="42"/>
      <c r="T215" s="78"/>
      <c r="AT215" s="24" t="s">
        <v>307</v>
      </c>
      <c r="AU215" s="24" t="s">
        <v>84</v>
      </c>
    </row>
    <row r="216" spans="2:65" s="1" customFormat="1" ht="67.5">
      <c r="B216" s="41"/>
      <c r="C216" s="63"/>
      <c r="D216" s="215" t="s">
        <v>323</v>
      </c>
      <c r="E216" s="63"/>
      <c r="F216" s="250" t="s">
        <v>448</v>
      </c>
      <c r="G216" s="63"/>
      <c r="H216" s="63"/>
      <c r="I216" s="172"/>
      <c r="J216" s="63"/>
      <c r="K216" s="63"/>
      <c r="L216" s="61"/>
      <c r="M216" s="217"/>
      <c r="N216" s="42"/>
      <c r="O216" s="42"/>
      <c r="P216" s="42"/>
      <c r="Q216" s="42"/>
      <c r="R216" s="42"/>
      <c r="S216" s="42"/>
      <c r="T216" s="78"/>
      <c r="AT216" s="24" t="s">
        <v>323</v>
      </c>
      <c r="AU216" s="24" t="s">
        <v>84</v>
      </c>
    </row>
    <row r="217" spans="2:65" s="13" customFormat="1" ht="13.5">
      <c r="B217" s="228"/>
      <c r="C217" s="229"/>
      <c r="D217" s="215" t="s">
        <v>309</v>
      </c>
      <c r="E217" s="230" t="s">
        <v>22</v>
      </c>
      <c r="F217" s="231" t="s">
        <v>449</v>
      </c>
      <c r="G217" s="229"/>
      <c r="H217" s="232">
        <v>5.69</v>
      </c>
      <c r="I217" s="233"/>
      <c r="J217" s="229"/>
      <c r="K217" s="229"/>
      <c r="L217" s="234"/>
      <c r="M217" s="235"/>
      <c r="N217" s="236"/>
      <c r="O217" s="236"/>
      <c r="P217" s="236"/>
      <c r="Q217" s="236"/>
      <c r="R217" s="236"/>
      <c r="S217" s="236"/>
      <c r="T217" s="237"/>
      <c r="AT217" s="238" t="s">
        <v>309</v>
      </c>
      <c r="AU217" s="238" t="s">
        <v>84</v>
      </c>
      <c r="AV217" s="13" t="s">
        <v>84</v>
      </c>
      <c r="AW217" s="13" t="s">
        <v>39</v>
      </c>
      <c r="AX217" s="13" t="s">
        <v>76</v>
      </c>
      <c r="AY217" s="238" t="s">
        <v>298</v>
      </c>
    </row>
    <row r="218" spans="2:65" s="14" customFormat="1" ht="13.5">
      <c r="B218" s="239"/>
      <c r="C218" s="240"/>
      <c r="D218" s="215" t="s">
        <v>309</v>
      </c>
      <c r="E218" s="241" t="s">
        <v>22</v>
      </c>
      <c r="F218" s="242" t="s">
        <v>312</v>
      </c>
      <c r="G218" s="240"/>
      <c r="H218" s="243">
        <v>5.69</v>
      </c>
      <c r="I218" s="244"/>
      <c r="J218" s="240"/>
      <c r="K218" s="240"/>
      <c r="L218" s="245"/>
      <c r="M218" s="246"/>
      <c r="N218" s="247"/>
      <c r="O218" s="247"/>
      <c r="P218" s="247"/>
      <c r="Q218" s="247"/>
      <c r="R218" s="247"/>
      <c r="S218" s="247"/>
      <c r="T218" s="248"/>
      <c r="AT218" s="249" t="s">
        <v>309</v>
      </c>
      <c r="AU218" s="249" t="s">
        <v>84</v>
      </c>
      <c r="AV218" s="14" t="s">
        <v>305</v>
      </c>
      <c r="AW218" s="14" t="s">
        <v>6</v>
      </c>
      <c r="AX218" s="14" t="s">
        <v>24</v>
      </c>
      <c r="AY218" s="249" t="s">
        <v>298</v>
      </c>
    </row>
    <row r="219" spans="2:65" s="1" customFormat="1" ht="22.9" customHeight="1">
      <c r="B219" s="41"/>
      <c r="C219" s="203" t="s">
        <v>450</v>
      </c>
      <c r="D219" s="203" t="s">
        <v>300</v>
      </c>
      <c r="E219" s="204" t="s">
        <v>451</v>
      </c>
      <c r="F219" s="205" t="s">
        <v>452</v>
      </c>
      <c r="G219" s="206" t="s">
        <v>303</v>
      </c>
      <c r="H219" s="207">
        <v>0.92</v>
      </c>
      <c r="I219" s="208"/>
      <c r="J219" s="209">
        <f>ROUND(I219*H219,2)</f>
        <v>0</v>
      </c>
      <c r="K219" s="205" t="s">
        <v>304</v>
      </c>
      <c r="L219" s="61"/>
      <c r="M219" s="210" t="s">
        <v>22</v>
      </c>
      <c r="N219" s="211" t="s">
        <v>47</v>
      </c>
      <c r="O219" s="42"/>
      <c r="P219" s="212">
        <f>O219*H219</f>
        <v>0</v>
      </c>
      <c r="Q219" s="212">
        <v>0.17818000000000001</v>
      </c>
      <c r="R219" s="212">
        <f>Q219*H219</f>
        <v>0.1639256</v>
      </c>
      <c r="S219" s="212">
        <v>0</v>
      </c>
      <c r="T219" s="213">
        <f>S219*H219</f>
        <v>0</v>
      </c>
      <c r="AR219" s="24" t="s">
        <v>305</v>
      </c>
      <c r="AT219" s="24" t="s">
        <v>300</v>
      </c>
      <c r="AU219" s="24" t="s">
        <v>84</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305</v>
      </c>
      <c r="BM219" s="24" t="s">
        <v>453</v>
      </c>
    </row>
    <row r="220" spans="2:65" s="1" customFormat="1" ht="27">
      <c r="B220" s="41"/>
      <c r="C220" s="63"/>
      <c r="D220" s="215" t="s">
        <v>307</v>
      </c>
      <c r="E220" s="63"/>
      <c r="F220" s="216" t="s">
        <v>454</v>
      </c>
      <c r="G220" s="63"/>
      <c r="H220" s="63"/>
      <c r="I220" s="172"/>
      <c r="J220" s="63"/>
      <c r="K220" s="63"/>
      <c r="L220" s="61"/>
      <c r="M220" s="217"/>
      <c r="N220" s="42"/>
      <c r="O220" s="42"/>
      <c r="P220" s="42"/>
      <c r="Q220" s="42"/>
      <c r="R220" s="42"/>
      <c r="S220" s="42"/>
      <c r="T220" s="78"/>
      <c r="AT220" s="24" t="s">
        <v>307</v>
      </c>
      <c r="AU220" s="24" t="s">
        <v>84</v>
      </c>
    </row>
    <row r="221" spans="2:65" s="13" customFormat="1" ht="13.5">
      <c r="B221" s="228"/>
      <c r="C221" s="229"/>
      <c r="D221" s="215" t="s">
        <v>309</v>
      </c>
      <c r="E221" s="230" t="s">
        <v>22</v>
      </c>
      <c r="F221" s="231" t="s">
        <v>455</v>
      </c>
      <c r="G221" s="229"/>
      <c r="H221" s="232">
        <v>0.92</v>
      </c>
      <c r="I221" s="233"/>
      <c r="J221" s="229"/>
      <c r="K221" s="229"/>
      <c r="L221" s="234"/>
      <c r="M221" s="235"/>
      <c r="N221" s="236"/>
      <c r="O221" s="236"/>
      <c r="P221" s="236"/>
      <c r="Q221" s="236"/>
      <c r="R221" s="236"/>
      <c r="S221" s="236"/>
      <c r="T221" s="237"/>
      <c r="AT221" s="238" t="s">
        <v>309</v>
      </c>
      <c r="AU221" s="238" t="s">
        <v>84</v>
      </c>
      <c r="AV221" s="13" t="s">
        <v>84</v>
      </c>
      <c r="AW221" s="13" t="s">
        <v>39</v>
      </c>
      <c r="AX221" s="13" t="s">
        <v>76</v>
      </c>
      <c r="AY221" s="238" t="s">
        <v>298</v>
      </c>
    </row>
    <row r="222" spans="2:65" s="14" customFormat="1" ht="13.5">
      <c r="B222" s="239"/>
      <c r="C222" s="240"/>
      <c r="D222" s="215" t="s">
        <v>309</v>
      </c>
      <c r="E222" s="241" t="s">
        <v>22</v>
      </c>
      <c r="F222" s="242" t="s">
        <v>312</v>
      </c>
      <c r="G222" s="240"/>
      <c r="H222" s="243">
        <v>0.92</v>
      </c>
      <c r="I222" s="244"/>
      <c r="J222" s="240"/>
      <c r="K222" s="240"/>
      <c r="L222" s="245"/>
      <c r="M222" s="246"/>
      <c r="N222" s="247"/>
      <c r="O222" s="247"/>
      <c r="P222" s="247"/>
      <c r="Q222" s="247"/>
      <c r="R222" s="247"/>
      <c r="S222" s="247"/>
      <c r="T222" s="248"/>
      <c r="AT222" s="249" t="s">
        <v>309</v>
      </c>
      <c r="AU222" s="249" t="s">
        <v>84</v>
      </c>
      <c r="AV222" s="14" t="s">
        <v>305</v>
      </c>
      <c r="AW222" s="14" t="s">
        <v>6</v>
      </c>
      <c r="AX222" s="14" t="s">
        <v>24</v>
      </c>
      <c r="AY222" s="249" t="s">
        <v>298</v>
      </c>
    </row>
    <row r="223" spans="2:65" s="1" customFormat="1" ht="22.9" customHeight="1">
      <c r="B223" s="41"/>
      <c r="C223" s="203" t="s">
        <v>456</v>
      </c>
      <c r="D223" s="203" t="s">
        <v>300</v>
      </c>
      <c r="E223" s="204" t="s">
        <v>457</v>
      </c>
      <c r="F223" s="205" t="s">
        <v>458</v>
      </c>
      <c r="G223" s="206" t="s">
        <v>303</v>
      </c>
      <c r="H223" s="207">
        <v>1.61</v>
      </c>
      <c r="I223" s="208"/>
      <c r="J223" s="209">
        <f>ROUND(I223*H223,2)</f>
        <v>0</v>
      </c>
      <c r="K223" s="205" t="s">
        <v>304</v>
      </c>
      <c r="L223" s="61"/>
      <c r="M223" s="210" t="s">
        <v>22</v>
      </c>
      <c r="N223" s="211" t="s">
        <v>47</v>
      </c>
      <c r="O223" s="42"/>
      <c r="P223" s="212">
        <f>O223*H223</f>
        <v>0</v>
      </c>
      <c r="Q223" s="212">
        <v>7.8499999999999993E-3</v>
      </c>
      <c r="R223" s="212">
        <f>Q223*H223</f>
        <v>1.26385E-2</v>
      </c>
      <c r="S223" s="212">
        <v>0</v>
      </c>
      <c r="T223" s="213">
        <f>S223*H223</f>
        <v>0</v>
      </c>
      <c r="AR223" s="24" t="s">
        <v>305</v>
      </c>
      <c r="AT223" s="24" t="s">
        <v>300</v>
      </c>
      <c r="AU223" s="24" t="s">
        <v>84</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305</v>
      </c>
      <c r="BM223" s="24" t="s">
        <v>459</v>
      </c>
    </row>
    <row r="224" spans="2:65" s="1" customFormat="1" ht="27">
      <c r="B224" s="41"/>
      <c r="C224" s="63"/>
      <c r="D224" s="215" t="s">
        <v>307</v>
      </c>
      <c r="E224" s="63"/>
      <c r="F224" s="216" t="s">
        <v>460</v>
      </c>
      <c r="G224" s="63"/>
      <c r="H224" s="63"/>
      <c r="I224" s="172"/>
      <c r="J224" s="63"/>
      <c r="K224" s="63"/>
      <c r="L224" s="61"/>
      <c r="M224" s="217"/>
      <c r="N224" s="42"/>
      <c r="O224" s="42"/>
      <c r="P224" s="42"/>
      <c r="Q224" s="42"/>
      <c r="R224" s="42"/>
      <c r="S224" s="42"/>
      <c r="T224" s="78"/>
      <c r="AT224" s="24" t="s">
        <v>307</v>
      </c>
      <c r="AU224" s="24" t="s">
        <v>84</v>
      </c>
    </row>
    <row r="225" spans="2:65" s="1" customFormat="1" ht="67.5">
      <c r="B225" s="41"/>
      <c r="C225" s="63"/>
      <c r="D225" s="215" t="s">
        <v>323</v>
      </c>
      <c r="E225" s="63"/>
      <c r="F225" s="250" t="s">
        <v>461</v>
      </c>
      <c r="G225" s="63"/>
      <c r="H225" s="63"/>
      <c r="I225" s="172"/>
      <c r="J225" s="63"/>
      <c r="K225" s="63"/>
      <c r="L225" s="61"/>
      <c r="M225" s="217"/>
      <c r="N225" s="42"/>
      <c r="O225" s="42"/>
      <c r="P225" s="42"/>
      <c r="Q225" s="42"/>
      <c r="R225" s="42"/>
      <c r="S225" s="42"/>
      <c r="T225" s="78"/>
      <c r="AT225" s="24" t="s">
        <v>323</v>
      </c>
      <c r="AU225" s="24" t="s">
        <v>84</v>
      </c>
    </row>
    <row r="226" spans="2:65" s="13" customFormat="1" ht="13.5">
      <c r="B226" s="228"/>
      <c r="C226" s="229"/>
      <c r="D226" s="215" t="s">
        <v>309</v>
      </c>
      <c r="E226" s="230" t="s">
        <v>22</v>
      </c>
      <c r="F226" s="231" t="s">
        <v>462</v>
      </c>
      <c r="G226" s="229"/>
      <c r="H226" s="232">
        <v>1.61</v>
      </c>
      <c r="I226" s="233"/>
      <c r="J226" s="229"/>
      <c r="K226" s="229"/>
      <c r="L226" s="234"/>
      <c r="M226" s="235"/>
      <c r="N226" s="236"/>
      <c r="O226" s="236"/>
      <c r="P226" s="236"/>
      <c r="Q226" s="236"/>
      <c r="R226" s="236"/>
      <c r="S226" s="236"/>
      <c r="T226" s="237"/>
      <c r="AT226" s="238" t="s">
        <v>309</v>
      </c>
      <c r="AU226" s="238" t="s">
        <v>84</v>
      </c>
      <c r="AV226" s="13" t="s">
        <v>84</v>
      </c>
      <c r="AW226" s="13" t="s">
        <v>39</v>
      </c>
      <c r="AX226" s="13" t="s">
        <v>76</v>
      </c>
      <c r="AY226" s="238" t="s">
        <v>298</v>
      </c>
    </row>
    <row r="227" spans="2:65" s="14" customFormat="1" ht="13.5">
      <c r="B227" s="239"/>
      <c r="C227" s="240"/>
      <c r="D227" s="215" t="s">
        <v>309</v>
      </c>
      <c r="E227" s="241" t="s">
        <v>22</v>
      </c>
      <c r="F227" s="242" t="s">
        <v>312</v>
      </c>
      <c r="G227" s="240"/>
      <c r="H227" s="243">
        <v>1.61</v>
      </c>
      <c r="I227" s="244"/>
      <c r="J227" s="240"/>
      <c r="K227" s="240"/>
      <c r="L227" s="245"/>
      <c r="M227" s="246"/>
      <c r="N227" s="247"/>
      <c r="O227" s="247"/>
      <c r="P227" s="247"/>
      <c r="Q227" s="247"/>
      <c r="R227" s="247"/>
      <c r="S227" s="247"/>
      <c r="T227" s="248"/>
      <c r="AT227" s="249" t="s">
        <v>309</v>
      </c>
      <c r="AU227" s="249" t="s">
        <v>84</v>
      </c>
      <c r="AV227" s="14" t="s">
        <v>305</v>
      </c>
      <c r="AW227" s="14" t="s">
        <v>6</v>
      </c>
      <c r="AX227" s="14" t="s">
        <v>24</v>
      </c>
      <c r="AY227" s="249" t="s">
        <v>298</v>
      </c>
    </row>
    <row r="228" spans="2:65" s="11" customFormat="1" ht="29.85" customHeight="1">
      <c r="B228" s="187"/>
      <c r="C228" s="188"/>
      <c r="D228" s="189" t="s">
        <v>75</v>
      </c>
      <c r="E228" s="201" t="s">
        <v>305</v>
      </c>
      <c r="F228" s="201" t="s">
        <v>463</v>
      </c>
      <c r="G228" s="188"/>
      <c r="H228" s="188"/>
      <c r="I228" s="191"/>
      <c r="J228" s="202">
        <f>BK228</f>
        <v>0</v>
      </c>
      <c r="K228" s="188"/>
      <c r="L228" s="193"/>
      <c r="M228" s="194"/>
      <c r="N228" s="195"/>
      <c r="O228" s="195"/>
      <c r="P228" s="196">
        <f>SUM(P229:P255)</f>
        <v>0</v>
      </c>
      <c r="Q228" s="195"/>
      <c r="R228" s="196">
        <f>SUM(R229:R255)</f>
        <v>16.280972129999999</v>
      </c>
      <c r="S228" s="195"/>
      <c r="T228" s="197">
        <f>SUM(T229:T255)</f>
        <v>0</v>
      </c>
      <c r="AR228" s="198" t="s">
        <v>24</v>
      </c>
      <c r="AT228" s="199" t="s">
        <v>75</v>
      </c>
      <c r="AU228" s="199" t="s">
        <v>24</v>
      </c>
      <c r="AY228" s="198" t="s">
        <v>298</v>
      </c>
      <c r="BK228" s="200">
        <f>SUM(BK229:BK255)</f>
        <v>0</v>
      </c>
    </row>
    <row r="229" spans="2:65" s="1" customFormat="1" ht="22.9" customHeight="1">
      <c r="B229" s="41"/>
      <c r="C229" s="203" t="s">
        <v>464</v>
      </c>
      <c r="D229" s="203" t="s">
        <v>300</v>
      </c>
      <c r="E229" s="204" t="s">
        <v>465</v>
      </c>
      <c r="F229" s="205" t="s">
        <v>466</v>
      </c>
      <c r="G229" s="206" t="s">
        <v>362</v>
      </c>
      <c r="H229" s="207">
        <v>9.2999999999999999E-2</v>
      </c>
      <c r="I229" s="208"/>
      <c r="J229" s="209">
        <f>ROUND(I229*H229,2)</f>
        <v>0</v>
      </c>
      <c r="K229" s="205" t="s">
        <v>304</v>
      </c>
      <c r="L229" s="61"/>
      <c r="M229" s="210" t="s">
        <v>22</v>
      </c>
      <c r="N229" s="211" t="s">
        <v>47</v>
      </c>
      <c r="O229" s="42"/>
      <c r="P229" s="212">
        <f>O229*H229</f>
        <v>0</v>
      </c>
      <c r="Q229" s="212">
        <v>1.7090000000000001E-2</v>
      </c>
      <c r="R229" s="212">
        <f>Q229*H229</f>
        <v>1.5893700000000001E-3</v>
      </c>
      <c r="S229" s="212">
        <v>0</v>
      </c>
      <c r="T229" s="213">
        <f>S229*H229</f>
        <v>0</v>
      </c>
      <c r="AR229" s="24" t="s">
        <v>305</v>
      </c>
      <c r="AT229" s="24" t="s">
        <v>300</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305</v>
      </c>
      <c r="BM229" s="24" t="s">
        <v>467</v>
      </c>
    </row>
    <row r="230" spans="2:65" s="1" customFormat="1" ht="27">
      <c r="B230" s="41"/>
      <c r="C230" s="63"/>
      <c r="D230" s="215" t="s">
        <v>307</v>
      </c>
      <c r="E230" s="63"/>
      <c r="F230" s="216" t="s">
        <v>468</v>
      </c>
      <c r="G230" s="63"/>
      <c r="H230" s="63"/>
      <c r="I230" s="172"/>
      <c r="J230" s="63"/>
      <c r="K230" s="63"/>
      <c r="L230" s="61"/>
      <c r="M230" s="217"/>
      <c r="N230" s="42"/>
      <c r="O230" s="42"/>
      <c r="P230" s="42"/>
      <c r="Q230" s="42"/>
      <c r="R230" s="42"/>
      <c r="S230" s="42"/>
      <c r="T230" s="78"/>
      <c r="AT230" s="24" t="s">
        <v>307</v>
      </c>
      <c r="AU230" s="24" t="s">
        <v>84</v>
      </c>
    </row>
    <row r="231" spans="2:65" s="1" customFormat="1" ht="67.5">
      <c r="B231" s="41"/>
      <c r="C231" s="63"/>
      <c r="D231" s="215" t="s">
        <v>323</v>
      </c>
      <c r="E231" s="63"/>
      <c r="F231" s="250" t="s">
        <v>469</v>
      </c>
      <c r="G231" s="63"/>
      <c r="H231" s="63"/>
      <c r="I231" s="172"/>
      <c r="J231" s="63"/>
      <c r="K231" s="63"/>
      <c r="L231" s="61"/>
      <c r="M231" s="217"/>
      <c r="N231" s="42"/>
      <c r="O231" s="42"/>
      <c r="P231" s="42"/>
      <c r="Q231" s="42"/>
      <c r="R231" s="42"/>
      <c r="S231" s="42"/>
      <c r="T231" s="78"/>
      <c r="AT231" s="24" t="s">
        <v>323</v>
      </c>
      <c r="AU231" s="24" t="s">
        <v>84</v>
      </c>
    </row>
    <row r="232" spans="2:65" s="13" customFormat="1" ht="13.5">
      <c r="B232" s="228"/>
      <c r="C232" s="229"/>
      <c r="D232" s="215" t="s">
        <v>309</v>
      </c>
      <c r="E232" s="230" t="s">
        <v>22</v>
      </c>
      <c r="F232" s="231" t="s">
        <v>470</v>
      </c>
      <c r="G232" s="229"/>
      <c r="H232" s="232">
        <v>9.2999999999999999E-2</v>
      </c>
      <c r="I232" s="233"/>
      <c r="J232" s="229"/>
      <c r="K232" s="229"/>
      <c r="L232" s="234"/>
      <c r="M232" s="235"/>
      <c r="N232" s="236"/>
      <c r="O232" s="236"/>
      <c r="P232" s="236"/>
      <c r="Q232" s="236"/>
      <c r="R232" s="236"/>
      <c r="S232" s="236"/>
      <c r="T232" s="237"/>
      <c r="AT232" s="238" t="s">
        <v>309</v>
      </c>
      <c r="AU232" s="238" t="s">
        <v>84</v>
      </c>
      <c r="AV232" s="13" t="s">
        <v>84</v>
      </c>
      <c r="AW232" s="13" t="s">
        <v>39</v>
      </c>
      <c r="AX232" s="13" t="s">
        <v>76</v>
      </c>
      <c r="AY232" s="238" t="s">
        <v>298</v>
      </c>
    </row>
    <row r="233" spans="2:65" s="14" customFormat="1" ht="13.5">
      <c r="B233" s="239"/>
      <c r="C233" s="240"/>
      <c r="D233" s="215" t="s">
        <v>309</v>
      </c>
      <c r="E233" s="241" t="s">
        <v>22</v>
      </c>
      <c r="F233" s="242" t="s">
        <v>312</v>
      </c>
      <c r="G233" s="240"/>
      <c r="H233" s="243">
        <v>9.2999999999999999E-2</v>
      </c>
      <c r="I233" s="244"/>
      <c r="J233" s="240"/>
      <c r="K233" s="240"/>
      <c r="L233" s="245"/>
      <c r="M233" s="246"/>
      <c r="N233" s="247"/>
      <c r="O233" s="247"/>
      <c r="P233" s="247"/>
      <c r="Q233" s="247"/>
      <c r="R233" s="247"/>
      <c r="S233" s="247"/>
      <c r="T233" s="248"/>
      <c r="AT233" s="249" t="s">
        <v>309</v>
      </c>
      <c r="AU233" s="249" t="s">
        <v>84</v>
      </c>
      <c r="AV233" s="14" t="s">
        <v>305</v>
      </c>
      <c r="AW233" s="14" t="s">
        <v>6</v>
      </c>
      <c r="AX233" s="14" t="s">
        <v>24</v>
      </c>
      <c r="AY233" s="249" t="s">
        <v>298</v>
      </c>
    </row>
    <row r="234" spans="2:65" s="1" customFormat="1" ht="14.45" customHeight="1">
      <c r="B234" s="41"/>
      <c r="C234" s="252" t="s">
        <v>471</v>
      </c>
      <c r="D234" s="252" t="s">
        <v>472</v>
      </c>
      <c r="E234" s="253" t="s">
        <v>473</v>
      </c>
      <c r="F234" s="254" t="s">
        <v>474</v>
      </c>
      <c r="G234" s="255" t="s">
        <v>362</v>
      </c>
      <c r="H234" s="256">
        <v>9.2999999999999999E-2</v>
      </c>
      <c r="I234" s="257"/>
      <c r="J234" s="258">
        <f>ROUND(I234*H234,2)</f>
        <v>0</v>
      </c>
      <c r="K234" s="254" t="s">
        <v>304</v>
      </c>
      <c r="L234" s="259"/>
      <c r="M234" s="260" t="s">
        <v>22</v>
      </c>
      <c r="N234" s="261" t="s">
        <v>47</v>
      </c>
      <c r="O234" s="42"/>
      <c r="P234" s="212">
        <f>O234*H234</f>
        <v>0</v>
      </c>
      <c r="Q234" s="212">
        <v>1</v>
      </c>
      <c r="R234" s="212">
        <f>Q234*H234</f>
        <v>9.2999999999999999E-2</v>
      </c>
      <c r="S234" s="212">
        <v>0</v>
      </c>
      <c r="T234" s="213">
        <f>S234*H234</f>
        <v>0</v>
      </c>
      <c r="AR234" s="24" t="s">
        <v>349</v>
      </c>
      <c r="AT234" s="24" t="s">
        <v>472</v>
      </c>
      <c r="AU234" s="24" t="s">
        <v>84</v>
      </c>
      <c r="AY234" s="24" t="s">
        <v>298</v>
      </c>
      <c r="BE234" s="214">
        <f>IF(N234="základní",J234,0)</f>
        <v>0</v>
      </c>
      <c r="BF234" s="214">
        <f>IF(N234="snížená",J234,0)</f>
        <v>0</v>
      </c>
      <c r="BG234" s="214">
        <f>IF(N234="zákl. přenesená",J234,0)</f>
        <v>0</v>
      </c>
      <c r="BH234" s="214">
        <f>IF(N234="sníž. přenesená",J234,0)</f>
        <v>0</v>
      </c>
      <c r="BI234" s="214">
        <f>IF(N234="nulová",J234,0)</f>
        <v>0</v>
      </c>
      <c r="BJ234" s="24" t="s">
        <v>24</v>
      </c>
      <c r="BK234" s="214">
        <f>ROUND(I234*H234,2)</f>
        <v>0</v>
      </c>
      <c r="BL234" s="24" t="s">
        <v>305</v>
      </c>
      <c r="BM234" s="24" t="s">
        <v>475</v>
      </c>
    </row>
    <row r="235" spans="2:65" s="1" customFormat="1" ht="13.5">
      <c r="B235" s="41"/>
      <c r="C235" s="63"/>
      <c r="D235" s="215" t="s">
        <v>307</v>
      </c>
      <c r="E235" s="63"/>
      <c r="F235" s="216" t="s">
        <v>476</v>
      </c>
      <c r="G235" s="63"/>
      <c r="H235" s="63"/>
      <c r="I235" s="172"/>
      <c r="J235" s="63"/>
      <c r="K235" s="63"/>
      <c r="L235" s="61"/>
      <c r="M235" s="217"/>
      <c r="N235" s="42"/>
      <c r="O235" s="42"/>
      <c r="P235" s="42"/>
      <c r="Q235" s="42"/>
      <c r="R235" s="42"/>
      <c r="S235" s="42"/>
      <c r="T235" s="78"/>
      <c r="AT235" s="24" t="s">
        <v>307</v>
      </c>
      <c r="AU235" s="24" t="s">
        <v>84</v>
      </c>
    </row>
    <row r="236" spans="2:65" s="1" customFormat="1" ht="27">
      <c r="B236" s="41"/>
      <c r="C236" s="63"/>
      <c r="D236" s="215" t="s">
        <v>477</v>
      </c>
      <c r="E236" s="63"/>
      <c r="F236" s="250" t="s">
        <v>478</v>
      </c>
      <c r="G236" s="63"/>
      <c r="H236" s="63"/>
      <c r="I236" s="172"/>
      <c r="J236" s="63"/>
      <c r="K236" s="63"/>
      <c r="L236" s="61"/>
      <c r="M236" s="217"/>
      <c r="N236" s="42"/>
      <c r="O236" s="42"/>
      <c r="P236" s="42"/>
      <c r="Q236" s="42"/>
      <c r="R236" s="42"/>
      <c r="S236" s="42"/>
      <c r="T236" s="78"/>
      <c r="AT236" s="24" t="s">
        <v>477</v>
      </c>
      <c r="AU236" s="24" t="s">
        <v>84</v>
      </c>
    </row>
    <row r="237" spans="2:65" s="13" customFormat="1" ht="13.5">
      <c r="B237" s="228"/>
      <c r="C237" s="229"/>
      <c r="D237" s="215" t="s">
        <v>309</v>
      </c>
      <c r="E237" s="230" t="s">
        <v>22</v>
      </c>
      <c r="F237" s="231" t="s">
        <v>470</v>
      </c>
      <c r="G237" s="229"/>
      <c r="H237" s="232">
        <v>9.2999999999999999E-2</v>
      </c>
      <c r="I237" s="233"/>
      <c r="J237" s="229"/>
      <c r="K237" s="229"/>
      <c r="L237" s="234"/>
      <c r="M237" s="235"/>
      <c r="N237" s="236"/>
      <c r="O237" s="236"/>
      <c r="P237" s="236"/>
      <c r="Q237" s="236"/>
      <c r="R237" s="236"/>
      <c r="S237" s="236"/>
      <c r="T237" s="237"/>
      <c r="AT237" s="238" t="s">
        <v>309</v>
      </c>
      <c r="AU237" s="238" t="s">
        <v>84</v>
      </c>
      <c r="AV237" s="13" t="s">
        <v>84</v>
      </c>
      <c r="AW237" s="13" t="s">
        <v>39</v>
      </c>
      <c r="AX237" s="13" t="s">
        <v>76</v>
      </c>
      <c r="AY237" s="238" t="s">
        <v>298</v>
      </c>
    </row>
    <row r="238" spans="2:65" s="14" customFormat="1" ht="13.5">
      <c r="B238" s="239"/>
      <c r="C238" s="240"/>
      <c r="D238" s="215" t="s">
        <v>309</v>
      </c>
      <c r="E238" s="241" t="s">
        <v>22</v>
      </c>
      <c r="F238" s="242" t="s">
        <v>312</v>
      </c>
      <c r="G238" s="240"/>
      <c r="H238" s="243">
        <v>9.2999999999999999E-2</v>
      </c>
      <c r="I238" s="244"/>
      <c r="J238" s="240"/>
      <c r="K238" s="240"/>
      <c r="L238" s="245"/>
      <c r="M238" s="246"/>
      <c r="N238" s="247"/>
      <c r="O238" s="247"/>
      <c r="P238" s="247"/>
      <c r="Q238" s="247"/>
      <c r="R238" s="247"/>
      <c r="S238" s="247"/>
      <c r="T238" s="248"/>
      <c r="AT238" s="249" t="s">
        <v>309</v>
      </c>
      <c r="AU238" s="249" t="s">
        <v>84</v>
      </c>
      <c r="AV238" s="14" t="s">
        <v>305</v>
      </c>
      <c r="AW238" s="14" t="s">
        <v>6</v>
      </c>
      <c r="AX238" s="14" t="s">
        <v>24</v>
      </c>
      <c r="AY238" s="249" t="s">
        <v>298</v>
      </c>
    </row>
    <row r="239" spans="2:65" s="1" customFormat="1" ht="14.45" customHeight="1">
      <c r="B239" s="41"/>
      <c r="C239" s="203" t="s">
        <v>479</v>
      </c>
      <c r="D239" s="203" t="s">
        <v>300</v>
      </c>
      <c r="E239" s="204" t="s">
        <v>480</v>
      </c>
      <c r="F239" s="205" t="s">
        <v>481</v>
      </c>
      <c r="G239" s="206" t="s">
        <v>315</v>
      </c>
      <c r="H239" s="207">
        <v>5.133</v>
      </c>
      <c r="I239" s="208"/>
      <c r="J239" s="209">
        <f>ROUND(I239*H239,2)</f>
        <v>0</v>
      </c>
      <c r="K239" s="205" t="s">
        <v>304</v>
      </c>
      <c r="L239" s="61"/>
      <c r="M239" s="210" t="s">
        <v>22</v>
      </c>
      <c r="N239" s="211" t="s">
        <v>47</v>
      </c>
      <c r="O239" s="42"/>
      <c r="P239" s="212">
        <f>O239*H239</f>
        <v>0</v>
      </c>
      <c r="Q239" s="212">
        <v>2.4533999999999998</v>
      </c>
      <c r="R239" s="212">
        <f>Q239*H239</f>
        <v>12.593302199999998</v>
      </c>
      <c r="S239" s="212">
        <v>0</v>
      </c>
      <c r="T239" s="213">
        <f>S239*H239</f>
        <v>0</v>
      </c>
      <c r="AR239" s="24" t="s">
        <v>305</v>
      </c>
      <c r="AT239" s="24" t="s">
        <v>300</v>
      </c>
      <c r="AU239" s="24" t="s">
        <v>84</v>
      </c>
      <c r="AY239" s="24" t="s">
        <v>298</v>
      </c>
      <c r="BE239" s="214">
        <f>IF(N239="základní",J239,0)</f>
        <v>0</v>
      </c>
      <c r="BF239" s="214">
        <f>IF(N239="snížená",J239,0)</f>
        <v>0</v>
      </c>
      <c r="BG239" s="214">
        <f>IF(N239="zákl. přenesená",J239,0)</f>
        <v>0</v>
      </c>
      <c r="BH239" s="214">
        <f>IF(N239="sníž. přenesená",J239,0)</f>
        <v>0</v>
      </c>
      <c r="BI239" s="214">
        <f>IF(N239="nulová",J239,0)</f>
        <v>0</v>
      </c>
      <c r="BJ239" s="24" t="s">
        <v>24</v>
      </c>
      <c r="BK239" s="214">
        <f>ROUND(I239*H239,2)</f>
        <v>0</v>
      </c>
      <c r="BL239" s="24" t="s">
        <v>305</v>
      </c>
      <c r="BM239" s="24" t="s">
        <v>482</v>
      </c>
    </row>
    <row r="240" spans="2:65" s="1" customFormat="1" ht="13.5">
      <c r="B240" s="41"/>
      <c r="C240" s="63"/>
      <c r="D240" s="215" t="s">
        <v>307</v>
      </c>
      <c r="E240" s="63"/>
      <c r="F240" s="216" t="s">
        <v>483</v>
      </c>
      <c r="G240" s="63"/>
      <c r="H240" s="63"/>
      <c r="I240" s="172"/>
      <c r="J240" s="63"/>
      <c r="K240" s="63"/>
      <c r="L240" s="61"/>
      <c r="M240" s="217"/>
      <c r="N240" s="42"/>
      <c r="O240" s="42"/>
      <c r="P240" s="42"/>
      <c r="Q240" s="42"/>
      <c r="R240" s="42"/>
      <c r="S240" s="42"/>
      <c r="T240" s="78"/>
      <c r="AT240" s="24" t="s">
        <v>307</v>
      </c>
      <c r="AU240" s="24" t="s">
        <v>84</v>
      </c>
    </row>
    <row r="241" spans="2:65" s="13" customFormat="1" ht="13.5">
      <c r="B241" s="228"/>
      <c r="C241" s="229"/>
      <c r="D241" s="215" t="s">
        <v>309</v>
      </c>
      <c r="E241" s="230" t="s">
        <v>22</v>
      </c>
      <c r="F241" s="231" t="s">
        <v>484</v>
      </c>
      <c r="G241" s="229"/>
      <c r="H241" s="232">
        <v>5.133</v>
      </c>
      <c r="I241" s="233"/>
      <c r="J241" s="229"/>
      <c r="K241" s="229"/>
      <c r="L241" s="234"/>
      <c r="M241" s="235"/>
      <c r="N241" s="236"/>
      <c r="O241" s="236"/>
      <c r="P241" s="236"/>
      <c r="Q241" s="236"/>
      <c r="R241" s="236"/>
      <c r="S241" s="236"/>
      <c r="T241" s="237"/>
      <c r="AT241" s="238" t="s">
        <v>309</v>
      </c>
      <c r="AU241" s="238" t="s">
        <v>84</v>
      </c>
      <c r="AV241" s="13" t="s">
        <v>84</v>
      </c>
      <c r="AW241" s="13" t="s">
        <v>39</v>
      </c>
      <c r="AX241" s="13" t="s">
        <v>76</v>
      </c>
      <c r="AY241" s="238" t="s">
        <v>298</v>
      </c>
    </row>
    <row r="242" spans="2:65" s="14" customFormat="1" ht="13.5">
      <c r="B242" s="239"/>
      <c r="C242" s="240"/>
      <c r="D242" s="215" t="s">
        <v>309</v>
      </c>
      <c r="E242" s="241" t="s">
        <v>22</v>
      </c>
      <c r="F242" s="242" t="s">
        <v>312</v>
      </c>
      <c r="G242" s="240"/>
      <c r="H242" s="243">
        <v>5.133</v>
      </c>
      <c r="I242" s="244"/>
      <c r="J242" s="240"/>
      <c r="K242" s="240"/>
      <c r="L242" s="245"/>
      <c r="M242" s="246"/>
      <c r="N242" s="247"/>
      <c r="O242" s="247"/>
      <c r="P242" s="247"/>
      <c r="Q242" s="247"/>
      <c r="R242" s="247"/>
      <c r="S242" s="247"/>
      <c r="T242" s="248"/>
      <c r="AT242" s="249" t="s">
        <v>309</v>
      </c>
      <c r="AU242" s="249" t="s">
        <v>84</v>
      </c>
      <c r="AV242" s="14" t="s">
        <v>305</v>
      </c>
      <c r="AW242" s="14" t="s">
        <v>6</v>
      </c>
      <c r="AX242" s="14" t="s">
        <v>24</v>
      </c>
      <c r="AY242" s="249" t="s">
        <v>298</v>
      </c>
    </row>
    <row r="243" spans="2:65" s="1" customFormat="1" ht="22.9" customHeight="1">
      <c r="B243" s="41"/>
      <c r="C243" s="203" t="s">
        <v>485</v>
      </c>
      <c r="D243" s="203" t="s">
        <v>300</v>
      </c>
      <c r="E243" s="204" t="s">
        <v>486</v>
      </c>
      <c r="F243" s="205" t="s">
        <v>487</v>
      </c>
      <c r="G243" s="206" t="s">
        <v>445</v>
      </c>
      <c r="H243" s="207">
        <v>91.26</v>
      </c>
      <c r="I243" s="208"/>
      <c r="J243" s="209">
        <f>ROUND(I243*H243,2)</f>
        <v>0</v>
      </c>
      <c r="K243" s="205" t="s">
        <v>304</v>
      </c>
      <c r="L243" s="61"/>
      <c r="M243" s="210" t="s">
        <v>22</v>
      </c>
      <c r="N243" s="211" t="s">
        <v>47</v>
      </c>
      <c r="O243" s="42"/>
      <c r="P243" s="212">
        <f>O243*H243</f>
        <v>0</v>
      </c>
      <c r="Q243" s="212">
        <v>3.3709999999999997E-2</v>
      </c>
      <c r="R243" s="212">
        <f>Q243*H243</f>
        <v>3.0763745999999998</v>
      </c>
      <c r="S243" s="212">
        <v>0</v>
      </c>
      <c r="T243" s="213">
        <f>S243*H243</f>
        <v>0</v>
      </c>
      <c r="AR243" s="24" t="s">
        <v>305</v>
      </c>
      <c r="AT243" s="24" t="s">
        <v>300</v>
      </c>
      <c r="AU243" s="24" t="s">
        <v>84</v>
      </c>
      <c r="AY243" s="24" t="s">
        <v>298</v>
      </c>
      <c r="BE243" s="214">
        <f>IF(N243="základní",J243,0)</f>
        <v>0</v>
      </c>
      <c r="BF243" s="214">
        <f>IF(N243="snížená",J243,0)</f>
        <v>0</v>
      </c>
      <c r="BG243" s="214">
        <f>IF(N243="zákl. přenesená",J243,0)</f>
        <v>0</v>
      </c>
      <c r="BH243" s="214">
        <f>IF(N243="sníž. přenesená",J243,0)</f>
        <v>0</v>
      </c>
      <c r="BI243" s="214">
        <f>IF(N243="nulová",J243,0)</f>
        <v>0</v>
      </c>
      <c r="BJ243" s="24" t="s">
        <v>24</v>
      </c>
      <c r="BK243" s="214">
        <f>ROUND(I243*H243,2)</f>
        <v>0</v>
      </c>
      <c r="BL243" s="24" t="s">
        <v>305</v>
      </c>
      <c r="BM243" s="24" t="s">
        <v>488</v>
      </c>
    </row>
    <row r="244" spans="2:65" s="1" customFormat="1" ht="27">
      <c r="B244" s="41"/>
      <c r="C244" s="63"/>
      <c r="D244" s="215" t="s">
        <v>307</v>
      </c>
      <c r="E244" s="63"/>
      <c r="F244" s="216" t="s">
        <v>489</v>
      </c>
      <c r="G244" s="63"/>
      <c r="H244" s="63"/>
      <c r="I244" s="172"/>
      <c r="J244" s="63"/>
      <c r="K244" s="63"/>
      <c r="L244" s="61"/>
      <c r="M244" s="217"/>
      <c r="N244" s="42"/>
      <c r="O244" s="42"/>
      <c r="P244" s="42"/>
      <c r="Q244" s="42"/>
      <c r="R244" s="42"/>
      <c r="S244" s="42"/>
      <c r="T244" s="78"/>
      <c r="AT244" s="24" t="s">
        <v>307</v>
      </c>
      <c r="AU244" s="24" t="s">
        <v>84</v>
      </c>
    </row>
    <row r="245" spans="2:65" s="1" customFormat="1" ht="81">
      <c r="B245" s="41"/>
      <c r="C245" s="63"/>
      <c r="D245" s="215" t="s">
        <v>323</v>
      </c>
      <c r="E245" s="63"/>
      <c r="F245" s="250" t="s">
        <v>490</v>
      </c>
      <c r="G245" s="63"/>
      <c r="H245" s="63"/>
      <c r="I245" s="172"/>
      <c r="J245" s="63"/>
      <c r="K245" s="63"/>
      <c r="L245" s="61"/>
      <c r="M245" s="217"/>
      <c r="N245" s="42"/>
      <c r="O245" s="42"/>
      <c r="P245" s="42"/>
      <c r="Q245" s="42"/>
      <c r="R245" s="42"/>
      <c r="S245" s="42"/>
      <c r="T245" s="78"/>
      <c r="AT245" s="24" t="s">
        <v>323</v>
      </c>
      <c r="AU245" s="24" t="s">
        <v>84</v>
      </c>
    </row>
    <row r="246" spans="2:65" s="13" customFormat="1" ht="13.5">
      <c r="B246" s="228"/>
      <c r="C246" s="229"/>
      <c r="D246" s="215" t="s">
        <v>309</v>
      </c>
      <c r="E246" s="230" t="s">
        <v>22</v>
      </c>
      <c r="F246" s="231" t="s">
        <v>491</v>
      </c>
      <c r="G246" s="229"/>
      <c r="H246" s="232">
        <v>91.26</v>
      </c>
      <c r="I246" s="233"/>
      <c r="J246" s="229"/>
      <c r="K246" s="229"/>
      <c r="L246" s="234"/>
      <c r="M246" s="235"/>
      <c r="N246" s="236"/>
      <c r="O246" s="236"/>
      <c r="P246" s="236"/>
      <c r="Q246" s="236"/>
      <c r="R246" s="236"/>
      <c r="S246" s="236"/>
      <c r="T246" s="237"/>
      <c r="AT246" s="238" t="s">
        <v>309</v>
      </c>
      <c r="AU246" s="238" t="s">
        <v>84</v>
      </c>
      <c r="AV246" s="13" t="s">
        <v>84</v>
      </c>
      <c r="AW246" s="13" t="s">
        <v>39</v>
      </c>
      <c r="AX246" s="13" t="s">
        <v>76</v>
      </c>
      <c r="AY246" s="238" t="s">
        <v>298</v>
      </c>
    </row>
    <row r="247" spans="2:65" s="14" customFormat="1" ht="13.5">
      <c r="B247" s="239"/>
      <c r="C247" s="240"/>
      <c r="D247" s="215" t="s">
        <v>309</v>
      </c>
      <c r="E247" s="241" t="s">
        <v>22</v>
      </c>
      <c r="F247" s="242" t="s">
        <v>312</v>
      </c>
      <c r="G247" s="240"/>
      <c r="H247" s="243">
        <v>91.26</v>
      </c>
      <c r="I247" s="244"/>
      <c r="J247" s="240"/>
      <c r="K247" s="240"/>
      <c r="L247" s="245"/>
      <c r="M247" s="246"/>
      <c r="N247" s="247"/>
      <c r="O247" s="247"/>
      <c r="P247" s="247"/>
      <c r="Q247" s="247"/>
      <c r="R247" s="247"/>
      <c r="S247" s="247"/>
      <c r="T247" s="248"/>
      <c r="AT247" s="249" t="s">
        <v>309</v>
      </c>
      <c r="AU247" s="249" t="s">
        <v>84</v>
      </c>
      <c r="AV247" s="14" t="s">
        <v>305</v>
      </c>
      <c r="AW247" s="14" t="s">
        <v>6</v>
      </c>
      <c r="AX247" s="14" t="s">
        <v>24</v>
      </c>
      <c r="AY247" s="249" t="s">
        <v>298</v>
      </c>
    </row>
    <row r="248" spans="2:65" s="1" customFormat="1" ht="14.45" customHeight="1">
      <c r="B248" s="41"/>
      <c r="C248" s="203" t="s">
        <v>492</v>
      </c>
      <c r="D248" s="203" t="s">
        <v>300</v>
      </c>
      <c r="E248" s="204" t="s">
        <v>493</v>
      </c>
      <c r="F248" s="205" t="s">
        <v>494</v>
      </c>
      <c r="G248" s="206" t="s">
        <v>362</v>
      </c>
      <c r="H248" s="207">
        <v>0.10100000000000001</v>
      </c>
      <c r="I248" s="208"/>
      <c r="J248" s="209">
        <f>ROUND(I248*H248,2)</f>
        <v>0</v>
      </c>
      <c r="K248" s="205" t="s">
        <v>304</v>
      </c>
      <c r="L248" s="61"/>
      <c r="M248" s="210" t="s">
        <v>22</v>
      </c>
      <c r="N248" s="211" t="s">
        <v>47</v>
      </c>
      <c r="O248" s="42"/>
      <c r="P248" s="212">
        <f>O248*H248</f>
        <v>0</v>
      </c>
      <c r="Q248" s="212">
        <v>1.0515600000000001</v>
      </c>
      <c r="R248" s="212">
        <f>Q248*H248</f>
        <v>0.10620756000000001</v>
      </c>
      <c r="S248" s="212">
        <v>0</v>
      </c>
      <c r="T248" s="213">
        <f>S248*H248</f>
        <v>0</v>
      </c>
      <c r="AR248" s="24" t="s">
        <v>305</v>
      </c>
      <c r="AT248" s="24" t="s">
        <v>300</v>
      </c>
      <c r="AU248" s="24" t="s">
        <v>84</v>
      </c>
      <c r="AY248" s="24" t="s">
        <v>298</v>
      </c>
      <c r="BE248" s="214">
        <f>IF(N248="základní",J248,0)</f>
        <v>0</v>
      </c>
      <c r="BF248" s="214">
        <f>IF(N248="snížená",J248,0)</f>
        <v>0</v>
      </c>
      <c r="BG248" s="214">
        <f>IF(N248="zákl. přenesená",J248,0)</f>
        <v>0</v>
      </c>
      <c r="BH248" s="214">
        <f>IF(N248="sníž. přenesená",J248,0)</f>
        <v>0</v>
      </c>
      <c r="BI248" s="214">
        <f>IF(N248="nulová",J248,0)</f>
        <v>0</v>
      </c>
      <c r="BJ248" s="24" t="s">
        <v>24</v>
      </c>
      <c r="BK248" s="214">
        <f>ROUND(I248*H248,2)</f>
        <v>0</v>
      </c>
      <c r="BL248" s="24" t="s">
        <v>305</v>
      </c>
      <c r="BM248" s="24" t="s">
        <v>495</v>
      </c>
    </row>
    <row r="249" spans="2:65" s="1" customFormat="1" ht="13.5">
      <c r="B249" s="41"/>
      <c r="C249" s="63"/>
      <c r="D249" s="215" t="s">
        <v>307</v>
      </c>
      <c r="E249" s="63"/>
      <c r="F249" s="216" t="s">
        <v>496</v>
      </c>
      <c r="G249" s="63"/>
      <c r="H249" s="63"/>
      <c r="I249" s="172"/>
      <c r="J249" s="63"/>
      <c r="K249" s="63"/>
      <c r="L249" s="61"/>
      <c r="M249" s="217"/>
      <c r="N249" s="42"/>
      <c r="O249" s="42"/>
      <c r="P249" s="42"/>
      <c r="Q249" s="42"/>
      <c r="R249" s="42"/>
      <c r="S249" s="42"/>
      <c r="T249" s="78"/>
      <c r="AT249" s="24" t="s">
        <v>307</v>
      </c>
      <c r="AU249" s="24" t="s">
        <v>84</v>
      </c>
    </row>
    <row r="250" spans="2:65" s="13" customFormat="1" ht="13.5">
      <c r="B250" s="228"/>
      <c r="C250" s="229"/>
      <c r="D250" s="215" t="s">
        <v>309</v>
      </c>
      <c r="E250" s="230" t="s">
        <v>22</v>
      </c>
      <c r="F250" s="231" t="s">
        <v>497</v>
      </c>
      <c r="G250" s="229"/>
      <c r="H250" s="232">
        <v>0.10100000000000001</v>
      </c>
      <c r="I250" s="233"/>
      <c r="J250" s="229"/>
      <c r="K250" s="229"/>
      <c r="L250" s="234"/>
      <c r="M250" s="235"/>
      <c r="N250" s="236"/>
      <c r="O250" s="236"/>
      <c r="P250" s="236"/>
      <c r="Q250" s="236"/>
      <c r="R250" s="236"/>
      <c r="S250" s="236"/>
      <c r="T250" s="237"/>
      <c r="AT250" s="238" t="s">
        <v>309</v>
      </c>
      <c r="AU250" s="238" t="s">
        <v>84</v>
      </c>
      <c r="AV250" s="13" t="s">
        <v>84</v>
      </c>
      <c r="AW250" s="13" t="s">
        <v>39</v>
      </c>
      <c r="AX250" s="13" t="s">
        <v>76</v>
      </c>
      <c r="AY250" s="238" t="s">
        <v>298</v>
      </c>
    </row>
    <row r="251" spans="2:65" s="14" customFormat="1" ht="13.5">
      <c r="B251" s="239"/>
      <c r="C251" s="240"/>
      <c r="D251" s="215" t="s">
        <v>309</v>
      </c>
      <c r="E251" s="241" t="s">
        <v>22</v>
      </c>
      <c r="F251" s="242" t="s">
        <v>312</v>
      </c>
      <c r="G251" s="240"/>
      <c r="H251" s="243">
        <v>0.10100000000000001</v>
      </c>
      <c r="I251" s="244"/>
      <c r="J251" s="240"/>
      <c r="K251" s="240"/>
      <c r="L251" s="245"/>
      <c r="M251" s="246"/>
      <c r="N251" s="247"/>
      <c r="O251" s="247"/>
      <c r="P251" s="247"/>
      <c r="Q251" s="247"/>
      <c r="R251" s="247"/>
      <c r="S251" s="247"/>
      <c r="T251" s="248"/>
      <c r="AT251" s="249" t="s">
        <v>309</v>
      </c>
      <c r="AU251" s="249" t="s">
        <v>84</v>
      </c>
      <c r="AV251" s="14" t="s">
        <v>305</v>
      </c>
      <c r="AW251" s="14" t="s">
        <v>6</v>
      </c>
      <c r="AX251" s="14" t="s">
        <v>24</v>
      </c>
      <c r="AY251" s="249" t="s">
        <v>298</v>
      </c>
    </row>
    <row r="252" spans="2:65" s="1" customFormat="1" ht="14.45" customHeight="1">
      <c r="B252" s="41"/>
      <c r="C252" s="203" t="s">
        <v>498</v>
      </c>
      <c r="D252" s="203" t="s">
        <v>300</v>
      </c>
      <c r="E252" s="204" t="s">
        <v>499</v>
      </c>
      <c r="F252" s="205" t="s">
        <v>500</v>
      </c>
      <c r="G252" s="206" t="s">
        <v>362</v>
      </c>
      <c r="H252" s="207">
        <v>0.39</v>
      </c>
      <c r="I252" s="208"/>
      <c r="J252" s="209">
        <f>ROUND(I252*H252,2)</f>
        <v>0</v>
      </c>
      <c r="K252" s="205" t="s">
        <v>304</v>
      </c>
      <c r="L252" s="61"/>
      <c r="M252" s="210" t="s">
        <v>22</v>
      </c>
      <c r="N252" s="211" t="s">
        <v>47</v>
      </c>
      <c r="O252" s="42"/>
      <c r="P252" s="212">
        <f>O252*H252</f>
        <v>0</v>
      </c>
      <c r="Q252" s="212">
        <v>1.0525599999999999</v>
      </c>
      <c r="R252" s="212">
        <f>Q252*H252</f>
        <v>0.41049839999999999</v>
      </c>
      <c r="S252" s="212">
        <v>0</v>
      </c>
      <c r="T252" s="213">
        <f>S252*H252</f>
        <v>0</v>
      </c>
      <c r="AR252" s="24" t="s">
        <v>305</v>
      </c>
      <c r="AT252" s="24" t="s">
        <v>300</v>
      </c>
      <c r="AU252" s="24" t="s">
        <v>84</v>
      </c>
      <c r="AY252" s="24" t="s">
        <v>298</v>
      </c>
      <c r="BE252" s="214">
        <f>IF(N252="základní",J252,0)</f>
        <v>0</v>
      </c>
      <c r="BF252" s="214">
        <f>IF(N252="snížená",J252,0)</f>
        <v>0</v>
      </c>
      <c r="BG252" s="214">
        <f>IF(N252="zákl. přenesená",J252,0)</f>
        <v>0</v>
      </c>
      <c r="BH252" s="214">
        <f>IF(N252="sníž. přenesená",J252,0)</f>
        <v>0</v>
      </c>
      <c r="BI252" s="214">
        <f>IF(N252="nulová",J252,0)</f>
        <v>0</v>
      </c>
      <c r="BJ252" s="24" t="s">
        <v>24</v>
      </c>
      <c r="BK252" s="214">
        <f>ROUND(I252*H252,2)</f>
        <v>0</v>
      </c>
      <c r="BL252" s="24" t="s">
        <v>305</v>
      </c>
      <c r="BM252" s="24" t="s">
        <v>501</v>
      </c>
    </row>
    <row r="253" spans="2:65" s="1" customFormat="1" ht="13.5">
      <c r="B253" s="41"/>
      <c r="C253" s="63"/>
      <c r="D253" s="215" t="s">
        <v>307</v>
      </c>
      <c r="E253" s="63"/>
      <c r="F253" s="216" t="s">
        <v>502</v>
      </c>
      <c r="G253" s="63"/>
      <c r="H253" s="63"/>
      <c r="I253" s="172"/>
      <c r="J253" s="63"/>
      <c r="K253" s="63"/>
      <c r="L253" s="61"/>
      <c r="M253" s="217"/>
      <c r="N253" s="42"/>
      <c r="O253" s="42"/>
      <c r="P253" s="42"/>
      <c r="Q253" s="42"/>
      <c r="R253" s="42"/>
      <c r="S253" s="42"/>
      <c r="T253" s="78"/>
      <c r="AT253" s="24" t="s">
        <v>307</v>
      </c>
      <c r="AU253" s="24" t="s">
        <v>84</v>
      </c>
    </row>
    <row r="254" spans="2:65" s="13" customFormat="1" ht="13.5">
      <c r="B254" s="228"/>
      <c r="C254" s="229"/>
      <c r="D254" s="215" t="s">
        <v>309</v>
      </c>
      <c r="E254" s="230" t="s">
        <v>22</v>
      </c>
      <c r="F254" s="231" t="s">
        <v>503</v>
      </c>
      <c r="G254" s="229"/>
      <c r="H254" s="232">
        <v>0.39</v>
      </c>
      <c r="I254" s="233"/>
      <c r="J254" s="229"/>
      <c r="K254" s="229"/>
      <c r="L254" s="234"/>
      <c r="M254" s="235"/>
      <c r="N254" s="236"/>
      <c r="O254" s="236"/>
      <c r="P254" s="236"/>
      <c r="Q254" s="236"/>
      <c r="R254" s="236"/>
      <c r="S254" s="236"/>
      <c r="T254" s="237"/>
      <c r="AT254" s="238" t="s">
        <v>309</v>
      </c>
      <c r="AU254" s="238" t="s">
        <v>84</v>
      </c>
      <c r="AV254" s="13" t="s">
        <v>84</v>
      </c>
      <c r="AW254" s="13" t="s">
        <v>39</v>
      </c>
      <c r="AX254" s="13" t="s">
        <v>76</v>
      </c>
      <c r="AY254" s="238" t="s">
        <v>298</v>
      </c>
    </row>
    <row r="255" spans="2:65" s="14" customFormat="1" ht="13.5">
      <c r="B255" s="239"/>
      <c r="C255" s="240"/>
      <c r="D255" s="215" t="s">
        <v>309</v>
      </c>
      <c r="E255" s="241" t="s">
        <v>22</v>
      </c>
      <c r="F255" s="242" t="s">
        <v>312</v>
      </c>
      <c r="G255" s="240"/>
      <c r="H255" s="243">
        <v>0.39</v>
      </c>
      <c r="I255" s="244"/>
      <c r="J255" s="240"/>
      <c r="K255" s="240"/>
      <c r="L255" s="245"/>
      <c r="M255" s="246"/>
      <c r="N255" s="247"/>
      <c r="O255" s="247"/>
      <c r="P255" s="247"/>
      <c r="Q255" s="247"/>
      <c r="R255" s="247"/>
      <c r="S255" s="247"/>
      <c r="T255" s="248"/>
      <c r="AT255" s="249" t="s">
        <v>309</v>
      </c>
      <c r="AU255" s="249" t="s">
        <v>84</v>
      </c>
      <c r="AV255" s="14" t="s">
        <v>305</v>
      </c>
      <c r="AW255" s="14" t="s">
        <v>6</v>
      </c>
      <c r="AX255" s="14" t="s">
        <v>24</v>
      </c>
      <c r="AY255" s="249" t="s">
        <v>298</v>
      </c>
    </row>
    <row r="256" spans="2:65" s="11" customFormat="1" ht="29.85" customHeight="1">
      <c r="B256" s="187"/>
      <c r="C256" s="188"/>
      <c r="D256" s="189" t="s">
        <v>75</v>
      </c>
      <c r="E256" s="201" t="s">
        <v>330</v>
      </c>
      <c r="F256" s="201" t="s">
        <v>504</v>
      </c>
      <c r="G256" s="188"/>
      <c r="H256" s="188"/>
      <c r="I256" s="191"/>
      <c r="J256" s="202">
        <f>BK256</f>
        <v>0</v>
      </c>
      <c r="K256" s="188"/>
      <c r="L256" s="193"/>
      <c r="M256" s="194"/>
      <c r="N256" s="195"/>
      <c r="O256" s="195"/>
      <c r="P256" s="196">
        <f>SUM(P257:P262)</f>
        <v>0</v>
      </c>
      <c r="Q256" s="195"/>
      <c r="R256" s="196">
        <f>SUM(R257:R262)</f>
        <v>12.088350960000001</v>
      </c>
      <c r="S256" s="195"/>
      <c r="T256" s="197">
        <f>SUM(T257:T262)</f>
        <v>0</v>
      </c>
      <c r="AR256" s="198" t="s">
        <v>24</v>
      </c>
      <c r="AT256" s="199" t="s">
        <v>75</v>
      </c>
      <c r="AU256" s="199" t="s">
        <v>24</v>
      </c>
      <c r="AY256" s="198" t="s">
        <v>298</v>
      </c>
      <c r="BK256" s="200">
        <f>SUM(BK257:BK262)</f>
        <v>0</v>
      </c>
    </row>
    <row r="257" spans="2:65" s="1" customFormat="1" ht="22.9" customHeight="1">
      <c r="B257" s="41"/>
      <c r="C257" s="203" t="s">
        <v>505</v>
      </c>
      <c r="D257" s="203" t="s">
        <v>300</v>
      </c>
      <c r="E257" s="204" t="s">
        <v>506</v>
      </c>
      <c r="F257" s="205" t="s">
        <v>507</v>
      </c>
      <c r="G257" s="206" t="s">
        <v>303</v>
      </c>
      <c r="H257" s="207">
        <v>47.383000000000003</v>
      </c>
      <c r="I257" s="208"/>
      <c r="J257" s="209">
        <f>ROUND(I257*H257,2)</f>
        <v>0</v>
      </c>
      <c r="K257" s="205" t="s">
        <v>304</v>
      </c>
      <c r="L257" s="61"/>
      <c r="M257" s="210" t="s">
        <v>22</v>
      </c>
      <c r="N257" s="211" t="s">
        <v>47</v>
      </c>
      <c r="O257" s="42"/>
      <c r="P257" s="212">
        <f>O257*H257</f>
        <v>0</v>
      </c>
      <c r="Q257" s="212">
        <v>0.25512000000000001</v>
      </c>
      <c r="R257" s="212">
        <f>Q257*H257</f>
        <v>12.088350960000001</v>
      </c>
      <c r="S257" s="212">
        <v>0</v>
      </c>
      <c r="T257" s="213">
        <f>S257*H257</f>
        <v>0</v>
      </c>
      <c r="AR257" s="24" t="s">
        <v>305</v>
      </c>
      <c r="AT257" s="24" t="s">
        <v>300</v>
      </c>
      <c r="AU257" s="24" t="s">
        <v>84</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305</v>
      </c>
      <c r="BM257" s="24" t="s">
        <v>508</v>
      </c>
    </row>
    <row r="258" spans="2:65" s="1" customFormat="1" ht="27">
      <c r="B258" s="41"/>
      <c r="C258" s="63"/>
      <c r="D258" s="215" t="s">
        <v>307</v>
      </c>
      <c r="E258" s="63"/>
      <c r="F258" s="216" t="s">
        <v>509</v>
      </c>
      <c r="G258" s="63"/>
      <c r="H258" s="63"/>
      <c r="I258" s="172"/>
      <c r="J258" s="63"/>
      <c r="K258" s="63"/>
      <c r="L258" s="61"/>
      <c r="M258" s="217"/>
      <c r="N258" s="42"/>
      <c r="O258" s="42"/>
      <c r="P258" s="42"/>
      <c r="Q258" s="42"/>
      <c r="R258" s="42"/>
      <c r="S258" s="42"/>
      <c r="T258" s="78"/>
      <c r="AT258" s="24" t="s">
        <v>307</v>
      </c>
      <c r="AU258" s="24" t="s">
        <v>84</v>
      </c>
    </row>
    <row r="259" spans="2:65" s="1" customFormat="1" ht="81">
      <c r="B259" s="41"/>
      <c r="C259" s="63"/>
      <c r="D259" s="215" t="s">
        <v>323</v>
      </c>
      <c r="E259" s="63"/>
      <c r="F259" s="250" t="s">
        <v>510</v>
      </c>
      <c r="G259" s="63"/>
      <c r="H259" s="63"/>
      <c r="I259" s="172"/>
      <c r="J259" s="63"/>
      <c r="K259" s="63"/>
      <c r="L259" s="61"/>
      <c r="M259" s="217"/>
      <c r="N259" s="42"/>
      <c r="O259" s="42"/>
      <c r="P259" s="42"/>
      <c r="Q259" s="42"/>
      <c r="R259" s="42"/>
      <c r="S259" s="42"/>
      <c r="T259" s="78"/>
      <c r="AT259" s="24" t="s">
        <v>323</v>
      </c>
      <c r="AU259" s="24" t="s">
        <v>84</v>
      </c>
    </row>
    <row r="260" spans="2:65" s="12" customFormat="1" ht="13.5">
      <c r="B260" s="218"/>
      <c r="C260" s="219"/>
      <c r="D260" s="215" t="s">
        <v>309</v>
      </c>
      <c r="E260" s="220" t="s">
        <v>22</v>
      </c>
      <c r="F260" s="221" t="s">
        <v>310</v>
      </c>
      <c r="G260" s="219"/>
      <c r="H260" s="220" t="s">
        <v>22</v>
      </c>
      <c r="I260" s="222"/>
      <c r="J260" s="219"/>
      <c r="K260" s="219"/>
      <c r="L260" s="223"/>
      <c r="M260" s="224"/>
      <c r="N260" s="225"/>
      <c r="O260" s="225"/>
      <c r="P260" s="225"/>
      <c r="Q260" s="225"/>
      <c r="R260" s="225"/>
      <c r="S260" s="225"/>
      <c r="T260" s="226"/>
      <c r="AT260" s="227" t="s">
        <v>309</v>
      </c>
      <c r="AU260" s="227" t="s">
        <v>84</v>
      </c>
      <c r="AV260" s="12" t="s">
        <v>24</v>
      </c>
      <c r="AW260" s="12" t="s">
        <v>39</v>
      </c>
      <c r="AX260" s="12" t="s">
        <v>76</v>
      </c>
      <c r="AY260" s="227" t="s">
        <v>298</v>
      </c>
    </row>
    <row r="261" spans="2:65" s="13" customFormat="1" ht="13.5">
      <c r="B261" s="228"/>
      <c r="C261" s="229"/>
      <c r="D261" s="215" t="s">
        <v>309</v>
      </c>
      <c r="E261" s="230" t="s">
        <v>22</v>
      </c>
      <c r="F261" s="231" t="s">
        <v>311</v>
      </c>
      <c r="G261" s="229"/>
      <c r="H261" s="232">
        <v>47.383000000000003</v>
      </c>
      <c r="I261" s="233"/>
      <c r="J261" s="229"/>
      <c r="K261" s="229"/>
      <c r="L261" s="234"/>
      <c r="M261" s="235"/>
      <c r="N261" s="236"/>
      <c r="O261" s="236"/>
      <c r="P261" s="236"/>
      <c r="Q261" s="236"/>
      <c r="R261" s="236"/>
      <c r="S261" s="236"/>
      <c r="T261" s="237"/>
      <c r="AT261" s="238" t="s">
        <v>309</v>
      </c>
      <c r="AU261" s="238" t="s">
        <v>84</v>
      </c>
      <c r="AV261" s="13" t="s">
        <v>84</v>
      </c>
      <c r="AW261" s="13" t="s">
        <v>39</v>
      </c>
      <c r="AX261" s="13" t="s">
        <v>76</v>
      </c>
      <c r="AY261" s="238" t="s">
        <v>298</v>
      </c>
    </row>
    <row r="262" spans="2:65" s="14" customFormat="1" ht="13.5">
      <c r="B262" s="239"/>
      <c r="C262" s="240"/>
      <c r="D262" s="215" t="s">
        <v>309</v>
      </c>
      <c r="E262" s="241" t="s">
        <v>22</v>
      </c>
      <c r="F262" s="242" t="s">
        <v>312</v>
      </c>
      <c r="G262" s="240"/>
      <c r="H262" s="243">
        <v>47.383000000000003</v>
      </c>
      <c r="I262" s="244"/>
      <c r="J262" s="240"/>
      <c r="K262" s="240"/>
      <c r="L262" s="245"/>
      <c r="M262" s="246"/>
      <c r="N262" s="247"/>
      <c r="O262" s="247"/>
      <c r="P262" s="247"/>
      <c r="Q262" s="247"/>
      <c r="R262" s="247"/>
      <c r="S262" s="247"/>
      <c r="T262" s="248"/>
      <c r="AT262" s="249" t="s">
        <v>309</v>
      </c>
      <c r="AU262" s="249" t="s">
        <v>84</v>
      </c>
      <c r="AV262" s="14" t="s">
        <v>305</v>
      </c>
      <c r="AW262" s="14" t="s">
        <v>6</v>
      </c>
      <c r="AX262" s="14" t="s">
        <v>24</v>
      </c>
      <c r="AY262" s="249" t="s">
        <v>298</v>
      </c>
    </row>
    <row r="263" spans="2:65" s="11" customFormat="1" ht="29.85" customHeight="1">
      <c r="B263" s="187"/>
      <c r="C263" s="188"/>
      <c r="D263" s="189" t="s">
        <v>75</v>
      </c>
      <c r="E263" s="201" t="s">
        <v>337</v>
      </c>
      <c r="F263" s="201" t="s">
        <v>511</v>
      </c>
      <c r="G263" s="188"/>
      <c r="H263" s="188"/>
      <c r="I263" s="191"/>
      <c r="J263" s="202">
        <f>BK263</f>
        <v>0</v>
      </c>
      <c r="K263" s="188"/>
      <c r="L263" s="193"/>
      <c r="M263" s="194"/>
      <c r="N263" s="195"/>
      <c r="O263" s="195"/>
      <c r="P263" s="196">
        <f>P264+P288+P388</f>
        <v>0</v>
      </c>
      <c r="Q263" s="195"/>
      <c r="R263" s="196">
        <f>R264+R288+R388</f>
        <v>15.38314675</v>
      </c>
      <c r="S263" s="195"/>
      <c r="T263" s="197">
        <f>T264+T288+T388</f>
        <v>0</v>
      </c>
      <c r="AR263" s="198" t="s">
        <v>24</v>
      </c>
      <c r="AT263" s="199" t="s">
        <v>75</v>
      </c>
      <c r="AU263" s="199" t="s">
        <v>24</v>
      </c>
      <c r="AY263" s="198" t="s">
        <v>298</v>
      </c>
      <c r="BK263" s="200">
        <f>BK264+BK288+BK388</f>
        <v>0</v>
      </c>
    </row>
    <row r="264" spans="2:65" s="11" customFormat="1" ht="14.85" customHeight="1">
      <c r="B264" s="187"/>
      <c r="C264" s="188"/>
      <c r="D264" s="189" t="s">
        <v>75</v>
      </c>
      <c r="E264" s="201" t="s">
        <v>512</v>
      </c>
      <c r="F264" s="201" t="s">
        <v>513</v>
      </c>
      <c r="G264" s="188"/>
      <c r="H264" s="188"/>
      <c r="I264" s="191"/>
      <c r="J264" s="202">
        <f>BK264</f>
        <v>0</v>
      </c>
      <c r="K264" s="188"/>
      <c r="L264" s="193"/>
      <c r="M264" s="194"/>
      <c r="N264" s="195"/>
      <c r="O264" s="195"/>
      <c r="P264" s="196">
        <f>SUM(P265:P287)</f>
        <v>0</v>
      </c>
      <c r="Q264" s="195"/>
      <c r="R264" s="196">
        <f>SUM(R265:R287)</f>
        <v>2.3063196000000001</v>
      </c>
      <c r="S264" s="195"/>
      <c r="T264" s="197">
        <f>SUM(T265:T287)</f>
        <v>0</v>
      </c>
      <c r="AR264" s="198" t="s">
        <v>24</v>
      </c>
      <c r="AT264" s="199" t="s">
        <v>75</v>
      </c>
      <c r="AU264" s="199" t="s">
        <v>84</v>
      </c>
      <c r="AY264" s="198" t="s">
        <v>298</v>
      </c>
      <c r="BK264" s="200">
        <f>SUM(BK265:BK287)</f>
        <v>0</v>
      </c>
    </row>
    <row r="265" spans="2:65" s="1" customFormat="1" ht="14.45" customHeight="1">
      <c r="B265" s="41"/>
      <c r="C265" s="203" t="s">
        <v>514</v>
      </c>
      <c r="D265" s="203" t="s">
        <v>300</v>
      </c>
      <c r="E265" s="204" t="s">
        <v>515</v>
      </c>
      <c r="F265" s="205" t="s">
        <v>516</v>
      </c>
      <c r="G265" s="206" t="s">
        <v>303</v>
      </c>
      <c r="H265" s="207">
        <v>282.98399999999998</v>
      </c>
      <c r="I265" s="208"/>
      <c r="J265" s="209">
        <f>ROUND(I265*H265,2)</f>
        <v>0</v>
      </c>
      <c r="K265" s="205" t="s">
        <v>304</v>
      </c>
      <c r="L265" s="61"/>
      <c r="M265" s="210" t="s">
        <v>22</v>
      </c>
      <c r="N265" s="211" t="s">
        <v>47</v>
      </c>
      <c r="O265" s="42"/>
      <c r="P265" s="212">
        <f>O265*H265</f>
        <v>0</v>
      </c>
      <c r="Q265" s="212">
        <v>2.5999999999999998E-4</v>
      </c>
      <c r="R265" s="212">
        <f>Q265*H265</f>
        <v>7.357583999999999E-2</v>
      </c>
      <c r="S265" s="212">
        <v>0</v>
      </c>
      <c r="T265" s="213">
        <f>S265*H265</f>
        <v>0</v>
      </c>
      <c r="AR265" s="24" t="s">
        <v>305</v>
      </c>
      <c r="AT265" s="24" t="s">
        <v>300</v>
      </c>
      <c r="AU265" s="24" t="s">
        <v>131</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305</v>
      </c>
      <c r="BM265" s="24" t="s">
        <v>517</v>
      </c>
    </row>
    <row r="266" spans="2:65" s="1" customFormat="1" ht="27">
      <c r="B266" s="41"/>
      <c r="C266" s="63"/>
      <c r="D266" s="215" t="s">
        <v>307</v>
      </c>
      <c r="E266" s="63"/>
      <c r="F266" s="216" t="s">
        <v>518</v>
      </c>
      <c r="G266" s="63"/>
      <c r="H266" s="63"/>
      <c r="I266" s="172"/>
      <c r="J266" s="63"/>
      <c r="K266" s="63"/>
      <c r="L266" s="61"/>
      <c r="M266" s="217"/>
      <c r="N266" s="42"/>
      <c r="O266" s="42"/>
      <c r="P266" s="42"/>
      <c r="Q266" s="42"/>
      <c r="R266" s="42"/>
      <c r="S266" s="42"/>
      <c r="T266" s="78"/>
      <c r="AT266" s="24" t="s">
        <v>307</v>
      </c>
      <c r="AU266" s="24" t="s">
        <v>131</v>
      </c>
    </row>
    <row r="267" spans="2:65" s="1" customFormat="1" ht="22.9" customHeight="1">
      <c r="B267" s="41"/>
      <c r="C267" s="203" t="s">
        <v>519</v>
      </c>
      <c r="D267" s="203" t="s">
        <v>300</v>
      </c>
      <c r="E267" s="204" t="s">
        <v>520</v>
      </c>
      <c r="F267" s="205" t="s">
        <v>521</v>
      </c>
      <c r="G267" s="206" t="s">
        <v>303</v>
      </c>
      <c r="H267" s="207">
        <v>282.98399999999998</v>
      </c>
      <c r="I267" s="208"/>
      <c r="J267" s="209">
        <f>ROUND(I267*H267,2)</f>
        <v>0</v>
      </c>
      <c r="K267" s="205" t="s">
        <v>304</v>
      </c>
      <c r="L267" s="61"/>
      <c r="M267" s="210" t="s">
        <v>22</v>
      </c>
      <c r="N267" s="211" t="s">
        <v>47</v>
      </c>
      <c r="O267" s="42"/>
      <c r="P267" s="212">
        <f>O267*H267</f>
        <v>0</v>
      </c>
      <c r="Q267" s="212">
        <v>4.8900000000000002E-3</v>
      </c>
      <c r="R267" s="212">
        <f>Q267*H267</f>
        <v>1.38379176</v>
      </c>
      <c r="S267" s="212">
        <v>0</v>
      </c>
      <c r="T267" s="213">
        <f>S267*H267</f>
        <v>0</v>
      </c>
      <c r="AR267" s="24" t="s">
        <v>305</v>
      </c>
      <c r="AT267" s="24" t="s">
        <v>300</v>
      </c>
      <c r="AU267" s="24" t="s">
        <v>131</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305</v>
      </c>
      <c r="BM267" s="24" t="s">
        <v>522</v>
      </c>
    </row>
    <row r="268" spans="2:65" s="1" customFormat="1" ht="27">
      <c r="B268" s="41"/>
      <c r="C268" s="63"/>
      <c r="D268" s="215" t="s">
        <v>307</v>
      </c>
      <c r="E268" s="63"/>
      <c r="F268" s="216" t="s">
        <v>523</v>
      </c>
      <c r="G268" s="63"/>
      <c r="H268" s="63"/>
      <c r="I268" s="172"/>
      <c r="J268" s="63"/>
      <c r="K268" s="63"/>
      <c r="L268" s="61"/>
      <c r="M268" s="217"/>
      <c r="N268" s="42"/>
      <c r="O268" s="42"/>
      <c r="P268" s="42"/>
      <c r="Q268" s="42"/>
      <c r="R268" s="42"/>
      <c r="S268" s="42"/>
      <c r="T268" s="78"/>
      <c r="AT268" s="24" t="s">
        <v>307</v>
      </c>
      <c r="AU268" s="24" t="s">
        <v>131</v>
      </c>
    </row>
    <row r="269" spans="2:65" s="13" customFormat="1" ht="13.5">
      <c r="B269" s="228"/>
      <c r="C269" s="229"/>
      <c r="D269" s="215" t="s">
        <v>309</v>
      </c>
      <c r="E269" s="230" t="s">
        <v>22</v>
      </c>
      <c r="F269" s="231" t="s">
        <v>524</v>
      </c>
      <c r="G269" s="229"/>
      <c r="H269" s="232">
        <v>109.65600000000001</v>
      </c>
      <c r="I269" s="233"/>
      <c r="J269" s="229"/>
      <c r="K269" s="229"/>
      <c r="L269" s="234"/>
      <c r="M269" s="235"/>
      <c r="N269" s="236"/>
      <c r="O269" s="236"/>
      <c r="P269" s="236"/>
      <c r="Q269" s="236"/>
      <c r="R269" s="236"/>
      <c r="S269" s="236"/>
      <c r="T269" s="237"/>
      <c r="AT269" s="238" t="s">
        <v>309</v>
      </c>
      <c r="AU269" s="238" t="s">
        <v>131</v>
      </c>
      <c r="AV269" s="13" t="s">
        <v>84</v>
      </c>
      <c r="AW269" s="13" t="s">
        <v>39</v>
      </c>
      <c r="AX269" s="13" t="s">
        <v>76</v>
      </c>
      <c r="AY269" s="238" t="s">
        <v>298</v>
      </c>
    </row>
    <row r="270" spans="2:65" s="13" customFormat="1" ht="13.5">
      <c r="B270" s="228"/>
      <c r="C270" s="229"/>
      <c r="D270" s="215" t="s">
        <v>309</v>
      </c>
      <c r="E270" s="230" t="s">
        <v>22</v>
      </c>
      <c r="F270" s="231" t="s">
        <v>525</v>
      </c>
      <c r="G270" s="229"/>
      <c r="H270" s="232">
        <v>124.179</v>
      </c>
      <c r="I270" s="233"/>
      <c r="J270" s="229"/>
      <c r="K270" s="229"/>
      <c r="L270" s="234"/>
      <c r="M270" s="235"/>
      <c r="N270" s="236"/>
      <c r="O270" s="236"/>
      <c r="P270" s="236"/>
      <c r="Q270" s="236"/>
      <c r="R270" s="236"/>
      <c r="S270" s="236"/>
      <c r="T270" s="237"/>
      <c r="AT270" s="238" t="s">
        <v>309</v>
      </c>
      <c r="AU270" s="238" t="s">
        <v>131</v>
      </c>
      <c r="AV270" s="13" t="s">
        <v>84</v>
      </c>
      <c r="AW270" s="13" t="s">
        <v>39</v>
      </c>
      <c r="AX270" s="13" t="s">
        <v>76</v>
      </c>
      <c r="AY270" s="238" t="s">
        <v>298</v>
      </c>
    </row>
    <row r="271" spans="2:65" s="13" customFormat="1" ht="27">
      <c r="B271" s="228"/>
      <c r="C271" s="229"/>
      <c r="D271" s="215" t="s">
        <v>309</v>
      </c>
      <c r="E271" s="230" t="s">
        <v>22</v>
      </c>
      <c r="F271" s="231" t="s">
        <v>526</v>
      </c>
      <c r="G271" s="229"/>
      <c r="H271" s="232">
        <v>11.772</v>
      </c>
      <c r="I271" s="233"/>
      <c r="J271" s="229"/>
      <c r="K271" s="229"/>
      <c r="L271" s="234"/>
      <c r="M271" s="235"/>
      <c r="N271" s="236"/>
      <c r="O271" s="236"/>
      <c r="P271" s="236"/>
      <c r="Q271" s="236"/>
      <c r="R271" s="236"/>
      <c r="S271" s="236"/>
      <c r="T271" s="237"/>
      <c r="AT271" s="238" t="s">
        <v>309</v>
      </c>
      <c r="AU271" s="238" t="s">
        <v>131</v>
      </c>
      <c r="AV271" s="13" t="s">
        <v>84</v>
      </c>
      <c r="AW271" s="13" t="s">
        <v>39</v>
      </c>
      <c r="AX271" s="13" t="s">
        <v>76</v>
      </c>
      <c r="AY271" s="238" t="s">
        <v>298</v>
      </c>
    </row>
    <row r="272" spans="2:65" s="13" customFormat="1" ht="27">
      <c r="B272" s="228"/>
      <c r="C272" s="229"/>
      <c r="D272" s="215" t="s">
        <v>309</v>
      </c>
      <c r="E272" s="230" t="s">
        <v>22</v>
      </c>
      <c r="F272" s="231" t="s">
        <v>527</v>
      </c>
      <c r="G272" s="229"/>
      <c r="H272" s="232">
        <v>13.176</v>
      </c>
      <c r="I272" s="233"/>
      <c r="J272" s="229"/>
      <c r="K272" s="229"/>
      <c r="L272" s="234"/>
      <c r="M272" s="235"/>
      <c r="N272" s="236"/>
      <c r="O272" s="236"/>
      <c r="P272" s="236"/>
      <c r="Q272" s="236"/>
      <c r="R272" s="236"/>
      <c r="S272" s="236"/>
      <c r="T272" s="237"/>
      <c r="AT272" s="238" t="s">
        <v>309</v>
      </c>
      <c r="AU272" s="238" t="s">
        <v>131</v>
      </c>
      <c r="AV272" s="13" t="s">
        <v>84</v>
      </c>
      <c r="AW272" s="13" t="s">
        <v>39</v>
      </c>
      <c r="AX272" s="13" t="s">
        <v>76</v>
      </c>
      <c r="AY272" s="238" t="s">
        <v>298</v>
      </c>
    </row>
    <row r="273" spans="2:65" s="13" customFormat="1" ht="13.5">
      <c r="B273" s="228"/>
      <c r="C273" s="229"/>
      <c r="D273" s="215" t="s">
        <v>309</v>
      </c>
      <c r="E273" s="230" t="s">
        <v>22</v>
      </c>
      <c r="F273" s="231" t="s">
        <v>528</v>
      </c>
      <c r="G273" s="229"/>
      <c r="H273" s="232">
        <v>6.2640000000000002</v>
      </c>
      <c r="I273" s="233"/>
      <c r="J273" s="229"/>
      <c r="K273" s="229"/>
      <c r="L273" s="234"/>
      <c r="M273" s="235"/>
      <c r="N273" s="236"/>
      <c r="O273" s="236"/>
      <c r="P273" s="236"/>
      <c r="Q273" s="236"/>
      <c r="R273" s="236"/>
      <c r="S273" s="236"/>
      <c r="T273" s="237"/>
      <c r="AT273" s="238" t="s">
        <v>309</v>
      </c>
      <c r="AU273" s="238" t="s">
        <v>131</v>
      </c>
      <c r="AV273" s="13" t="s">
        <v>84</v>
      </c>
      <c r="AW273" s="13" t="s">
        <v>39</v>
      </c>
      <c r="AX273" s="13" t="s">
        <v>76</v>
      </c>
      <c r="AY273" s="238" t="s">
        <v>298</v>
      </c>
    </row>
    <row r="274" spans="2:65" s="13" customFormat="1" ht="13.5">
      <c r="B274" s="228"/>
      <c r="C274" s="229"/>
      <c r="D274" s="215" t="s">
        <v>309</v>
      </c>
      <c r="E274" s="230" t="s">
        <v>22</v>
      </c>
      <c r="F274" s="231" t="s">
        <v>529</v>
      </c>
      <c r="G274" s="229"/>
      <c r="H274" s="232">
        <v>11.702999999999999</v>
      </c>
      <c r="I274" s="233"/>
      <c r="J274" s="229"/>
      <c r="K274" s="229"/>
      <c r="L274" s="234"/>
      <c r="M274" s="235"/>
      <c r="N274" s="236"/>
      <c r="O274" s="236"/>
      <c r="P274" s="236"/>
      <c r="Q274" s="236"/>
      <c r="R274" s="236"/>
      <c r="S274" s="236"/>
      <c r="T274" s="237"/>
      <c r="AT274" s="238" t="s">
        <v>309</v>
      </c>
      <c r="AU274" s="238" t="s">
        <v>131</v>
      </c>
      <c r="AV274" s="13" t="s">
        <v>84</v>
      </c>
      <c r="AW274" s="13" t="s">
        <v>39</v>
      </c>
      <c r="AX274" s="13" t="s">
        <v>76</v>
      </c>
      <c r="AY274" s="238" t="s">
        <v>298</v>
      </c>
    </row>
    <row r="275" spans="2:65" s="13" customFormat="1" ht="13.5">
      <c r="B275" s="228"/>
      <c r="C275" s="229"/>
      <c r="D275" s="215" t="s">
        <v>309</v>
      </c>
      <c r="E275" s="230" t="s">
        <v>22</v>
      </c>
      <c r="F275" s="231" t="s">
        <v>530</v>
      </c>
      <c r="G275" s="229"/>
      <c r="H275" s="232">
        <v>13.321999999999999</v>
      </c>
      <c r="I275" s="233"/>
      <c r="J275" s="229"/>
      <c r="K275" s="229"/>
      <c r="L275" s="234"/>
      <c r="M275" s="235"/>
      <c r="N275" s="236"/>
      <c r="O275" s="236"/>
      <c r="P275" s="236"/>
      <c r="Q275" s="236"/>
      <c r="R275" s="236"/>
      <c r="S275" s="236"/>
      <c r="T275" s="237"/>
      <c r="AT275" s="238" t="s">
        <v>309</v>
      </c>
      <c r="AU275" s="238" t="s">
        <v>131</v>
      </c>
      <c r="AV275" s="13" t="s">
        <v>84</v>
      </c>
      <c r="AW275" s="13" t="s">
        <v>39</v>
      </c>
      <c r="AX275" s="13" t="s">
        <v>76</v>
      </c>
      <c r="AY275" s="238" t="s">
        <v>298</v>
      </c>
    </row>
    <row r="276" spans="2:65" s="13" customFormat="1" ht="13.5">
      <c r="B276" s="228"/>
      <c r="C276" s="229"/>
      <c r="D276" s="215" t="s">
        <v>309</v>
      </c>
      <c r="E276" s="230" t="s">
        <v>22</v>
      </c>
      <c r="F276" s="231" t="s">
        <v>22</v>
      </c>
      <c r="G276" s="229"/>
      <c r="H276" s="232">
        <v>0</v>
      </c>
      <c r="I276" s="233"/>
      <c r="J276" s="229"/>
      <c r="K276" s="229"/>
      <c r="L276" s="234"/>
      <c r="M276" s="235"/>
      <c r="N276" s="236"/>
      <c r="O276" s="236"/>
      <c r="P276" s="236"/>
      <c r="Q276" s="236"/>
      <c r="R276" s="236"/>
      <c r="S276" s="236"/>
      <c r="T276" s="237"/>
      <c r="AT276" s="238" t="s">
        <v>309</v>
      </c>
      <c r="AU276" s="238" t="s">
        <v>131</v>
      </c>
      <c r="AV276" s="13" t="s">
        <v>84</v>
      </c>
      <c r="AW276" s="13" t="s">
        <v>6</v>
      </c>
      <c r="AX276" s="13" t="s">
        <v>76</v>
      </c>
      <c r="AY276" s="238" t="s">
        <v>298</v>
      </c>
    </row>
    <row r="277" spans="2:65" s="12" customFormat="1" ht="13.5">
      <c r="B277" s="218"/>
      <c r="C277" s="219"/>
      <c r="D277" s="215" t="s">
        <v>309</v>
      </c>
      <c r="E277" s="220" t="s">
        <v>22</v>
      </c>
      <c r="F277" s="221" t="s">
        <v>531</v>
      </c>
      <c r="G277" s="219"/>
      <c r="H277" s="220" t="s">
        <v>22</v>
      </c>
      <c r="I277" s="222"/>
      <c r="J277" s="219"/>
      <c r="K277" s="219"/>
      <c r="L277" s="223"/>
      <c r="M277" s="224"/>
      <c r="N277" s="225"/>
      <c r="O277" s="225"/>
      <c r="P277" s="225"/>
      <c r="Q277" s="225"/>
      <c r="R277" s="225"/>
      <c r="S277" s="225"/>
      <c r="T277" s="226"/>
      <c r="AT277" s="227" t="s">
        <v>309</v>
      </c>
      <c r="AU277" s="227" t="s">
        <v>131</v>
      </c>
      <c r="AV277" s="12" t="s">
        <v>24</v>
      </c>
      <c r="AW277" s="12" t="s">
        <v>39</v>
      </c>
      <c r="AX277" s="12" t="s">
        <v>76</v>
      </c>
      <c r="AY277" s="227" t="s">
        <v>298</v>
      </c>
    </row>
    <row r="278" spans="2:65" s="13" customFormat="1" ht="13.5">
      <c r="B278" s="228"/>
      <c r="C278" s="229"/>
      <c r="D278" s="215" t="s">
        <v>309</v>
      </c>
      <c r="E278" s="230" t="s">
        <v>22</v>
      </c>
      <c r="F278" s="231" t="s">
        <v>532</v>
      </c>
      <c r="G278" s="229"/>
      <c r="H278" s="232">
        <v>15.167</v>
      </c>
      <c r="I278" s="233"/>
      <c r="J278" s="229"/>
      <c r="K278" s="229"/>
      <c r="L278" s="234"/>
      <c r="M278" s="235"/>
      <c r="N278" s="236"/>
      <c r="O278" s="236"/>
      <c r="P278" s="236"/>
      <c r="Q278" s="236"/>
      <c r="R278" s="236"/>
      <c r="S278" s="236"/>
      <c r="T278" s="237"/>
      <c r="AT278" s="238" t="s">
        <v>309</v>
      </c>
      <c r="AU278" s="238" t="s">
        <v>131</v>
      </c>
      <c r="AV278" s="13" t="s">
        <v>84</v>
      </c>
      <c r="AW278" s="13" t="s">
        <v>39</v>
      </c>
      <c r="AX278" s="13" t="s">
        <v>76</v>
      </c>
      <c r="AY278" s="238" t="s">
        <v>298</v>
      </c>
    </row>
    <row r="279" spans="2:65" s="12" customFormat="1" ht="13.5">
      <c r="B279" s="218"/>
      <c r="C279" s="219"/>
      <c r="D279" s="215" t="s">
        <v>309</v>
      </c>
      <c r="E279" s="220" t="s">
        <v>22</v>
      </c>
      <c r="F279" s="221" t="s">
        <v>403</v>
      </c>
      <c r="G279" s="219"/>
      <c r="H279" s="220" t="s">
        <v>22</v>
      </c>
      <c r="I279" s="222"/>
      <c r="J279" s="219"/>
      <c r="K279" s="219"/>
      <c r="L279" s="223"/>
      <c r="M279" s="224"/>
      <c r="N279" s="225"/>
      <c r="O279" s="225"/>
      <c r="P279" s="225"/>
      <c r="Q279" s="225"/>
      <c r="R279" s="225"/>
      <c r="S279" s="225"/>
      <c r="T279" s="226"/>
      <c r="AT279" s="227" t="s">
        <v>309</v>
      </c>
      <c r="AU279" s="227" t="s">
        <v>131</v>
      </c>
      <c r="AV279" s="12" t="s">
        <v>24</v>
      </c>
      <c r="AW279" s="12" t="s">
        <v>39</v>
      </c>
      <c r="AX279" s="12" t="s">
        <v>76</v>
      </c>
      <c r="AY279" s="227" t="s">
        <v>298</v>
      </c>
    </row>
    <row r="280" spans="2:65" s="13" customFormat="1" ht="13.5">
      <c r="B280" s="228"/>
      <c r="C280" s="229"/>
      <c r="D280" s="215" t="s">
        <v>309</v>
      </c>
      <c r="E280" s="230" t="s">
        <v>22</v>
      </c>
      <c r="F280" s="231" t="s">
        <v>533</v>
      </c>
      <c r="G280" s="229"/>
      <c r="H280" s="232">
        <v>-29.605</v>
      </c>
      <c r="I280" s="233"/>
      <c r="J280" s="229"/>
      <c r="K280" s="229"/>
      <c r="L280" s="234"/>
      <c r="M280" s="235"/>
      <c r="N280" s="236"/>
      <c r="O280" s="236"/>
      <c r="P280" s="236"/>
      <c r="Q280" s="236"/>
      <c r="R280" s="236"/>
      <c r="S280" s="236"/>
      <c r="T280" s="237"/>
      <c r="AT280" s="238" t="s">
        <v>309</v>
      </c>
      <c r="AU280" s="238" t="s">
        <v>131</v>
      </c>
      <c r="AV280" s="13" t="s">
        <v>84</v>
      </c>
      <c r="AW280" s="13" t="s">
        <v>39</v>
      </c>
      <c r="AX280" s="13" t="s">
        <v>76</v>
      </c>
      <c r="AY280" s="238" t="s">
        <v>298</v>
      </c>
    </row>
    <row r="281" spans="2:65" s="13" customFormat="1" ht="13.5">
      <c r="B281" s="228"/>
      <c r="C281" s="229"/>
      <c r="D281" s="215" t="s">
        <v>309</v>
      </c>
      <c r="E281" s="230" t="s">
        <v>22</v>
      </c>
      <c r="F281" s="231" t="s">
        <v>22</v>
      </c>
      <c r="G281" s="229"/>
      <c r="H281" s="232">
        <v>0</v>
      </c>
      <c r="I281" s="233"/>
      <c r="J281" s="229"/>
      <c r="K281" s="229"/>
      <c r="L281" s="234"/>
      <c r="M281" s="235"/>
      <c r="N281" s="236"/>
      <c r="O281" s="236"/>
      <c r="P281" s="236"/>
      <c r="Q281" s="236"/>
      <c r="R281" s="236"/>
      <c r="S281" s="236"/>
      <c r="T281" s="237"/>
      <c r="AT281" s="238" t="s">
        <v>309</v>
      </c>
      <c r="AU281" s="238" t="s">
        <v>131</v>
      </c>
      <c r="AV281" s="13" t="s">
        <v>84</v>
      </c>
      <c r="AW281" s="13" t="s">
        <v>6</v>
      </c>
      <c r="AX281" s="13" t="s">
        <v>76</v>
      </c>
      <c r="AY281" s="238" t="s">
        <v>298</v>
      </c>
    </row>
    <row r="282" spans="2:65" s="12" customFormat="1" ht="13.5">
      <c r="B282" s="218"/>
      <c r="C282" s="219"/>
      <c r="D282" s="215" t="s">
        <v>309</v>
      </c>
      <c r="E282" s="220" t="s">
        <v>22</v>
      </c>
      <c r="F282" s="221" t="s">
        <v>534</v>
      </c>
      <c r="G282" s="219"/>
      <c r="H282" s="220" t="s">
        <v>22</v>
      </c>
      <c r="I282" s="222"/>
      <c r="J282" s="219"/>
      <c r="K282" s="219"/>
      <c r="L282" s="223"/>
      <c r="M282" s="224"/>
      <c r="N282" s="225"/>
      <c r="O282" s="225"/>
      <c r="P282" s="225"/>
      <c r="Q282" s="225"/>
      <c r="R282" s="225"/>
      <c r="S282" s="225"/>
      <c r="T282" s="226"/>
      <c r="AT282" s="227" t="s">
        <v>309</v>
      </c>
      <c r="AU282" s="227" t="s">
        <v>131</v>
      </c>
      <c r="AV282" s="12" t="s">
        <v>24</v>
      </c>
      <c r="AW282" s="12" t="s">
        <v>39</v>
      </c>
      <c r="AX282" s="12" t="s">
        <v>76</v>
      </c>
      <c r="AY282" s="227" t="s">
        <v>298</v>
      </c>
    </row>
    <row r="283" spans="2:65" s="13" customFormat="1" ht="13.5">
      <c r="B283" s="228"/>
      <c r="C283" s="229"/>
      <c r="D283" s="215" t="s">
        <v>309</v>
      </c>
      <c r="E283" s="230" t="s">
        <v>22</v>
      </c>
      <c r="F283" s="231" t="s">
        <v>535</v>
      </c>
      <c r="G283" s="229"/>
      <c r="H283" s="232">
        <v>13.087</v>
      </c>
      <c r="I283" s="233"/>
      <c r="J283" s="229"/>
      <c r="K283" s="229"/>
      <c r="L283" s="234"/>
      <c r="M283" s="235"/>
      <c r="N283" s="236"/>
      <c r="O283" s="236"/>
      <c r="P283" s="236"/>
      <c r="Q283" s="236"/>
      <c r="R283" s="236"/>
      <c r="S283" s="236"/>
      <c r="T283" s="237"/>
      <c r="AT283" s="238" t="s">
        <v>309</v>
      </c>
      <c r="AU283" s="238" t="s">
        <v>131</v>
      </c>
      <c r="AV283" s="13" t="s">
        <v>84</v>
      </c>
      <c r="AW283" s="13" t="s">
        <v>39</v>
      </c>
      <c r="AX283" s="13" t="s">
        <v>76</v>
      </c>
      <c r="AY283" s="238" t="s">
        <v>298</v>
      </c>
    </row>
    <row r="284" spans="2:65" s="13" customFormat="1" ht="13.5">
      <c r="B284" s="228"/>
      <c r="C284" s="229"/>
      <c r="D284" s="215" t="s">
        <v>309</v>
      </c>
      <c r="E284" s="230" t="s">
        <v>22</v>
      </c>
      <c r="F284" s="231" t="s">
        <v>536</v>
      </c>
      <c r="G284" s="229"/>
      <c r="H284" s="232">
        <v>-5.7370000000000001</v>
      </c>
      <c r="I284" s="233"/>
      <c r="J284" s="229"/>
      <c r="K284" s="229"/>
      <c r="L284" s="234"/>
      <c r="M284" s="235"/>
      <c r="N284" s="236"/>
      <c r="O284" s="236"/>
      <c r="P284" s="236"/>
      <c r="Q284" s="236"/>
      <c r="R284" s="236"/>
      <c r="S284" s="236"/>
      <c r="T284" s="237"/>
      <c r="AT284" s="238" t="s">
        <v>309</v>
      </c>
      <c r="AU284" s="238" t="s">
        <v>131</v>
      </c>
      <c r="AV284" s="13" t="s">
        <v>84</v>
      </c>
      <c r="AW284" s="13" t="s">
        <v>39</v>
      </c>
      <c r="AX284" s="13" t="s">
        <v>76</v>
      </c>
      <c r="AY284" s="238" t="s">
        <v>298</v>
      </c>
    </row>
    <row r="285" spans="2:65" s="14" customFormat="1" ht="13.5">
      <c r="B285" s="239"/>
      <c r="C285" s="240"/>
      <c r="D285" s="215" t="s">
        <v>309</v>
      </c>
      <c r="E285" s="241" t="s">
        <v>22</v>
      </c>
      <c r="F285" s="242" t="s">
        <v>312</v>
      </c>
      <c r="G285" s="240"/>
      <c r="H285" s="243">
        <v>282.98399999999998</v>
      </c>
      <c r="I285" s="244"/>
      <c r="J285" s="240"/>
      <c r="K285" s="240"/>
      <c r="L285" s="245"/>
      <c r="M285" s="246"/>
      <c r="N285" s="247"/>
      <c r="O285" s="247"/>
      <c r="P285" s="247"/>
      <c r="Q285" s="247"/>
      <c r="R285" s="247"/>
      <c r="S285" s="247"/>
      <c r="T285" s="248"/>
      <c r="AT285" s="249" t="s">
        <v>309</v>
      </c>
      <c r="AU285" s="249" t="s">
        <v>131</v>
      </c>
      <c r="AV285" s="14" t="s">
        <v>305</v>
      </c>
      <c r="AW285" s="14" t="s">
        <v>6</v>
      </c>
      <c r="AX285" s="14" t="s">
        <v>24</v>
      </c>
      <c r="AY285" s="249" t="s">
        <v>298</v>
      </c>
    </row>
    <row r="286" spans="2:65" s="1" customFormat="1" ht="14.45" customHeight="1">
      <c r="B286" s="41"/>
      <c r="C286" s="203" t="s">
        <v>537</v>
      </c>
      <c r="D286" s="203" t="s">
        <v>300</v>
      </c>
      <c r="E286" s="204" t="s">
        <v>538</v>
      </c>
      <c r="F286" s="205" t="s">
        <v>539</v>
      </c>
      <c r="G286" s="206" t="s">
        <v>303</v>
      </c>
      <c r="H286" s="207">
        <v>282.98399999999998</v>
      </c>
      <c r="I286" s="208"/>
      <c r="J286" s="209">
        <f>ROUND(I286*H286,2)</f>
        <v>0</v>
      </c>
      <c r="K286" s="205" t="s">
        <v>304</v>
      </c>
      <c r="L286" s="61"/>
      <c r="M286" s="210" t="s">
        <v>22</v>
      </c>
      <c r="N286" s="211" t="s">
        <v>47</v>
      </c>
      <c r="O286" s="42"/>
      <c r="P286" s="212">
        <f>O286*H286</f>
        <v>0</v>
      </c>
      <c r="Q286" s="212">
        <v>3.0000000000000001E-3</v>
      </c>
      <c r="R286" s="212">
        <f>Q286*H286</f>
        <v>0.84895199999999993</v>
      </c>
      <c r="S286" s="212">
        <v>0</v>
      </c>
      <c r="T286" s="213">
        <f>S286*H286</f>
        <v>0</v>
      </c>
      <c r="AR286" s="24" t="s">
        <v>305</v>
      </c>
      <c r="AT286" s="24" t="s">
        <v>300</v>
      </c>
      <c r="AU286" s="24" t="s">
        <v>131</v>
      </c>
      <c r="AY286" s="24" t="s">
        <v>298</v>
      </c>
      <c r="BE286" s="214">
        <f>IF(N286="základní",J286,0)</f>
        <v>0</v>
      </c>
      <c r="BF286" s="214">
        <f>IF(N286="snížená",J286,0)</f>
        <v>0</v>
      </c>
      <c r="BG286" s="214">
        <f>IF(N286="zákl. přenesená",J286,0)</f>
        <v>0</v>
      </c>
      <c r="BH286" s="214">
        <f>IF(N286="sníž. přenesená",J286,0)</f>
        <v>0</v>
      </c>
      <c r="BI286" s="214">
        <f>IF(N286="nulová",J286,0)</f>
        <v>0</v>
      </c>
      <c r="BJ286" s="24" t="s">
        <v>24</v>
      </c>
      <c r="BK286" s="214">
        <f>ROUND(I286*H286,2)</f>
        <v>0</v>
      </c>
      <c r="BL286" s="24" t="s">
        <v>305</v>
      </c>
      <c r="BM286" s="24" t="s">
        <v>540</v>
      </c>
    </row>
    <row r="287" spans="2:65" s="1" customFormat="1" ht="13.5">
      <c r="B287" s="41"/>
      <c r="C287" s="63"/>
      <c r="D287" s="215" t="s">
        <v>307</v>
      </c>
      <c r="E287" s="63"/>
      <c r="F287" s="216" t="s">
        <v>541</v>
      </c>
      <c r="G287" s="63"/>
      <c r="H287" s="63"/>
      <c r="I287" s="172"/>
      <c r="J287" s="63"/>
      <c r="K287" s="63"/>
      <c r="L287" s="61"/>
      <c r="M287" s="217"/>
      <c r="N287" s="42"/>
      <c r="O287" s="42"/>
      <c r="P287" s="42"/>
      <c r="Q287" s="42"/>
      <c r="R287" s="42"/>
      <c r="S287" s="42"/>
      <c r="T287" s="78"/>
      <c r="AT287" s="24" t="s">
        <v>307</v>
      </c>
      <c r="AU287" s="24" t="s">
        <v>131</v>
      </c>
    </row>
    <row r="288" spans="2:65" s="11" customFormat="1" ht="22.35" customHeight="1">
      <c r="B288" s="187"/>
      <c r="C288" s="188"/>
      <c r="D288" s="189" t="s">
        <v>75</v>
      </c>
      <c r="E288" s="201" t="s">
        <v>542</v>
      </c>
      <c r="F288" s="201" t="s">
        <v>543</v>
      </c>
      <c r="G288" s="188"/>
      <c r="H288" s="188"/>
      <c r="I288" s="191"/>
      <c r="J288" s="202">
        <f>BK288</f>
        <v>0</v>
      </c>
      <c r="K288" s="188"/>
      <c r="L288" s="193"/>
      <c r="M288" s="194"/>
      <c r="N288" s="195"/>
      <c r="O288" s="195"/>
      <c r="P288" s="196">
        <f>SUM(P289:P387)</f>
        <v>0</v>
      </c>
      <c r="Q288" s="195"/>
      <c r="R288" s="196">
        <f>SUM(R289:R387)</f>
        <v>5.0350031499999996</v>
      </c>
      <c r="S288" s="195"/>
      <c r="T288" s="197">
        <f>SUM(T289:T387)</f>
        <v>0</v>
      </c>
      <c r="AR288" s="198" t="s">
        <v>24</v>
      </c>
      <c r="AT288" s="199" t="s">
        <v>75</v>
      </c>
      <c r="AU288" s="199" t="s">
        <v>84</v>
      </c>
      <c r="AY288" s="198" t="s">
        <v>298</v>
      </c>
      <c r="BK288" s="200">
        <f>SUM(BK289:BK387)</f>
        <v>0</v>
      </c>
    </row>
    <row r="289" spans="2:65" s="1" customFormat="1" ht="22.9" customHeight="1">
      <c r="B289" s="41"/>
      <c r="C289" s="203" t="s">
        <v>544</v>
      </c>
      <c r="D289" s="203" t="s">
        <v>300</v>
      </c>
      <c r="E289" s="204" t="s">
        <v>545</v>
      </c>
      <c r="F289" s="205" t="s">
        <v>546</v>
      </c>
      <c r="G289" s="206" t="s">
        <v>303</v>
      </c>
      <c r="H289" s="207">
        <v>87.929000000000002</v>
      </c>
      <c r="I289" s="208"/>
      <c r="J289" s="209">
        <f>ROUND(I289*H289,2)</f>
        <v>0</v>
      </c>
      <c r="K289" s="205" t="s">
        <v>304</v>
      </c>
      <c r="L289" s="61"/>
      <c r="M289" s="210" t="s">
        <v>22</v>
      </c>
      <c r="N289" s="211" t="s">
        <v>47</v>
      </c>
      <c r="O289" s="42"/>
      <c r="P289" s="212">
        <f>O289*H289</f>
        <v>0</v>
      </c>
      <c r="Q289" s="212">
        <v>8.2500000000000004E-3</v>
      </c>
      <c r="R289" s="212">
        <f>Q289*H289</f>
        <v>0.72541425000000004</v>
      </c>
      <c r="S289" s="212">
        <v>0</v>
      </c>
      <c r="T289" s="213">
        <f>S289*H289</f>
        <v>0</v>
      </c>
      <c r="AR289" s="24" t="s">
        <v>305</v>
      </c>
      <c r="AT289" s="24" t="s">
        <v>300</v>
      </c>
      <c r="AU289" s="24" t="s">
        <v>131</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305</v>
      </c>
      <c r="BM289" s="24" t="s">
        <v>547</v>
      </c>
    </row>
    <row r="290" spans="2:65" s="1" customFormat="1" ht="27">
      <c r="B290" s="41"/>
      <c r="C290" s="63"/>
      <c r="D290" s="215" t="s">
        <v>307</v>
      </c>
      <c r="E290" s="63"/>
      <c r="F290" s="216" t="s">
        <v>548</v>
      </c>
      <c r="G290" s="63"/>
      <c r="H290" s="63"/>
      <c r="I290" s="172"/>
      <c r="J290" s="63"/>
      <c r="K290" s="63"/>
      <c r="L290" s="61"/>
      <c r="M290" s="217"/>
      <c r="N290" s="42"/>
      <c r="O290" s="42"/>
      <c r="P290" s="42"/>
      <c r="Q290" s="42"/>
      <c r="R290" s="42"/>
      <c r="S290" s="42"/>
      <c r="T290" s="78"/>
      <c r="AT290" s="24" t="s">
        <v>307</v>
      </c>
      <c r="AU290" s="24" t="s">
        <v>131</v>
      </c>
    </row>
    <row r="291" spans="2:65" s="1" customFormat="1" ht="148.5">
      <c r="B291" s="41"/>
      <c r="C291" s="63"/>
      <c r="D291" s="215" t="s">
        <v>323</v>
      </c>
      <c r="E291" s="63"/>
      <c r="F291" s="250" t="s">
        <v>549</v>
      </c>
      <c r="G291" s="63"/>
      <c r="H291" s="63"/>
      <c r="I291" s="172"/>
      <c r="J291" s="63"/>
      <c r="K291" s="63"/>
      <c r="L291" s="61"/>
      <c r="M291" s="217"/>
      <c r="N291" s="42"/>
      <c r="O291" s="42"/>
      <c r="P291" s="42"/>
      <c r="Q291" s="42"/>
      <c r="R291" s="42"/>
      <c r="S291" s="42"/>
      <c r="T291" s="78"/>
      <c r="AT291" s="24" t="s">
        <v>323</v>
      </c>
      <c r="AU291" s="24" t="s">
        <v>131</v>
      </c>
    </row>
    <row r="292" spans="2:65" s="13" customFormat="1" ht="13.5">
      <c r="B292" s="228"/>
      <c r="C292" s="229"/>
      <c r="D292" s="215" t="s">
        <v>309</v>
      </c>
      <c r="E292" s="230" t="s">
        <v>22</v>
      </c>
      <c r="F292" s="231" t="s">
        <v>550</v>
      </c>
      <c r="G292" s="229"/>
      <c r="H292" s="232">
        <v>87.929000000000002</v>
      </c>
      <c r="I292" s="233"/>
      <c r="J292" s="229"/>
      <c r="K292" s="229"/>
      <c r="L292" s="234"/>
      <c r="M292" s="235"/>
      <c r="N292" s="236"/>
      <c r="O292" s="236"/>
      <c r="P292" s="236"/>
      <c r="Q292" s="236"/>
      <c r="R292" s="236"/>
      <c r="S292" s="236"/>
      <c r="T292" s="237"/>
      <c r="AT292" s="238" t="s">
        <v>309</v>
      </c>
      <c r="AU292" s="238" t="s">
        <v>131</v>
      </c>
      <c r="AV292" s="13" t="s">
        <v>84</v>
      </c>
      <c r="AW292" s="13" t="s">
        <v>39</v>
      </c>
      <c r="AX292" s="13" t="s">
        <v>76</v>
      </c>
      <c r="AY292" s="238" t="s">
        <v>298</v>
      </c>
    </row>
    <row r="293" spans="2:65" s="14" customFormat="1" ht="13.5">
      <c r="B293" s="239"/>
      <c r="C293" s="240"/>
      <c r="D293" s="215" t="s">
        <v>309</v>
      </c>
      <c r="E293" s="241" t="s">
        <v>22</v>
      </c>
      <c r="F293" s="242" t="s">
        <v>312</v>
      </c>
      <c r="G293" s="240"/>
      <c r="H293" s="243">
        <v>87.929000000000002</v>
      </c>
      <c r="I293" s="244"/>
      <c r="J293" s="240"/>
      <c r="K293" s="240"/>
      <c r="L293" s="245"/>
      <c r="M293" s="246"/>
      <c r="N293" s="247"/>
      <c r="O293" s="247"/>
      <c r="P293" s="247"/>
      <c r="Q293" s="247"/>
      <c r="R293" s="247"/>
      <c r="S293" s="247"/>
      <c r="T293" s="248"/>
      <c r="AT293" s="249" t="s">
        <v>309</v>
      </c>
      <c r="AU293" s="249" t="s">
        <v>131</v>
      </c>
      <c r="AV293" s="14" t="s">
        <v>305</v>
      </c>
      <c r="AW293" s="14" t="s">
        <v>6</v>
      </c>
      <c r="AX293" s="14" t="s">
        <v>24</v>
      </c>
      <c r="AY293" s="249" t="s">
        <v>298</v>
      </c>
    </row>
    <row r="294" spans="2:65" s="1" customFormat="1" ht="14.45" customHeight="1">
      <c r="B294" s="41"/>
      <c r="C294" s="252" t="s">
        <v>551</v>
      </c>
      <c r="D294" s="252" t="s">
        <v>472</v>
      </c>
      <c r="E294" s="253" t="s">
        <v>552</v>
      </c>
      <c r="F294" s="254" t="s">
        <v>553</v>
      </c>
      <c r="G294" s="255" t="s">
        <v>303</v>
      </c>
      <c r="H294" s="256">
        <v>89.688000000000002</v>
      </c>
      <c r="I294" s="257"/>
      <c r="J294" s="258">
        <f>ROUND(I294*H294,2)</f>
        <v>0</v>
      </c>
      <c r="K294" s="254" t="s">
        <v>304</v>
      </c>
      <c r="L294" s="259"/>
      <c r="M294" s="260" t="s">
        <v>22</v>
      </c>
      <c r="N294" s="261" t="s">
        <v>47</v>
      </c>
      <c r="O294" s="42"/>
      <c r="P294" s="212">
        <f>O294*H294</f>
        <v>0</v>
      </c>
      <c r="Q294" s="212">
        <v>2.3999999999999998E-3</v>
      </c>
      <c r="R294" s="212">
        <f>Q294*H294</f>
        <v>0.21525119999999998</v>
      </c>
      <c r="S294" s="212">
        <v>0</v>
      </c>
      <c r="T294" s="213">
        <f>S294*H294</f>
        <v>0</v>
      </c>
      <c r="AR294" s="24" t="s">
        <v>349</v>
      </c>
      <c r="AT294" s="24" t="s">
        <v>472</v>
      </c>
      <c r="AU294" s="24" t="s">
        <v>131</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305</v>
      </c>
      <c r="BM294" s="24" t="s">
        <v>554</v>
      </c>
    </row>
    <row r="295" spans="2:65" s="1" customFormat="1" ht="40.5">
      <c r="B295" s="41"/>
      <c r="C295" s="63"/>
      <c r="D295" s="215" t="s">
        <v>307</v>
      </c>
      <c r="E295" s="63"/>
      <c r="F295" s="216" t="s">
        <v>555</v>
      </c>
      <c r="G295" s="63"/>
      <c r="H295" s="63"/>
      <c r="I295" s="172"/>
      <c r="J295" s="63"/>
      <c r="K295" s="63"/>
      <c r="L295" s="61"/>
      <c r="M295" s="217"/>
      <c r="N295" s="42"/>
      <c r="O295" s="42"/>
      <c r="P295" s="42"/>
      <c r="Q295" s="42"/>
      <c r="R295" s="42"/>
      <c r="S295" s="42"/>
      <c r="T295" s="78"/>
      <c r="AT295" s="24" t="s">
        <v>307</v>
      </c>
      <c r="AU295" s="24" t="s">
        <v>131</v>
      </c>
    </row>
    <row r="296" spans="2:65" s="13" customFormat="1" ht="13.5">
      <c r="B296" s="228"/>
      <c r="C296" s="229"/>
      <c r="D296" s="215" t="s">
        <v>309</v>
      </c>
      <c r="E296" s="230" t="s">
        <v>22</v>
      </c>
      <c r="F296" s="231" t="s">
        <v>556</v>
      </c>
      <c r="G296" s="229"/>
      <c r="H296" s="232">
        <v>89.688000000000002</v>
      </c>
      <c r="I296" s="233"/>
      <c r="J296" s="229"/>
      <c r="K296" s="229"/>
      <c r="L296" s="234"/>
      <c r="M296" s="235"/>
      <c r="N296" s="236"/>
      <c r="O296" s="236"/>
      <c r="P296" s="236"/>
      <c r="Q296" s="236"/>
      <c r="R296" s="236"/>
      <c r="S296" s="236"/>
      <c r="T296" s="237"/>
      <c r="AT296" s="238" t="s">
        <v>309</v>
      </c>
      <c r="AU296" s="238" t="s">
        <v>131</v>
      </c>
      <c r="AV296" s="13" t="s">
        <v>84</v>
      </c>
      <c r="AW296" s="13" t="s">
        <v>39</v>
      </c>
      <c r="AX296" s="13" t="s">
        <v>24</v>
      </c>
      <c r="AY296" s="238" t="s">
        <v>298</v>
      </c>
    </row>
    <row r="297" spans="2:65" s="1" customFormat="1" ht="22.9" customHeight="1">
      <c r="B297" s="41"/>
      <c r="C297" s="203" t="s">
        <v>557</v>
      </c>
      <c r="D297" s="203" t="s">
        <v>300</v>
      </c>
      <c r="E297" s="204" t="s">
        <v>558</v>
      </c>
      <c r="F297" s="205" t="s">
        <v>559</v>
      </c>
      <c r="G297" s="206" t="s">
        <v>303</v>
      </c>
      <c r="H297" s="207">
        <v>301.59100000000001</v>
      </c>
      <c r="I297" s="208"/>
      <c r="J297" s="209">
        <f>ROUND(I297*H297,2)</f>
        <v>0</v>
      </c>
      <c r="K297" s="205" t="s">
        <v>304</v>
      </c>
      <c r="L297" s="61"/>
      <c r="M297" s="210" t="s">
        <v>22</v>
      </c>
      <c r="N297" s="211" t="s">
        <v>47</v>
      </c>
      <c r="O297" s="42"/>
      <c r="P297" s="212">
        <f>O297*H297</f>
        <v>0</v>
      </c>
      <c r="Q297" s="212">
        <v>8.3199999999999993E-3</v>
      </c>
      <c r="R297" s="212">
        <f>Q297*H297</f>
        <v>2.5092371199999999</v>
      </c>
      <c r="S297" s="212">
        <v>0</v>
      </c>
      <c r="T297" s="213">
        <f>S297*H297</f>
        <v>0</v>
      </c>
      <c r="AR297" s="24" t="s">
        <v>305</v>
      </c>
      <c r="AT297" s="24" t="s">
        <v>300</v>
      </c>
      <c r="AU297" s="24" t="s">
        <v>131</v>
      </c>
      <c r="AY297" s="24" t="s">
        <v>298</v>
      </c>
      <c r="BE297" s="214">
        <f>IF(N297="základní",J297,0)</f>
        <v>0</v>
      </c>
      <c r="BF297" s="214">
        <f>IF(N297="snížená",J297,0)</f>
        <v>0</v>
      </c>
      <c r="BG297" s="214">
        <f>IF(N297="zákl. přenesená",J297,0)</f>
        <v>0</v>
      </c>
      <c r="BH297" s="214">
        <f>IF(N297="sníž. přenesená",J297,0)</f>
        <v>0</v>
      </c>
      <c r="BI297" s="214">
        <f>IF(N297="nulová",J297,0)</f>
        <v>0</v>
      </c>
      <c r="BJ297" s="24" t="s">
        <v>24</v>
      </c>
      <c r="BK297" s="214">
        <f>ROUND(I297*H297,2)</f>
        <v>0</v>
      </c>
      <c r="BL297" s="24" t="s">
        <v>305</v>
      </c>
      <c r="BM297" s="24" t="s">
        <v>560</v>
      </c>
    </row>
    <row r="298" spans="2:65" s="1" customFormat="1" ht="27">
      <c r="B298" s="41"/>
      <c r="C298" s="63"/>
      <c r="D298" s="215" t="s">
        <v>307</v>
      </c>
      <c r="E298" s="63"/>
      <c r="F298" s="216" t="s">
        <v>561</v>
      </c>
      <c r="G298" s="63"/>
      <c r="H298" s="63"/>
      <c r="I298" s="172"/>
      <c r="J298" s="63"/>
      <c r="K298" s="63"/>
      <c r="L298" s="61"/>
      <c r="M298" s="217"/>
      <c r="N298" s="42"/>
      <c r="O298" s="42"/>
      <c r="P298" s="42"/>
      <c r="Q298" s="42"/>
      <c r="R298" s="42"/>
      <c r="S298" s="42"/>
      <c r="T298" s="78"/>
      <c r="AT298" s="24" t="s">
        <v>307</v>
      </c>
      <c r="AU298" s="24" t="s">
        <v>131</v>
      </c>
    </row>
    <row r="299" spans="2:65" s="13" customFormat="1" ht="13.5">
      <c r="B299" s="228"/>
      <c r="C299" s="229"/>
      <c r="D299" s="215" t="s">
        <v>309</v>
      </c>
      <c r="E299" s="230" t="s">
        <v>22</v>
      </c>
      <c r="F299" s="231" t="s">
        <v>562</v>
      </c>
      <c r="G299" s="229"/>
      <c r="H299" s="232">
        <v>127.932</v>
      </c>
      <c r="I299" s="233"/>
      <c r="J299" s="229"/>
      <c r="K299" s="229"/>
      <c r="L299" s="234"/>
      <c r="M299" s="235"/>
      <c r="N299" s="236"/>
      <c r="O299" s="236"/>
      <c r="P299" s="236"/>
      <c r="Q299" s="236"/>
      <c r="R299" s="236"/>
      <c r="S299" s="236"/>
      <c r="T299" s="237"/>
      <c r="AT299" s="238" t="s">
        <v>309</v>
      </c>
      <c r="AU299" s="238" t="s">
        <v>131</v>
      </c>
      <c r="AV299" s="13" t="s">
        <v>84</v>
      </c>
      <c r="AW299" s="13" t="s">
        <v>39</v>
      </c>
      <c r="AX299" s="13" t="s">
        <v>76</v>
      </c>
      <c r="AY299" s="238" t="s">
        <v>298</v>
      </c>
    </row>
    <row r="300" spans="2:65" s="13" customFormat="1" ht="13.5">
      <c r="B300" s="228"/>
      <c r="C300" s="229"/>
      <c r="D300" s="215" t="s">
        <v>309</v>
      </c>
      <c r="E300" s="230" t="s">
        <v>22</v>
      </c>
      <c r="F300" s="231" t="s">
        <v>563</v>
      </c>
      <c r="G300" s="229"/>
      <c r="H300" s="232">
        <v>142.36099999999999</v>
      </c>
      <c r="I300" s="233"/>
      <c r="J300" s="229"/>
      <c r="K300" s="229"/>
      <c r="L300" s="234"/>
      <c r="M300" s="235"/>
      <c r="N300" s="236"/>
      <c r="O300" s="236"/>
      <c r="P300" s="236"/>
      <c r="Q300" s="236"/>
      <c r="R300" s="236"/>
      <c r="S300" s="236"/>
      <c r="T300" s="237"/>
      <c r="AT300" s="238" t="s">
        <v>309</v>
      </c>
      <c r="AU300" s="238" t="s">
        <v>131</v>
      </c>
      <c r="AV300" s="13" t="s">
        <v>84</v>
      </c>
      <c r="AW300" s="13" t="s">
        <v>39</v>
      </c>
      <c r="AX300" s="13" t="s">
        <v>76</v>
      </c>
      <c r="AY300" s="238" t="s">
        <v>298</v>
      </c>
    </row>
    <row r="301" spans="2:65" s="13" customFormat="1" ht="13.5">
      <c r="B301" s="228"/>
      <c r="C301" s="229"/>
      <c r="D301" s="215" t="s">
        <v>309</v>
      </c>
      <c r="E301" s="230" t="s">
        <v>22</v>
      </c>
      <c r="F301" s="231" t="s">
        <v>564</v>
      </c>
      <c r="G301" s="229"/>
      <c r="H301" s="232">
        <v>12.401999999999999</v>
      </c>
      <c r="I301" s="233"/>
      <c r="J301" s="229"/>
      <c r="K301" s="229"/>
      <c r="L301" s="234"/>
      <c r="M301" s="235"/>
      <c r="N301" s="236"/>
      <c r="O301" s="236"/>
      <c r="P301" s="236"/>
      <c r="Q301" s="236"/>
      <c r="R301" s="236"/>
      <c r="S301" s="236"/>
      <c r="T301" s="237"/>
      <c r="AT301" s="238" t="s">
        <v>309</v>
      </c>
      <c r="AU301" s="238" t="s">
        <v>131</v>
      </c>
      <c r="AV301" s="13" t="s">
        <v>84</v>
      </c>
      <c r="AW301" s="13" t="s">
        <v>39</v>
      </c>
      <c r="AX301" s="13" t="s">
        <v>76</v>
      </c>
      <c r="AY301" s="238" t="s">
        <v>298</v>
      </c>
    </row>
    <row r="302" spans="2:65" s="13" customFormat="1" ht="13.5">
      <c r="B302" s="228"/>
      <c r="C302" s="229"/>
      <c r="D302" s="215" t="s">
        <v>309</v>
      </c>
      <c r="E302" s="230" t="s">
        <v>22</v>
      </c>
      <c r="F302" s="231" t="s">
        <v>565</v>
      </c>
      <c r="G302" s="229"/>
      <c r="H302" s="232">
        <v>14.877000000000001</v>
      </c>
      <c r="I302" s="233"/>
      <c r="J302" s="229"/>
      <c r="K302" s="229"/>
      <c r="L302" s="234"/>
      <c r="M302" s="235"/>
      <c r="N302" s="236"/>
      <c r="O302" s="236"/>
      <c r="P302" s="236"/>
      <c r="Q302" s="236"/>
      <c r="R302" s="236"/>
      <c r="S302" s="236"/>
      <c r="T302" s="237"/>
      <c r="AT302" s="238" t="s">
        <v>309</v>
      </c>
      <c r="AU302" s="238" t="s">
        <v>131</v>
      </c>
      <c r="AV302" s="13" t="s">
        <v>84</v>
      </c>
      <c r="AW302" s="13" t="s">
        <v>39</v>
      </c>
      <c r="AX302" s="13" t="s">
        <v>76</v>
      </c>
      <c r="AY302" s="238" t="s">
        <v>298</v>
      </c>
    </row>
    <row r="303" spans="2:65" s="13" customFormat="1" ht="13.5">
      <c r="B303" s="228"/>
      <c r="C303" s="229"/>
      <c r="D303" s="215" t="s">
        <v>309</v>
      </c>
      <c r="E303" s="230" t="s">
        <v>22</v>
      </c>
      <c r="F303" s="231" t="s">
        <v>566</v>
      </c>
      <c r="G303" s="229"/>
      <c r="H303" s="232">
        <v>4.6980000000000004</v>
      </c>
      <c r="I303" s="233"/>
      <c r="J303" s="229"/>
      <c r="K303" s="229"/>
      <c r="L303" s="234"/>
      <c r="M303" s="235"/>
      <c r="N303" s="236"/>
      <c r="O303" s="236"/>
      <c r="P303" s="236"/>
      <c r="Q303" s="236"/>
      <c r="R303" s="236"/>
      <c r="S303" s="236"/>
      <c r="T303" s="237"/>
      <c r="AT303" s="238" t="s">
        <v>309</v>
      </c>
      <c r="AU303" s="238" t="s">
        <v>131</v>
      </c>
      <c r="AV303" s="13" t="s">
        <v>84</v>
      </c>
      <c r="AW303" s="13" t="s">
        <v>39</v>
      </c>
      <c r="AX303" s="13" t="s">
        <v>76</v>
      </c>
      <c r="AY303" s="238" t="s">
        <v>298</v>
      </c>
    </row>
    <row r="304" spans="2:65" s="13" customFormat="1" ht="13.5">
      <c r="B304" s="228"/>
      <c r="C304" s="229"/>
      <c r="D304" s="215" t="s">
        <v>309</v>
      </c>
      <c r="E304" s="230" t="s">
        <v>22</v>
      </c>
      <c r="F304" s="231" t="s">
        <v>567</v>
      </c>
      <c r="G304" s="229"/>
      <c r="H304" s="232">
        <v>13.654</v>
      </c>
      <c r="I304" s="233"/>
      <c r="J304" s="229"/>
      <c r="K304" s="229"/>
      <c r="L304" s="234"/>
      <c r="M304" s="235"/>
      <c r="N304" s="236"/>
      <c r="O304" s="236"/>
      <c r="P304" s="236"/>
      <c r="Q304" s="236"/>
      <c r="R304" s="236"/>
      <c r="S304" s="236"/>
      <c r="T304" s="237"/>
      <c r="AT304" s="238" t="s">
        <v>309</v>
      </c>
      <c r="AU304" s="238" t="s">
        <v>131</v>
      </c>
      <c r="AV304" s="13" t="s">
        <v>84</v>
      </c>
      <c r="AW304" s="13" t="s">
        <v>39</v>
      </c>
      <c r="AX304" s="13" t="s">
        <v>76</v>
      </c>
      <c r="AY304" s="238" t="s">
        <v>298</v>
      </c>
    </row>
    <row r="305" spans="2:65" s="13" customFormat="1" ht="13.5">
      <c r="B305" s="228"/>
      <c r="C305" s="229"/>
      <c r="D305" s="215" t="s">
        <v>309</v>
      </c>
      <c r="E305" s="230" t="s">
        <v>22</v>
      </c>
      <c r="F305" s="231" t="s">
        <v>568</v>
      </c>
      <c r="G305" s="229"/>
      <c r="H305" s="232">
        <v>15.272</v>
      </c>
      <c r="I305" s="233"/>
      <c r="J305" s="229"/>
      <c r="K305" s="229"/>
      <c r="L305" s="234"/>
      <c r="M305" s="235"/>
      <c r="N305" s="236"/>
      <c r="O305" s="236"/>
      <c r="P305" s="236"/>
      <c r="Q305" s="236"/>
      <c r="R305" s="236"/>
      <c r="S305" s="236"/>
      <c r="T305" s="237"/>
      <c r="AT305" s="238" t="s">
        <v>309</v>
      </c>
      <c r="AU305" s="238" t="s">
        <v>131</v>
      </c>
      <c r="AV305" s="13" t="s">
        <v>84</v>
      </c>
      <c r="AW305" s="13" t="s">
        <v>39</v>
      </c>
      <c r="AX305" s="13" t="s">
        <v>76</v>
      </c>
      <c r="AY305" s="238" t="s">
        <v>298</v>
      </c>
    </row>
    <row r="306" spans="2:65" s="13" customFormat="1" ht="13.5">
      <c r="B306" s="228"/>
      <c r="C306" s="229"/>
      <c r="D306" s="215" t="s">
        <v>309</v>
      </c>
      <c r="E306" s="230" t="s">
        <v>22</v>
      </c>
      <c r="F306" s="231" t="s">
        <v>22</v>
      </c>
      <c r="G306" s="229"/>
      <c r="H306" s="232">
        <v>0</v>
      </c>
      <c r="I306" s="233"/>
      <c r="J306" s="229"/>
      <c r="K306" s="229"/>
      <c r="L306" s="234"/>
      <c r="M306" s="235"/>
      <c r="N306" s="236"/>
      <c r="O306" s="236"/>
      <c r="P306" s="236"/>
      <c r="Q306" s="236"/>
      <c r="R306" s="236"/>
      <c r="S306" s="236"/>
      <c r="T306" s="237"/>
      <c r="AT306" s="238" t="s">
        <v>309</v>
      </c>
      <c r="AU306" s="238" t="s">
        <v>131</v>
      </c>
      <c r="AV306" s="13" t="s">
        <v>84</v>
      </c>
      <c r="AW306" s="13" t="s">
        <v>6</v>
      </c>
      <c r="AX306" s="13" t="s">
        <v>76</v>
      </c>
      <c r="AY306" s="238" t="s">
        <v>298</v>
      </c>
    </row>
    <row r="307" spans="2:65" s="12" customFormat="1" ht="13.5">
      <c r="B307" s="218"/>
      <c r="C307" s="219"/>
      <c r="D307" s="215" t="s">
        <v>309</v>
      </c>
      <c r="E307" s="220" t="s">
        <v>22</v>
      </c>
      <c r="F307" s="221" t="s">
        <v>403</v>
      </c>
      <c r="G307" s="219"/>
      <c r="H307" s="220" t="s">
        <v>22</v>
      </c>
      <c r="I307" s="222"/>
      <c r="J307" s="219"/>
      <c r="K307" s="219"/>
      <c r="L307" s="223"/>
      <c r="M307" s="224"/>
      <c r="N307" s="225"/>
      <c r="O307" s="225"/>
      <c r="P307" s="225"/>
      <c r="Q307" s="225"/>
      <c r="R307" s="225"/>
      <c r="S307" s="225"/>
      <c r="T307" s="226"/>
      <c r="AT307" s="227" t="s">
        <v>309</v>
      </c>
      <c r="AU307" s="227" t="s">
        <v>131</v>
      </c>
      <c r="AV307" s="12" t="s">
        <v>24</v>
      </c>
      <c r="AW307" s="12" t="s">
        <v>39</v>
      </c>
      <c r="AX307" s="12" t="s">
        <v>76</v>
      </c>
      <c r="AY307" s="227" t="s">
        <v>298</v>
      </c>
    </row>
    <row r="308" spans="2:65" s="13" customFormat="1" ht="13.5">
      <c r="B308" s="228"/>
      <c r="C308" s="229"/>
      <c r="D308" s="215" t="s">
        <v>309</v>
      </c>
      <c r="E308" s="230" t="s">
        <v>22</v>
      </c>
      <c r="F308" s="231" t="s">
        <v>533</v>
      </c>
      <c r="G308" s="229"/>
      <c r="H308" s="232">
        <v>-29.605</v>
      </c>
      <c r="I308" s="233"/>
      <c r="J308" s="229"/>
      <c r="K308" s="229"/>
      <c r="L308" s="234"/>
      <c r="M308" s="235"/>
      <c r="N308" s="236"/>
      <c r="O308" s="236"/>
      <c r="P308" s="236"/>
      <c r="Q308" s="236"/>
      <c r="R308" s="236"/>
      <c r="S308" s="236"/>
      <c r="T308" s="237"/>
      <c r="AT308" s="238" t="s">
        <v>309</v>
      </c>
      <c r="AU308" s="238" t="s">
        <v>131</v>
      </c>
      <c r="AV308" s="13" t="s">
        <v>84</v>
      </c>
      <c r="AW308" s="13" t="s">
        <v>39</v>
      </c>
      <c r="AX308" s="13" t="s">
        <v>76</v>
      </c>
      <c r="AY308" s="238" t="s">
        <v>298</v>
      </c>
    </row>
    <row r="309" spans="2:65" s="14" customFormat="1" ht="13.5">
      <c r="B309" s="239"/>
      <c r="C309" s="240"/>
      <c r="D309" s="215" t="s">
        <v>309</v>
      </c>
      <c r="E309" s="241" t="s">
        <v>22</v>
      </c>
      <c r="F309" s="242" t="s">
        <v>312</v>
      </c>
      <c r="G309" s="240"/>
      <c r="H309" s="243">
        <v>301.59100000000001</v>
      </c>
      <c r="I309" s="244"/>
      <c r="J309" s="240"/>
      <c r="K309" s="240"/>
      <c r="L309" s="245"/>
      <c r="M309" s="246"/>
      <c r="N309" s="247"/>
      <c r="O309" s="247"/>
      <c r="P309" s="247"/>
      <c r="Q309" s="247"/>
      <c r="R309" s="247"/>
      <c r="S309" s="247"/>
      <c r="T309" s="248"/>
      <c r="AT309" s="249" t="s">
        <v>309</v>
      </c>
      <c r="AU309" s="249" t="s">
        <v>131</v>
      </c>
      <c r="AV309" s="14" t="s">
        <v>305</v>
      </c>
      <c r="AW309" s="14" t="s">
        <v>6</v>
      </c>
      <c r="AX309" s="14" t="s">
        <v>24</v>
      </c>
      <c r="AY309" s="249" t="s">
        <v>298</v>
      </c>
    </row>
    <row r="310" spans="2:65" s="1" customFormat="1" ht="14.45" customHeight="1">
      <c r="B310" s="41"/>
      <c r="C310" s="252" t="s">
        <v>569</v>
      </c>
      <c r="D310" s="252" t="s">
        <v>472</v>
      </c>
      <c r="E310" s="253" t="s">
        <v>570</v>
      </c>
      <c r="F310" s="254" t="s">
        <v>571</v>
      </c>
      <c r="G310" s="255" t="s">
        <v>303</v>
      </c>
      <c r="H310" s="256">
        <v>307.62299999999999</v>
      </c>
      <c r="I310" s="257"/>
      <c r="J310" s="258">
        <f>ROUND(I310*H310,2)</f>
        <v>0</v>
      </c>
      <c r="K310" s="254" t="s">
        <v>304</v>
      </c>
      <c r="L310" s="259"/>
      <c r="M310" s="260" t="s">
        <v>22</v>
      </c>
      <c r="N310" s="261" t="s">
        <v>47</v>
      </c>
      <c r="O310" s="42"/>
      <c r="P310" s="212">
        <f>O310*H310</f>
        <v>0</v>
      </c>
      <c r="Q310" s="212">
        <v>1.5E-3</v>
      </c>
      <c r="R310" s="212">
        <f>Q310*H310</f>
        <v>0.46143449999999997</v>
      </c>
      <c r="S310" s="212">
        <v>0</v>
      </c>
      <c r="T310" s="213">
        <f>S310*H310</f>
        <v>0</v>
      </c>
      <c r="AR310" s="24" t="s">
        <v>349</v>
      </c>
      <c r="AT310" s="24" t="s">
        <v>472</v>
      </c>
      <c r="AU310" s="24" t="s">
        <v>131</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305</v>
      </c>
      <c r="BM310" s="24" t="s">
        <v>572</v>
      </c>
    </row>
    <row r="311" spans="2:65" s="1" customFormat="1" ht="27">
      <c r="B311" s="41"/>
      <c r="C311" s="63"/>
      <c r="D311" s="215" t="s">
        <v>307</v>
      </c>
      <c r="E311" s="63"/>
      <c r="F311" s="216" t="s">
        <v>573</v>
      </c>
      <c r="G311" s="63"/>
      <c r="H311" s="63"/>
      <c r="I311" s="172"/>
      <c r="J311" s="63"/>
      <c r="K311" s="63"/>
      <c r="L311" s="61"/>
      <c r="M311" s="217"/>
      <c r="N311" s="42"/>
      <c r="O311" s="42"/>
      <c r="P311" s="42"/>
      <c r="Q311" s="42"/>
      <c r="R311" s="42"/>
      <c r="S311" s="42"/>
      <c r="T311" s="78"/>
      <c r="AT311" s="24" t="s">
        <v>307</v>
      </c>
      <c r="AU311" s="24" t="s">
        <v>131</v>
      </c>
    </row>
    <row r="312" spans="2:65" s="1" customFormat="1" ht="27">
      <c r="B312" s="41"/>
      <c r="C312" s="63"/>
      <c r="D312" s="215" t="s">
        <v>477</v>
      </c>
      <c r="E312" s="63"/>
      <c r="F312" s="250" t="s">
        <v>574</v>
      </c>
      <c r="G312" s="63"/>
      <c r="H312" s="63"/>
      <c r="I312" s="172"/>
      <c r="J312" s="63"/>
      <c r="K312" s="63"/>
      <c r="L312" s="61"/>
      <c r="M312" s="217"/>
      <c r="N312" s="42"/>
      <c r="O312" s="42"/>
      <c r="P312" s="42"/>
      <c r="Q312" s="42"/>
      <c r="R312" s="42"/>
      <c r="S312" s="42"/>
      <c r="T312" s="78"/>
      <c r="AT312" s="24" t="s">
        <v>477</v>
      </c>
      <c r="AU312" s="24" t="s">
        <v>131</v>
      </c>
    </row>
    <row r="313" spans="2:65" s="13" customFormat="1" ht="13.5">
      <c r="B313" s="228"/>
      <c r="C313" s="229"/>
      <c r="D313" s="215" t="s">
        <v>309</v>
      </c>
      <c r="E313" s="230" t="s">
        <v>22</v>
      </c>
      <c r="F313" s="231" t="s">
        <v>575</v>
      </c>
      <c r="G313" s="229"/>
      <c r="H313" s="232">
        <v>307.62299999999999</v>
      </c>
      <c r="I313" s="233"/>
      <c r="J313" s="229"/>
      <c r="K313" s="229"/>
      <c r="L313" s="234"/>
      <c r="M313" s="235"/>
      <c r="N313" s="236"/>
      <c r="O313" s="236"/>
      <c r="P313" s="236"/>
      <c r="Q313" s="236"/>
      <c r="R313" s="236"/>
      <c r="S313" s="236"/>
      <c r="T313" s="237"/>
      <c r="AT313" s="238" t="s">
        <v>309</v>
      </c>
      <c r="AU313" s="238" t="s">
        <v>131</v>
      </c>
      <c r="AV313" s="13" t="s">
        <v>84</v>
      </c>
      <c r="AW313" s="13" t="s">
        <v>39</v>
      </c>
      <c r="AX313" s="13" t="s">
        <v>24</v>
      </c>
      <c r="AY313" s="238" t="s">
        <v>298</v>
      </c>
    </row>
    <row r="314" spans="2:65" s="1" customFormat="1" ht="22.9" customHeight="1">
      <c r="B314" s="41"/>
      <c r="C314" s="203" t="s">
        <v>576</v>
      </c>
      <c r="D314" s="203" t="s">
        <v>300</v>
      </c>
      <c r="E314" s="204" t="s">
        <v>577</v>
      </c>
      <c r="F314" s="205" t="s">
        <v>578</v>
      </c>
      <c r="G314" s="206" t="s">
        <v>303</v>
      </c>
      <c r="H314" s="207">
        <v>8.0259999999999998</v>
      </c>
      <c r="I314" s="208"/>
      <c r="J314" s="209">
        <f>ROUND(I314*H314,2)</f>
        <v>0</v>
      </c>
      <c r="K314" s="205" t="s">
        <v>304</v>
      </c>
      <c r="L314" s="61"/>
      <c r="M314" s="210" t="s">
        <v>22</v>
      </c>
      <c r="N314" s="211" t="s">
        <v>47</v>
      </c>
      <c r="O314" s="42"/>
      <c r="P314" s="212">
        <f>O314*H314</f>
        <v>0</v>
      </c>
      <c r="Q314" s="212">
        <v>8.2500000000000004E-3</v>
      </c>
      <c r="R314" s="212">
        <f>Q314*H314</f>
        <v>6.6214499999999996E-2</v>
      </c>
      <c r="S314" s="212">
        <v>0</v>
      </c>
      <c r="T314" s="213">
        <f>S314*H314</f>
        <v>0</v>
      </c>
      <c r="AR314" s="24" t="s">
        <v>305</v>
      </c>
      <c r="AT314" s="24" t="s">
        <v>300</v>
      </c>
      <c r="AU314" s="24" t="s">
        <v>131</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305</v>
      </c>
      <c r="BM314" s="24" t="s">
        <v>579</v>
      </c>
    </row>
    <row r="315" spans="2:65" s="1" customFormat="1" ht="27">
      <c r="B315" s="41"/>
      <c r="C315" s="63"/>
      <c r="D315" s="215" t="s">
        <v>307</v>
      </c>
      <c r="E315" s="63"/>
      <c r="F315" s="216" t="s">
        <v>580</v>
      </c>
      <c r="G315" s="63"/>
      <c r="H315" s="63"/>
      <c r="I315" s="172"/>
      <c r="J315" s="63"/>
      <c r="K315" s="63"/>
      <c r="L315" s="61"/>
      <c r="M315" s="217"/>
      <c r="N315" s="42"/>
      <c r="O315" s="42"/>
      <c r="P315" s="42"/>
      <c r="Q315" s="42"/>
      <c r="R315" s="42"/>
      <c r="S315" s="42"/>
      <c r="T315" s="78"/>
      <c r="AT315" s="24" t="s">
        <v>307</v>
      </c>
      <c r="AU315" s="24" t="s">
        <v>131</v>
      </c>
    </row>
    <row r="316" spans="2:65" s="12" customFormat="1" ht="13.5">
      <c r="B316" s="218"/>
      <c r="C316" s="219"/>
      <c r="D316" s="215" t="s">
        <v>309</v>
      </c>
      <c r="E316" s="220" t="s">
        <v>22</v>
      </c>
      <c r="F316" s="221" t="s">
        <v>531</v>
      </c>
      <c r="G316" s="219"/>
      <c r="H316" s="220" t="s">
        <v>22</v>
      </c>
      <c r="I316" s="222"/>
      <c r="J316" s="219"/>
      <c r="K316" s="219"/>
      <c r="L316" s="223"/>
      <c r="M316" s="224"/>
      <c r="N316" s="225"/>
      <c r="O316" s="225"/>
      <c r="P316" s="225"/>
      <c r="Q316" s="225"/>
      <c r="R316" s="225"/>
      <c r="S316" s="225"/>
      <c r="T316" s="226"/>
      <c r="AT316" s="227" t="s">
        <v>309</v>
      </c>
      <c r="AU316" s="227" t="s">
        <v>131</v>
      </c>
      <c r="AV316" s="12" t="s">
        <v>24</v>
      </c>
      <c r="AW316" s="12" t="s">
        <v>39</v>
      </c>
      <c r="AX316" s="12" t="s">
        <v>76</v>
      </c>
      <c r="AY316" s="227" t="s">
        <v>298</v>
      </c>
    </row>
    <row r="317" spans="2:65" s="13" customFormat="1" ht="13.5">
      <c r="B317" s="228"/>
      <c r="C317" s="229"/>
      <c r="D317" s="215" t="s">
        <v>309</v>
      </c>
      <c r="E317" s="230" t="s">
        <v>22</v>
      </c>
      <c r="F317" s="231" t="s">
        <v>581</v>
      </c>
      <c r="G317" s="229"/>
      <c r="H317" s="232">
        <v>6.3</v>
      </c>
      <c r="I317" s="233"/>
      <c r="J317" s="229"/>
      <c r="K317" s="229"/>
      <c r="L317" s="234"/>
      <c r="M317" s="235"/>
      <c r="N317" s="236"/>
      <c r="O317" s="236"/>
      <c r="P317" s="236"/>
      <c r="Q317" s="236"/>
      <c r="R317" s="236"/>
      <c r="S317" s="236"/>
      <c r="T317" s="237"/>
      <c r="AT317" s="238" t="s">
        <v>309</v>
      </c>
      <c r="AU317" s="238" t="s">
        <v>131</v>
      </c>
      <c r="AV317" s="13" t="s">
        <v>84</v>
      </c>
      <c r="AW317" s="13" t="s">
        <v>39</v>
      </c>
      <c r="AX317" s="13" t="s">
        <v>76</v>
      </c>
      <c r="AY317" s="238" t="s">
        <v>298</v>
      </c>
    </row>
    <row r="318" spans="2:65" s="13" customFormat="1" ht="13.5">
      <c r="B318" s="228"/>
      <c r="C318" s="229"/>
      <c r="D318" s="215" t="s">
        <v>309</v>
      </c>
      <c r="E318" s="230" t="s">
        <v>22</v>
      </c>
      <c r="F318" s="231" t="s">
        <v>582</v>
      </c>
      <c r="G318" s="229"/>
      <c r="H318" s="232">
        <v>1.726</v>
      </c>
      <c r="I318" s="233"/>
      <c r="J318" s="229"/>
      <c r="K318" s="229"/>
      <c r="L318" s="234"/>
      <c r="M318" s="235"/>
      <c r="N318" s="236"/>
      <c r="O318" s="236"/>
      <c r="P318" s="236"/>
      <c r="Q318" s="236"/>
      <c r="R318" s="236"/>
      <c r="S318" s="236"/>
      <c r="T318" s="237"/>
      <c r="AT318" s="238" t="s">
        <v>309</v>
      </c>
      <c r="AU318" s="238" t="s">
        <v>131</v>
      </c>
      <c r="AV318" s="13" t="s">
        <v>84</v>
      </c>
      <c r="AW318" s="13" t="s">
        <v>39</v>
      </c>
      <c r="AX318" s="13" t="s">
        <v>76</v>
      </c>
      <c r="AY318" s="238" t="s">
        <v>298</v>
      </c>
    </row>
    <row r="319" spans="2:65" s="14" customFormat="1" ht="13.5">
      <c r="B319" s="239"/>
      <c r="C319" s="240"/>
      <c r="D319" s="215" t="s">
        <v>309</v>
      </c>
      <c r="E319" s="241" t="s">
        <v>22</v>
      </c>
      <c r="F319" s="242" t="s">
        <v>312</v>
      </c>
      <c r="G319" s="240"/>
      <c r="H319" s="243">
        <v>8.0259999999999998</v>
      </c>
      <c r="I319" s="244"/>
      <c r="J319" s="240"/>
      <c r="K319" s="240"/>
      <c r="L319" s="245"/>
      <c r="M319" s="246"/>
      <c r="N319" s="247"/>
      <c r="O319" s="247"/>
      <c r="P319" s="247"/>
      <c r="Q319" s="247"/>
      <c r="R319" s="247"/>
      <c r="S319" s="247"/>
      <c r="T319" s="248"/>
      <c r="AT319" s="249" t="s">
        <v>309</v>
      </c>
      <c r="AU319" s="249" t="s">
        <v>131</v>
      </c>
      <c r="AV319" s="14" t="s">
        <v>305</v>
      </c>
      <c r="AW319" s="14" t="s">
        <v>6</v>
      </c>
      <c r="AX319" s="14" t="s">
        <v>24</v>
      </c>
      <c r="AY319" s="249" t="s">
        <v>298</v>
      </c>
    </row>
    <row r="320" spans="2:65" s="1" customFormat="1" ht="14.45" customHeight="1">
      <c r="B320" s="41"/>
      <c r="C320" s="252" t="s">
        <v>583</v>
      </c>
      <c r="D320" s="252" t="s">
        <v>472</v>
      </c>
      <c r="E320" s="253" t="s">
        <v>584</v>
      </c>
      <c r="F320" s="254" t="s">
        <v>585</v>
      </c>
      <c r="G320" s="255" t="s">
        <v>303</v>
      </c>
      <c r="H320" s="256">
        <v>8.1869999999999994</v>
      </c>
      <c r="I320" s="257"/>
      <c r="J320" s="258">
        <f>ROUND(I320*H320,2)</f>
        <v>0</v>
      </c>
      <c r="K320" s="254" t="s">
        <v>304</v>
      </c>
      <c r="L320" s="259"/>
      <c r="M320" s="260" t="s">
        <v>22</v>
      </c>
      <c r="N320" s="261" t="s">
        <v>47</v>
      </c>
      <c r="O320" s="42"/>
      <c r="P320" s="212">
        <f>O320*H320</f>
        <v>0</v>
      </c>
      <c r="Q320" s="212">
        <v>5.9999999999999995E-4</v>
      </c>
      <c r="R320" s="212">
        <f>Q320*H320</f>
        <v>4.9121999999999994E-3</v>
      </c>
      <c r="S320" s="212">
        <v>0</v>
      </c>
      <c r="T320" s="213">
        <f>S320*H320</f>
        <v>0</v>
      </c>
      <c r="AR320" s="24" t="s">
        <v>349</v>
      </c>
      <c r="AT320" s="24" t="s">
        <v>472</v>
      </c>
      <c r="AU320" s="24" t="s">
        <v>131</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305</v>
      </c>
      <c r="BM320" s="24" t="s">
        <v>586</v>
      </c>
    </row>
    <row r="321" spans="2:65" s="1" customFormat="1" ht="27">
      <c r="B321" s="41"/>
      <c r="C321" s="63"/>
      <c r="D321" s="215" t="s">
        <v>307</v>
      </c>
      <c r="E321" s="63"/>
      <c r="F321" s="216" t="s">
        <v>587</v>
      </c>
      <c r="G321" s="63"/>
      <c r="H321" s="63"/>
      <c r="I321" s="172"/>
      <c r="J321" s="63"/>
      <c r="K321" s="63"/>
      <c r="L321" s="61"/>
      <c r="M321" s="217"/>
      <c r="N321" s="42"/>
      <c r="O321" s="42"/>
      <c r="P321" s="42"/>
      <c r="Q321" s="42"/>
      <c r="R321" s="42"/>
      <c r="S321" s="42"/>
      <c r="T321" s="78"/>
      <c r="AT321" s="24" t="s">
        <v>307</v>
      </c>
      <c r="AU321" s="24" t="s">
        <v>131</v>
      </c>
    </row>
    <row r="322" spans="2:65" s="1" customFormat="1" ht="27">
      <c r="B322" s="41"/>
      <c r="C322" s="63"/>
      <c r="D322" s="215" t="s">
        <v>477</v>
      </c>
      <c r="E322" s="63"/>
      <c r="F322" s="250" t="s">
        <v>574</v>
      </c>
      <c r="G322" s="63"/>
      <c r="H322" s="63"/>
      <c r="I322" s="172"/>
      <c r="J322" s="63"/>
      <c r="K322" s="63"/>
      <c r="L322" s="61"/>
      <c r="M322" s="217"/>
      <c r="N322" s="42"/>
      <c r="O322" s="42"/>
      <c r="P322" s="42"/>
      <c r="Q322" s="42"/>
      <c r="R322" s="42"/>
      <c r="S322" s="42"/>
      <c r="T322" s="78"/>
      <c r="AT322" s="24" t="s">
        <v>477</v>
      </c>
      <c r="AU322" s="24" t="s">
        <v>131</v>
      </c>
    </row>
    <row r="323" spans="2:65" s="13" customFormat="1" ht="13.5">
      <c r="B323" s="228"/>
      <c r="C323" s="229"/>
      <c r="D323" s="215" t="s">
        <v>309</v>
      </c>
      <c r="E323" s="230" t="s">
        <v>22</v>
      </c>
      <c r="F323" s="231" t="s">
        <v>588</v>
      </c>
      <c r="G323" s="229"/>
      <c r="H323" s="232">
        <v>8.1869999999999994</v>
      </c>
      <c r="I323" s="233"/>
      <c r="J323" s="229"/>
      <c r="K323" s="229"/>
      <c r="L323" s="234"/>
      <c r="M323" s="235"/>
      <c r="N323" s="236"/>
      <c r="O323" s="236"/>
      <c r="P323" s="236"/>
      <c r="Q323" s="236"/>
      <c r="R323" s="236"/>
      <c r="S323" s="236"/>
      <c r="T323" s="237"/>
      <c r="AT323" s="238" t="s">
        <v>309</v>
      </c>
      <c r="AU323" s="238" t="s">
        <v>131</v>
      </c>
      <c r="AV323" s="13" t="s">
        <v>84</v>
      </c>
      <c r="AW323" s="13" t="s">
        <v>39</v>
      </c>
      <c r="AX323" s="13" t="s">
        <v>24</v>
      </c>
      <c r="AY323" s="238" t="s">
        <v>298</v>
      </c>
    </row>
    <row r="324" spans="2:65" s="1" customFormat="1" ht="14.45" customHeight="1">
      <c r="B324" s="41"/>
      <c r="C324" s="203" t="s">
        <v>589</v>
      </c>
      <c r="D324" s="203" t="s">
        <v>300</v>
      </c>
      <c r="E324" s="204" t="s">
        <v>590</v>
      </c>
      <c r="F324" s="205" t="s">
        <v>591</v>
      </c>
      <c r="G324" s="206" t="s">
        <v>445</v>
      </c>
      <c r="H324" s="207">
        <v>90.045000000000002</v>
      </c>
      <c r="I324" s="208"/>
      <c r="J324" s="209">
        <f>ROUND(I324*H324,2)</f>
        <v>0</v>
      </c>
      <c r="K324" s="205" t="s">
        <v>304</v>
      </c>
      <c r="L324" s="61"/>
      <c r="M324" s="210" t="s">
        <v>22</v>
      </c>
      <c r="N324" s="211" t="s">
        <v>47</v>
      </c>
      <c r="O324" s="42"/>
      <c r="P324" s="212">
        <f>O324*H324</f>
        <v>0</v>
      </c>
      <c r="Q324" s="212">
        <v>6.0000000000000002E-5</v>
      </c>
      <c r="R324" s="212">
        <f>Q324*H324</f>
        <v>5.4026999999999999E-3</v>
      </c>
      <c r="S324" s="212">
        <v>0</v>
      </c>
      <c r="T324" s="213">
        <f>S324*H324</f>
        <v>0</v>
      </c>
      <c r="AR324" s="24" t="s">
        <v>305</v>
      </c>
      <c r="AT324" s="24" t="s">
        <v>300</v>
      </c>
      <c r="AU324" s="24" t="s">
        <v>131</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305</v>
      </c>
      <c r="BM324" s="24" t="s">
        <v>592</v>
      </c>
    </row>
    <row r="325" spans="2:65" s="1" customFormat="1" ht="13.5">
      <c r="B325" s="41"/>
      <c r="C325" s="63"/>
      <c r="D325" s="215" t="s">
        <v>307</v>
      </c>
      <c r="E325" s="63"/>
      <c r="F325" s="216" t="s">
        <v>593</v>
      </c>
      <c r="G325" s="63"/>
      <c r="H325" s="63"/>
      <c r="I325" s="172"/>
      <c r="J325" s="63"/>
      <c r="K325" s="63"/>
      <c r="L325" s="61"/>
      <c r="M325" s="217"/>
      <c r="N325" s="42"/>
      <c r="O325" s="42"/>
      <c r="P325" s="42"/>
      <c r="Q325" s="42"/>
      <c r="R325" s="42"/>
      <c r="S325" s="42"/>
      <c r="T325" s="78"/>
      <c r="AT325" s="24" t="s">
        <v>307</v>
      </c>
      <c r="AU325" s="24" t="s">
        <v>131</v>
      </c>
    </row>
    <row r="326" spans="2:65" s="13" customFormat="1" ht="13.5">
      <c r="B326" s="228"/>
      <c r="C326" s="229"/>
      <c r="D326" s="215" t="s">
        <v>309</v>
      </c>
      <c r="E326" s="230" t="s">
        <v>22</v>
      </c>
      <c r="F326" s="231" t="s">
        <v>594</v>
      </c>
      <c r="G326" s="229"/>
      <c r="H326" s="232">
        <v>90.045000000000002</v>
      </c>
      <c r="I326" s="233"/>
      <c r="J326" s="229"/>
      <c r="K326" s="229"/>
      <c r="L326" s="234"/>
      <c r="M326" s="235"/>
      <c r="N326" s="236"/>
      <c r="O326" s="236"/>
      <c r="P326" s="236"/>
      <c r="Q326" s="236"/>
      <c r="R326" s="236"/>
      <c r="S326" s="236"/>
      <c r="T326" s="237"/>
      <c r="AT326" s="238" t="s">
        <v>309</v>
      </c>
      <c r="AU326" s="238" t="s">
        <v>131</v>
      </c>
      <c r="AV326" s="13" t="s">
        <v>84</v>
      </c>
      <c r="AW326" s="13" t="s">
        <v>39</v>
      </c>
      <c r="AX326" s="13" t="s">
        <v>24</v>
      </c>
      <c r="AY326" s="238" t="s">
        <v>298</v>
      </c>
    </row>
    <row r="327" spans="2:65" s="1" customFormat="1" ht="22.9" customHeight="1">
      <c r="B327" s="41"/>
      <c r="C327" s="252" t="s">
        <v>595</v>
      </c>
      <c r="D327" s="252" t="s">
        <v>472</v>
      </c>
      <c r="E327" s="253" t="s">
        <v>596</v>
      </c>
      <c r="F327" s="254" t="s">
        <v>597</v>
      </c>
      <c r="G327" s="255" t="s">
        <v>445</v>
      </c>
      <c r="H327" s="256">
        <v>94.546999999999997</v>
      </c>
      <c r="I327" s="257"/>
      <c r="J327" s="258">
        <f>ROUND(I327*H327,2)</f>
        <v>0</v>
      </c>
      <c r="K327" s="254" t="s">
        <v>304</v>
      </c>
      <c r="L327" s="259"/>
      <c r="M327" s="260" t="s">
        <v>22</v>
      </c>
      <c r="N327" s="261" t="s">
        <v>47</v>
      </c>
      <c r="O327" s="42"/>
      <c r="P327" s="212">
        <f>O327*H327</f>
        <v>0</v>
      </c>
      <c r="Q327" s="212">
        <v>3.2000000000000003E-4</v>
      </c>
      <c r="R327" s="212">
        <f>Q327*H327</f>
        <v>3.025504E-2</v>
      </c>
      <c r="S327" s="212">
        <v>0</v>
      </c>
      <c r="T327" s="213">
        <f>S327*H327</f>
        <v>0</v>
      </c>
      <c r="AR327" s="24" t="s">
        <v>349</v>
      </c>
      <c r="AT327" s="24" t="s">
        <v>472</v>
      </c>
      <c r="AU327" s="24" t="s">
        <v>131</v>
      </c>
      <c r="AY327" s="24" t="s">
        <v>298</v>
      </c>
      <c r="BE327" s="214">
        <f>IF(N327="základní",J327,0)</f>
        <v>0</v>
      </c>
      <c r="BF327" s="214">
        <f>IF(N327="snížená",J327,0)</f>
        <v>0</v>
      </c>
      <c r="BG327" s="214">
        <f>IF(N327="zákl. přenesená",J327,0)</f>
        <v>0</v>
      </c>
      <c r="BH327" s="214">
        <f>IF(N327="sníž. přenesená",J327,0)</f>
        <v>0</v>
      </c>
      <c r="BI327" s="214">
        <f>IF(N327="nulová",J327,0)</f>
        <v>0</v>
      </c>
      <c r="BJ327" s="24" t="s">
        <v>24</v>
      </c>
      <c r="BK327" s="214">
        <f>ROUND(I327*H327,2)</f>
        <v>0</v>
      </c>
      <c r="BL327" s="24" t="s">
        <v>305</v>
      </c>
      <c r="BM327" s="24" t="s">
        <v>598</v>
      </c>
    </row>
    <row r="328" spans="2:65" s="1" customFormat="1" ht="40.5">
      <c r="B328" s="41"/>
      <c r="C328" s="63"/>
      <c r="D328" s="215" t="s">
        <v>307</v>
      </c>
      <c r="E328" s="63"/>
      <c r="F328" s="216" t="s">
        <v>599</v>
      </c>
      <c r="G328" s="63"/>
      <c r="H328" s="63"/>
      <c r="I328" s="172"/>
      <c r="J328" s="63"/>
      <c r="K328" s="63"/>
      <c r="L328" s="61"/>
      <c r="M328" s="217"/>
      <c r="N328" s="42"/>
      <c r="O328" s="42"/>
      <c r="P328" s="42"/>
      <c r="Q328" s="42"/>
      <c r="R328" s="42"/>
      <c r="S328" s="42"/>
      <c r="T328" s="78"/>
      <c r="AT328" s="24" t="s">
        <v>307</v>
      </c>
      <c r="AU328" s="24" t="s">
        <v>131</v>
      </c>
    </row>
    <row r="329" spans="2:65" s="13" customFormat="1" ht="13.5">
      <c r="B329" s="228"/>
      <c r="C329" s="229"/>
      <c r="D329" s="215" t="s">
        <v>309</v>
      </c>
      <c r="E329" s="230" t="s">
        <v>22</v>
      </c>
      <c r="F329" s="231" t="s">
        <v>600</v>
      </c>
      <c r="G329" s="229"/>
      <c r="H329" s="232">
        <v>94.546999999999997</v>
      </c>
      <c r="I329" s="233"/>
      <c r="J329" s="229"/>
      <c r="K329" s="229"/>
      <c r="L329" s="234"/>
      <c r="M329" s="235"/>
      <c r="N329" s="236"/>
      <c r="O329" s="236"/>
      <c r="P329" s="236"/>
      <c r="Q329" s="236"/>
      <c r="R329" s="236"/>
      <c r="S329" s="236"/>
      <c r="T329" s="237"/>
      <c r="AT329" s="238" t="s">
        <v>309</v>
      </c>
      <c r="AU329" s="238" t="s">
        <v>131</v>
      </c>
      <c r="AV329" s="13" t="s">
        <v>84</v>
      </c>
      <c r="AW329" s="13" t="s">
        <v>39</v>
      </c>
      <c r="AX329" s="13" t="s">
        <v>24</v>
      </c>
      <c r="AY329" s="238" t="s">
        <v>298</v>
      </c>
    </row>
    <row r="330" spans="2:65" s="1" customFormat="1" ht="14.45" customHeight="1">
      <c r="B330" s="41"/>
      <c r="C330" s="203" t="s">
        <v>601</v>
      </c>
      <c r="D330" s="203" t="s">
        <v>300</v>
      </c>
      <c r="E330" s="204" t="s">
        <v>602</v>
      </c>
      <c r="F330" s="205" t="s">
        <v>603</v>
      </c>
      <c r="G330" s="206" t="s">
        <v>445</v>
      </c>
      <c r="H330" s="207">
        <v>304.91000000000003</v>
      </c>
      <c r="I330" s="208"/>
      <c r="J330" s="209">
        <f>ROUND(I330*H330,2)</f>
        <v>0</v>
      </c>
      <c r="K330" s="205" t="s">
        <v>304</v>
      </c>
      <c r="L330" s="61"/>
      <c r="M330" s="210" t="s">
        <v>22</v>
      </c>
      <c r="N330" s="211" t="s">
        <v>47</v>
      </c>
      <c r="O330" s="42"/>
      <c r="P330" s="212">
        <f>O330*H330</f>
        <v>0</v>
      </c>
      <c r="Q330" s="212">
        <v>2.5000000000000001E-4</v>
      </c>
      <c r="R330" s="212">
        <f>Q330*H330</f>
        <v>7.6227500000000004E-2</v>
      </c>
      <c r="S330" s="212">
        <v>0</v>
      </c>
      <c r="T330" s="213">
        <f>S330*H330</f>
        <v>0</v>
      </c>
      <c r="AR330" s="24" t="s">
        <v>305</v>
      </c>
      <c r="AT330" s="24" t="s">
        <v>300</v>
      </c>
      <c r="AU330" s="24" t="s">
        <v>131</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305</v>
      </c>
      <c r="BM330" s="24" t="s">
        <v>604</v>
      </c>
    </row>
    <row r="331" spans="2:65" s="1" customFormat="1" ht="27">
      <c r="B331" s="41"/>
      <c r="C331" s="63"/>
      <c r="D331" s="215" t="s">
        <v>307</v>
      </c>
      <c r="E331" s="63"/>
      <c r="F331" s="216" t="s">
        <v>605</v>
      </c>
      <c r="G331" s="63"/>
      <c r="H331" s="63"/>
      <c r="I331" s="172"/>
      <c r="J331" s="63"/>
      <c r="K331" s="63"/>
      <c r="L331" s="61"/>
      <c r="M331" s="217"/>
      <c r="N331" s="42"/>
      <c r="O331" s="42"/>
      <c r="P331" s="42"/>
      <c r="Q331" s="42"/>
      <c r="R331" s="42"/>
      <c r="S331" s="42"/>
      <c r="T331" s="78"/>
      <c r="AT331" s="24" t="s">
        <v>307</v>
      </c>
      <c r="AU331" s="24" t="s">
        <v>131</v>
      </c>
    </row>
    <row r="332" spans="2:65" s="13" customFormat="1" ht="13.5">
      <c r="B332" s="228"/>
      <c r="C332" s="229"/>
      <c r="D332" s="215" t="s">
        <v>309</v>
      </c>
      <c r="E332" s="230" t="s">
        <v>22</v>
      </c>
      <c r="F332" s="231" t="s">
        <v>606</v>
      </c>
      <c r="G332" s="229"/>
      <c r="H332" s="232">
        <v>304.91000000000003</v>
      </c>
      <c r="I332" s="233"/>
      <c r="J332" s="229"/>
      <c r="K332" s="229"/>
      <c r="L332" s="234"/>
      <c r="M332" s="235"/>
      <c r="N332" s="236"/>
      <c r="O332" s="236"/>
      <c r="P332" s="236"/>
      <c r="Q332" s="236"/>
      <c r="R332" s="236"/>
      <c r="S332" s="236"/>
      <c r="T332" s="237"/>
      <c r="AT332" s="238" t="s">
        <v>309</v>
      </c>
      <c r="AU332" s="238" t="s">
        <v>131</v>
      </c>
      <c r="AV332" s="13" t="s">
        <v>84</v>
      </c>
      <c r="AW332" s="13" t="s">
        <v>39</v>
      </c>
      <c r="AX332" s="13" t="s">
        <v>24</v>
      </c>
      <c r="AY332" s="238" t="s">
        <v>298</v>
      </c>
    </row>
    <row r="333" spans="2:65" s="1" customFormat="1" ht="14.45" customHeight="1">
      <c r="B333" s="41"/>
      <c r="C333" s="252" t="s">
        <v>607</v>
      </c>
      <c r="D333" s="252" t="s">
        <v>472</v>
      </c>
      <c r="E333" s="253" t="s">
        <v>608</v>
      </c>
      <c r="F333" s="254" t="s">
        <v>609</v>
      </c>
      <c r="G333" s="255" t="s">
        <v>445</v>
      </c>
      <c r="H333" s="256">
        <v>20.977</v>
      </c>
      <c r="I333" s="257"/>
      <c r="J333" s="258">
        <f>ROUND(I333*H333,2)</f>
        <v>0</v>
      </c>
      <c r="K333" s="254" t="s">
        <v>304</v>
      </c>
      <c r="L333" s="259"/>
      <c r="M333" s="260" t="s">
        <v>22</v>
      </c>
      <c r="N333" s="261" t="s">
        <v>47</v>
      </c>
      <c r="O333" s="42"/>
      <c r="P333" s="212">
        <f>O333*H333</f>
        <v>0</v>
      </c>
      <c r="Q333" s="212">
        <v>2.9999999999999997E-4</v>
      </c>
      <c r="R333" s="212">
        <f>Q333*H333</f>
        <v>6.2930999999999994E-3</v>
      </c>
      <c r="S333" s="212">
        <v>0</v>
      </c>
      <c r="T333" s="213">
        <f>S333*H333</f>
        <v>0</v>
      </c>
      <c r="AR333" s="24" t="s">
        <v>349</v>
      </c>
      <c r="AT333" s="24" t="s">
        <v>472</v>
      </c>
      <c r="AU333" s="24" t="s">
        <v>131</v>
      </c>
      <c r="AY333" s="24" t="s">
        <v>298</v>
      </c>
      <c r="BE333" s="214">
        <f>IF(N333="základní",J333,0)</f>
        <v>0</v>
      </c>
      <c r="BF333" s="214">
        <f>IF(N333="snížená",J333,0)</f>
        <v>0</v>
      </c>
      <c r="BG333" s="214">
        <f>IF(N333="zákl. přenesená",J333,0)</f>
        <v>0</v>
      </c>
      <c r="BH333" s="214">
        <f>IF(N333="sníž. přenesená",J333,0)</f>
        <v>0</v>
      </c>
      <c r="BI333" s="214">
        <f>IF(N333="nulová",J333,0)</f>
        <v>0</v>
      </c>
      <c r="BJ333" s="24" t="s">
        <v>24</v>
      </c>
      <c r="BK333" s="214">
        <f>ROUND(I333*H333,2)</f>
        <v>0</v>
      </c>
      <c r="BL333" s="24" t="s">
        <v>305</v>
      </c>
      <c r="BM333" s="24" t="s">
        <v>610</v>
      </c>
    </row>
    <row r="334" spans="2:65" s="1" customFormat="1" ht="13.5">
      <c r="B334" s="41"/>
      <c r="C334" s="63"/>
      <c r="D334" s="215" t="s">
        <v>307</v>
      </c>
      <c r="E334" s="63"/>
      <c r="F334" s="216" t="s">
        <v>611</v>
      </c>
      <c r="G334" s="63"/>
      <c r="H334" s="63"/>
      <c r="I334" s="172"/>
      <c r="J334" s="63"/>
      <c r="K334" s="63"/>
      <c r="L334" s="61"/>
      <c r="M334" s="217"/>
      <c r="N334" s="42"/>
      <c r="O334" s="42"/>
      <c r="P334" s="42"/>
      <c r="Q334" s="42"/>
      <c r="R334" s="42"/>
      <c r="S334" s="42"/>
      <c r="T334" s="78"/>
      <c r="AT334" s="24" t="s">
        <v>307</v>
      </c>
      <c r="AU334" s="24" t="s">
        <v>131</v>
      </c>
    </row>
    <row r="335" spans="2:65" s="12" customFormat="1" ht="13.5">
      <c r="B335" s="218"/>
      <c r="C335" s="219"/>
      <c r="D335" s="215" t="s">
        <v>309</v>
      </c>
      <c r="E335" s="220" t="s">
        <v>22</v>
      </c>
      <c r="F335" s="221" t="s">
        <v>612</v>
      </c>
      <c r="G335" s="219"/>
      <c r="H335" s="220" t="s">
        <v>22</v>
      </c>
      <c r="I335" s="222"/>
      <c r="J335" s="219"/>
      <c r="K335" s="219"/>
      <c r="L335" s="223"/>
      <c r="M335" s="224"/>
      <c r="N335" s="225"/>
      <c r="O335" s="225"/>
      <c r="P335" s="225"/>
      <c r="Q335" s="225"/>
      <c r="R335" s="225"/>
      <c r="S335" s="225"/>
      <c r="T335" s="226"/>
      <c r="AT335" s="227" t="s">
        <v>309</v>
      </c>
      <c r="AU335" s="227" t="s">
        <v>131</v>
      </c>
      <c r="AV335" s="12" t="s">
        <v>24</v>
      </c>
      <c r="AW335" s="12" t="s">
        <v>39</v>
      </c>
      <c r="AX335" s="12" t="s">
        <v>76</v>
      </c>
      <c r="AY335" s="227" t="s">
        <v>298</v>
      </c>
    </row>
    <row r="336" spans="2:65" s="13" customFormat="1" ht="13.5">
      <c r="B336" s="228"/>
      <c r="C336" s="229"/>
      <c r="D336" s="215" t="s">
        <v>309</v>
      </c>
      <c r="E336" s="230" t="s">
        <v>22</v>
      </c>
      <c r="F336" s="231" t="s">
        <v>613</v>
      </c>
      <c r="G336" s="229"/>
      <c r="H336" s="232">
        <v>19.07</v>
      </c>
      <c r="I336" s="233"/>
      <c r="J336" s="229"/>
      <c r="K336" s="229"/>
      <c r="L336" s="234"/>
      <c r="M336" s="235"/>
      <c r="N336" s="236"/>
      <c r="O336" s="236"/>
      <c r="P336" s="236"/>
      <c r="Q336" s="236"/>
      <c r="R336" s="236"/>
      <c r="S336" s="236"/>
      <c r="T336" s="237"/>
      <c r="AT336" s="238" t="s">
        <v>309</v>
      </c>
      <c r="AU336" s="238" t="s">
        <v>131</v>
      </c>
      <c r="AV336" s="13" t="s">
        <v>84</v>
      </c>
      <c r="AW336" s="13" t="s">
        <v>39</v>
      </c>
      <c r="AX336" s="13" t="s">
        <v>76</v>
      </c>
      <c r="AY336" s="238" t="s">
        <v>298</v>
      </c>
    </row>
    <row r="337" spans="2:65" s="13" customFormat="1" ht="13.5">
      <c r="B337" s="228"/>
      <c r="C337" s="229"/>
      <c r="D337" s="215" t="s">
        <v>309</v>
      </c>
      <c r="E337" s="229"/>
      <c r="F337" s="231" t="s">
        <v>614</v>
      </c>
      <c r="G337" s="229"/>
      <c r="H337" s="232">
        <v>20.977</v>
      </c>
      <c r="I337" s="233"/>
      <c r="J337" s="229"/>
      <c r="K337" s="229"/>
      <c r="L337" s="234"/>
      <c r="M337" s="235"/>
      <c r="N337" s="236"/>
      <c r="O337" s="236"/>
      <c r="P337" s="236"/>
      <c r="Q337" s="236"/>
      <c r="R337" s="236"/>
      <c r="S337" s="236"/>
      <c r="T337" s="237"/>
      <c r="AT337" s="238" t="s">
        <v>309</v>
      </c>
      <c r="AU337" s="238" t="s">
        <v>131</v>
      </c>
      <c r="AV337" s="13" t="s">
        <v>84</v>
      </c>
      <c r="AW337" s="13" t="s">
        <v>6</v>
      </c>
      <c r="AX337" s="13" t="s">
        <v>24</v>
      </c>
      <c r="AY337" s="238" t="s">
        <v>298</v>
      </c>
    </row>
    <row r="338" spans="2:65" s="1" customFormat="1" ht="14.45" customHeight="1">
      <c r="B338" s="41"/>
      <c r="C338" s="252" t="s">
        <v>615</v>
      </c>
      <c r="D338" s="252" t="s">
        <v>472</v>
      </c>
      <c r="E338" s="253" t="s">
        <v>616</v>
      </c>
      <c r="F338" s="254" t="s">
        <v>617</v>
      </c>
      <c r="G338" s="255" t="s">
        <v>445</v>
      </c>
      <c r="H338" s="256">
        <v>130.691</v>
      </c>
      <c r="I338" s="257"/>
      <c r="J338" s="258">
        <f>ROUND(I338*H338,2)</f>
        <v>0</v>
      </c>
      <c r="K338" s="254" t="s">
        <v>304</v>
      </c>
      <c r="L338" s="259"/>
      <c r="M338" s="260" t="s">
        <v>22</v>
      </c>
      <c r="N338" s="261" t="s">
        <v>47</v>
      </c>
      <c r="O338" s="42"/>
      <c r="P338" s="212">
        <f>O338*H338</f>
        <v>0</v>
      </c>
      <c r="Q338" s="212">
        <v>3.0000000000000001E-5</v>
      </c>
      <c r="R338" s="212">
        <f>Q338*H338</f>
        <v>3.9207299999999999E-3</v>
      </c>
      <c r="S338" s="212">
        <v>0</v>
      </c>
      <c r="T338" s="213">
        <f>S338*H338</f>
        <v>0</v>
      </c>
      <c r="AR338" s="24" t="s">
        <v>349</v>
      </c>
      <c r="AT338" s="24" t="s">
        <v>472</v>
      </c>
      <c r="AU338" s="24" t="s">
        <v>131</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305</v>
      </c>
      <c r="BM338" s="24" t="s">
        <v>618</v>
      </c>
    </row>
    <row r="339" spans="2:65" s="1" customFormat="1" ht="27">
      <c r="B339" s="41"/>
      <c r="C339" s="63"/>
      <c r="D339" s="215" t="s">
        <v>307</v>
      </c>
      <c r="E339" s="63"/>
      <c r="F339" s="216" t="s">
        <v>619</v>
      </c>
      <c r="G339" s="63"/>
      <c r="H339" s="63"/>
      <c r="I339" s="172"/>
      <c r="J339" s="63"/>
      <c r="K339" s="63"/>
      <c r="L339" s="61"/>
      <c r="M339" s="217"/>
      <c r="N339" s="42"/>
      <c r="O339" s="42"/>
      <c r="P339" s="42"/>
      <c r="Q339" s="42"/>
      <c r="R339" s="42"/>
      <c r="S339" s="42"/>
      <c r="T339" s="78"/>
      <c r="AT339" s="24" t="s">
        <v>307</v>
      </c>
      <c r="AU339" s="24" t="s">
        <v>131</v>
      </c>
    </row>
    <row r="340" spans="2:65" s="12" customFormat="1" ht="13.5">
      <c r="B340" s="218"/>
      <c r="C340" s="219"/>
      <c r="D340" s="215" t="s">
        <v>309</v>
      </c>
      <c r="E340" s="220" t="s">
        <v>22</v>
      </c>
      <c r="F340" s="221" t="s">
        <v>620</v>
      </c>
      <c r="G340" s="219"/>
      <c r="H340" s="220" t="s">
        <v>22</v>
      </c>
      <c r="I340" s="222"/>
      <c r="J340" s="219"/>
      <c r="K340" s="219"/>
      <c r="L340" s="223"/>
      <c r="M340" s="224"/>
      <c r="N340" s="225"/>
      <c r="O340" s="225"/>
      <c r="P340" s="225"/>
      <c r="Q340" s="225"/>
      <c r="R340" s="225"/>
      <c r="S340" s="225"/>
      <c r="T340" s="226"/>
      <c r="AT340" s="227" t="s">
        <v>309</v>
      </c>
      <c r="AU340" s="227" t="s">
        <v>131</v>
      </c>
      <c r="AV340" s="12" t="s">
        <v>24</v>
      </c>
      <c r="AW340" s="12" t="s">
        <v>39</v>
      </c>
      <c r="AX340" s="12" t="s">
        <v>76</v>
      </c>
      <c r="AY340" s="227" t="s">
        <v>298</v>
      </c>
    </row>
    <row r="341" spans="2:65" s="13" customFormat="1" ht="13.5">
      <c r="B341" s="228"/>
      <c r="C341" s="229"/>
      <c r="D341" s="215" t="s">
        <v>309</v>
      </c>
      <c r="E341" s="230" t="s">
        <v>22</v>
      </c>
      <c r="F341" s="231" t="s">
        <v>621</v>
      </c>
      <c r="G341" s="229"/>
      <c r="H341" s="232">
        <v>49.87</v>
      </c>
      <c r="I341" s="233"/>
      <c r="J341" s="229"/>
      <c r="K341" s="229"/>
      <c r="L341" s="234"/>
      <c r="M341" s="235"/>
      <c r="N341" s="236"/>
      <c r="O341" s="236"/>
      <c r="P341" s="236"/>
      <c r="Q341" s="236"/>
      <c r="R341" s="236"/>
      <c r="S341" s="236"/>
      <c r="T341" s="237"/>
      <c r="AT341" s="238" t="s">
        <v>309</v>
      </c>
      <c r="AU341" s="238" t="s">
        <v>131</v>
      </c>
      <c r="AV341" s="13" t="s">
        <v>84</v>
      </c>
      <c r="AW341" s="13" t="s">
        <v>39</v>
      </c>
      <c r="AX341" s="13" t="s">
        <v>76</v>
      </c>
      <c r="AY341" s="238" t="s">
        <v>298</v>
      </c>
    </row>
    <row r="342" spans="2:65" s="12" customFormat="1" ht="13.5">
      <c r="B342" s="218"/>
      <c r="C342" s="219"/>
      <c r="D342" s="215" t="s">
        <v>309</v>
      </c>
      <c r="E342" s="220" t="s">
        <v>22</v>
      </c>
      <c r="F342" s="221" t="s">
        <v>622</v>
      </c>
      <c r="G342" s="219"/>
      <c r="H342" s="220" t="s">
        <v>22</v>
      </c>
      <c r="I342" s="222"/>
      <c r="J342" s="219"/>
      <c r="K342" s="219"/>
      <c r="L342" s="223"/>
      <c r="M342" s="224"/>
      <c r="N342" s="225"/>
      <c r="O342" s="225"/>
      <c r="P342" s="225"/>
      <c r="Q342" s="225"/>
      <c r="R342" s="225"/>
      <c r="S342" s="225"/>
      <c r="T342" s="226"/>
      <c r="AT342" s="227" t="s">
        <v>309</v>
      </c>
      <c r="AU342" s="227" t="s">
        <v>131</v>
      </c>
      <c r="AV342" s="12" t="s">
        <v>24</v>
      </c>
      <c r="AW342" s="12" t="s">
        <v>39</v>
      </c>
      <c r="AX342" s="12" t="s">
        <v>76</v>
      </c>
      <c r="AY342" s="227" t="s">
        <v>298</v>
      </c>
    </row>
    <row r="343" spans="2:65" s="13" customFormat="1" ht="13.5">
      <c r="B343" s="228"/>
      <c r="C343" s="229"/>
      <c r="D343" s="215" t="s">
        <v>309</v>
      </c>
      <c r="E343" s="230" t="s">
        <v>22</v>
      </c>
      <c r="F343" s="231" t="s">
        <v>623</v>
      </c>
      <c r="G343" s="229"/>
      <c r="H343" s="232">
        <v>68.94</v>
      </c>
      <c r="I343" s="233"/>
      <c r="J343" s="229"/>
      <c r="K343" s="229"/>
      <c r="L343" s="234"/>
      <c r="M343" s="235"/>
      <c r="N343" s="236"/>
      <c r="O343" s="236"/>
      <c r="P343" s="236"/>
      <c r="Q343" s="236"/>
      <c r="R343" s="236"/>
      <c r="S343" s="236"/>
      <c r="T343" s="237"/>
      <c r="AT343" s="238" t="s">
        <v>309</v>
      </c>
      <c r="AU343" s="238" t="s">
        <v>131</v>
      </c>
      <c r="AV343" s="13" t="s">
        <v>84</v>
      </c>
      <c r="AW343" s="13" t="s">
        <v>39</v>
      </c>
      <c r="AX343" s="13" t="s">
        <v>76</v>
      </c>
      <c r="AY343" s="238" t="s">
        <v>298</v>
      </c>
    </row>
    <row r="344" spans="2:65" s="13" customFormat="1" ht="13.5">
      <c r="B344" s="228"/>
      <c r="C344" s="229"/>
      <c r="D344" s="215" t="s">
        <v>309</v>
      </c>
      <c r="E344" s="230" t="s">
        <v>22</v>
      </c>
      <c r="F344" s="231" t="s">
        <v>624</v>
      </c>
      <c r="G344" s="229"/>
      <c r="H344" s="232">
        <v>130.691</v>
      </c>
      <c r="I344" s="233"/>
      <c r="J344" s="229"/>
      <c r="K344" s="229"/>
      <c r="L344" s="234"/>
      <c r="M344" s="235"/>
      <c r="N344" s="236"/>
      <c r="O344" s="236"/>
      <c r="P344" s="236"/>
      <c r="Q344" s="236"/>
      <c r="R344" s="236"/>
      <c r="S344" s="236"/>
      <c r="T344" s="237"/>
      <c r="AT344" s="238" t="s">
        <v>309</v>
      </c>
      <c r="AU344" s="238" t="s">
        <v>131</v>
      </c>
      <c r="AV344" s="13" t="s">
        <v>84</v>
      </c>
      <c r="AW344" s="13" t="s">
        <v>39</v>
      </c>
      <c r="AX344" s="13" t="s">
        <v>24</v>
      </c>
      <c r="AY344" s="238" t="s">
        <v>298</v>
      </c>
    </row>
    <row r="345" spans="2:65" s="1" customFormat="1" ht="14.45" customHeight="1">
      <c r="B345" s="41"/>
      <c r="C345" s="252" t="s">
        <v>625</v>
      </c>
      <c r="D345" s="252" t="s">
        <v>472</v>
      </c>
      <c r="E345" s="253" t="s">
        <v>626</v>
      </c>
      <c r="F345" s="254" t="s">
        <v>627</v>
      </c>
      <c r="G345" s="255" t="s">
        <v>445</v>
      </c>
      <c r="H345" s="256">
        <v>151.66800000000001</v>
      </c>
      <c r="I345" s="257"/>
      <c r="J345" s="258">
        <f>ROUND(I345*H345,2)</f>
        <v>0</v>
      </c>
      <c r="K345" s="254" t="s">
        <v>304</v>
      </c>
      <c r="L345" s="259"/>
      <c r="M345" s="260" t="s">
        <v>22</v>
      </c>
      <c r="N345" s="261" t="s">
        <v>47</v>
      </c>
      <c r="O345" s="42"/>
      <c r="P345" s="212">
        <f>O345*H345</f>
        <v>0</v>
      </c>
      <c r="Q345" s="212">
        <v>4.0000000000000003E-5</v>
      </c>
      <c r="R345" s="212">
        <f>Q345*H345</f>
        <v>6.0667200000000011E-3</v>
      </c>
      <c r="S345" s="212">
        <v>0</v>
      </c>
      <c r="T345" s="213">
        <f>S345*H345</f>
        <v>0</v>
      </c>
      <c r="AR345" s="24" t="s">
        <v>349</v>
      </c>
      <c r="AT345" s="24" t="s">
        <v>472</v>
      </c>
      <c r="AU345" s="24" t="s">
        <v>131</v>
      </c>
      <c r="AY345" s="24" t="s">
        <v>298</v>
      </c>
      <c r="BE345" s="214">
        <f>IF(N345="základní",J345,0)</f>
        <v>0</v>
      </c>
      <c r="BF345" s="214">
        <f>IF(N345="snížená",J345,0)</f>
        <v>0</v>
      </c>
      <c r="BG345" s="214">
        <f>IF(N345="zákl. přenesená",J345,0)</f>
        <v>0</v>
      </c>
      <c r="BH345" s="214">
        <f>IF(N345="sníž. přenesená",J345,0)</f>
        <v>0</v>
      </c>
      <c r="BI345" s="214">
        <f>IF(N345="nulová",J345,0)</f>
        <v>0</v>
      </c>
      <c r="BJ345" s="24" t="s">
        <v>24</v>
      </c>
      <c r="BK345" s="214">
        <f>ROUND(I345*H345,2)</f>
        <v>0</v>
      </c>
      <c r="BL345" s="24" t="s">
        <v>305</v>
      </c>
      <c r="BM345" s="24" t="s">
        <v>628</v>
      </c>
    </row>
    <row r="346" spans="2:65" s="1" customFormat="1" ht="27">
      <c r="B346" s="41"/>
      <c r="C346" s="63"/>
      <c r="D346" s="215" t="s">
        <v>307</v>
      </c>
      <c r="E346" s="63"/>
      <c r="F346" s="216" t="s">
        <v>629</v>
      </c>
      <c r="G346" s="63"/>
      <c r="H346" s="63"/>
      <c r="I346" s="172"/>
      <c r="J346" s="63"/>
      <c r="K346" s="63"/>
      <c r="L346" s="61"/>
      <c r="M346" s="217"/>
      <c r="N346" s="42"/>
      <c r="O346" s="42"/>
      <c r="P346" s="42"/>
      <c r="Q346" s="42"/>
      <c r="R346" s="42"/>
      <c r="S346" s="42"/>
      <c r="T346" s="78"/>
      <c r="AT346" s="24" t="s">
        <v>307</v>
      </c>
      <c r="AU346" s="24" t="s">
        <v>131</v>
      </c>
    </row>
    <row r="347" spans="2:65" s="1" customFormat="1" ht="27">
      <c r="B347" s="41"/>
      <c r="C347" s="63"/>
      <c r="D347" s="215" t="s">
        <v>477</v>
      </c>
      <c r="E347" s="63"/>
      <c r="F347" s="250" t="s">
        <v>630</v>
      </c>
      <c r="G347" s="63"/>
      <c r="H347" s="63"/>
      <c r="I347" s="172"/>
      <c r="J347" s="63"/>
      <c r="K347" s="63"/>
      <c r="L347" s="61"/>
      <c r="M347" s="217"/>
      <c r="N347" s="42"/>
      <c r="O347" s="42"/>
      <c r="P347" s="42"/>
      <c r="Q347" s="42"/>
      <c r="R347" s="42"/>
      <c r="S347" s="42"/>
      <c r="T347" s="78"/>
      <c r="AT347" s="24" t="s">
        <v>477</v>
      </c>
      <c r="AU347" s="24" t="s">
        <v>131</v>
      </c>
    </row>
    <row r="348" spans="2:65" s="12" customFormat="1" ht="13.5">
      <c r="B348" s="218"/>
      <c r="C348" s="219"/>
      <c r="D348" s="215" t="s">
        <v>309</v>
      </c>
      <c r="E348" s="220" t="s">
        <v>22</v>
      </c>
      <c r="F348" s="221" t="s">
        <v>631</v>
      </c>
      <c r="G348" s="219"/>
      <c r="H348" s="220" t="s">
        <v>22</v>
      </c>
      <c r="I348" s="222"/>
      <c r="J348" s="219"/>
      <c r="K348" s="219"/>
      <c r="L348" s="223"/>
      <c r="M348" s="224"/>
      <c r="N348" s="225"/>
      <c r="O348" s="225"/>
      <c r="P348" s="225"/>
      <c r="Q348" s="225"/>
      <c r="R348" s="225"/>
      <c r="S348" s="225"/>
      <c r="T348" s="226"/>
      <c r="AT348" s="227" t="s">
        <v>309</v>
      </c>
      <c r="AU348" s="227" t="s">
        <v>131</v>
      </c>
      <c r="AV348" s="12" t="s">
        <v>24</v>
      </c>
      <c r="AW348" s="12" t="s">
        <v>39</v>
      </c>
      <c r="AX348" s="12" t="s">
        <v>76</v>
      </c>
      <c r="AY348" s="227" t="s">
        <v>298</v>
      </c>
    </row>
    <row r="349" spans="2:65" s="13" customFormat="1" ht="13.5">
      <c r="B349" s="228"/>
      <c r="C349" s="229"/>
      <c r="D349" s="215" t="s">
        <v>309</v>
      </c>
      <c r="E349" s="230" t="s">
        <v>22</v>
      </c>
      <c r="F349" s="231" t="s">
        <v>632</v>
      </c>
      <c r="G349" s="229"/>
      <c r="H349" s="232">
        <v>137.88</v>
      </c>
      <c r="I349" s="233"/>
      <c r="J349" s="229"/>
      <c r="K349" s="229"/>
      <c r="L349" s="234"/>
      <c r="M349" s="235"/>
      <c r="N349" s="236"/>
      <c r="O349" s="236"/>
      <c r="P349" s="236"/>
      <c r="Q349" s="236"/>
      <c r="R349" s="236"/>
      <c r="S349" s="236"/>
      <c r="T349" s="237"/>
      <c r="AT349" s="238" t="s">
        <v>309</v>
      </c>
      <c r="AU349" s="238" t="s">
        <v>131</v>
      </c>
      <c r="AV349" s="13" t="s">
        <v>84</v>
      </c>
      <c r="AW349" s="13" t="s">
        <v>39</v>
      </c>
      <c r="AX349" s="13" t="s">
        <v>76</v>
      </c>
      <c r="AY349" s="238" t="s">
        <v>298</v>
      </c>
    </row>
    <row r="350" spans="2:65" s="13" customFormat="1" ht="13.5">
      <c r="B350" s="228"/>
      <c r="C350" s="229"/>
      <c r="D350" s="215" t="s">
        <v>309</v>
      </c>
      <c r="E350" s="230" t="s">
        <v>22</v>
      </c>
      <c r="F350" s="231" t="s">
        <v>633</v>
      </c>
      <c r="G350" s="229"/>
      <c r="H350" s="232">
        <v>151.66800000000001</v>
      </c>
      <c r="I350" s="233"/>
      <c r="J350" s="229"/>
      <c r="K350" s="229"/>
      <c r="L350" s="234"/>
      <c r="M350" s="235"/>
      <c r="N350" s="236"/>
      <c r="O350" s="236"/>
      <c r="P350" s="236"/>
      <c r="Q350" s="236"/>
      <c r="R350" s="236"/>
      <c r="S350" s="236"/>
      <c r="T350" s="237"/>
      <c r="AT350" s="238" t="s">
        <v>309</v>
      </c>
      <c r="AU350" s="238" t="s">
        <v>131</v>
      </c>
      <c r="AV350" s="13" t="s">
        <v>84</v>
      </c>
      <c r="AW350" s="13" t="s">
        <v>39</v>
      </c>
      <c r="AX350" s="13" t="s">
        <v>24</v>
      </c>
      <c r="AY350" s="238" t="s">
        <v>298</v>
      </c>
    </row>
    <row r="351" spans="2:65" s="1" customFormat="1" ht="14.45" customHeight="1">
      <c r="B351" s="41"/>
      <c r="C351" s="252" t="s">
        <v>634</v>
      </c>
      <c r="D351" s="252" t="s">
        <v>472</v>
      </c>
      <c r="E351" s="253" t="s">
        <v>635</v>
      </c>
      <c r="F351" s="254" t="s">
        <v>636</v>
      </c>
      <c r="G351" s="255" t="s">
        <v>445</v>
      </c>
      <c r="H351" s="256">
        <v>12.265000000000001</v>
      </c>
      <c r="I351" s="257"/>
      <c r="J351" s="258">
        <f>ROUND(I351*H351,2)</f>
        <v>0</v>
      </c>
      <c r="K351" s="254" t="s">
        <v>304</v>
      </c>
      <c r="L351" s="259"/>
      <c r="M351" s="260" t="s">
        <v>22</v>
      </c>
      <c r="N351" s="261" t="s">
        <v>47</v>
      </c>
      <c r="O351" s="42"/>
      <c r="P351" s="212">
        <f>O351*H351</f>
        <v>0</v>
      </c>
      <c r="Q351" s="212">
        <v>3.0000000000000001E-5</v>
      </c>
      <c r="R351" s="212">
        <f>Q351*H351</f>
        <v>3.6795000000000003E-4</v>
      </c>
      <c r="S351" s="212">
        <v>0</v>
      </c>
      <c r="T351" s="213">
        <f>S351*H351</f>
        <v>0</v>
      </c>
      <c r="AR351" s="24" t="s">
        <v>349</v>
      </c>
      <c r="AT351" s="24" t="s">
        <v>472</v>
      </c>
      <c r="AU351" s="24" t="s">
        <v>131</v>
      </c>
      <c r="AY351" s="24" t="s">
        <v>298</v>
      </c>
      <c r="BE351" s="214">
        <f>IF(N351="základní",J351,0)</f>
        <v>0</v>
      </c>
      <c r="BF351" s="214">
        <f>IF(N351="snížená",J351,0)</f>
        <v>0</v>
      </c>
      <c r="BG351" s="214">
        <f>IF(N351="zákl. přenesená",J351,0)</f>
        <v>0</v>
      </c>
      <c r="BH351" s="214">
        <f>IF(N351="sníž. přenesená",J351,0)</f>
        <v>0</v>
      </c>
      <c r="BI351" s="214">
        <f>IF(N351="nulová",J351,0)</f>
        <v>0</v>
      </c>
      <c r="BJ351" s="24" t="s">
        <v>24</v>
      </c>
      <c r="BK351" s="214">
        <f>ROUND(I351*H351,2)</f>
        <v>0</v>
      </c>
      <c r="BL351" s="24" t="s">
        <v>305</v>
      </c>
      <c r="BM351" s="24" t="s">
        <v>637</v>
      </c>
    </row>
    <row r="352" spans="2:65" s="1" customFormat="1" ht="27">
      <c r="B352" s="41"/>
      <c r="C352" s="63"/>
      <c r="D352" s="215" t="s">
        <v>307</v>
      </c>
      <c r="E352" s="63"/>
      <c r="F352" s="216" t="s">
        <v>638</v>
      </c>
      <c r="G352" s="63"/>
      <c r="H352" s="63"/>
      <c r="I352" s="172"/>
      <c r="J352" s="63"/>
      <c r="K352" s="63"/>
      <c r="L352" s="61"/>
      <c r="M352" s="217"/>
      <c r="N352" s="42"/>
      <c r="O352" s="42"/>
      <c r="P352" s="42"/>
      <c r="Q352" s="42"/>
      <c r="R352" s="42"/>
      <c r="S352" s="42"/>
      <c r="T352" s="78"/>
      <c r="AT352" s="24" t="s">
        <v>307</v>
      </c>
      <c r="AU352" s="24" t="s">
        <v>131</v>
      </c>
    </row>
    <row r="353" spans="2:65" s="13" customFormat="1" ht="13.5">
      <c r="B353" s="228"/>
      <c r="C353" s="229"/>
      <c r="D353" s="215" t="s">
        <v>309</v>
      </c>
      <c r="E353" s="230" t="s">
        <v>22</v>
      </c>
      <c r="F353" s="231" t="s">
        <v>639</v>
      </c>
      <c r="G353" s="229"/>
      <c r="H353" s="232">
        <v>11.15</v>
      </c>
      <c r="I353" s="233"/>
      <c r="J353" s="229"/>
      <c r="K353" s="229"/>
      <c r="L353" s="234"/>
      <c r="M353" s="235"/>
      <c r="N353" s="236"/>
      <c r="O353" s="236"/>
      <c r="P353" s="236"/>
      <c r="Q353" s="236"/>
      <c r="R353" s="236"/>
      <c r="S353" s="236"/>
      <c r="T353" s="237"/>
      <c r="AT353" s="238" t="s">
        <v>309</v>
      </c>
      <c r="AU353" s="238" t="s">
        <v>131</v>
      </c>
      <c r="AV353" s="13" t="s">
        <v>84</v>
      </c>
      <c r="AW353" s="13" t="s">
        <v>39</v>
      </c>
      <c r="AX353" s="13" t="s">
        <v>76</v>
      </c>
      <c r="AY353" s="238" t="s">
        <v>298</v>
      </c>
    </row>
    <row r="354" spans="2:65" s="13" customFormat="1" ht="13.5">
      <c r="B354" s="228"/>
      <c r="C354" s="229"/>
      <c r="D354" s="215" t="s">
        <v>309</v>
      </c>
      <c r="E354" s="230" t="s">
        <v>22</v>
      </c>
      <c r="F354" s="231" t="s">
        <v>640</v>
      </c>
      <c r="G354" s="229"/>
      <c r="H354" s="232">
        <v>12.265000000000001</v>
      </c>
      <c r="I354" s="233"/>
      <c r="J354" s="229"/>
      <c r="K354" s="229"/>
      <c r="L354" s="234"/>
      <c r="M354" s="235"/>
      <c r="N354" s="236"/>
      <c r="O354" s="236"/>
      <c r="P354" s="236"/>
      <c r="Q354" s="236"/>
      <c r="R354" s="236"/>
      <c r="S354" s="236"/>
      <c r="T354" s="237"/>
      <c r="AT354" s="238" t="s">
        <v>309</v>
      </c>
      <c r="AU354" s="238" t="s">
        <v>131</v>
      </c>
      <c r="AV354" s="13" t="s">
        <v>84</v>
      </c>
      <c r="AW354" s="13" t="s">
        <v>39</v>
      </c>
      <c r="AX354" s="13" t="s">
        <v>24</v>
      </c>
      <c r="AY354" s="238" t="s">
        <v>298</v>
      </c>
    </row>
    <row r="355" spans="2:65" s="1" customFormat="1" ht="14.45" customHeight="1">
      <c r="B355" s="41"/>
      <c r="C355" s="252" t="s">
        <v>641</v>
      </c>
      <c r="D355" s="252" t="s">
        <v>472</v>
      </c>
      <c r="E355" s="253" t="s">
        <v>642</v>
      </c>
      <c r="F355" s="254" t="s">
        <v>643</v>
      </c>
      <c r="G355" s="255" t="s">
        <v>445</v>
      </c>
      <c r="H355" s="256">
        <v>19.8</v>
      </c>
      <c r="I355" s="257"/>
      <c r="J355" s="258">
        <f>ROUND(I355*H355,2)</f>
        <v>0</v>
      </c>
      <c r="K355" s="254" t="s">
        <v>304</v>
      </c>
      <c r="L355" s="259"/>
      <c r="M355" s="260" t="s">
        <v>22</v>
      </c>
      <c r="N355" s="261" t="s">
        <v>47</v>
      </c>
      <c r="O355" s="42"/>
      <c r="P355" s="212">
        <f>O355*H355</f>
        <v>0</v>
      </c>
      <c r="Q355" s="212">
        <v>2.0000000000000001E-4</v>
      </c>
      <c r="R355" s="212">
        <f>Q355*H355</f>
        <v>3.96E-3</v>
      </c>
      <c r="S355" s="212">
        <v>0</v>
      </c>
      <c r="T355" s="213">
        <f>S355*H355</f>
        <v>0</v>
      </c>
      <c r="AR355" s="24" t="s">
        <v>349</v>
      </c>
      <c r="AT355" s="24" t="s">
        <v>472</v>
      </c>
      <c r="AU355" s="24" t="s">
        <v>131</v>
      </c>
      <c r="AY355" s="24" t="s">
        <v>298</v>
      </c>
      <c r="BE355" s="214">
        <f>IF(N355="základní",J355,0)</f>
        <v>0</v>
      </c>
      <c r="BF355" s="214">
        <f>IF(N355="snížená",J355,0)</f>
        <v>0</v>
      </c>
      <c r="BG355" s="214">
        <f>IF(N355="zákl. přenesená",J355,0)</f>
        <v>0</v>
      </c>
      <c r="BH355" s="214">
        <f>IF(N355="sníž. přenesená",J355,0)</f>
        <v>0</v>
      </c>
      <c r="BI355" s="214">
        <f>IF(N355="nulová",J355,0)</f>
        <v>0</v>
      </c>
      <c r="BJ355" s="24" t="s">
        <v>24</v>
      </c>
      <c r="BK355" s="214">
        <f>ROUND(I355*H355,2)</f>
        <v>0</v>
      </c>
      <c r="BL355" s="24" t="s">
        <v>305</v>
      </c>
      <c r="BM355" s="24" t="s">
        <v>644</v>
      </c>
    </row>
    <row r="356" spans="2:65" s="1" customFormat="1" ht="27">
      <c r="B356" s="41"/>
      <c r="C356" s="63"/>
      <c r="D356" s="215" t="s">
        <v>307</v>
      </c>
      <c r="E356" s="63"/>
      <c r="F356" s="216" t="s">
        <v>645</v>
      </c>
      <c r="G356" s="63"/>
      <c r="H356" s="63"/>
      <c r="I356" s="172"/>
      <c r="J356" s="63"/>
      <c r="K356" s="63"/>
      <c r="L356" s="61"/>
      <c r="M356" s="217"/>
      <c r="N356" s="42"/>
      <c r="O356" s="42"/>
      <c r="P356" s="42"/>
      <c r="Q356" s="42"/>
      <c r="R356" s="42"/>
      <c r="S356" s="42"/>
      <c r="T356" s="78"/>
      <c r="AT356" s="24" t="s">
        <v>307</v>
      </c>
      <c r="AU356" s="24" t="s">
        <v>131</v>
      </c>
    </row>
    <row r="357" spans="2:65" s="13" customFormat="1" ht="13.5">
      <c r="B357" s="228"/>
      <c r="C357" s="229"/>
      <c r="D357" s="215" t="s">
        <v>309</v>
      </c>
      <c r="E357" s="230" t="s">
        <v>22</v>
      </c>
      <c r="F357" s="231" t="s">
        <v>646</v>
      </c>
      <c r="G357" s="229"/>
      <c r="H357" s="232">
        <v>18</v>
      </c>
      <c r="I357" s="233"/>
      <c r="J357" s="229"/>
      <c r="K357" s="229"/>
      <c r="L357" s="234"/>
      <c r="M357" s="235"/>
      <c r="N357" s="236"/>
      <c r="O357" s="236"/>
      <c r="P357" s="236"/>
      <c r="Q357" s="236"/>
      <c r="R357" s="236"/>
      <c r="S357" s="236"/>
      <c r="T357" s="237"/>
      <c r="AT357" s="238" t="s">
        <v>309</v>
      </c>
      <c r="AU357" s="238" t="s">
        <v>131</v>
      </c>
      <c r="AV357" s="13" t="s">
        <v>84</v>
      </c>
      <c r="AW357" s="13" t="s">
        <v>39</v>
      </c>
      <c r="AX357" s="13" t="s">
        <v>76</v>
      </c>
      <c r="AY357" s="238" t="s">
        <v>298</v>
      </c>
    </row>
    <row r="358" spans="2:65" s="13" customFormat="1" ht="13.5">
      <c r="B358" s="228"/>
      <c r="C358" s="229"/>
      <c r="D358" s="215" t="s">
        <v>309</v>
      </c>
      <c r="E358" s="230" t="s">
        <v>22</v>
      </c>
      <c r="F358" s="231" t="s">
        <v>647</v>
      </c>
      <c r="G358" s="229"/>
      <c r="H358" s="232">
        <v>19.8</v>
      </c>
      <c r="I358" s="233"/>
      <c r="J358" s="229"/>
      <c r="K358" s="229"/>
      <c r="L358" s="234"/>
      <c r="M358" s="235"/>
      <c r="N358" s="236"/>
      <c r="O358" s="236"/>
      <c r="P358" s="236"/>
      <c r="Q358" s="236"/>
      <c r="R358" s="236"/>
      <c r="S358" s="236"/>
      <c r="T358" s="237"/>
      <c r="AT358" s="238" t="s">
        <v>309</v>
      </c>
      <c r="AU358" s="238" t="s">
        <v>131</v>
      </c>
      <c r="AV358" s="13" t="s">
        <v>84</v>
      </c>
      <c r="AW358" s="13" t="s">
        <v>39</v>
      </c>
      <c r="AX358" s="13" t="s">
        <v>24</v>
      </c>
      <c r="AY358" s="238" t="s">
        <v>298</v>
      </c>
    </row>
    <row r="359" spans="2:65" s="1" customFormat="1" ht="22.9" customHeight="1">
      <c r="B359" s="41"/>
      <c r="C359" s="203" t="s">
        <v>648</v>
      </c>
      <c r="D359" s="203" t="s">
        <v>300</v>
      </c>
      <c r="E359" s="204" t="s">
        <v>649</v>
      </c>
      <c r="F359" s="205" t="s">
        <v>650</v>
      </c>
      <c r="G359" s="206" t="s">
        <v>303</v>
      </c>
      <c r="H359" s="207">
        <v>13.507</v>
      </c>
      <c r="I359" s="208"/>
      <c r="J359" s="209">
        <f>ROUND(I359*H359,2)</f>
        <v>0</v>
      </c>
      <c r="K359" s="205" t="s">
        <v>304</v>
      </c>
      <c r="L359" s="61"/>
      <c r="M359" s="210" t="s">
        <v>22</v>
      </c>
      <c r="N359" s="211" t="s">
        <v>47</v>
      </c>
      <c r="O359" s="42"/>
      <c r="P359" s="212">
        <f>O359*H359</f>
        <v>0</v>
      </c>
      <c r="Q359" s="212">
        <v>6.28E-3</v>
      </c>
      <c r="R359" s="212">
        <f>Q359*H359</f>
        <v>8.4823960000000004E-2</v>
      </c>
      <c r="S359" s="212">
        <v>0</v>
      </c>
      <c r="T359" s="213">
        <f>S359*H359</f>
        <v>0</v>
      </c>
      <c r="AR359" s="24" t="s">
        <v>305</v>
      </c>
      <c r="AT359" s="24" t="s">
        <v>300</v>
      </c>
      <c r="AU359" s="24" t="s">
        <v>131</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305</v>
      </c>
      <c r="BM359" s="24" t="s">
        <v>651</v>
      </c>
    </row>
    <row r="360" spans="2:65" s="1" customFormat="1" ht="27">
      <c r="B360" s="41"/>
      <c r="C360" s="63"/>
      <c r="D360" s="215" t="s">
        <v>307</v>
      </c>
      <c r="E360" s="63"/>
      <c r="F360" s="216" t="s">
        <v>652</v>
      </c>
      <c r="G360" s="63"/>
      <c r="H360" s="63"/>
      <c r="I360" s="172"/>
      <c r="J360" s="63"/>
      <c r="K360" s="63"/>
      <c r="L360" s="61"/>
      <c r="M360" s="217"/>
      <c r="N360" s="42"/>
      <c r="O360" s="42"/>
      <c r="P360" s="42"/>
      <c r="Q360" s="42"/>
      <c r="R360" s="42"/>
      <c r="S360" s="42"/>
      <c r="T360" s="78"/>
      <c r="AT360" s="24" t="s">
        <v>307</v>
      </c>
      <c r="AU360" s="24" t="s">
        <v>131</v>
      </c>
    </row>
    <row r="361" spans="2:65" s="13" customFormat="1" ht="13.5">
      <c r="B361" s="228"/>
      <c r="C361" s="229"/>
      <c r="D361" s="215" t="s">
        <v>309</v>
      </c>
      <c r="E361" s="230" t="s">
        <v>22</v>
      </c>
      <c r="F361" s="231" t="s">
        <v>653</v>
      </c>
      <c r="G361" s="229"/>
      <c r="H361" s="232">
        <v>13.507</v>
      </c>
      <c r="I361" s="233"/>
      <c r="J361" s="229"/>
      <c r="K361" s="229"/>
      <c r="L361" s="234"/>
      <c r="M361" s="235"/>
      <c r="N361" s="236"/>
      <c r="O361" s="236"/>
      <c r="P361" s="236"/>
      <c r="Q361" s="236"/>
      <c r="R361" s="236"/>
      <c r="S361" s="236"/>
      <c r="T361" s="237"/>
      <c r="AT361" s="238" t="s">
        <v>309</v>
      </c>
      <c r="AU361" s="238" t="s">
        <v>131</v>
      </c>
      <c r="AV361" s="13" t="s">
        <v>84</v>
      </c>
      <c r="AW361" s="13" t="s">
        <v>39</v>
      </c>
      <c r="AX361" s="13" t="s">
        <v>76</v>
      </c>
      <c r="AY361" s="238" t="s">
        <v>298</v>
      </c>
    </row>
    <row r="362" spans="2:65" s="14" customFormat="1" ht="13.5">
      <c r="B362" s="239"/>
      <c r="C362" s="240"/>
      <c r="D362" s="215" t="s">
        <v>309</v>
      </c>
      <c r="E362" s="241" t="s">
        <v>22</v>
      </c>
      <c r="F362" s="242" t="s">
        <v>312</v>
      </c>
      <c r="G362" s="240"/>
      <c r="H362" s="243">
        <v>13.507</v>
      </c>
      <c r="I362" s="244"/>
      <c r="J362" s="240"/>
      <c r="K362" s="240"/>
      <c r="L362" s="245"/>
      <c r="M362" s="246"/>
      <c r="N362" s="247"/>
      <c r="O362" s="247"/>
      <c r="P362" s="247"/>
      <c r="Q362" s="247"/>
      <c r="R362" s="247"/>
      <c r="S362" s="247"/>
      <c r="T362" s="248"/>
      <c r="AT362" s="249" t="s">
        <v>309</v>
      </c>
      <c r="AU362" s="249" t="s">
        <v>131</v>
      </c>
      <c r="AV362" s="14" t="s">
        <v>305</v>
      </c>
      <c r="AW362" s="14" t="s">
        <v>6</v>
      </c>
      <c r="AX362" s="14" t="s">
        <v>24</v>
      </c>
      <c r="AY362" s="249" t="s">
        <v>298</v>
      </c>
    </row>
    <row r="363" spans="2:65" s="1" customFormat="1" ht="22.9" customHeight="1">
      <c r="B363" s="41"/>
      <c r="C363" s="203" t="s">
        <v>654</v>
      </c>
      <c r="D363" s="203" t="s">
        <v>300</v>
      </c>
      <c r="E363" s="204" t="s">
        <v>655</v>
      </c>
      <c r="F363" s="205" t="s">
        <v>656</v>
      </c>
      <c r="G363" s="206" t="s">
        <v>303</v>
      </c>
      <c r="H363" s="207">
        <v>309.61700000000002</v>
      </c>
      <c r="I363" s="208"/>
      <c r="J363" s="209">
        <f>ROUND(I363*H363,2)</f>
        <v>0</v>
      </c>
      <c r="K363" s="205" t="s">
        <v>304</v>
      </c>
      <c r="L363" s="61"/>
      <c r="M363" s="210" t="s">
        <v>22</v>
      </c>
      <c r="N363" s="211" t="s">
        <v>47</v>
      </c>
      <c r="O363" s="42"/>
      <c r="P363" s="212">
        <f>O363*H363</f>
        <v>0</v>
      </c>
      <c r="Q363" s="212">
        <v>2.6800000000000001E-3</v>
      </c>
      <c r="R363" s="212">
        <f>Q363*H363</f>
        <v>0.82977356000000013</v>
      </c>
      <c r="S363" s="212">
        <v>0</v>
      </c>
      <c r="T363" s="213">
        <f>S363*H363</f>
        <v>0</v>
      </c>
      <c r="AR363" s="24" t="s">
        <v>305</v>
      </c>
      <c r="AT363" s="24" t="s">
        <v>300</v>
      </c>
      <c r="AU363" s="24" t="s">
        <v>131</v>
      </c>
      <c r="AY363" s="24" t="s">
        <v>298</v>
      </c>
      <c r="BE363" s="214">
        <f>IF(N363="základní",J363,0)</f>
        <v>0</v>
      </c>
      <c r="BF363" s="214">
        <f>IF(N363="snížená",J363,0)</f>
        <v>0</v>
      </c>
      <c r="BG363" s="214">
        <f>IF(N363="zákl. přenesená",J363,0)</f>
        <v>0</v>
      </c>
      <c r="BH363" s="214">
        <f>IF(N363="sníž. přenesená",J363,0)</f>
        <v>0</v>
      </c>
      <c r="BI363" s="214">
        <f>IF(N363="nulová",J363,0)</f>
        <v>0</v>
      </c>
      <c r="BJ363" s="24" t="s">
        <v>24</v>
      </c>
      <c r="BK363" s="214">
        <f>ROUND(I363*H363,2)</f>
        <v>0</v>
      </c>
      <c r="BL363" s="24" t="s">
        <v>305</v>
      </c>
      <c r="BM363" s="24" t="s">
        <v>657</v>
      </c>
    </row>
    <row r="364" spans="2:65" s="1" customFormat="1" ht="27">
      <c r="B364" s="41"/>
      <c r="C364" s="63"/>
      <c r="D364" s="215" t="s">
        <v>307</v>
      </c>
      <c r="E364" s="63"/>
      <c r="F364" s="216" t="s">
        <v>658</v>
      </c>
      <c r="G364" s="63"/>
      <c r="H364" s="63"/>
      <c r="I364" s="172"/>
      <c r="J364" s="63"/>
      <c r="K364" s="63"/>
      <c r="L364" s="61"/>
      <c r="M364" s="217"/>
      <c r="N364" s="42"/>
      <c r="O364" s="42"/>
      <c r="P364" s="42"/>
      <c r="Q364" s="42"/>
      <c r="R364" s="42"/>
      <c r="S364" s="42"/>
      <c r="T364" s="78"/>
      <c r="AT364" s="24" t="s">
        <v>307</v>
      </c>
      <c r="AU364" s="24" t="s">
        <v>131</v>
      </c>
    </row>
    <row r="365" spans="2:65" s="13" customFormat="1" ht="13.5">
      <c r="B365" s="228"/>
      <c r="C365" s="229"/>
      <c r="D365" s="215" t="s">
        <v>309</v>
      </c>
      <c r="E365" s="230" t="s">
        <v>22</v>
      </c>
      <c r="F365" s="231" t="s">
        <v>562</v>
      </c>
      <c r="G365" s="229"/>
      <c r="H365" s="232">
        <v>127.932</v>
      </c>
      <c r="I365" s="233"/>
      <c r="J365" s="229"/>
      <c r="K365" s="229"/>
      <c r="L365" s="234"/>
      <c r="M365" s="235"/>
      <c r="N365" s="236"/>
      <c r="O365" s="236"/>
      <c r="P365" s="236"/>
      <c r="Q365" s="236"/>
      <c r="R365" s="236"/>
      <c r="S365" s="236"/>
      <c r="T365" s="237"/>
      <c r="AT365" s="238" t="s">
        <v>309</v>
      </c>
      <c r="AU365" s="238" t="s">
        <v>131</v>
      </c>
      <c r="AV365" s="13" t="s">
        <v>84</v>
      </c>
      <c r="AW365" s="13" t="s">
        <v>39</v>
      </c>
      <c r="AX365" s="13" t="s">
        <v>76</v>
      </c>
      <c r="AY365" s="238" t="s">
        <v>298</v>
      </c>
    </row>
    <row r="366" spans="2:65" s="13" customFormat="1" ht="13.5">
      <c r="B366" s="228"/>
      <c r="C366" s="229"/>
      <c r="D366" s="215" t="s">
        <v>309</v>
      </c>
      <c r="E366" s="230" t="s">
        <v>22</v>
      </c>
      <c r="F366" s="231" t="s">
        <v>563</v>
      </c>
      <c r="G366" s="229"/>
      <c r="H366" s="232">
        <v>142.36099999999999</v>
      </c>
      <c r="I366" s="233"/>
      <c r="J366" s="229"/>
      <c r="K366" s="229"/>
      <c r="L366" s="234"/>
      <c r="M366" s="235"/>
      <c r="N366" s="236"/>
      <c r="O366" s="236"/>
      <c r="P366" s="236"/>
      <c r="Q366" s="236"/>
      <c r="R366" s="236"/>
      <c r="S366" s="236"/>
      <c r="T366" s="237"/>
      <c r="AT366" s="238" t="s">
        <v>309</v>
      </c>
      <c r="AU366" s="238" t="s">
        <v>131</v>
      </c>
      <c r="AV366" s="13" t="s">
        <v>84</v>
      </c>
      <c r="AW366" s="13" t="s">
        <v>39</v>
      </c>
      <c r="AX366" s="13" t="s">
        <v>76</v>
      </c>
      <c r="AY366" s="238" t="s">
        <v>298</v>
      </c>
    </row>
    <row r="367" spans="2:65" s="13" customFormat="1" ht="13.5">
      <c r="B367" s="228"/>
      <c r="C367" s="229"/>
      <c r="D367" s="215" t="s">
        <v>309</v>
      </c>
      <c r="E367" s="230" t="s">
        <v>22</v>
      </c>
      <c r="F367" s="231" t="s">
        <v>564</v>
      </c>
      <c r="G367" s="229"/>
      <c r="H367" s="232">
        <v>12.401999999999999</v>
      </c>
      <c r="I367" s="233"/>
      <c r="J367" s="229"/>
      <c r="K367" s="229"/>
      <c r="L367" s="234"/>
      <c r="M367" s="235"/>
      <c r="N367" s="236"/>
      <c r="O367" s="236"/>
      <c r="P367" s="236"/>
      <c r="Q367" s="236"/>
      <c r="R367" s="236"/>
      <c r="S367" s="236"/>
      <c r="T367" s="237"/>
      <c r="AT367" s="238" t="s">
        <v>309</v>
      </c>
      <c r="AU367" s="238" t="s">
        <v>131</v>
      </c>
      <c r="AV367" s="13" t="s">
        <v>84</v>
      </c>
      <c r="AW367" s="13" t="s">
        <v>39</v>
      </c>
      <c r="AX367" s="13" t="s">
        <v>76</v>
      </c>
      <c r="AY367" s="238" t="s">
        <v>298</v>
      </c>
    </row>
    <row r="368" spans="2:65" s="13" customFormat="1" ht="13.5">
      <c r="B368" s="228"/>
      <c r="C368" s="229"/>
      <c r="D368" s="215" t="s">
        <v>309</v>
      </c>
      <c r="E368" s="230" t="s">
        <v>22</v>
      </c>
      <c r="F368" s="231" t="s">
        <v>565</v>
      </c>
      <c r="G368" s="229"/>
      <c r="H368" s="232">
        <v>14.877000000000001</v>
      </c>
      <c r="I368" s="233"/>
      <c r="J368" s="229"/>
      <c r="K368" s="229"/>
      <c r="L368" s="234"/>
      <c r="M368" s="235"/>
      <c r="N368" s="236"/>
      <c r="O368" s="236"/>
      <c r="P368" s="236"/>
      <c r="Q368" s="236"/>
      <c r="R368" s="236"/>
      <c r="S368" s="236"/>
      <c r="T368" s="237"/>
      <c r="AT368" s="238" t="s">
        <v>309</v>
      </c>
      <c r="AU368" s="238" t="s">
        <v>131</v>
      </c>
      <c r="AV368" s="13" t="s">
        <v>84</v>
      </c>
      <c r="AW368" s="13" t="s">
        <v>39</v>
      </c>
      <c r="AX368" s="13" t="s">
        <v>76</v>
      </c>
      <c r="AY368" s="238" t="s">
        <v>298</v>
      </c>
    </row>
    <row r="369" spans="2:65" s="13" customFormat="1" ht="13.5">
      <c r="B369" s="228"/>
      <c r="C369" s="229"/>
      <c r="D369" s="215" t="s">
        <v>309</v>
      </c>
      <c r="E369" s="230" t="s">
        <v>22</v>
      </c>
      <c r="F369" s="231" t="s">
        <v>566</v>
      </c>
      <c r="G369" s="229"/>
      <c r="H369" s="232">
        <v>4.6980000000000004</v>
      </c>
      <c r="I369" s="233"/>
      <c r="J369" s="229"/>
      <c r="K369" s="229"/>
      <c r="L369" s="234"/>
      <c r="M369" s="235"/>
      <c r="N369" s="236"/>
      <c r="O369" s="236"/>
      <c r="P369" s="236"/>
      <c r="Q369" s="236"/>
      <c r="R369" s="236"/>
      <c r="S369" s="236"/>
      <c r="T369" s="237"/>
      <c r="AT369" s="238" t="s">
        <v>309</v>
      </c>
      <c r="AU369" s="238" t="s">
        <v>131</v>
      </c>
      <c r="AV369" s="13" t="s">
        <v>84</v>
      </c>
      <c r="AW369" s="13" t="s">
        <v>39</v>
      </c>
      <c r="AX369" s="13" t="s">
        <v>76</v>
      </c>
      <c r="AY369" s="238" t="s">
        <v>298</v>
      </c>
    </row>
    <row r="370" spans="2:65" s="13" customFormat="1" ht="13.5">
      <c r="B370" s="228"/>
      <c r="C370" s="229"/>
      <c r="D370" s="215" t="s">
        <v>309</v>
      </c>
      <c r="E370" s="230" t="s">
        <v>22</v>
      </c>
      <c r="F370" s="231" t="s">
        <v>567</v>
      </c>
      <c r="G370" s="229"/>
      <c r="H370" s="232">
        <v>13.654</v>
      </c>
      <c r="I370" s="233"/>
      <c r="J370" s="229"/>
      <c r="K370" s="229"/>
      <c r="L370" s="234"/>
      <c r="M370" s="235"/>
      <c r="N370" s="236"/>
      <c r="O370" s="236"/>
      <c r="P370" s="236"/>
      <c r="Q370" s="236"/>
      <c r="R370" s="236"/>
      <c r="S370" s="236"/>
      <c r="T370" s="237"/>
      <c r="AT370" s="238" t="s">
        <v>309</v>
      </c>
      <c r="AU370" s="238" t="s">
        <v>131</v>
      </c>
      <c r="AV370" s="13" t="s">
        <v>84</v>
      </c>
      <c r="AW370" s="13" t="s">
        <v>39</v>
      </c>
      <c r="AX370" s="13" t="s">
        <v>76</v>
      </c>
      <c r="AY370" s="238" t="s">
        <v>298</v>
      </c>
    </row>
    <row r="371" spans="2:65" s="13" customFormat="1" ht="13.5">
      <c r="B371" s="228"/>
      <c r="C371" s="229"/>
      <c r="D371" s="215" t="s">
        <v>309</v>
      </c>
      <c r="E371" s="230" t="s">
        <v>22</v>
      </c>
      <c r="F371" s="231" t="s">
        <v>568</v>
      </c>
      <c r="G371" s="229"/>
      <c r="H371" s="232">
        <v>15.272</v>
      </c>
      <c r="I371" s="233"/>
      <c r="J371" s="229"/>
      <c r="K371" s="229"/>
      <c r="L371" s="234"/>
      <c r="M371" s="235"/>
      <c r="N371" s="236"/>
      <c r="O371" s="236"/>
      <c r="P371" s="236"/>
      <c r="Q371" s="236"/>
      <c r="R371" s="236"/>
      <c r="S371" s="236"/>
      <c r="T371" s="237"/>
      <c r="AT371" s="238" t="s">
        <v>309</v>
      </c>
      <c r="AU371" s="238" t="s">
        <v>131</v>
      </c>
      <c r="AV371" s="13" t="s">
        <v>84</v>
      </c>
      <c r="AW371" s="13" t="s">
        <v>39</v>
      </c>
      <c r="AX371" s="13" t="s">
        <v>76</v>
      </c>
      <c r="AY371" s="238" t="s">
        <v>298</v>
      </c>
    </row>
    <row r="372" spans="2:65" s="13" customFormat="1" ht="13.5">
      <c r="B372" s="228"/>
      <c r="C372" s="229"/>
      <c r="D372" s="215" t="s">
        <v>309</v>
      </c>
      <c r="E372" s="230" t="s">
        <v>22</v>
      </c>
      <c r="F372" s="231" t="s">
        <v>22</v>
      </c>
      <c r="G372" s="229"/>
      <c r="H372" s="232">
        <v>0</v>
      </c>
      <c r="I372" s="233"/>
      <c r="J372" s="229"/>
      <c r="K372" s="229"/>
      <c r="L372" s="234"/>
      <c r="M372" s="235"/>
      <c r="N372" s="236"/>
      <c r="O372" s="236"/>
      <c r="P372" s="236"/>
      <c r="Q372" s="236"/>
      <c r="R372" s="236"/>
      <c r="S372" s="236"/>
      <c r="T372" s="237"/>
      <c r="AT372" s="238" t="s">
        <v>309</v>
      </c>
      <c r="AU372" s="238" t="s">
        <v>131</v>
      </c>
      <c r="AV372" s="13" t="s">
        <v>84</v>
      </c>
      <c r="AW372" s="13" t="s">
        <v>6</v>
      </c>
      <c r="AX372" s="13" t="s">
        <v>76</v>
      </c>
      <c r="AY372" s="238" t="s">
        <v>298</v>
      </c>
    </row>
    <row r="373" spans="2:65" s="12" customFormat="1" ht="13.5">
      <c r="B373" s="218"/>
      <c r="C373" s="219"/>
      <c r="D373" s="215" t="s">
        <v>309</v>
      </c>
      <c r="E373" s="220" t="s">
        <v>22</v>
      </c>
      <c r="F373" s="221" t="s">
        <v>403</v>
      </c>
      <c r="G373" s="219"/>
      <c r="H373" s="220" t="s">
        <v>22</v>
      </c>
      <c r="I373" s="222"/>
      <c r="J373" s="219"/>
      <c r="K373" s="219"/>
      <c r="L373" s="223"/>
      <c r="M373" s="224"/>
      <c r="N373" s="225"/>
      <c r="O373" s="225"/>
      <c r="P373" s="225"/>
      <c r="Q373" s="225"/>
      <c r="R373" s="225"/>
      <c r="S373" s="225"/>
      <c r="T373" s="226"/>
      <c r="AT373" s="227" t="s">
        <v>309</v>
      </c>
      <c r="AU373" s="227" t="s">
        <v>131</v>
      </c>
      <c r="AV373" s="12" t="s">
        <v>24</v>
      </c>
      <c r="AW373" s="12" t="s">
        <v>39</v>
      </c>
      <c r="AX373" s="12" t="s">
        <v>76</v>
      </c>
      <c r="AY373" s="227" t="s">
        <v>298</v>
      </c>
    </row>
    <row r="374" spans="2:65" s="13" customFormat="1" ht="13.5">
      <c r="B374" s="228"/>
      <c r="C374" s="229"/>
      <c r="D374" s="215" t="s">
        <v>309</v>
      </c>
      <c r="E374" s="230" t="s">
        <v>22</v>
      </c>
      <c r="F374" s="231" t="s">
        <v>533</v>
      </c>
      <c r="G374" s="229"/>
      <c r="H374" s="232">
        <v>-29.605</v>
      </c>
      <c r="I374" s="233"/>
      <c r="J374" s="229"/>
      <c r="K374" s="229"/>
      <c r="L374" s="234"/>
      <c r="M374" s="235"/>
      <c r="N374" s="236"/>
      <c r="O374" s="236"/>
      <c r="P374" s="236"/>
      <c r="Q374" s="236"/>
      <c r="R374" s="236"/>
      <c r="S374" s="236"/>
      <c r="T374" s="237"/>
      <c r="AT374" s="238" t="s">
        <v>309</v>
      </c>
      <c r="AU374" s="238" t="s">
        <v>131</v>
      </c>
      <c r="AV374" s="13" t="s">
        <v>84</v>
      </c>
      <c r="AW374" s="13" t="s">
        <v>39</v>
      </c>
      <c r="AX374" s="13" t="s">
        <v>76</v>
      </c>
      <c r="AY374" s="238" t="s">
        <v>298</v>
      </c>
    </row>
    <row r="375" spans="2:65" s="13" customFormat="1" ht="13.5">
      <c r="B375" s="228"/>
      <c r="C375" s="229"/>
      <c r="D375" s="215" t="s">
        <v>309</v>
      </c>
      <c r="E375" s="230" t="s">
        <v>22</v>
      </c>
      <c r="F375" s="231" t="s">
        <v>22</v>
      </c>
      <c r="G375" s="229"/>
      <c r="H375" s="232">
        <v>0</v>
      </c>
      <c r="I375" s="233"/>
      <c r="J375" s="229"/>
      <c r="K375" s="229"/>
      <c r="L375" s="234"/>
      <c r="M375" s="235"/>
      <c r="N375" s="236"/>
      <c r="O375" s="236"/>
      <c r="P375" s="236"/>
      <c r="Q375" s="236"/>
      <c r="R375" s="236"/>
      <c r="S375" s="236"/>
      <c r="T375" s="237"/>
      <c r="AT375" s="238" t="s">
        <v>309</v>
      </c>
      <c r="AU375" s="238" t="s">
        <v>131</v>
      </c>
      <c r="AV375" s="13" t="s">
        <v>84</v>
      </c>
      <c r="AW375" s="13" t="s">
        <v>6</v>
      </c>
      <c r="AX375" s="13" t="s">
        <v>76</v>
      </c>
      <c r="AY375" s="238" t="s">
        <v>298</v>
      </c>
    </row>
    <row r="376" spans="2:65" s="12" customFormat="1" ht="13.5">
      <c r="B376" s="218"/>
      <c r="C376" s="219"/>
      <c r="D376" s="215" t="s">
        <v>309</v>
      </c>
      <c r="E376" s="220" t="s">
        <v>22</v>
      </c>
      <c r="F376" s="221" t="s">
        <v>531</v>
      </c>
      <c r="G376" s="219"/>
      <c r="H376" s="220" t="s">
        <v>22</v>
      </c>
      <c r="I376" s="222"/>
      <c r="J376" s="219"/>
      <c r="K376" s="219"/>
      <c r="L376" s="223"/>
      <c r="M376" s="224"/>
      <c r="N376" s="225"/>
      <c r="O376" s="225"/>
      <c r="P376" s="225"/>
      <c r="Q376" s="225"/>
      <c r="R376" s="225"/>
      <c r="S376" s="225"/>
      <c r="T376" s="226"/>
      <c r="AT376" s="227" t="s">
        <v>309</v>
      </c>
      <c r="AU376" s="227" t="s">
        <v>131</v>
      </c>
      <c r="AV376" s="12" t="s">
        <v>24</v>
      </c>
      <c r="AW376" s="12" t="s">
        <v>39</v>
      </c>
      <c r="AX376" s="12" t="s">
        <v>76</v>
      </c>
      <c r="AY376" s="227" t="s">
        <v>298</v>
      </c>
    </row>
    <row r="377" spans="2:65" s="13" customFormat="1" ht="13.5">
      <c r="B377" s="228"/>
      <c r="C377" s="229"/>
      <c r="D377" s="215" t="s">
        <v>309</v>
      </c>
      <c r="E377" s="230" t="s">
        <v>22</v>
      </c>
      <c r="F377" s="231" t="s">
        <v>581</v>
      </c>
      <c r="G377" s="229"/>
      <c r="H377" s="232">
        <v>6.3</v>
      </c>
      <c r="I377" s="233"/>
      <c r="J377" s="229"/>
      <c r="K377" s="229"/>
      <c r="L377" s="234"/>
      <c r="M377" s="235"/>
      <c r="N377" s="236"/>
      <c r="O377" s="236"/>
      <c r="P377" s="236"/>
      <c r="Q377" s="236"/>
      <c r="R377" s="236"/>
      <c r="S377" s="236"/>
      <c r="T377" s="237"/>
      <c r="AT377" s="238" t="s">
        <v>309</v>
      </c>
      <c r="AU377" s="238" t="s">
        <v>131</v>
      </c>
      <c r="AV377" s="13" t="s">
        <v>84</v>
      </c>
      <c r="AW377" s="13" t="s">
        <v>39</v>
      </c>
      <c r="AX377" s="13" t="s">
        <v>76</v>
      </c>
      <c r="AY377" s="238" t="s">
        <v>298</v>
      </c>
    </row>
    <row r="378" spans="2:65" s="13" customFormat="1" ht="13.5">
      <c r="B378" s="228"/>
      <c r="C378" s="229"/>
      <c r="D378" s="215" t="s">
        <v>309</v>
      </c>
      <c r="E378" s="230" t="s">
        <v>22</v>
      </c>
      <c r="F378" s="231" t="s">
        <v>582</v>
      </c>
      <c r="G378" s="229"/>
      <c r="H378" s="232">
        <v>1.726</v>
      </c>
      <c r="I378" s="233"/>
      <c r="J378" s="229"/>
      <c r="K378" s="229"/>
      <c r="L378" s="234"/>
      <c r="M378" s="235"/>
      <c r="N378" s="236"/>
      <c r="O378" s="236"/>
      <c r="P378" s="236"/>
      <c r="Q378" s="236"/>
      <c r="R378" s="236"/>
      <c r="S378" s="236"/>
      <c r="T378" s="237"/>
      <c r="AT378" s="238" t="s">
        <v>309</v>
      </c>
      <c r="AU378" s="238" t="s">
        <v>131</v>
      </c>
      <c r="AV378" s="13" t="s">
        <v>84</v>
      </c>
      <c r="AW378" s="13" t="s">
        <v>39</v>
      </c>
      <c r="AX378" s="13" t="s">
        <v>76</v>
      </c>
      <c r="AY378" s="238" t="s">
        <v>298</v>
      </c>
    </row>
    <row r="379" spans="2:65" s="14" customFormat="1" ht="13.5">
      <c r="B379" s="239"/>
      <c r="C379" s="240"/>
      <c r="D379" s="215" t="s">
        <v>309</v>
      </c>
      <c r="E379" s="241" t="s">
        <v>22</v>
      </c>
      <c r="F379" s="242" t="s">
        <v>312</v>
      </c>
      <c r="G379" s="240"/>
      <c r="H379" s="243">
        <v>309.61700000000002</v>
      </c>
      <c r="I379" s="244"/>
      <c r="J379" s="240"/>
      <c r="K379" s="240"/>
      <c r="L379" s="245"/>
      <c r="M379" s="246"/>
      <c r="N379" s="247"/>
      <c r="O379" s="247"/>
      <c r="P379" s="247"/>
      <c r="Q379" s="247"/>
      <c r="R379" s="247"/>
      <c r="S379" s="247"/>
      <c r="T379" s="248"/>
      <c r="AT379" s="249" t="s">
        <v>309</v>
      </c>
      <c r="AU379" s="249" t="s">
        <v>131</v>
      </c>
      <c r="AV379" s="14" t="s">
        <v>305</v>
      </c>
      <c r="AW379" s="14" t="s">
        <v>6</v>
      </c>
      <c r="AX379" s="14" t="s">
        <v>24</v>
      </c>
      <c r="AY379" s="249" t="s">
        <v>298</v>
      </c>
    </row>
    <row r="380" spans="2:65" s="1" customFormat="1" ht="22.9" customHeight="1">
      <c r="B380" s="41"/>
      <c r="C380" s="203" t="s">
        <v>659</v>
      </c>
      <c r="D380" s="203" t="s">
        <v>300</v>
      </c>
      <c r="E380" s="204" t="s">
        <v>660</v>
      </c>
      <c r="F380" s="205" t="s">
        <v>661</v>
      </c>
      <c r="G380" s="206" t="s">
        <v>303</v>
      </c>
      <c r="H380" s="207">
        <v>45.401000000000003</v>
      </c>
      <c r="I380" s="208"/>
      <c r="J380" s="209">
        <f>ROUND(I380*H380,2)</f>
        <v>0</v>
      </c>
      <c r="K380" s="205" t="s">
        <v>304</v>
      </c>
      <c r="L380" s="61"/>
      <c r="M380" s="210" t="s">
        <v>22</v>
      </c>
      <c r="N380" s="211" t="s">
        <v>47</v>
      </c>
      <c r="O380" s="42"/>
      <c r="P380" s="212">
        <f>O380*H380</f>
        <v>0</v>
      </c>
      <c r="Q380" s="212">
        <v>1.2E-4</v>
      </c>
      <c r="R380" s="212">
        <f>Q380*H380</f>
        <v>5.4481200000000007E-3</v>
      </c>
      <c r="S380" s="212">
        <v>0</v>
      </c>
      <c r="T380" s="213">
        <f>S380*H380</f>
        <v>0</v>
      </c>
      <c r="AR380" s="24" t="s">
        <v>305</v>
      </c>
      <c r="AT380" s="24" t="s">
        <v>300</v>
      </c>
      <c r="AU380" s="24" t="s">
        <v>131</v>
      </c>
      <c r="AY380" s="24" t="s">
        <v>298</v>
      </c>
      <c r="BE380" s="214">
        <f>IF(N380="základní",J380,0)</f>
        <v>0</v>
      </c>
      <c r="BF380" s="214">
        <f>IF(N380="snížená",J380,0)</f>
        <v>0</v>
      </c>
      <c r="BG380" s="214">
        <f>IF(N380="zákl. přenesená",J380,0)</f>
        <v>0</v>
      </c>
      <c r="BH380" s="214">
        <f>IF(N380="sníž. přenesená",J380,0)</f>
        <v>0</v>
      </c>
      <c r="BI380" s="214">
        <f>IF(N380="nulová",J380,0)</f>
        <v>0</v>
      </c>
      <c r="BJ380" s="24" t="s">
        <v>24</v>
      </c>
      <c r="BK380" s="214">
        <f>ROUND(I380*H380,2)</f>
        <v>0</v>
      </c>
      <c r="BL380" s="24" t="s">
        <v>305</v>
      </c>
      <c r="BM380" s="24" t="s">
        <v>662</v>
      </c>
    </row>
    <row r="381" spans="2:65" s="1" customFormat="1" ht="27">
      <c r="B381" s="41"/>
      <c r="C381" s="63"/>
      <c r="D381" s="215" t="s">
        <v>307</v>
      </c>
      <c r="E381" s="63"/>
      <c r="F381" s="216" t="s">
        <v>663</v>
      </c>
      <c r="G381" s="63"/>
      <c r="H381" s="63"/>
      <c r="I381" s="172"/>
      <c r="J381" s="63"/>
      <c r="K381" s="63"/>
      <c r="L381" s="61"/>
      <c r="M381" s="217"/>
      <c r="N381" s="42"/>
      <c r="O381" s="42"/>
      <c r="P381" s="42"/>
      <c r="Q381" s="42"/>
      <c r="R381" s="42"/>
      <c r="S381" s="42"/>
      <c r="T381" s="78"/>
      <c r="AT381" s="24" t="s">
        <v>307</v>
      </c>
      <c r="AU381" s="24" t="s">
        <v>131</v>
      </c>
    </row>
    <row r="382" spans="2:65" s="13" customFormat="1" ht="13.5">
      <c r="B382" s="228"/>
      <c r="C382" s="229"/>
      <c r="D382" s="215" t="s">
        <v>309</v>
      </c>
      <c r="E382" s="230" t="s">
        <v>22</v>
      </c>
      <c r="F382" s="231" t="s">
        <v>664</v>
      </c>
      <c r="G382" s="229"/>
      <c r="H382" s="232">
        <v>45.401000000000003</v>
      </c>
      <c r="I382" s="233"/>
      <c r="J382" s="229"/>
      <c r="K382" s="229"/>
      <c r="L382" s="234"/>
      <c r="M382" s="235"/>
      <c r="N382" s="236"/>
      <c r="O382" s="236"/>
      <c r="P382" s="236"/>
      <c r="Q382" s="236"/>
      <c r="R382" s="236"/>
      <c r="S382" s="236"/>
      <c r="T382" s="237"/>
      <c r="AT382" s="238" t="s">
        <v>309</v>
      </c>
      <c r="AU382" s="238" t="s">
        <v>131</v>
      </c>
      <c r="AV382" s="13" t="s">
        <v>84</v>
      </c>
      <c r="AW382" s="13" t="s">
        <v>39</v>
      </c>
      <c r="AX382" s="13" t="s">
        <v>24</v>
      </c>
      <c r="AY382" s="238" t="s">
        <v>298</v>
      </c>
    </row>
    <row r="383" spans="2:65" s="1" customFormat="1" ht="14.45" customHeight="1">
      <c r="B383" s="41"/>
      <c r="C383" s="203" t="s">
        <v>665</v>
      </c>
      <c r="D383" s="203" t="s">
        <v>300</v>
      </c>
      <c r="E383" s="204" t="s">
        <v>666</v>
      </c>
      <c r="F383" s="205" t="s">
        <v>667</v>
      </c>
      <c r="G383" s="206" t="s">
        <v>303</v>
      </c>
      <c r="H383" s="207">
        <v>87.929000000000002</v>
      </c>
      <c r="I383" s="208"/>
      <c r="J383" s="209">
        <f>ROUND(I383*H383,2)</f>
        <v>0</v>
      </c>
      <c r="K383" s="205" t="s">
        <v>304</v>
      </c>
      <c r="L383" s="61"/>
      <c r="M383" s="210" t="s">
        <v>22</v>
      </c>
      <c r="N383" s="211" t="s">
        <v>47</v>
      </c>
      <c r="O383" s="42"/>
      <c r="P383" s="212">
        <f>O383*H383</f>
        <v>0</v>
      </c>
      <c r="Q383" s="212">
        <v>0</v>
      </c>
      <c r="R383" s="212">
        <f>Q383*H383</f>
        <v>0</v>
      </c>
      <c r="S383" s="212">
        <v>0</v>
      </c>
      <c r="T383" s="213">
        <f>S383*H383</f>
        <v>0</v>
      </c>
      <c r="AR383" s="24" t="s">
        <v>305</v>
      </c>
      <c r="AT383" s="24" t="s">
        <v>300</v>
      </c>
      <c r="AU383" s="24" t="s">
        <v>131</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305</v>
      </c>
      <c r="BM383" s="24" t="s">
        <v>668</v>
      </c>
    </row>
    <row r="384" spans="2:65" s="1" customFormat="1" ht="13.5">
      <c r="B384" s="41"/>
      <c r="C384" s="63"/>
      <c r="D384" s="215" t="s">
        <v>307</v>
      </c>
      <c r="E384" s="63"/>
      <c r="F384" s="216" t="s">
        <v>669</v>
      </c>
      <c r="G384" s="63"/>
      <c r="H384" s="63"/>
      <c r="I384" s="172"/>
      <c r="J384" s="63"/>
      <c r="K384" s="63"/>
      <c r="L384" s="61"/>
      <c r="M384" s="217"/>
      <c r="N384" s="42"/>
      <c r="O384" s="42"/>
      <c r="P384" s="42"/>
      <c r="Q384" s="42"/>
      <c r="R384" s="42"/>
      <c r="S384" s="42"/>
      <c r="T384" s="78"/>
      <c r="AT384" s="24" t="s">
        <v>307</v>
      </c>
      <c r="AU384" s="24" t="s">
        <v>131</v>
      </c>
    </row>
    <row r="385" spans="2:65" s="12" customFormat="1" ht="13.5">
      <c r="B385" s="218"/>
      <c r="C385" s="219"/>
      <c r="D385" s="215" t="s">
        <v>309</v>
      </c>
      <c r="E385" s="220" t="s">
        <v>22</v>
      </c>
      <c r="F385" s="221" t="s">
        <v>434</v>
      </c>
      <c r="G385" s="219"/>
      <c r="H385" s="220" t="s">
        <v>22</v>
      </c>
      <c r="I385" s="222"/>
      <c r="J385" s="219"/>
      <c r="K385" s="219"/>
      <c r="L385" s="223"/>
      <c r="M385" s="224"/>
      <c r="N385" s="225"/>
      <c r="O385" s="225"/>
      <c r="P385" s="225"/>
      <c r="Q385" s="225"/>
      <c r="R385" s="225"/>
      <c r="S385" s="225"/>
      <c r="T385" s="226"/>
      <c r="AT385" s="227" t="s">
        <v>309</v>
      </c>
      <c r="AU385" s="227" t="s">
        <v>131</v>
      </c>
      <c r="AV385" s="12" t="s">
        <v>24</v>
      </c>
      <c r="AW385" s="12" t="s">
        <v>39</v>
      </c>
      <c r="AX385" s="12" t="s">
        <v>76</v>
      </c>
      <c r="AY385" s="227" t="s">
        <v>298</v>
      </c>
    </row>
    <row r="386" spans="2:65" s="13" customFormat="1" ht="13.5">
      <c r="B386" s="228"/>
      <c r="C386" s="229"/>
      <c r="D386" s="215" t="s">
        <v>309</v>
      </c>
      <c r="E386" s="230" t="s">
        <v>22</v>
      </c>
      <c r="F386" s="231" t="s">
        <v>550</v>
      </c>
      <c r="G386" s="229"/>
      <c r="H386" s="232">
        <v>87.929000000000002</v>
      </c>
      <c r="I386" s="233"/>
      <c r="J386" s="229"/>
      <c r="K386" s="229"/>
      <c r="L386" s="234"/>
      <c r="M386" s="235"/>
      <c r="N386" s="236"/>
      <c r="O386" s="236"/>
      <c r="P386" s="236"/>
      <c r="Q386" s="236"/>
      <c r="R386" s="236"/>
      <c r="S386" s="236"/>
      <c r="T386" s="237"/>
      <c r="AT386" s="238" t="s">
        <v>309</v>
      </c>
      <c r="AU386" s="238" t="s">
        <v>131</v>
      </c>
      <c r="AV386" s="13" t="s">
        <v>84</v>
      </c>
      <c r="AW386" s="13" t="s">
        <v>39</v>
      </c>
      <c r="AX386" s="13" t="s">
        <v>76</v>
      </c>
      <c r="AY386" s="238" t="s">
        <v>298</v>
      </c>
    </row>
    <row r="387" spans="2:65" s="14" customFormat="1" ht="13.5">
      <c r="B387" s="239"/>
      <c r="C387" s="240"/>
      <c r="D387" s="215" t="s">
        <v>309</v>
      </c>
      <c r="E387" s="241" t="s">
        <v>22</v>
      </c>
      <c r="F387" s="242" t="s">
        <v>312</v>
      </c>
      <c r="G387" s="240"/>
      <c r="H387" s="243">
        <v>87.929000000000002</v>
      </c>
      <c r="I387" s="244"/>
      <c r="J387" s="240"/>
      <c r="K387" s="240"/>
      <c r="L387" s="245"/>
      <c r="M387" s="246"/>
      <c r="N387" s="247"/>
      <c r="O387" s="247"/>
      <c r="P387" s="247"/>
      <c r="Q387" s="247"/>
      <c r="R387" s="247"/>
      <c r="S387" s="247"/>
      <c r="T387" s="248"/>
      <c r="AT387" s="249" t="s">
        <v>309</v>
      </c>
      <c r="AU387" s="249" t="s">
        <v>131</v>
      </c>
      <c r="AV387" s="14" t="s">
        <v>305</v>
      </c>
      <c r="AW387" s="14" t="s">
        <v>6</v>
      </c>
      <c r="AX387" s="14" t="s">
        <v>24</v>
      </c>
      <c r="AY387" s="249" t="s">
        <v>298</v>
      </c>
    </row>
    <row r="388" spans="2:65" s="11" customFormat="1" ht="22.35" customHeight="1">
      <c r="B388" s="187"/>
      <c r="C388" s="188"/>
      <c r="D388" s="189" t="s">
        <v>75</v>
      </c>
      <c r="E388" s="201" t="s">
        <v>670</v>
      </c>
      <c r="F388" s="201" t="s">
        <v>671</v>
      </c>
      <c r="G388" s="188"/>
      <c r="H388" s="188"/>
      <c r="I388" s="191"/>
      <c r="J388" s="202">
        <f>BK388</f>
        <v>0</v>
      </c>
      <c r="K388" s="188"/>
      <c r="L388" s="193"/>
      <c r="M388" s="194"/>
      <c r="N388" s="195"/>
      <c r="O388" s="195"/>
      <c r="P388" s="196">
        <f>SUM(P389:P396)</f>
        <v>0</v>
      </c>
      <c r="Q388" s="195"/>
      <c r="R388" s="196">
        <f>SUM(R389:R396)</f>
        <v>8.0418240000000001</v>
      </c>
      <c r="S388" s="195"/>
      <c r="T388" s="197">
        <f>SUM(T389:T396)</f>
        <v>0</v>
      </c>
      <c r="AR388" s="198" t="s">
        <v>24</v>
      </c>
      <c r="AT388" s="199" t="s">
        <v>75</v>
      </c>
      <c r="AU388" s="199" t="s">
        <v>84</v>
      </c>
      <c r="AY388" s="198" t="s">
        <v>298</v>
      </c>
      <c r="BK388" s="200">
        <f>SUM(BK389:BK396)</f>
        <v>0</v>
      </c>
    </row>
    <row r="389" spans="2:65" s="1" customFormat="1" ht="22.9" customHeight="1">
      <c r="B389" s="41"/>
      <c r="C389" s="203" t="s">
        <v>672</v>
      </c>
      <c r="D389" s="203" t="s">
        <v>300</v>
      </c>
      <c r="E389" s="204" t="s">
        <v>673</v>
      </c>
      <c r="F389" s="205" t="s">
        <v>674</v>
      </c>
      <c r="G389" s="206" t="s">
        <v>303</v>
      </c>
      <c r="H389" s="207">
        <v>127.648</v>
      </c>
      <c r="I389" s="208"/>
      <c r="J389" s="209">
        <f>ROUND(I389*H389,2)</f>
        <v>0</v>
      </c>
      <c r="K389" s="205" t="s">
        <v>304</v>
      </c>
      <c r="L389" s="61"/>
      <c r="M389" s="210" t="s">
        <v>22</v>
      </c>
      <c r="N389" s="211" t="s">
        <v>47</v>
      </c>
      <c r="O389" s="42"/>
      <c r="P389" s="212">
        <f>O389*H389</f>
        <v>0</v>
      </c>
      <c r="Q389" s="212">
        <v>6.3E-2</v>
      </c>
      <c r="R389" s="212">
        <f>Q389*H389</f>
        <v>8.0418240000000001</v>
      </c>
      <c r="S389" s="212">
        <v>0</v>
      </c>
      <c r="T389" s="213">
        <f>S389*H389</f>
        <v>0</v>
      </c>
      <c r="AR389" s="24" t="s">
        <v>305</v>
      </c>
      <c r="AT389" s="24" t="s">
        <v>300</v>
      </c>
      <c r="AU389" s="24" t="s">
        <v>131</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305</v>
      </c>
      <c r="BM389" s="24" t="s">
        <v>675</v>
      </c>
    </row>
    <row r="390" spans="2:65" s="1" customFormat="1" ht="27">
      <c r="B390" s="41"/>
      <c r="C390" s="63"/>
      <c r="D390" s="215" t="s">
        <v>307</v>
      </c>
      <c r="E390" s="63"/>
      <c r="F390" s="216" t="s">
        <v>676</v>
      </c>
      <c r="G390" s="63"/>
      <c r="H390" s="63"/>
      <c r="I390" s="172"/>
      <c r="J390" s="63"/>
      <c r="K390" s="63"/>
      <c r="L390" s="61"/>
      <c r="M390" s="217"/>
      <c r="N390" s="42"/>
      <c r="O390" s="42"/>
      <c r="P390" s="42"/>
      <c r="Q390" s="42"/>
      <c r="R390" s="42"/>
      <c r="S390" s="42"/>
      <c r="T390" s="78"/>
      <c r="AT390" s="24" t="s">
        <v>307</v>
      </c>
      <c r="AU390" s="24" t="s">
        <v>131</v>
      </c>
    </row>
    <row r="391" spans="2:65" s="1" customFormat="1" ht="162">
      <c r="B391" s="41"/>
      <c r="C391" s="63"/>
      <c r="D391" s="215" t="s">
        <v>323</v>
      </c>
      <c r="E391" s="63"/>
      <c r="F391" s="250" t="s">
        <v>677</v>
      </c>
      <c r="G391" s="63"/>
      <c r="H391" s="63"/>
      <c r="I391" s="172"/>
      <c r="J391" s="63"/>
      <c r="K391" s="63"/>
      <c r="L391" s="61"/>
      <c r="M391" s="217"/>
      <c r="N391" s="42"/>
      <c r="O391" s="42"/>
      <c r="P391" s="42"/>
      <c r="Q391" s="42"/>
      <c r="R391" s="42"/>
      <c r="S391" s="42"/>
      <c r="T391" s="78"/>
      <c r="AT391" s="24" t="s">
        <v>323</v>
      </c>
      <c r="AU391" s="24" t="s">
        <v>131</v>
      </c>
    </row>
    <row r="392" spans="2:65" s="12" customFormat="1" ht="13.5">
      <c r="B392" s="218"/>
      <c r="C392" s="219"/>
      <c r="D392" s="215" t="s">
        <v>309</v>
      </c>
      <c r="E392" s="220" t="s">
        <v>22</v>
      </c>
      <c r="F392" s="221" t="s">
        <v>678</v>
      </c>
      <c r="G392" s="219"/>
      <c r="H392" s="220" t="s">
        <v>22</v>
      </c>
      <c r="I392" s="222"/>
      <c r="J392" s="219"/>
      <c r="K392" s="219"/>
      <c r="L392" s="223"/>
      <c r="M392" s="224"/>
      <c r="N392" s="225"/>
      <c r="O392" s="225"/>
      <c r="P392" s="225"/>
      <c r="Q392" s="225"/>
      <c r="R392" s="225"/>
      <c r="S392" s="225"/>
      <c r="T392" s="226"/>
      <c r="AT392" s="227" t="s">
        <v>309</v>
      </c>
      <c r="AU392" s="227" t="s">
        <v>131</v>
      </c>
      <c r="AV392" s="12" t="s">
        <v>24</v>
      </c>
      <c r="AW392" s="12" t="s">
        <v>39</v>
      </c>
      <c r="AX392" s="12" t="s">
        <v>76</v>
      </c>
      <c r="AY392" s="227" t="s">
        <v>298</v>
      </c>
    </row>
    <row r="393" spans="2:65" s="13" customFormat="1" ht="13.5">
      <c r="B393" s="228"/>
      <c r="C393" s="229"/>
      <c r="D393" s="215" t="s">
        <v>309</v>
      </c>
      <c r="E393" s="230" t="s">
        <v>22</v>
      </c>
      <c r="F393" s="231" t="s">
        <v>679</v>
      </c>
      <c r="G393" s="229"/>
      <c r="H393" s="232">
        <v>27.538</v>
      </c>
      <c r="I393" s="233"/>
      <c r="J393" s="229"/>
      <c r="K393" s="229"/>
      <c r="L393" s="234"/>
      <c r="M393" s="235"/>
      <c r="N393" s="236"/>
      <c r="O393" s="236"/>
      <c r="P393" s="236"/>
      <c r="Q393" s="236"/>
      <c r="R393" s="236"/>
      <c r="S393" s="236"/>
      <c r="T393" s="237"/>
      <c r="AT393" s="238" t="s">
        <v>309</v>
      </c>
      <c r="AU393" s="238" t="s">
        <v>131</v>
      </c>
      <c r="AV393" s="13" t="s">
        <v>84</v>
      </c>
      <c r="AW393" s="13" t="s">
        <v>39</v>
      </c>
      <c r="AX393" s="13" t="s">
        <v>76</v>
      </c>
      <c r="AY393" s="238" t="s">
        <v>298</v>
      </c>
    </row>
    <row r="394" spans="2:65" s="13" customFormat="1" ht="13.5">
      <c r="B394" s="228"/>
      <c r="C394" s="229"/>
      <c r="D394" s="215" t="s">
        <v>309</v>
      </c>
      <c r="E394" s="230" t="s">
        <v>22</v>
      </c>
      <c r="F394" s="231" t="s">
        <v>680</v>
      </c>
      <c r="G394" s="229"/>
      <c r="H394" s="232">
        <v>67.308000000000007</v>
      </c>
      <c r="I394" s="233"/>
      <c r="J394" s="229"/>
      <c r="K394" s="229"/>
      <c r="L394" s="234"/>
      <c r="M394" s="235"/>
      <c r="N394" s="236"/>
      <c r="O394" s="236"/>
      <c r="P394" s="236"/>
      <c r="Q394" s="236"/>
      <c r="R394" s="236"/>
      <c r="S394" s="236"/>
      <c r="T394" s="237"/>
      <c r="AT394" s="238" t="s">
        <v>309</v>
      </c>
      <c r="AU394" s="238" t="s">
        <v>131</v>
      </c>
      <c r="AV394" s="13" t="s">
        <v>84</v>
      </c>
      <c r="AW394" s="13" t="s">
        <v>39</v>
      </c>
      <c r="AX394" s="13" t="s">
        <v>76</v>
      </c>
      <c r="AY394" s="238" t="s">
        <v>298</v>
      </c>
    </row>
    <row r="395" spans="2:65" s="13" customFormat="1" ht="13.5">
      <c r="B395" s="228"/>
      <c r="C395" s="229"/>
      <c r="D395" s="215" t="s">
        <v>309</v>
      </c>
      <c r="E395" s="230" t="s">
        <v>22</v>
      </c>
      <c r="F395" s="231" t="s">
        <v>681</v>
      </c>
      <c r="G395" s="229"/>
      <c r="H395" s="232">
        <v>32.802</v>
      </c>
      <c r="I395" s="233"/>
      <c r="J395" s="229"/>
      <c r="K395" s="229"/>
      <c r="L395" s="234"/>
      <c r="M395" s="235"/>
      <c r="N395" s="236"/>
      <c r="O395" s="236"/>
      <c r="P395" s="236"/>
      <c r="Q395" s="236"/>
      <c r="R395" s="236"/>
      <c r="S395" s="236"/>
      <c r="T395" s="237"/>
      <c r="AT395" s="238" t="s">
        <v>309</v>
      </c>
      <c r="AU395" s="238" t="s">
        <v>131</v>
      </c>
      <c r="AV395" s="13" t="s">
        <v>84</v>
      </c>
      <c r="AW395" s="13" t="s">
        <v>39</v>
      </c>
      <c r="AX395" s="13" t="s">
        <v>76</v>
      </c>
      <c r="AY395" s="238" t="s">
        <v>298</v>
      </c>
    </row>
    <row r="396" spans="2:65" s="14" customFormat="1" ht="13.5">
      <c r="B396" s="239"/>
      <c r="C396" s="240"/>
      <c r="D396" s="215" t="s">
        <v>309</v>
      </c>
      <c r="E396" s="241" t="s">
        <v>22</v>
      </c>
      <c r="F396" s="242" t="s">
        <v>312</v>
      </c>
      <c r="G396" s="240"/>
      <c r="H396" s="243">
        <v>127.648</v>
      </c>
      <c r="I396" s="244"/>
      <c r="J396" s="240"/>
      <c r="K396" s="240"/>
      <c r="L396" s="245"/>
      <c r="M396" s="246"/>
      <c r="N396" s="247"/>
      <c r="O396" s="247"/>
      <c r="P396" s="247"/>
      <c r="Q396" s="247"/>
      <c r="R396" s="247"/>
      <c r="S396" s="247"/>
      <c r="T396" s="248"/>
      <c r="AT396" s="249" t="s">
        <v>309</v>
      </c>
      <c r="AU396" s="249" t="s">
        <v>131</v>
      </c>
      <c r="AV396" s="14" t="s">
        <v>305</v>
      </c>
      <c r="AW396" s="14" t="s">
        <v>6</v>
      </c>
      <c r="AX396" s="14" t="s">
        <v>24</v>
      </c>
      <c r="AY396" s="249" t="s">
        <v>298</v>
      </c>
    </row>
    <row r="397" spans="2:65" s="11" customFormat="1" ht="29.85" customHeight="1">
      <c r="B397" s="187"/>
      <c r="C397" s="188"/>
      <c r="D397" s="189" t="s">
        <v>75</v>
      </c>
      <c r="E397" s="201" t="s">
        <v>355</v>
      </c>
      <c r="F397" s="201" t="s">
        <v>682</v>
      </c>
      <c r="G397" s="188"/>
      <c r="H397" s="188"/>
      <c r="I397" s="191"/>
      <c r="J397" s="202">
        <f>BK397</f>
        <v>0</v>
      </c>
      <c r="K397" s="188"/>
      <c r="L397" s="193"/>
      <c r="M397" s="194"/>
      <c r="N397" s="195"/>
      <c r="O397" s="195"/>
      <c r="P397" s="196">
        <f>P398+P414+P431</f>
        <v>0</v>
      </c>
      <c r="Q397" s="195"/>
      <c r="R397" s="196">
        <f>R398+R414+R431</f>
        <v>4.769876E-2</v>
      </c>
      <c r="S397" s="195"/>
      <c r="T397" s="197">
        <f>T398+T414+T431</f>
        <v>115.97630471000002</v>
      </c>
      <c r="AR397" s="198" t="s">
        <v>24</v>
      </c>
      <c r="AT397" s="199" t="s">
        <v>75</v>
      </c>
      <c r="AU397" s="199" t="s">
        <v>24</v>
      </c>
      <c r="AY397" s="198" t="s">
        <v>298</v>
      </c>
      <c r="BK397" s="200">
        <f>BK398+BK414+BK431</f>
        <v>0</v>
      </c>
    </row>
    <row r="398" spans="2:65" s="11" customFormat="1" ht="14.85" customHeight="1">
      <c r="B398" s="187"/>
      <c r="C398" s="188"/>
      <c r="D398" s="189" t="s">
        <v>75</v>
      </c>
      <c r="E398" s="201" t="s">
        <v>683</v>
      </c>
      <c r="F398" s="201" t="s">
        <v>684</v>
      </c>
      <c r="G398" s="188"/>
      <c r="H398" s="188"/>
      <c r="I398" s="191"/>
      <c r="J398" s="202">
        <f>BK398</f>
        <v>0</v>
      </c>
      <c r="K398" s="188"/>
      <c r="L398" s="193"/>
      <c r="M398" s="194"/>
      <c r="N398" s="195"/>
      <c r="O398" s="195"/>
      <c r="P398" s="196">
        <f>SUM(P399:P413)</f>
        <v>0</v>
      </c>
      <c r="Q398" s="195"/>
      <c r="R398" s="196">
        <f>SUM(R399:R413)</f>
        <v>1.2977639999999999E-2</v>
      </c>
      <c r="S398" s="195"/>
      <c r="T398" s="197">
        <f>SUM(T399:T413)</f>
        <v>0</v>
      </c>
      <c r="AR398" s="198" t="s">
        <v>24</v>
      </c>
      <c r="AT398" s="199" t="s">
        <v>75</v>
      </c>
      <c r="AU398" s="199" t="s">
        <v>84</v>
      </c>
      <c r="AY398" s="198" t="s">
        <v>298</v>
      </c>
      <c r="BK398" s="200">
        <f>SUM(BK399:BK413)</f>
        <v>0</v>
      </c>
    </row>
    <row r="399" spans="2:65" s="1" customFormat="1" ht="22.9" customHeight="1">
      <c r="B399" s="41"/>
      <c r="C399" s="203" t="s">
        <v>685</v>
      </c>
      <c r="D399" s="203" t="s">
        <v>300</v>
      </c>
      <c r="E399" s="204" t="s">
        <v>686</v>
      </c>
      <c r="F399" s="205" t="s">
        <v>687</v>
      </c>
      <c r="G399" s="206" t="s">
        <v>303</v>
      </c>
      <c r="H399" s="207">
        <v>387.06299999999999</v>
      </c>
      <c r="I399" s="208"/>
      <c r="J399" s="209">
        <f>ROUND(I399*H399,2)</f>
        <v>0</v>
      </c>
      <c r="K399" s="205" t="s">
        <v>304</v>
      </c>
      <c r="L399" s="61"/>
      <c r="M399" s="210" t="s">
        <v>22</v>
      </c>
      <c r="N399" s="211" t="s">
        <v>47</v>
      </c>
      <c r="O399" s="42"/>
      <c r="P399" s="212">
        <f>O399*H399</f>
        <v>0</v>
      </c>
      <c r="Q399" s="212">
        <v>0</v>
      </c>
      <c r="R399" s="212">
        <f>Q399*H399</f>
        <v>0</v>
      </c>
      <c r="S399" s="212">
        <v>0</v>
      </c>
      <c r="T399" s="213">
        <f>S399*H399</f>
        <v>0</v>
      </c>
      <c r="AR399" s="24" t="s">
        <v>305</v>
      </c>
      <c r="AT399" s="24" t="s">
        <v>300</v>
      </c>
      <c r="AU399" s="24" t="s">
        <v>131</v>
      </c>
      <c r="AY399" s="24" t="s">
        <v>298</v>
      </c>
      <c r="BE399" s="214">
        <f>IF(N399="základní",J399,0)</f>
        <v>0</v>
      </c>
      <c r="BF399" s="214">
        <f>IF(N399="snížená",J399,0)</f>
        <v>0</v>
      </c>
      <c r="BG399" s="214">
        <f>IF(N399="zákl. přenesená",J399,0)</f>
        <v>0</v>
      </c>
      <c r="BH399" s="214">
        <f>IF(N399="sníž. přenesená",J399,0)</f>
        <v>0</v>
      </c>
      <c r="BI399" s="214">
        <f>IF(N399="nulová",J399,0)</f>
        <v>0</v>
      </c>
      <c r="BJ399" s="24" t="s">
        <v>24</v>
      </c>
      <c r="BK399" s="214">
        <f>ROUND(I399*H399,2)</f>
        <v>0</v>
      </c>
      <c r="BL399" s="24" t="s">
        <v>305</v>
      </c>
      <c r="BM399" s="24" t="s">
        <v>688</v>
      </c>
    </row>
    <row r="400" spans="2:65" s="1" customFormat="1" ht="27">
      <c r="B400" s="41"/>
      <c r="C400" s="63"/>
      <c r="D400" s="215" t="s">
        <v>307</v>
      </c>
      <c r="E400" s="63"/>
      <c r="F400" s="216" t="s">
        <v>689</v>
      </c>
      <c r="G400" s="63"/>
      <c r="H400" s="63"/>
      <c r="I400" s="172"/>
      <c r="J400" s="63"/>
      <c r="K400" s="63"/>
      <c r="L400" s="61"/>
      <c r="M400" s="217"/>
      <c r="N400" s="42"/>
      <c r="O400" s="42"/>
      <c r="P400" s="42"/>
      <c r="Q400" s="42"/>
      <c r="R400" s="42"/>
      <c r="S400" s="42"/>
      <c r="T400" s="78"/>
      <c r="AT400" s="24" t="s">
        <v>307</v>
      </c>
      <c r="AU400" s="24" t="s">
        <v>131</v>
      </c>
    </row>
    <row r="401" spans="2:65" s="13" customFormat="1" ht="27">
      <c r="B401" s="228"/>
      <c r="C401" s="229"/>
      <c r="D401" s="215" t="s">
        <v>309</v>
      </c>
      <c r="E401" s="230" t="s">
        <v>22</v>
      </c>
      <c r="F401" s="231" t="s">
        <v>690</v>
      </c>
      <c r="G401" s="229"/>
      <c r="H401" s="232">
        <v>372.66300000000001</v>
      </c>
      <c r="I401" s="233"/>
      <c r="J401" s="229"/>
      <c r="K401" s="229"/>
      <c r="L401" s="234"/>
      <c r="M401" s="235"/>
      <c r="N401" s="236"/>
      <c r="O401" s="236"/>
      <c r="P401" s="236"/>
      <c r="Q401" s="236"/>
      <c r="R401" s="236"/>
      <c r="S401" s="236"/>
      <c r="T401" s="237"/>
      <c r="AT401" s="238" t="s">
        <v>309</v>
      </c>
      <c r="AU401" s="238" t="s">
        <v>131</v>
      </c>
      <c r="AV401" s="13" t="s">
        <v>84</v>
      </c>
      <c r="AW401" s="13" t="s">
        <v>39</v>
      </c>
      <c r="AX401" s="13" t="s">
        <v>76</v>
      </c>
      <c r="AY401" s="238" t="s">
        <v>298</v>
      </c>
    </row>
    <row r="402" spans="2:65" s="13" customFormat="1" ht="13.5">
      <c r="B402" s="228"/>
      <c r="C402" s="229"/>
      <c r="D402" s="215" t="s">
        <v>309</v>
      </c>
      <c r="E402" s="230" t="s">
        <v>22</v>
      </c>
      <c r="F402" s="231" t="s">
        <v>691</v>
      </c>
      <c r="G402" s="229"/>
      <c r="H402" s="232">
        <v>14.4</v>
      </c>
      <c r="I402" s="233"/>
      <c r="J402" s="229"/>
      <c r="K402" s="229"/>
      <c r="L402" s="234"/>
      <c r="M402" s="235"/>
      <c r="N402" s="236"/>
      <c r="O402" s="236"/>
      <c r="P402" s="236"/>
      <c r="Q402" s="236"/>
      <c r="R402" s="236"/>
      <c r="S402" s="236"/>
      <c r="T402" s="237"/>
      <c r="AT402" s="238" t="s">
        <v>309</v>
      </c>
      <c r="AU402" s="238" t="s">
        <v>131</v>
      </c>
      <c r="AV402" s="13" t="s">
        <v>84</v>
      </c>
      <c r="AW402" s="13" t="s">
        <v>39</v>
      </c>
      <c r="AX402" s="13" t="s">
        <v>76</v>
      </c>
      <c r="AY402" s="238" t="s">
        <v>298</v>
      </c>
    </row>
    <row r="403" spans="2:65" s="14" customFormat="1" ht="13.5">
      <c r="B403" s="239"/>
      <c r="C403" s="240"/>
      <c r="D403" s="215" t="s">
        <v>309</v>
      </c>
      <c r="E403" s="241" t="s">
        <v>22</v>
      </c>
      <c r="F403" s="242" t="s">
        <v>312</v>
      </c>
      <c r="G403" s="240"/>
      <c r="H403" s="243">
        <v>387.06299999999999</v>
      </c>
      <c r="I403" s="244"/>
      <c r="J403" s="240"/>
      <c r="K403" s="240"/>
      <c r="L403" s="245"/>
      <c r="M403" s="246"/>
      <c r="N403" s="247"/>
      <c r="O403" s="247"/>
      <c r="P403" s="247"/>
      <c r="Q403" s="247"/>
      <c r="R403" s="247"/>
      <c r="S403" s="247"/>
      <c r="T403" s="248"/>
      <c r="AT403" s="249" t="s">
        <v>309</v>
      </c>
      <c r="AU403" s="249" t="s">
        <v>131</v>
      </c>
      <c r="AV403" s="14" t="s">
        <v>305</v>
      </c>
      <c r="AW403" s="14" t="s">
        <v>6</v>
      </c>
      <c r="AX403" s="14" t="s">
        <v>24</v>
      </c>
      <c r="AY403" s="249" t="s">
        <v>298</v>
      </c>
    </row>
    <row r="404" spans="2:65" s="1" customFormat="1" ht="22.9" customHeight="1">
      <c r="B404" s="41"/>
      <c r="C404" s="203" t="s">
        <v>692</v>
      </c>
      <c r="D404" s="203" t="s">
        <v>300</v>
      </c>
      <c r="E404" s="204" t="s">
        <v>693</v>
      </c>
      <c r="F404" s="205" t="s">
        <v>694</v>
      </c>
      <c r="G404" s="206" t="s">
        <v>303</v>
      </c>
      <c r="H404" s="207">
        <v>11611.89</v>
      </c>
      <c r="I404" s="208"/>
      <c r="J404" s="209">
        <f>ROUND(I404*H404,2)</f>
        <v>0</v>
      </c>
      <c r="K404" s="205" t="s">
        <v>304</v>
      </c>
      <c r="L404" s="61"/>
      <c r="M404" s="210" t="s">
        <v>22</v>
      </c>
      <c r="N404" s="211" t="s">
        <v>47</v>
      </c>
      <c r="O404" s="42"/>
      <c r="P404" s="212">
        <f>O404*H404</f>
        <v>0</v>
      </c>
      <c r="Q404" s="212">
        <v>0</v>
      </c>
      <c r="R404" s="212">
        <f>Q404*H404</f>
        <v>0</v>
      </c>
      <c r="S404" s="212">
        <v>0</v>
      </c>
      <c r="T404" s="213">
        <f>S404*H404</f>
        <v>0</v>
      </c>
      <c r="AR404" s="24" t="s">
        <v>305</v>
      </c>
      <c r="AT404" s="24" t="s">
        <v>300</v>
      </c>
      <c r="AU404" s="24" t="s">
        <v>131</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305</v>
      </c>
      <c r="BM404" s="24" t="s">
        <v>695</v>
      </c>
    </row>
    <row r="405" spans="2:65" s="1" customFormat="1" ht="40.5">
      <c r="B405" s="41"/>
      <c r="C405" s="63"/>
      <c r="D405" s="215" t="s">
        <v>307</v>
      </c>
      <c r="E405" s="63"/>
      <c r="F405" s="216" t="s">
        <v>696</v>
      </c>
      <c r="G405" s="63"/>
      <c r="H405" s="63"/>
      <c r="I405" s="172"/>
      <c r="J405" s="63"/>
      <c r="K405" s="63"/>
      <c r="L405" s="61"/>
      <c r="M405" s="217"/>
      <c r="N405" s="42"/>
      <c r="O405" s="42"/>
      <c r="P405" s="42"/>
      <c r="Q405" s="42"/>
      <c r="R405" s="42"/>
      <c r="S405" s="42"/>
      <c r="T405" s="78"/>
      <c r="AT405" s="24" t="s">
        <v>307</v>
      </c>
      <c r="AU405" s="24" t="s">
        <v>131</v>
      </c>
    </row>
    <row r="406" spans="2:65" s="13" customFormat="1" ht="13.5">
      <c r="B406" s="228"/>
      <c r="C406" s="229"/>
      <c r="D406" s="215" t="s">
        <v>309</v>
      </c>
      <c r="E406" s="230" t="s">
        <v>22</v>
      </c>
      <c r="F406" s="231" t="s">
        <v>697</v>
      </c>
      <c r="G406" s="229"/>
      <c r="H406" s="232">
        <v>11611.89</v>
      </c>
      <c r="I406" s="233"/>
      <c r="J406" s="229"/>
      <c r="K406" s="229"/>
      <c r="L406" s="234"/>
      <c r="M406" s="235"/>
      <c r="N406" s="236"/>
      <c r="O406" s="236"/>
      <c r="P406" s="236"/>
      <c r="Q406" s="236"/>
      <c r="R406" s="236"/>
      <c r="S406" s="236"/>
      <c r="T406" s="237"/>
      <c r="AT406" s="238" t="s">
        <v>309</v>
      </c>
      <c r="AU406" s="238" t="s">
        <v>131</v>
      </c>
      <c r="AV406" s="13" t="s">
        <v>84</v>
      </c>
      <c r="AW406" s="13" t="s">
        <v>39</v>
      </c>
      <c r="AX406" s="13" t="s">
        <v>24</v>
      </c>
      <c r="AY406" s="238" t="s">
        <v>298</v>
      </c>
    </row>
    <row r="407" spans="2:65" s="1" customFormat="1" ht="22.9" customHeight="1">
      <c r="B407" s="41"/>
      <c r="C407" s="203" t="s">
        <v>698</v>
      </c>
      <c r="D407" s="203" t="s">
        <v>300</v>
      </c>
      <c r="E407" s="204" t="s">
        <v>699</v>
      </c>
      <c r="F407" s="205" t="s">
        <v>700</v>
      </c>
      <c r="G407" s="206" t="s">
        <v>303</v>
      </c>
      <c r="H407" s="207">
        <v>387.06299999999999</v>
      </c>
      <c r="I407" s="208"/>
      <c r="J407" s="209">
        <f>ROUND(I407*H407,2)</f>
        <v>0</v>
      </c>
      <c r="K407" s="205" t="s">
        <v>304</v>
      </c>
      <c r="L407" s="61"/>
      <c r="M407" s="210" t="s">
        <v>22</v>
      </c>
      <c r="N407" s="211" t="s">
        <v>47</v>
      </c>
      <c r="O407" s="42"/>
      <c r="P407" s="212">
        <f>O407*H407</f>
        <v>0</v>
      </c>
      <c r="Q407" s="212">
        <v>0</v>
      </c>
      <c r="R407" s="212">
        <f>Q407*H407</f>
        <v>0</v>
      </c>
      <c r="S407" s="212">
        <v>0</v>
      </c>
      <c r="T407" s="213">
        <f>S407*H407</f>
        <v>0</v>
      </c>
      <c r="AR407" s="24" t="s">
        <v>305</v>
      </c>
      <c r="AT407" s="24" t="s">
        <v>300</v>
      </c>
      <c r="AU407" s="24" t="s">
        <v>131</v>
      </c>
      <c r="AY407" s="24" t="s">
        <v>298</v>
      </c>
      <c r="BE407" s="214">
        <f>IF(N407="základní",J407,0)</f>
        <v>0</v>
      </c>
      <c r="BF407" s="214">
        <f>IF(N407="snížená",J407,0)</f>
        <v>0</v>
      </c>
      <c r="BG407" s="214">
        <f>IF(N407="zákl. přenesená",J407,0)</f>
        <v>0</v>
      </c>
      <c r="BH407" s="214">
        <f>IF(N407="sníž. přenesená",J407,0)</f>
        <v>0</v>
      </c>
      <c r="BI407" s="214">
        <f>IF(N407="nulová",J407,0)</f>
        <v>0</v>
      </c>
      <c r="BJ407" s="24" t="s">
        <v>24</v>
      </c>
      <c r="BK407" s="214">
        <f>ROUND(I407*H407,2)</f>
        <v>0</v>
      </c>
      <c r="BL407" s="24" t="s">
        <v>305</v>
      </c>
      <c r="BM407" s="24" t="s">
        <v>701</v>
      </c>
    </row>
    <row r="408" spans="2:65" s="1" customFormat="1" ht="27">
      <c r="B408" s="41"/>
      <c r="C408" s="63"/>
      <c r="D408" s="215" t="s">
        <v>307</v>
      </c>
      <c r="E408" s="63"/>
      <c r="F408" s="216" t="s">
        <v>702</v>
      </c>
      <c r="G408" s="63"/>
      <c r="H408" s="63"/>
      <c r="I408" s="172"/>
      <c r="J408" s="63"/>
      <c r="K408" s="63"/>
      <c r="L408" s="61"/>
      <c r="M408" s="217"/>
      <c r="N408" s="42"/>
      <c r="O408" s="42"/>
      <c r="P408" s="42"/>
      <c r="Q408" s="42"/>
      <c r="R408" s="42"/>
      <c r="S408" s="42"/>
      <c r="T408" s="78"/>
      <c r="AT408" s="24" t="s">
        <v>307</v>
      </c>
      <c r="AU408" s="24" t="s">
        <v>131</v>
      </c>
    </row>
    <row r="409" spans="2:65" s="1" customFormat="1" ht="22.9" customHeight="1">
      <c r="B409" s="41"/>
      <c r="C409" s="203" t="s">
        <v>703</v>
      </c>
      <c r="D409" s="203" t="s">
        <v>300</v>
      </c>
      <c r="E409" s="204" t="s">
        <v>704</v>
      </c>
      <c r="F409" s="205" t="s">
        <v>705</v>
      </c>
      <c r="G409" s="206" t="s">
        <v>303</v>
      </c>
      <c r="H409" s="207">
        <v>99.828000000000003</v>
      </c>
      <c r="I409" s="208"/>
      <c r="J409" s="209">
        <f>ROUND(I409*H409,2)</f>
        <v>0</v>
      </c>
      <c r="K409" s="205" t="s">
        <v>304</v>
      </c>
      <c r="L409" s="61"/>
      <c r="M409" s="210" t="s">
        <v>22</v>
      </c>
      <c r="N409" s="211" t="s">
        <v>47</v>
      </c>
      <c r="O409" s="42"/>
      <c r="P409" s="212">
        <f>O409*H409</f>
        <v>0</v>
      </c>
      <c r="Q409" s="212">
        <v>1.2999999999999999E-4</v>
      </c>
      <c r="R409" s="212">
        <f>Q409*H409</f>
        <v>1.2977639999999999E-2</v>
      </c>
      <c r="S409" s="212">
        <v>0</v>
      </c>
      <c r="T409" s="213">
        <f>S409*H409</f>
        <v>0</v>
      </c>
      <c r="AR409" s="24" t="s">
        <v>305</v>
      </c>
      <c r="AT409" s="24" t="s">
        <v>300</v>
      </c>
      <c r="AU409" s="24" t="s">
        <v>131</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305</v>
      </c>
      <c r="BM409" s="24" t="s">
        <v>706</v>
      </c>
    </row>
    <row r="410" spans="2:65" s="1" customFormat="1" ht="27">
      <c r="B410" s="41"/>
      <c r="C410" s="63"/>
      <c r="D410" s="215" t="s">
        <v>307</v>
      </c>
      <c r="E410" s="63"/>
      <c r="F410" s="216" t="s">
        <v>707</v>
      </c>
      <c r="G410" s="63"/>
      <c r="H410" s="63"/>
      <c r="I410" s="172"/>
      <c r="J410" s="63"/>
      <c r="K410" s="63"/>
      <c r="L410" s="61"/>
      <c r="M410" s="217"/>
      <c r="N410" s="42"/>
      <c r="O410" s="42"/>
      <c r="P410" s="42"/>
      <c r="Q410" s="42"/>
      <c r="R410" s="42"/>
      <c r="S410" s="42"/>
      <c r="T410" s="78"/>
      <c r="AT410" s="24" t="s">
        <v>307</v>
      </c>
      <c r="AU410" s="24" t="s">
        <v>131</v>
      </c>
    </row>
    <row r="411" spans="2:65" s="13" customFormat="1" ht="13.5">
      <c r="B411" s="228"/>
      <c r="C411" s="229"/>
      <c r="D411" s="215" t="s">
        <v>309</v>
      </c>
      <c r="E411" s="230" t="s">
        <v>22</v>
      </c>
      <c r="F411" s="231" t="s">
        <v>708</v>
      </c>
      <c r="G411" s="229"/>
      <c r="H411" s="232">
        <v>12.766999999999999</v>
      </c>
      <c r="I411" s="233"/>
      <c r="J411" s="229"/>
      <c r="K411" s="229"/>
      <c r="L411" s="234"/>
      <c r="M411" s="235"/>
      <c r="N411" s="236"/>
      <c r="O411" s="236"/>
      <c r="P411" s="236"/>
      <c r="Q411" s="236"/>
      <c r="R411" s="236"/>
      <c r="S411" s="236"/>
      <c r="T411" s="237"/>
      <c r="AT411" s="238" t="s">
        <v>309</v>
      </c>
      <c r="AU411" s="238" t="s">
        <v>131</v>
      </c>
      <c r="AV411" s="13" t="s">
        <v>84</v>
      </c>
      <c r="AW411" s="13" t="s">
        <v>39</v>
      </c>
      <c r="AX411" s="13" t="s">
        <v>76</v>
      </c>
      <c r="AY411" s="238" t="s">
        <v>298</v>
      </c>
    </row>
    <row r="412" spans="2:65" s="13" customFormat="1" ht="13.5">
      <c r="B412" s="228"/>
      <c r="C412" s="229"/>
      <c r="D412" s="215" t="s">
        <v>309</v>
      </c>
      <c r="E412" s="230" t="s">
        <v>22</v>
      </c>
      <c r="F412" s="231" t="s">
        <v>709</v>
      </c>
      <c r="G412" s="229"/>
      <c r="H412" s="232">
        <v>87.061000000000007</v>
      </c>
      <c r="I412" s="233"/>
      <c r="J412" s="229"/>
      <c r="K412" s="229"/>
      <c r="L412" s="234"/>
      <c r="M412" s="235"/>
      <c r="N412" s="236"/>
      <c r="O412" s="236"/>
      <c r="P412" s="236"/>
      <c r="Q412" s="236"/>
      <c r="R412" s="236"/>
      <c r="S412" s="236"/>
      <c r="T412" s="237"/>
      <c r="AT412" s="238" t="s">
        <v>309</v>
      </c>
      <c r="AU412" s="238" t="s">
        <v>131</v>
      </c>
      <c r="AV412" s="13" t="s">
        <v>84</v>
      </c>
      <c r="AW412" s="13" t="s">
        <v>39</v>
      </c>
      <c r="AX412" s="13" t="s">
        <v>76</v>
      </c>
      <c r="AY412" s="238" t="s">
        <v>298</v>
      </c>
    </row>
    <row r="413" spans="2:65" s="14" customFormat="1" ht="13.5">
      <c r="B413" s="239"/>
      <c r="C413" s="240"/>
      <c r="D413" s="215" t="s">
        <v>309</v>
      </c>
      <c r="E413" s="241" t="s">
        <v>22</v>
      </c>
      <c r="F413" s="242" t="s">
        <v>312</v>
      </c>
      <c r="G413" s="240"/>
      <c r="H413" s="243">
        <v>99.828000000000003</v>
      </c>
      <c r="I413" s="244"/>
      <c r="J413" s="240"/>
      <c r="K413" s="240"/>
      <c r="L413" s="245"/>
      <c r="M413" s="246"/>
      <c r="N413" s="247"/>
      <c r="O413" s="247"/>
      <c r="P413" s="247"/>
      <c r="Q413" s="247"/>
      <c r="R413" s="247"/>
      <c r="S413" s="247"/>
      <c r="T413" s="248"/>
      <c r="AT413" s="249" t="s">
        <v>309</v>
      </c>
      <c r="AU413" s="249" t="s">
        <v>131</v>
      </c>
      <c r="AV413" s="14" t="s">
        <v>305</v>
      </c>
      <c r="AW413" s="14" t="s">
        <v>6</v>
      </c>
      <c r="AX413" s="14" t="s">
        <v>24</v>
      </c>
      <c r="AY413" s="249" t="s">
        <v>298</v>
      </c>
    </row>
    <row r="414" spans="2:65" s="11" customFormat="1" ht="22.35" customHeight="1">
      <c r="B414" s="187"/>
      <c r="C414" s="188"/>
      <c r="D414" s="189" t="s">
        <v>75</v>
      </c>
      <c r="E414" s="201" t="s">
        <v>710</v>
      </c>
      <c r="F414" s="201" t="s">
        <v>711</v>
      </c>
      <c r="G414" s="188"/>
      <c r="H414" s="188"/>
      <c r="I414" s="191"/>
      <c r="J414" s="202">
        <f>BK414</f>
        <v>0</v>
      </c>
      <c r="K414" s="188"/>
      <c r="L414" s="193"/>
      <c r="M414" s="194"/>
      <c r="N414" s="195"/>
      <c r="O414" s="195"/>
      <c r="P414" s="196">
        <f>SUM(P415:P430)</f>
        <v>0</v>
      </c>
      <c r="Q414" s="195"/>
      <c r="R414" s="196">
        <f>SUM(R415:R430)</f>
        <v>3.4721120000000001E-2</v>
      </c>
      <c r="S414" s="195"/>
      <c r="T414" s="197">
        <f>SUM(T415:T430)</f>
        <v>0</v>
      </c>
      <c r="AR414" s="198" t="s">
        <v>24</v>
      </c>
      <c r="AT414" s="199" t="s">
        <v>75</v>
      </c>
      <c r="AU414" s="199" t="s">
        <v>84</v>
      </c>
      <c r="AY414" s="198" t="s">
        <v>298</v>
      </c>
      <c r="BK414" s="200">
        <f>SUM(BK415:BK430)</f>
        <v>0</v>
      </c>
    </row>
    <row r="415" spans="2:65" s="1" customFormat="1" ht="14.45" customHeight="1">
      <c r="B415" s="41"/>
      <c r="C415" s="252" t="s">
        <v>712</v>
      </c>
      <c r="D415" s="252" t="s">
        <v>472</v>
      </c>
      <c r="E415" s="253" t="s">
        <v>713</v>
      </c>
      <c r="F415" s="254" t="s">
        <v>714</v>
      </c>
      <c r="G415" s="255" t="s">
        <v>407</v>
      </c>
      <c r="H415" s="256">
        <v>1</v>
      </c>
      <c r="I415" s="257"/>
      <c r="J415" s="258">
        <f>ROUND(I415*H415,2)</f>
        <v>0</v>
      </c>
      <c r="K415" s="254" t="s">
        <v>304</v>
      </c>
      <c r="L415" s="259"/>
      <c r="M415" s="260" t="s">
        <v>22</v>
      </c>
      <c r="N415" s="261" t="s">
        <v>47</v>
      </c>
      <c r="O415" s="42"/>
      <c r="P415" s="212">
        <f>O415*H415</f>
        <v>0</v>
      </c>
      <c r="Q415" s="212">
        <v>0.01</v>
      </c>
      <c r="R415" s="212">
        <f>Q415*H415</f>
        <v>0.01</v>
      </c>
      <c r="S415" s="212">
        <v>0</v>
      </c>
      <c r="T415" s="213">
        <f>S415*H415</f>
        <v>0</v>
      </c>
      <c r="AR415" s="24" t="s">
        <v>519</v>
      </c>
      <c r="AT415" s="24" t="s">
        <v>472</v>
      </c>
      <c r="AU415" s="24" t="s">
        <v>131</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715</v>
      </c>
    </row>
    <row r="416" spans="2:65" s="1" customFormat="1" ht="13.5">
      <c r="B416" s="41"/>
      <c r="C416" s="63"/>
      <c r="D416" s="215" t="s">
        <v>307</v>
      </c>
      <c r="E416" s="63"/>
      <c r="F416" s="216" t="s">
        <v>716</v>
      </c>
      <c r="G416" s="63"/>
      <c r="H416" s="63"/>
      <c r="I416" s="172"/>
      <c r="J416" s="63"/>
      <c r="K416" s="63"/>
      <c r="L416" s="61"/>
      <c r="M416" s="217"/>
      <c r="N416" s="42"/>
      <c r="O416" s="42"/>
      <c r="P416" s="42"/>
      <c r="Q416" s="42"/>
      <c r="R416" s="42"/>
      <c r="S416" s="42"/>
      <c r="T416" s="78"/>
      <c r="AT416" s="24" t="s">
        <v>307</v>
      </c>
      <c r="AU416" s="24" t="s">
        <v>131</v>
      </c>
    </row>
    <row r="417" spans="2:65" s="1" customFormat="1" ht="22.9" customHeight="1">
      <c r="B417" s="41"/>
      <c r="C417" s="203" t="s">
        <v>717</v>
      </c>
      <c r="D417" s="203" t="s">
        <v>300</v>
      </c>
      <c r="E417" s="204" t="s">
        <v>718</v>
      </c>
      <c r="F417" s="205" t="s">
        <v>719</v>
      </c>
      <c r="G417" s="206" t="s">
        <v>303</v>
      </c>
      <c r="H417" s="207">
        <v>99.828000000000003</v>
      </c>
      <c r="I417" s="208"/>
      <c r="J417" s="209">
        <f>ROUND(I417*H417,2)</f>
        <v>0</v>
      </c>
      <c r="K417" s="205" t="s">
        <v>304</v>
      </c>
      <c r="L417" s="61"/>
      <c r="M417" s="210" t="s">
        <v>22</v>
      </c>
      <c r="N417" s="211" t="s">
        <v>47</v>
      </c>
      <c r="O417" s="42"/>
      <c r="P417" s="212">
        <f>O417*H417</f>
        <v>0</v>
      </c>
      <c r="Q417" s="212">
        <v>4.0000000000000003E-5</v>
      </c>
      <c r="R417" s="212">
        <f>Q417*H417</f>
        <v>3.9931200000000002E-3</v>
      </c>
      <c r="S417" s="212">
        <v>0</v>
      </c>
      <c r="T417" s="213">
        <f>S417*H417</f>
        <v>0</v>
      </c>
      <c r="AR417" s="24" t="s">
        <v>305</v>
      </c>
      <c r="AT417" s="24" t="s">
        <v>300</v>
      </c>
      <c r="AU417" s="24" t="s">
        <v>131</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305</v>
      </c>
      <c r="BM417" s="24" t="s">
        <v>720</v>
      </c>
    </row>
    <row r="418" spans="2:65" s="1" customFormat="1" ht="67.5">
      <c r="B418" s="41"/>
      <c r="C418" s="63"/>
      <c r="D418" s="215" t="s">
        <v>307</v>
      </c>
      <c r="E418" s="63"/>
      <c r="F418" s="216" t="s">
        <v>721</v>
      </c>
      <c r="G418" s="63"/>
      <c r="H418" s="63"/>
      <c r="I418" s="172"/>
      <c r="J418" s="63"/>
      <c r="K418" s="63"/>
      <c r="L418" s="61"/>
      <c r="M418" s="217"/>
      <c r="N418" s="42"/>
      <c r="O418" s="42"/>
      <c r="P418" s="42"/>
      <c r="Q418" s="42"/>
      <c r="R418" s="42"/>
      <c r="S418" s="42"/>
      <c r="T418" s="78"/>
      <c r="AT418" s="24" t="s">
        <v>307</v>
      </c>
      <c r="AU418" s="24" t="s">
        <v>131</v>
      </c>
    </row>
    <row r="419" spans="2:65" s="13" customFormat="1" ht="13.5">
      <c r="B419" s="228"/>
      <c r="C419" s="229"/>
      <c r="D419" s="215" t="s">
        <v>309</v>
      </c>
      <c r="E419" s="230" t="s">
        <v>22</v>
      </c>
      <c r="F419" s="231" t="s">
        <v>708</v>
      </c>
      <c r="G419" s="229"/>
      <c r="H419" s="232">
        <v>12.766999999999999</v>
      </c>
      <c r="I419" s="233"/>
      <c r="J419" s="229"/>
      <c r="K419" s="229"/>
      <c r="L419" s="234"/>
      <c r="M419" s="235"/>
      <c r="N419" s="236"/>
      <c r="O419" s="236"/>
      <c r="P419" s="236"/>
      <c r="Q419" s="236"/>
      <c r="R419" s="236"/>
      <c r="S419" s="236"/>
      <c r="T419" s="237"/>
      <c r="AT419" s="238" t="s">
        <v>309</v>
      </c>
      <c r="AU419" s="238" t="s">
        <v>131</v>
      </c>
      <c r="AV419" s="13" t="s">
        <v>84</v>
      </c>
      <c r="AW419" s="13" t="s">
        <v>39</v>
      </c>
      <c r="AX419" s="13" t="s">
        <v>76</v>
      </c>
      <c r="AY419" s="238" t="s">
        <v>298</v>
      </c>
    </row>
    <row r="420" spans="2:65" s="13" customFormat="1" ht="13.5">
      <c r="B420" s="228"/>
      <c r="C420" s="229"/>
      <c r="D420" s="215" t="s">
        <v>309</v>
      </c>
      <c r="E420" s="230" t="s">
        <v>22</v>
      </c>
      <c r="F420" s="231" t="s">
        <v>709</v>
      </c>
      <c r="G420" s="229"/>
      <c r="H420" s="232">
        <v>87.061000000000007</v>
      </c>
      <c r="I420" s="233"/>
      <c r="J420" s="229"/>
      <c r="K420" s="229"/>
      <c r="L420" s="234"/>
      <c r="M420" s="235"/>
      <c r="N420" s="236"/>
      <c r="O420" s="236"/>
      <c r="P420" s="236"/>
      <c r="Q420" s="236"/>
      <c r="R420" s="236"/>
      <c r="S420" s="236"/>
      <c r="T420" s="237"/>
      <c r="AT420" s="238" t="s">
        <v>309</v>
      </c>
      <c r="AU420" s="238" t="s">
        <v>131</v>
      </c>
      <c r="AV420" s="13" t="s">
        <v>84</v>
      </c>
      <c r="AW420" s="13" t="s">
        <v>39</v>
      </c>
      <c r="AX420" s="13" t="s">
        <v>76</v>
      </c>
      <c r="AY420" s="238" t="s">
        <v>298</v>
      </c>
    </row>
    <row r="421" spans="2:65" s="14" customFormat="1" ht="13.5">
      <c r="B421" s="239"/>
      <c r="C421" s="240"/>
      <c r="D421" s="215" t="s">
        <v>309</v>
      </c>
      <c r="E421" s="241" t="s">
        <v>22</v>
      </c>
      <c r="F421" s="242" t="s">
        <v>312</v>
      </c>
      <c r="G421" s="240"/>
      <c r="H421" s="243">
        <v>99.828000000000003</v>
      </c>
      <c r="I421" s="244"/>
      <c r="J421" s="240"/>
      <c r="K421" s="240"/>
      <c r="L421" s="245"/>
      <c r="M421" s="246"/>
      <c r="N421" s="247"/>
      <c r="O421" s="247"/>
      <c r="P421" s="247"/>
      <c r="Q421" s="247"/>
      <c r="R421" s="247"/>
      <c r="S421" s="247"/>
      <c r="T421" s="248"/>
      <c r="AT421" s="249" t="s">
        <v>309</v>
      </c>
      <c r="AU421" s="249" t="s">
        <v>131</v>
      </c>
      <c r="AV421" s="14" t="s">
        <v>305</v>
      </c>
      <c r="AW421" s="14" t="s">
        <v>6</v>
      </c>
      <c r="AX421" s="14" t="s">
        <v>24</v>
      </c>
      <c r="AY421" s="249" t="s">
        <v>298</v>
      </c>
    </row>
    <row r="422" spans="2:65" s="1" customFormat="1" ht="14.45" customHeight="1">
      <c r="B422" s="41"/>
      <c r="C422" s="203" t="s">
        <v>722</v>
      </c>
      <c r="D422" s="203" t="s">
        <v>300</v>
      </c>
      <c r="E422" s="204" t="s">
        <v>723</v>
      </c>
      <c r="F422" s="205" t="s">
        <v>724</v>
      </c>
      <c r="G422" s="206" t="s">
        <v>303</v>
      </c>
      <c r="H422" s="207">
        <v>7.2</v>
      </c>
      <c r="I422" s="208"/>
      <c r="J422" s="209">
        <f>ROUND(I422*H422,2)</f>
        <v>0</v>
      </c>
      <c r="K422" s="205" t="s">
        <v>304</v>
      </c>
      <c r="L422" s="61"/>
      <c r="M422" s="210" t="s">
        <v>22</v>
      </c>
      <c r="N422" s="211" t="s">
        <v>47</v>
      </c>
      <c r="O422" s="42"/>
      <c r="P422" s="212">
        <f>O422*H422</f>
        <v>0</v>
      </c>
      <c r="Q422" s="212">
        <v>4.0000000000000003E-5</v>
      </c>
      <c r="R422" s="212">
        <f>Q422*H422</f>
        <v>2.8800000000000001E-4</v>
      </c>
      <c r="S422" s="212">
        <v>0</v>
      </c>
      <c r="T422" s="213">
        <f>S422*H422</f>
        <v>0</v>
      </c>
      <c r="AR422" s="24" t="s">
        <v>305</v>
      </c>
      <c r="AT422" s="24" t="s">
        <v>300</v>
      </c>
      <c r="AU422" s="24" t="s">
        <v>131</v>
      </c>
      <c r="AY422" s="24" t="s">
        <v>298</v>
      </c>
      <c r="BE422" s="214">
        <f>IF(N422="základní",J422,0)</f>
        <v>0</v>
      </c>
      <c r="BF422" s="214">
        <f>IF(N422="snížená",J422,0)</f>
        <v>0</v>
      </c>
      <c r="BG422" s="214">
        <f>IF(N422="zákl. přenesená",J422,0)</f>
        <v>0</v>
      </c>
      <c r="BH422" s="214">
        <f>IF(N422="sníž. přenesená",J422,0)</f>
        <v>0</v>
      </c>
      <c r="BI422" s="214">
        <f>IF(N422="nulová",J422,0)</f>
        <v>0</v>
      </c>
      <c r="BJ422" s="24" t="s">
        <v>24</v>
      </c>
      <c r="BK422" s="214">
        <f>ROUND(I422*H422,2)</f>
        <v>0</v>
      </c>
      <c r="BL422" s="24" t="s">
        <v>305</v>
      </c>
      <c r="BM422" s="24" t="s">
        <v>725</v>
      </c>
    </row>
    <row r="423" spans="2:65" s="1" customFormat="1" ht="27">
      <c r="B423" s="41"/>
      <c r="C423" s="63"/>
      <c r="D423" s="215" t="s">
        <v>307</v>
      </c>
      <c r="E423" s="63"/>
      <c r="F423" s="216" t="s">
        <v>726</v>
      </c>
      <c r="G423" s="63"/>
      <c r="H423" s="63"/>
      <c r="I423" s="172"/>
      <c r="J423" s="63"/>
      <c r="K423" s="63"/>
      <c r="L423" s="61"/>
      <c r="M423" s="217"/>
      <c r="N423" s="42"/>
      <c r="O423" s="42"/>
      <c r="P423" s="42"/>
      <c r="Q423" s="42"/>
      <c r="R423" s="42"/>
      <c r="S423" s="42"/>
      <c r="T423" s="78"/>
      <c r="AT423" s="24" t="s">
        <v>307</v>
      </c>
      <c r="AU423" s="24" t="s">
        <v>131</v>
      </c>
    </row>
    <row r="424" spans="2:65" s="13" customFormat="1" ht="13.5">
      <c r="B424" s="228"/>
      <c r="C424" s="229"/>
      <c r="D424" s="215" t="s">
        <v>309</v>
      </c>
      <c r="E424" s="230" t="s">
        <v>22</v>
      </c>
      <c r="F424" s="231" t="s">
        <v>727</v>
      </c>
      <c r="G424" s="229"/>
      <c r="H424" s="232">
        <v>7.2</v>
      </c>
      <c r="I424" s="233"/>
      <c r="J424" s="229"/>
      <c r="K424" s="229"/>
      <c r="L424" s="234"/>
      <c r="M424" s="235"/>
      <c r="N424" s="236"/>
      <c r="O424" s="236"/>
      <c r="P424" s="236"/>
      <c r="Q424" s="236"/>
      <c r="R424" s="236"/>
      <c r="S424" s="236"/>
      <c r="T424" s="237"/>
      <c r="AT424" s="238" t="s">
        <v>309</v>
      </c>
      <c r="AU424" s="238" t="s">
        <v>131</v>
      </c>
      <c r="AV424" s="13" t="s">
        <v>84</v>
      </c>
      <c r="AW424" s="13" t="s">
        <v>39</v>
      </c>
      <c r="AX424" s="13" t="s">
        <v>24</v>
      </c>
      <c r="AY424" s="238" t="s">
        <v>298</v>
      </c>
    </row>
    <row r="425" spans="2:65" s="1" customFormat="1" ht="14.45" customHeight="1">
      <c r="B425" s="41"/>
      <c r="C425" s="203" t="s">
        <v>728</v>
      </c>
      <c r="D425" s="203" t="s">
        <v>300</v>
      </c>
      <c r="E425" s="204" t="s">
        <v>729</v>
      </c>
      <c r="F425" s="205" t="s">
        <v>730</v>
      </c>
      <c r="G425" s="206" t="s">
        <v>407</v>
      </c>
      <c r="H425" s="207">
        <v>7</v>
      </c>
      <c r="I425" s="208"/>
      <c r="J425" s="209">
        <f>ROUND(I425*H425,2)</f>
        <v>0</v>
      </c>
      <c r="K425" s="205" t="s">
        <v>304</v>
      </c>
      <c r="L425" s="61"/>
      <c r="M425" s="210" t="s">
        <v>22</v>
      </c>
      <c r="N425" s="211" t="s">
        <v>47</v>
      </c>
      <c r="O425" s="42"/>
      <c r="P425" s="212">
        <f>O425*H425</f>
        <v>0</v>
      </c>
      <c r="Q425" s="212">
        <v>2.3400000000000001E-3</v>
      </c>
      <c r="R425" s="212">
        <f>Q425*H425</f>
        <v>1.6379999999999999E-2</v>
      </c>
      <c r="S425" s="212">
        <v>0</v>
      </c>
      <c r="T425" s="213">
        <f>S425*H425</f>
        <v>0</v>
      </c>
      <c r="AR425" s="24" t="s">
        <v>305</v>
      </c>
      <c r="AT425" s="24" t="s">
        <v>300</v>
      </c>
      <c r="AU425" s="24" t="s">
        <v>131</v>
      </c>
      <c r="AY425" s="24" t="s">
        <v>298</v>
      </c>
      <c r="BE425" s="214">
        <f>IF(N425="základní",J425,0)</f>
        <v>0</v>
      </c>
      <c r="BF425" s="214">
        <f>IF(N425="snížená",J425,0)</f>
        <v>0</v>
      </c>
      <c r="BG425" s="214">
        <f>IF(N425="zákl. přenesená",J425,0)</f>
        <v>0</v>
      </c>
      <c r="BH425" s="214">
        <f>IF(N425="sníž. přenesená",J425,0)</f>
        <v>0</v>
      </c>
      <c r="BI425" s="214">
        <f>IF(N425="nulová",J425,0)</f>
        <v>0</v>
      </c>
      <c r="BJ425" s="24" t="s">
        <v>24</v>
      </c>
      <c r="BK425" s="214">
        <f>ROUND(I425*H425,2)</f>
        <v>0</v>
      </c>
      <c r="BL425" s="24" t="s">
        <v>305</v>
      </c>
      <c r="BM425" s="24" t="s">
        <v>731</v>
      </c>
    </row>
    <row r="426" spans="2:65" s="1" customFormat="1" ht="40.5">
      <c r="B426" s="41"/>
      <c r="C426" s="63"/>
      <c r="D426" s="215" t="s">
        <v>307</v>
      </c>
      <c r="E426" s="63"/>
      <c r="F426" s="216" t="s">
        <v>732</v>
      </c>
      <c r="G426" s="63"/>
      <c r="H426" s="63"/>
      <c r="I426" s="172"/>
      <c r="J426" s="63"/>
      <c r="K426" s="63"/>
      <c r="L426" s="61"/>
      <c r="M426" s="217"/>
      <c r="N426" s="42"/>
      <c r="O426" s="42"/>
      <c r="P426" s="42"/>
      <c r="Q426" s="42"/>
      <c r="R426" s="42"/>
      <c r="S426" s="42"/>
      <c r="T426" s="78"/>
      <c r="AT426" s="24" t="s">
        <v>307</v>
      </c>
      <c r="AU426" s="24" t="s">
        <v>131</v>
      </c>
    </row>
    <row r="427" spans="2:65" s="13" customFormat="1" ht="13.5">
      <c r="B427" s="228"/>
      <c r="C427" s="229"/>
      <c r="D427" s="215" t="s">
        <v>309</v>
      </c>
      <c r="E427" s="230" t="s">
        <v>22</v>
      </c>
      <c r="F427" s="231" t="s">
        <v>733</v>
      </c>
      <c r="G427" s="229"/>
      <c r="H427" s="232">
        <v>7</v>
      </c>
      <c r="I427" s="233"/>
      <c r="J427" s="229"/>
      <c r="K427" s="229"/>
      <c r="L427" s="234"/>
      <c r="M427" s="235"/>
      <c r="N427" s="236"/>
      <c r="O427" s="236"/>
      <c r="P427" s="236"/>
      <c r="Q427" s="236"/>
      <c r="R427" s="236"/>
      <c r="S427" s="236"/>
      <c r="T427" s="237"/>
      <c r="AT427" s="238" t="s">
        <v>309</v>
      </c>
      <c r="AU427" s="238" t="s">
        <v>131</v>
      </c>
      <c r="AV427" s="13" t="s">
        <v>84</v>
      </c>
      <c r="AW427" s="13" t="s">
        <v>39</v>
      </c>
      <c r="AX427" s="13" t="s">
        <v>76</v>
      </c>
      <c r="AY427" s="238" t="s">
        <v>298</v>
      </c>
    </row>
    <row r="428" spans="2:65" s="14" customFormat="1" ht="13.5">
      <c r="B428" s="239"/>
      <c r="C428" s="240"/>
      <c r="D428" s="215" t="s">
        <v>309</v>
      </c>
      <c r="E428" s="241" t="s">
        <v>22</v>
      </c>
      <c r="F428" s="242" t="s">
        <v>312</v>
      </c>
      <c r="G428" s="240"/>
      <c r="H428" s="243">
        <v>7</v>
      </c>
      <c r="I428" s="244"/>
      <c r="J428" s="240"/>
      <c r="K428" s="240"/>
      <c r="L428" s="245"/>
      <c r="M428" s="246"/>
      <c r="N428" s="247"/>
      <c r="O428" s="247"/>
      <c r="P428" s="247"/>
      <c r="Q428" s="247"/>
      <c r="R428" s="247"/>
      <c r="S428" s="247"/>
      <c r="T428" s="248"/>
      <c r="AT428" s="249" t="s">
        <v>309</v>
      </c>
      <c r="AU428" s="249" t="s">
        <v>131</v>
      </c>
      <c r="AV428" s="14" t="s">
        <v>305</v>
      </c>
      <c r="AW428" s="14" t="s">
        <v>6</v>
      </c>
      <c r="AX428" s="14" t="s">
        <v>24</v>
      </c>
      <c r="AY428" s="249" t="s">
        <v>298</v>
      </c>
    </row>
    <row r="429" spans="2:65" s="1" customFormat="1" ht="14.45" customHeight="1">
      <c r="B429" s="41"/>
      <c r="C429" s="252" t="s">
        <v>512</v>
      </c>
      <c r="D429" s="252" t="s">
        <v>472</v>
      </c>
      <c r="E429" s="253" t="s">
        <v>734</v>
      </c>
      <c r="F429" s="254" t="s">
        <v>735</v>
      </c>
      <c r="G429" s="255" t="s">
        <v>407</v>
      </c>
      <c r="H429" s="256">
        <v>7</v>
      </c>
      <c r="I429" s="257"/>
      <c r="J429" s="258">
        <f>ROUND(I429*H429,2)</f>
        <v>0</v>
      </c>
      <c r="K429" s="254" t="s">
        <v>304</v>
      </c>
      <c r="L429" s="259"/>
      <c r="M429" s="260" t="s">
        <v>22</v>
      </c>
      <c r="N429" s="261" t="s">
        <v>47</v>
      </c>
      <c r="O429" s="42"/>
      <c r="P429" s="212">
        <f>O429*H429</f>
        <v>0</v>
      </c>
      <c r="Q429" s="212">
        <v>5.8E-4</v>
      </c>
      <c r="R429" s="212">
        <f>Q429*H429</f>
        <v>4.0600000000000002E-3</v>
      </c>
      <c r="S429" s="212">
        <v>0</v>
      </c>
      <c r="T429" s="213">
        <f>S429*H429</f>
        <v>0</v>
      </c>
      <c r="AR429" s="24" t="s">
        <v>349</v>
      </c>
      <c r="AT429" s="24" t="s">
        <v>472</v>
      </c>
      <c r="AU429" s="24" t="s">
        <v>131</v>
      </c>
      <c r="AY429" s="24" t="s">
        <v>298</v>
      </c>
      <c r="BE429" s="214">
        <f>IF(N429="základní",J429,0)</f>
        <v>0</v>
      </c>
      <c r="BF429" s="214">
        <f>IF(N429="snížená",J429,0)</f>
        <v>0</v>
      </c>
      <c r="BG429" s="214">
        <f>IF(N429="zákl. přenesená",J429,0)</f>
        <v>0</v>
      </c>
      <c r="BH429" s="214">
        <f>IF(N429="sníž. přenesená",J429,0)</f>
        <v>0</v>
      </c>
      <c r="BI429" s="214">
        <f>IF(N429="nulová",J429,0)</f>
        <v>0</v>
      </c>
      <c r="BJ429" s="24" t="s">
        <v>24</v>
      </c>
      <c r="BK429" s="214">
        <f>ROUND(I429*H429,2)</f>
        <v>0</v>
      </c>
      <c r="BL429" s="24" t="s">
        <v>305</v>
      </c>
      <c r="BM429" s="24" t="s">
        <v>736</v>
      </c>
    </row>
    <row r="430" spans="2:65" s="1" customFormat="1" ht="13.5">
      <c r="B430" s="41"/>
      <c r="C430" s="63"/>
      <c r="D430" s="215" t="s">
        <v>307</v>
      </c>
      <c r="E430" s="63"/>
      <c r="F430" s="216" t="s">
        <v>737</v>
      </c>
      <c r="G430" s="63"/>
      <c r="H430" s="63"/>
      <c r="I430" s="172"/>
      <c r="J430" s="63"/>
      <c r="K430" s="63"/>
      <c r="L430" s="61"/>
      <c r="M430" s="217"/>
      <c r="N430" s="42"/>
      <c r="O430" s="42"/>
      <c r="P430" s="42"/>
      <c r="Q430" s="42"/>
      <c r="R430" s="42"/>
      <c r="S430" s="42"/>
      <c r="T430" s="78"/>
      <c r="AT430" s="24" t="s">
        <v>307</v>
      </c>
      <c r="AU430" s="24" t="s">
        <v>131</v>
      </c>
    </row>
    <row r="431" spans="2:65" s="11" customFormat="1" ht="22.35" customHeight="1">
      <c r="B431" s="187"/>
      <c r="C431" s="188"/>
      <c r="D431" s="189" t="s">
        <v>75</v>
      </c>
      <c r="E431" s="201" t="s">
        <v>738</v>
      </c>
      <c r="F431" s="201" t="s">
        <v>739</v>
      </c>
      <c r="G431" s="188"/>
      <c r="H431" s="188"/>
      <c r="I431" s="191"/>
      <c r="J431" s="202">
        <f>BK431</f>
        <v>0</v>
      </c>
      <c r="K431" s="188"/>
      <c r="L431" s="193"/>
      <c r="M431" s="194"/>
      <c r="N431" s="195"/>
      <c r="O431" s="195"/>
      <c r="P431" s="196">
        <f>SUM(P432:P510)</f>
        <v>0</v>
      </c>
      <c r="Q431" s="195"/>
      <c r="R431" s="196">
        <f>SUM(R432:R510)</f>
        <v>0</v>
      </c>
      <c r="S431" s="195"/>
      <c r="T431" s="197">
        <f>SUM(T432:T510)</f>
        <v>115.97630471000002</v>
      </c>
      <c r="AR431" s="198" t="s">
        <v>24</v>
      </c>
      <c r="AT431" s="199" t="s">
        <v>75</v>
      </c>
      <c r="AU431" s="199" t="s">
        <v>84</v>
      </c>
      <c r="AY431" s="198" t="s">
        <v>298</v>
      </c>
      <c r="BK431" s="200">
        <f>SUM(BK432:BK510)</f>
        <v>0</v>
      </c>
    </row>
    <row r="432" spans="2:65" s="1" customFormat="1" ht="14.45" customHeight="1">
      <c r="B432" s="41"/>
      <c r="C432" s="203" t="s">
        <v>542</v>
      </c>
      <c r="D432" s="203" t="s">
        <v>300</v>
      </c>
      <c r="E432" s="204" t="s">
        <v>740</v>
      </c>
      <c r="F432" s="205" t="s">
        <v>741</v>
      </c>
      <c r="G432" s="206" t="s">
        <v>315</v>
      </c>
      <c r="H432" s="207">
        <v>9.0289999999999999</v>
      </c>
      <c r="I432" s="208"/>
      <c r="J432" s="209">
        <f>ROUND(I432*H432,2)</f>
        <v>0</v>
      </c>
      <c r="K432" s="205" t="s">
        <v>304</v>
      </c>
      <c r="L432" s="61"/>
      <c r="M432" s="210" t="s">
        <v>22</v>
      </c>
      <c r="N432" s="211" t="s">
        <v>47</v>
      </c>
      <c r="O432" s="42"/>
      <c r="P432" s="212">
        <f>O432*H432</f>
        <v>0</v>
      </c>
      <c r="Q432" s="212">
        <v>0</v>
      </c>
      <c r="R432" s="212">
        <f>Q432*H432</f>
        <v>0</v>
      </c>
      <c r="S432" s="212">
        <v>2</v>
      </c>
      <c r="T432" s="213">
        <f>S432*H432</f>
        <v>18.058</v>
      </c>
      <c r="AR432" s="24" t="s">
        <v>305</v>
      </c>
      <c r="AT432" s="24" t="s">
        <v>300</v>
      </c>
      <c r="AU432" s="24" t="s">
        <v>131</v>
      </c>
      <c r="AY432" s="24" t="s">
        <v>298</v>
      </c>
      <c r="BE432" s="214">
        <f>IF(N432="základní",J432,0)</f>
        <v>0</v>
      </c>
      <c r="BF432" s="214">
        <f>IF(N432="snížená",J432,0)</f>
        <v>0</v>
      </c>
      <c r="BG432" s="214">
        <f>IF(N432="zákl. přenesená",J432,0)</f>
        <v>0</v>
      </c>
      <c r="BH432" s="214">
        <f>IF(N432="sníž. přenesená",J432,0)</f>
        <v>0</v>
      </c>
      <c r="BI432" s="214">
        <f>IF(N432="nulová",J432,0)</f>
        <v>0</v>
      </c>
      <c r="BJ432" s="24" t="s">
        <v>24</v>
      </c>
      <c r="BK432" s="214">
        <f>ROUND(I432*H432,2)</f>
        <v>0</v>
      </c>
      <c r="BL432" s="24" t="s">
        <v>305</v>
      </c>
      <c r="BM432" s="24" t="s">
        <v>742</v>
      </c>
    </row>
    <row r="433" spans="2:65" s="1" customFormat="1" ht="13.5">
      <c r="B433" s="41"/>
      <c r="C433" s="63"/>
      <c r="D433" s="215" t="s">
        <v>307</v>
      </c>
      <c r="E433" s="63"/>
      <c r="F433" s="216" t="s">
        <v>743</v>
      </c>
      <c r="G433" s="63"/>
      <c r="H433" s="63"/>
      <c r="I433" s="172"/>
      <c r="J433" s="63"/>
      <c r="K433" s="63"/>
      <c r="L433" s="61"/>
      <c r="M433" s="217"/>
      <c r="N433" s="42"/>
      <c r="O433" s="42"/>
      <c r="P433" s="42"/>
      <c r="Q433" s="42"/>
      <c r="R433" s="42"/>
      <c r="S433" s="42"/>
      <c r="T433" s="78"/>
      <c r="AT433" s="24" t="s">
        <v>307</v>
      </c>
      <c r="AU433" s="24" t="s">
        <v>131</v>
      </c>
    </row>
    <row r="434" spans="2:65" s="12" customFormat="1" ht="13.5">
      <c r="B434" s="218"/>
      <c r="C434" s="219"/>
      <c r="D434" s="215" t="s">
        <v>309</v>
      </c>
      <c r="E434" s="220" t="s">
        <v>22</v>
      </c>
      <c r="F434" s="221" t="s">
        <v>372</v>
      </c>
      <c r="G434" s="219"/>
      <c r="H434" s="220" t="s">
        <v>22</v>
      </c>
      <c r="I434" s="222"/>
      <c r="J434" s="219"/>
      <c r="K434" s="219"/>
      <c r="L434" s="223"/>
      <c r="M434" s="224"/>
      <c r="N434" s="225"/>
      <c r="O434" s="225"/>
      <c r="P434" s="225"/>
      <c r="Q434" s="225"/>
      <c r="R434" s="225"/>
      <c r="S434" s="225"/>
      <c r="T434" s="226"/>
      <c r="AT434" s="227" t="s">
        <v>309</v>
      </c>
      <c r="AU434" s="227" t="s">
        <v>131</v>
      </c>
      <c r="AV434" s="12" t="s">
        <v>24</v>
      </c>
      <c r="AW434" s="12" t="s">
        <v>39</v>
      </c>
      <c r="AX434" s="12" t="s">
        <v>76</v>
      </c>
      <c r="AY434" s="227" t="s">
        <v>298</v>
      </c>
    </row>
    <row r="435" spans="2:65" s="13" customFormat="1" ht="13.5">
      <c r="B435" s="228"/>
      <c r="C435" s="229"/>
      <c r="D435" s="215" t="s">
        <v>309</v>
      </c>
      <c r="E435" s="230" t="s">
        <v>22</v>
      </c>
      <c r="F435" s="231" t="s">
        <v>373</v>
      </c>
      <c r="G435" s="229"/>
      <c r="H435" s="232">
        <v>9.0289999999999999</v>
      </c>
      <c r="I435" s="233"/>
      <c r="J435" s="229"/>
      <c r="K435" s="229"/>
      <c r="L435" s="234"/>
      <c r="M435" s="235"/>
      <c r="N435" s="236"/>
      <c r="O435" s="236"/>
      <c r="P435" s="236"/>
      <c r="Q435" s="236"/>
      <c r="R435" s="236"/>
      <c r="S435" s="236"/>
      <c r="T435" s="237"/>
      <c r="AT435" s="238" t="s">
        <v>309</v>
      </c>
      <c r="AU435" s="238" t="s">
        <v>131</v>
      </c>
      <c r="AV435" s="13" t="s">
        <v>84</v>
      </c>
      <c r="AW435" s="13" t="s">
        <v>39</v>
      </c>
      <c r="AX435" s="13" t="s">
        <v>76</v>
      </c>
      <c r="AY435" s="238" t="s">
        <v>298</v>
      </c>
    </row>
    <row r="436" spans="2:65" s="14" customFormat="1" ht="13.5">
      <c r="B436" s="239"/>
      <c r="C436" s="240"/>
      <c r="D436" s="215" t="s">
        <v>309</v>
      </c>
      <c r="E436" s="241" t="s">
        <v>22</v>
      </c>
      <c r="F436" s="242" t="s">
        <v>312</v>
      </c>
      <c r="G436" s="240"/>
      <c r="H436" s="243">
        <v>9.0289999999999999</v>
      </c>
      <c r="I436" s="244"/>
      <c r="J436" s="240"/>
      <c r="K436" s="240"/>
      <c r="L436" s="245"/>
      <c r="M436" s="246"/>
      <c r="N436" s="247"/>
      <c r="O436" s="247"/>
      <c r="P436" s="247"/>
      <c r="Q436" s="247"/>
      <c r="R436" s="247"/>
      <c r="S436" s="247"/>
      <c r="T436" s="248"/>
      <c r="AT436" s="249" t="s">
        <v>309</v>
      </c>
      <c r="AU436" s="249" t="s">
        <v>131</v>
      </c>
      <c r="AV436" s="14" t="s">
        <v>305</v>
      </c>
      <c r="AW436" s="14" t="s">
        <v>6</v>
      </c>
      <c r="AX436" s="14" t="s">
        <v>24</v>
      </c>
      <c r="AY436" s="249" t="s">
        <v>298</v>
      </c>
    </row>
    <row r="437" spans="2:65" s="1" customFormat="1" ht="14.45" customHeight="1">
      <c r="B437" s="41"/>
      <c r="C437" s="203" t="s">
        <v>670</v>
      </c>
      <c r="D437" s="203" t="s">
        <v>300</v>
      </c>
      <c r="E437" s="204" t="s">
        <v>744</v>
      </c>
      <c r="F437" s="205" t="s">
        <v>745</v>
      </c>
      <c r="G437" s="206" t="s">
        <v>303</v>
      </c>
      <c r="H437" s="207">
        <v>71.073999999999998</v>
      </c>
      <c r="I437" s="208"/>
      <c r="J437" s="209">
        <f>ROUND(I437*H437,2)</f>
        <v>0</v>
      </c>
      <c r="K437" s="205" t="s">
        <v>304</v>
      </c>
      <c r="L437" s="61"/>
      <c r="M437" s="210" t="s">
        <v>22</v>
      </c>
      <c r="N437" s="211" t="s">
        <v>47</v>
      </c>
      <c r="O437" s="42"/>
      <c r="P437" s="212">
        <f>O437*H437</f>
        <v>0</v>
      </c>
      <c r="Q437" s="212">
        <v>0</v>
      </c>
      <c r="R437" s="212">
        <f>Q437*H437</f>
        <v>0</v>
      </c>
      <c r="S437" s="212">
        <v>0.13100000000000001</v>
      </c>
      <c r="T437" s="213">
        <f>S437*H437</f>
        <v>9.3106939999999998</v>
      </c>
      <c r="AR437" s="24" t="s">
        <v>305</v>
      </c>
      <c r="AT437" s="24" t="s">
        <v>300</v>
      </c>
      <c r="AU437" s="24" t="s">
        <v>131</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305</v>
      </c>
      <c r="BM437" s="24" t="s">
        <v>746</v>
      </c>
    </row>
    <row r="438" spans="2:65" s="1" customFormat="1" ht="27">
      <c r="B438" s="41"/>
      <c r="C438" s="63"/>
      <c r="D438" s="215" t="s">
        <v>307</v>
      </c>
      <c r="E438" s="63"/>
      <c r="F438" s="216" t="s">
        <v>747</v>
      </c>
      <c r="G438" s="63"/>
      <c r="H438" s="63"/>
      <c r="I438" s="172"/>
      <c r="J438" s="63"/>
      <c r="K438" s="63"/>
      <c r="L438" s="61"/>
      <c r="M438" s="217"/>
      <c r="N438" s="42"/>
      <c r="O438" s="42"/>
      <c r="P438" s="42"/>
      <c r="Q438" s="42"/>
      <c r="R438" s="42"/>
      <c r="S438" s="42"/>
      <c r="T438" s="78"/>
      <c r="AT438" s="24" t="s">
        <v>307</v>
      </c>
      <c r="AU438" s="24" t="s">
        <v>131</v>
      </c>
    </row>
    <row r="439" spans="2:65" s="12" customFormat="1" ht="13.5">
      <c r="B439" s="218"/>
      <c r="C439" s="219"/>
      <c r="D439" s="215" t="s">
        <v>309</v>
      </c>
      <c r="E439" s="220" t="s">
        <v>22</v>
      </c>
      <c r="F439" s="221" t="s">
        <v>748</v>
      </c>
      <c r="G439" s="219"/>
      <c r="H439" s="220" t="s">
        <v>22</v>
      </c>
      <c r="I439" s="222"/>
      <c r="J439" s="219"/>
      <c r="K439" s="219"/>
      <c r="L439" s="223"/>
      <c r="M439" s="224"/>
      <c r="N439" s="225"/>
      <c r="O439" s="225"/>
      <c r="P439" s="225"/>
      <c r="Q439" s="225"/>
      <c r="R439" s="225"/>
      <c r="S439" s="225"/>
      <c r="T439" s="226"/>
      <c r="AT439" s="227" t="s">
        <v>309</v>
      </c>
      <c r="AU439" s="227" t="s">
        <v>131</v>
      </c>
      <c r="AV439" s="12" t="s">
        <v>24</v>
      </c>
      <c r="AW439" s="12" t="s">
        <v>39</v>
      </c>
      <c r="AX439" s="12" t="s">
        <v>76</v>
      </c>
      <c r="AY439" s="227" t="s">
        <v>298</v>
      </c>
    </row>
    <row r="440" spans="2:65" s="13" customFormat="1" ht="13.5">
      <c r="B440" s="228"/>
      <c r="C440" s="229"/>
      <c r="D440" s="215" t="s">
        <v>309</v>
      </c>
      <c r="E440" s="230" t="s">
        <v>22</v>
      </c>
      <c r="F440" s="231" t="s">
        <v>749</v>
      </c>
      <c r="G440" s="229"/>
      <c r="H440" s="232">
        <v>71.073999999999998</v>
      </c>
      <c r="I440" s="233"/>
      <c r="J440" s="229"/>
      <c r="K440" s="229"/>
      <c r="L440" s="234"/>
      <c r="M440" s="235"/>
      <c r="N440" s="236"/>
      <c r="O440" s="236"/>
      <c r="P440" s="236"/>
      <c r="Q440" s="236"/>
      <c r="R440" s="236"/>
      <c r="S440" s="236"/>
      <c r="T440" s="237"/>
      <c r="AT440" s="238" t="s">
        <v>309</v>
      </c>
      <c r="AU440" s="238" t="s">
        <v>131</v>
      </c>
      <c r="AV440" s="13" t="s">
        <v>84</v>
      </c>
      <c r="AW440" s="13" t="s">
        <v>39</v>
      </c>
      <c r="AX440" s="13" t="s">
        <v>76</v>
      </c>
      <c r="AY440" s="238" t="s">
        <v>298</v>
      </c>
    </row>
    <row r="441" spans="2:65" s="14" customFormat="1" ht="13.5">
      <c r="B441" s="239"/>
      <c r="C441" s="240"/>
      <c r="D441" s="215" t="s">
        <v>309</v>
      </c>
      <c r="E441" s="241" t="s">
        <v>22</v>
      </c>
      <c r="F441" s="242" t="s">
        <v>312</v>
      </c>
      <c r="G441" s="240"/>
      <c r="H441" s="243">
        <v>71.073999999999998</v>
      </c>
      <c r="I441" s="244"/>
      <c r="J441" s="240"/>
      <c r="K441" s="240"/>
      <c r="L441" s="245"/>
      <c r="M441" s="246"/>
      <c r="N441" s="247"/>
      <c r="O441" s="247"/>
      <c r="P441" s="247"/>
      <c r="Q441" s="247"/>
      <c r="R441" s="247"/>
      <c r="S441" s="247"/>
      <c r="T441" s="248"/>
      <c r="AT441" s="249" t="s">
        <v>309</v>
      </c>
      <c r="AU441" s="249" t="s">
        <v>131</v>
      </c>
      <c r="AV441" s="14" t="s">
        <v>305</v>
      </c>
      <c r="AW441" s="14" t="s">
        <v>6</v>
      </c>
      <c r="AX441" s="14" t="s">
        <v>24</v>
      </c>
      <c r="AY441" s="249" t="s">
        <v>298</v>
      </c>
    </row>
    <row r="442" spans="2:65" s="1" customFormat="1" ht="14.45" customHeight="1">
      <c r="B442" s="41"/>
      <c r="C442" s="203" t="s">
        <v>750</v>
      </c>
      <c r="D442" s="203" t="s">
        <v>300</v>
      </c>
      <c r="E442" s="204" t="s">
        <v>751</v>
      </c>
      <c r="F442" s="205" t="s">
        <v>752</v>
      </c>
      <c r="G442" s="206" t="s">
        <v>303</v>
      </c>
      <c r="H442" s="207">
        <v>4.1879999999999997</v>
      </c>
      <c r="I442" s="208"/>
      <c r="J442" s="209">
        <f>ROUND(I442*H442,2)</f>
        <v>0</v>
      </c>
      <c r="K442" s="205" t="s">
        <v>304</v>
      </c>
      <c r="L442" s="61"/>
      <c r="M442" s="210" t="s">
        <v>22</v>
      </c>
      <c r="N442" s="211" t="s">
        <v>47</v>
      </c>
      <c r="O442" s="42"/>
      <c r="P442" s="212">
        <f>O442*H442</f>
        <v>0</v>
      </c>
      <c r="Q442" s="212">
        <v>0</v>
      </c>
      <c r="R442" s="212">
        <f>Q442*H442</f>
        <v>0</v>
      </c>
      <c r="S442" s="212">
        <v>0.26100000000000001</v>
      </c>
      <c r="T442" s="213">
        <f>S442*H442</f>
        <v>1.0930679999999999</v>
      </c>
      <c r="AR442" s="24" t="s">
        <v>305</v>
      </c>
      <c r="AT442" s="24" t="s">
        <v>300</v>
      </c>
      <c r="AU442" s="24" t="s">
        <v>131</v>
      </c>
      <c r="AY442" s="24" t="s">
        <v>298</v>
      </c>
      <c r="BE442" s="214">
        <f>IF(N442="základní",J442,0)</f>
        <v>0</v>
      </c>
      <c r="BF442" s="214">
        <f>IF(N442="snížená",J442,0)</f>
        <v>0</v>
      </c>
      <c r="BG442" s="214">
        <f>IF(N442="zákl. přenesená",J442,0)</f>
        <v>0</v>
      </c>
      <c r="BH442" s="214">
        <f>IF(N442="sníž. přenesená",J442,0)</f>
        <v>0</v>
      </c>
      <c r="BI442" s="214">
        <f>IF(N442="nulová",J442,0)</f>
        <v>0</v>
      </c>
      <c r="BJ442" s="24" t="s">
        <v>24</v>
      </c>
      <c r="BK442" s="214">
        <f>ROUND(I442*H442,2)</f>
        <v>0</v>
      </c>
      <c r="BL442" s="24" t="s">
        <v>305</v>
      </c>
      <c r="BM442" s="24" t="s">
        <v>753</v>
      </c>
    </row>
    <row r="443" spans="2:65" s="1" customFormat="1" ht="27">
      <c r="B443" s="41"/>
      <c r="C443" s="63"/>
      <c r="D443" s="215" t="s">
        <v>307</v>
      </c>
      <c r="E443" s="63"/>
      <c r="F443" s="216" t="s">
        <v>754</v>
      </c>
      <c r="G443" s="63"/>
      <c r="H443" s="63"/>
      <c r="I443" s="172"/>
      <c r="J443" s="63"/>
      <c r="K443" s="63"/>
      <c r="L443" s="61"/>
      <c r="M443" s="217"/>
      <c r="N443" s="42"/>
      <c r="O443" s="42"/>
      <c r="P443" s="42"/>
      <c r="Q443" s="42"/>
      <c r="R443" s="42"/>
      <c r="S443" s="42"/>
      <c r="T443" s="78"/>
      <c r="AT443" s="24" t="s">
        <v>307</v>
      </c>
      <c r="AU443" s="24" t="s">
        <v>131</v>
      </c>
    </row>
    <row r="444" spans="2:65" s="13" customFormat="1" ht="13.5">
      <c r="B444" s="228"/>
      <c r="C444" s="229"/>
      <c r="D444" s="215" t="s">
        <v>309</v>
      </c>
      <c r="E444" s="230" t="s">
        <v>22</v>
      </c>
      <c r="F444" s="231" t="s">
        <v>755</v>
      </c>
      <c r="G444" s="229"/>
      <c r="H444" s="232">
        <v>7.056</v>
      </c>
      <c r="I444" s="233"/>
      <c r="J444" s="229"/>
      <c r="K444" s="229"/>
      <c r="L444" s="234"/>
      <c r="M444" s="235"/>
      <c r="N444" s="236"/>
      <c r="O444" s="236"/>
      <c r="P444" s="236"/>
      <c r="Q444" s="236"/>
      <c r="R444" s="236"/>
      <c r="S444" s="236"/>
      <c r="T444" s="237"/>
      <c r="AT444" s="238" t="s">
        <v>309</v>
      </c>
      <c r="AU444" s="238" t="s">
        <v>131</v>
      </c>
      <c r="AV444" s="13" t="s">
        <v>84</v>
      </c>
      <c r="AW444" s="13" t="s">
        <v>39</v>
      </c>
      <c r="AX444" s="13" t="s">
        <v>76</v>
      </c>
      <c r="AY444" s="238" t="s">
        <v>298</v>
      </c>
    </row>
    <row r="445" spans="2:65" s="13" customFormat="1" ht="13.5">
      <c r="B445" s="228"/>
      <c r="C445" s="229"/>
      <c r="D445" s="215" t="s">
        <v>309</v>
      </c>
      <c r="E445" s="230" t="s">
        <v>22</v>
      </c>
      <c r="F445" s="231" t="s">
        <v>442</v>
      </c>
      <c r="G445" s="229"/>
      <c r="H445" s="232">
        <v>-2.8679999999999999</v>
      </c>
      <c r="I445" s="233"/>
      <c r="J445" s="229"/>
      <c r="K445" s="229"/>
      <c r="L445" s="234"/>
      <c r="M445" s="235"/>
      <c r="N445" s="236"/>
      <c r="O445" s="236"/>
      <c r="P445" s="236"/>
      <c r="Q445" s="236"/>
      <c r="R445" s="236"/>
      <c r="S445" s="236"/>
      <c r="T445" s="237"/>
      <c r="AT445" s="238" t="s">
        <v>309</v>
      </c>
      <c r="AU445" s="238" t="s">
        <v>131</v>
      </c>
      <c r="AV445" s="13" t="s">
        <v>84</v>
      </c>
      <c r="AW445" s="13" t="s">
        <v>39</v>
      </c>
      <c r="AX445" s="13" t="s">
        <v>76</v>
      </c>
      <c r="AY445" s="238" t="s">
        <v>298</v>
      </c>
    </row>
    <row r="446" spans="2:65" s="14" customFormat="1" ht="13.5">
      <c r="B446" s="239"/>
      <c r="C446" s="240"/>
      <c r="D446" s="215" t="s">
        <v>309</v>
      </c>
      <c r="E446" s="241" t="s">
        <v>22</v>
      </c>
      <c r="F446" s="242" t="s">
        <v>312</v>
      </c>
      <c r="G446" s="240"/>
      <c r="H446" s="243">
        <v>4.1879999999999997</v>
      </c>
      <c r="I446" s="244"/>
      <c r="J446" s="240"/>
      <c r="K446" s="240"/>
      <c r="L446" s="245"/>
      <c r="M446" s="246"/>
      <c r="N446" s="247"/>
      <c r="O446" s="247"/>
      <c r="P446" s="247"/>
      <c r="Q446" s="247"/>
      <c r="R446" s="247"/>
      <c r="S446" s="247"/>
      <c r="T446" s="248"/>
      <c r="AT446" s="249" t="s">
        <v>309</v>
      </c>
      <c r="AU446" s="249" t="s">
        <v>131</v>
      </c>
      <c r="AV446" s="14" t="s">
        <v>305</v>
      </c>
      <c r="AW446" s="14" t="s">
        <v>6</v>
      </c>
      <c r="AX446" s="14" t="s">
        <v>24</v>
      </c>
      <c r="AY446" s="249" t="s">
        <v>298</v>
      </c>
    </row>
    <row r="447" spans="2:65" s="1" customFormat="1" ht="22.9" customHeight="1">
      <c r="B447" s="41"/>
      <c r="C447" s="203" t="s">
        <v>756</v>
      </c>
      <c r="D447" s="203" t="s">
        <v>300</v>
      </c>
      <c r="E447" s="204" t="s">
        <v>757</v>
      </c>
      <c r="F447" s="205" t="s">
        <v>758</v>
      </c>
      <c r="G447" s="206" t="s">
        <v>315</v>
      </c>
      <c r="H447" s="207">
        <v>48.554000000000002</v>
      </c>
      <c r="I447" s="208"/>
      <c r="J447" s="209">
        <f>ROUND(I447*H447,2)</f>
        <v>0</v>
      </c>
      <c r="K447" s="205" t="s">
        <v>304</v>
      </c>
      <c r="L447" s="61"/>
      <c r="M447" s="210" t="s">
        <v>22</v>
      </c>
      <c r="N447" s="211" t="s">
        <v>47</v>
      </c>
      <c r="O447" s="42"/>
      <c r="P447" s="212">
        <f>O447*H447</f>
        <v>0</v>
      </c>
      <c r="Q447" s="212">
        <v>0</v>
      </c>
      <c r="R447" s="212">
        <f>Q447*H447</f>
        <v>0</v>
      </c>
      <c r="S447" s="212">
        <v>1.175</v>
      </c>
      <c r="T447" s="213">
        <f>S447*H447</f>
        <v>57.050950000000007</v>
      </c>
      <c r="AR447" s="24" t="s">
        <v>305</v>
      </c>
      <c r="AT447" s="24" t="s">
        <v>300</v>
      </c>
      <c r="AU447" s="24" t="s">
        <v>131</v>
      </c>
      <c r="AY447" s="24" t="s">
        <v>298</v>
      </c>
      <c r="BE447" s="214">
        <f>IF(N447="základní",J447,0)</f>
        <v>0</v>
      </c>
      <c r="BF447" s="214">
        <f>IF(N447="snížená",J447,0)</f>
        <v>0</v>
      </c>
      <c r="BG447" s="214">
        <f>IF(N447="zákl. přenesená",J447,0)</f>
        <v>0</v>
      </c>
      <c r="BH447" s="214">
        <f>IF(N447="sníž. přenesená",J447,0)</f>
        <v>0</v>
      </c>
      <c r="BI447" s="214">
        <f>IF(N447="nulová",J447,0)</f>
        <v>0</v>
      </c>
      <c r="BJ447" s="24" t="s">
        <v>24</v>
      </c>
      <c r="BK447" s="214">
        <f>ROUND(I447*H447,2)</f>
        <v>0</v>
      </c>
      <c r="BL447" s="24" t="s">
        <v>305</v>
      </c>
      <c r="BM447" s="24" t="s">
        <v>759</v>
      </c>
    </row>
    <row r="448" spans="2:65" s="1" customFormat="1" ht="40.5">
      <c r="B448" s="41"/>
      <c r="C448" s="63"/>
      <c r="D448" s="215" t="s">
        <v>307</v>
      </c>
      <c r="E448" s="63"/>
      <c r="F448" s="216" t="s">
        <v>760</v>
      </c>
      <c r="G448" s="63"/>
      <c r="H448" s="63"/>
      <c r="I448" s="172"/>
      <c r="J448" s="63"/>
      <c r="K448" s="63"/>
      <c r="L448" s="61"/>
      <c r="M448" s="217"/>
      <c r="N448" s="42"/>
      <c r="O448" s="42"/>
      <c r="P448" s="42"/>
      <c r="Q448" s="42"/>
      <c r="R448" s="42"/>
      <c r="S448" s="42"/>
      <c r="T448" s="78"/>
      <c r="AT448" s="24" t="s">
        <v>307</v>
      </c>
      <c r="AU448" s="24" t="s">
        <v>131</v>
      </c>
    </row>
    <row r="449" spans="2:65" s="13" customFormat="1" ht="27">
      <c r="B449" s="228"/>
      <c r="C449" s="229"/>
      <c r="D449" s="215" t="s">
        <v>309</v>
      </c>
      <c r="E449" s="230" t="s">
        <v>22</v>
      </c>
      <c r="F449" s="231" t="s">
        <v>761</v>
      </c>
      <c r="G449" s="229"/>
      <c r="H449" s="232">
        <v>69.453999999999994</v>
      </c>
      <c r="I449" s="233"/>
      <c r="J449" s="229"/>
      <c r="K449" s="229"/>
      <c r="L449" s="234"/>
      <c r="M449" s="235"/>
      <c r="N449" s="236"/>
      <c r="O449" s="236"/>
      <c r="P449" s="236"/>
      <c r="Q449" s="236"/>
      <c r="R449" s="236"/>
      <c r="S449" s="236"/>
      <c r="T449" s="237"/>
      <c r="AT449" s="238" t="s">
        <v>309</v>
      </c>
      <c r="AU449" s="238" t="s">
        <v>131</v>
      </c>
      <c r="AV449" s="13" t="s">
        <v>84</v>
      </c>
      <c r="AW449" s="13" t="s">
        <v>39</v>
      </c>
      <c r="AX449" s="13" t="s">
        <v>76</v>
      </c>
      <c r="AY449" s="238" t="s">
        <v>298</v>
      </c>
    </row>
    <row r="450" spans="2:65" s="13" customFormat="1" ht="13.5">
      <c r="B450" s="228"/>
      <c r="C450" s="229"/>
      <c r="D450" s="215" t="s">
        <v>309</v>
      </c>
      <c r="E450" s="230" t="s">
        <v>22</v>
      </c>
      <c r="F450" s="231" t="s">
        <v>762</v>
      </c>
      <c r="G450" s="229"/>
      <c r="H450" s="232">
        <v>-20.9</v>
      </c>
      <c r="I450" s="233"/>
      <c r="J450" s="229"/>
      <c r="K450" s="229"/>
      <c r="L450" s="234"/>
      <c r="M450" s="235"/>
      <c r="N450" s="236"/>
      <c r="O450" s="236"/>
      <c r="P450" s="236"/>
      <c r="Q450" s="236"/>
      <c r="R450" s="236"/>
      <c r="S450" s="236"/>
      <c r="T450" s="237"/>
      <c r="AT450" s="238" t="s">
        <v>309</v>
      </c>
      <c r="AU450" s="238" t="s">
        <v>131</v>
      </c>
      <c r="AV450" s="13" t="s">
        <v>84</v>
      </c>
      <c r="AW450" s="13" t="s">
        <v>39</v>
      </c>
      <c r="AX450" s="13" t="s">
        <v>76</v>
      </c>
      <c r="AY450" s="238" t="s">
        <v>298</v>
      </c>
    </row>
    <row r="451" spans="2:65" s="14" customFormat="1" ht="13.5">
      <c r="B451" s="239"/>
      <c r="C451" s="240"/>
      <c r="D451" s="215" t="s">
        <v>309</v>
      </c>
      <c r="E451" s="241" t="s">
        <v>22</v>
      </c>
      <c r="F451" s="242" t="s">
        <v>312</v>
      </c>
      <c r="G451" s="240"/>
      <c r="H451" s="243">
        <v>48.554000000000002</v>
      </c>
      <c r="I451" s="244"/>
      <c r="J451" s="240"/>
      <c r="K451" s="240"/>
      <c r="L451" s="245"/>
      <c r="M451" s="246"/>
      <c r="N451" s="247"/>
      <c r="O451" s="247"/>
      <c r="P451" s="247"/>
      <c r="Q451" s="247"/>
      <c r="R451" s="247"/>
      <c r="S451" s="247"/>
      <c r="T451" s="248"/>
      <c r="AT451" s="249" t="s">
        <v>309</v>
      </c>
      <c r="AU451" s="249" t="s">
        <v>131</v>
      </c>
      <c r="AV451" s="14" t="s">
        <v>305</v>
      </c>
      <c r="AW451" s="14" t="s">
        <v>6</v>
      </c>
      <c r="AX451" s="14" t="s">
        <v>24</v>
      </c>
      <c r="AY451" s="249" t="s">
        <v>298</v>
      </c>
    </row>
    <row r="452" spans="2:65" s="1" customFormat="1" ht="22.9" customHeight="1">
      <c r="B452" s="41"/>
      <c r="C452" s="203" t="s">
        <v>763</v>
      </c>
      <c r="D452" s="203" t="s">
        <v>300</v>
      </c>
      <c r="E452" s="204" t="s">
        <v>764</v>
      </c>
      <c r="F452" s="205" t="s">
        <v>765</v>
      </c>
      <c r="G452" s="206" t="s">
        <v>315</v>
      </c>
      <c r="H452" s="207">
        <v>5.2949999999999999</v>
      </c>
      <c r="I452" s="208"/>
      <c r="J452" s="209">
        <f>ROUND(I452*H452,2)</f>
        <v>0</v>
      </c>
      <c r="K452" s="205" t="s">
        <v>304</v>
      </c>
      <c r="L452" s="61"/>
      <c r="M452" s="210" t="s">
        <v>22</v>
      </c>
      <c r="N452" s="211" t="s">
        <v>47</v>
      </c>
      <c r="O452" s="42"/>
      <c r="P452" s="212">
        <f>O452*H452</f>
        <v>0</v>
      </c>
      <c r="Q452" s="212">
        <v>0</v>
      </c>
      <c r="R452" s="212">
        <f>Q452*H452</f>
        <v>0</v>
      </c>
      <c r="S452" s="212">
        <v>2.2000000000000002</v>
      </c>
      <c r="T452" s="213">
        <f>S452*H452</f>
        <v>11.649000000000001</v>
      </c>
      <c r="AR452" s="24" t="s">
        <v>305</v>
      </c>
      <c r="AT452" s="24" t="s">
        <v>300</v>
      </c>
      <c r="AU452" s="24" t="s">
        <v>131</v>
      </c>
      <c r="AY452" s="24" t="s">
        <v>298</v>
      </c>
      <c r="BE452" s="214">
        <f>IF(N452="základní",J452,0)</f>
        <v>0</v>
      </c>
      <c r="BF452" s="214">
        <f>IF(N452="snížená",J452,0)</f>
        <v>0</v>
      </c>
      <c r="BG452" s="214">
        <f>IF(N452="zákl. přenesená",J452,0)</f>
        <v>0</v>
      </c>
      <c r="BH452" s="214">
        <f>IF(N452="sníž. přenesená",J452,0)</f>
        <v>0</v>
      </c>
      <c r="BI452" s="214">
        <f>IF(N452="nulová",J452,0)</f>
        <v>0</v>
      </c>
      <c r="BJ452" s="24" t="s">
        <v>24</v>
      </c>
      <c r="BK452" s="214">
        <f>ROUND(I452*H452,2)</f>
        <v>0</v>
      </c>
      <c r="BL452" s="24" t="s">
        <v>305</v>
      </c>
      <c r="BM452" s="24" t="s">
        <v>766</v>
      </c>
    </row>
    <row r="453" spans="2:65" s="1" customFormat="1" ht="27">
      <c r="B453" s="41"/>
      <c r="C453" s="63"/>
      <c r="D453" s="215" t="s">
        <v>307</v>
      </c>
      <c r="E453" s="63"/>
      <c r="F453" s="216" t="s">
        <v>767</v>
      </c>
      <c r="G453" s="63"/>
      <c r="H453" s="63"/>
      <c r="I453" s="172"/>
      <c r="J453" s="63"/>
      <c r="K453" s="63"/>
      <c r="L453" s="61"/>
      <c r="M453" s="217"/>
      <c r="N453" s="42"/>
      <c r="O453" s="42"/>
      <c r="P453" s="42"/>
      <c r="Q453" s="42"/>
      <c r="R453" s="42"/>
      <c r="S453" s="42"/>
      <c r="T453" s="78"/>
      <c r="AT453" s="24" t="s">
        <v>307</v>
      </c>
      <c r="AU453" s="24" t="s">
        <v>131</v>
      </c>
    </row>
    <row r="454" spans="2:65" s="13" customFormat="1" ht="13.5">
      <c r="B454" s="228"/>
      <c r="C454" s="229"/>
      <c r="D454" s="215" t="s">
        <v>309</v>
      </c>
      <c r="E454" s="230" t="s">
        <v>22</v>
      </c>
      <c r="F454" s="231" t="s">
        <v>768</v>
      </c>
      <c r="G454" s="229"/>
      <c r="H454" s="232">
        <v>0.56799999999999995</v>
      </c>
      <c r="I454" s="233"/>
      <c r="J454" s="229"/>
      <c r="K454" s="229"/>
      <c r="L454" s="234"/>
      <c r="M454" s="235"/>
      <c r="N454" s="236"/>
      <c r="O454" s="236"/>
      <c r="P454" s="236"/>
      <c r="Q454" s="236"/>
      <c r="R454" s="236"/>
      <c r="S454" s="236"/>
      <c r="T454" s="237"/>
      <c r="AT454" s="238" t="s">
        <v>309</v>
      </c>
      <c r="AU454" s="238" t="s">
        <v>131</v>
      </c>
      <c r="AV454" s="13" t="s">
        <v>84</v>
      </c>
      <c r="AW454" s="13" t="s">
        <v>39</v>
      </c>
      <c r="AX454" s="13" t="s">
        <v>76</v>
      </c>
      <c r="AY454" s="238" t="s">
        <v>298</v>
      </c>
    </row>
    <row r="455" spans="2:65" s="13" customFormat="1" ht="27">
      <c r="B455" s="228"/>
      <c r="C455" s="229"/>
      <c r="D455" s="215" t="s">
        <v>309</v>
      </c>
      <c r="E455" s="230" t="s">
        <v>22</v>
      </c>
      <c r="F455" s="231" t="s">
        <v>769</v>
      </c>
      <c r="G455" s="229"/>
      <c r="H455" s="232">
        <v>4.7270000000000003</v>
      </c>
      <c r="I455" s="233"/>
      <c r="J455" s="229"/>
      <c r="K455" s="229"/>
      <c r="L455" s="234"/>
      <c r="M455" s="235"/>
      <c r="N455" s="236"/>
      <c r="O455" s="236"/>
      <c r="P455" s="236"/>
      <c r="Q455" s="236"/>
      <c r="R455" s="236"/>
      <c r="S455" s="236"/>
      <c r="T455" s="237"/>
      <c r="AT455" s="238" t="s">
        <v>309</v>
      </c>
      <c r="AU455" s="238" t="s">
        <v>131</v>
      </c>
      <c r="AV455" s="13" t="s">
        <v>84</v>
      </c>
      <c r="AW455" s="13" t="s">
        <v>39</v>
      </c>
      <c r="AX455" s="13" t="s">
        <v>76</v>
      </c>
      <c r="AY455" s="238" t="s">
        <v>298</v>
      </c>
    </row>
    <row r="456" spans="2:65" s="14" customFormat="1" ht="13.5">
      <c r="B456" s="239"/>
      <c r="C456" s="240"/>
      <c r="D456" s="215" t="s">
        <v>309</v>
      </c>
      <c r="E456" s="241" t="s">
        <v>22</v>
      </c>
      <c r="F456" s="242" t="s">
        <v>312</v>
      </c>
      <c r="G456" s="240"/>
      <c r="H456" s="243">
        <v>5.2949999999999999</v>
      </c>
      <c r="I456" s="244"/>
      <c r="J456" s="240"/>
      <c r="K456" s="240"/>
      <c r="L456" s="245"/>
      <c r="M456" s="246"/>
      <c r="N456" s="247"/>
      <c r="O456" s="247"/>
      <c r="P456" s="247"/>
      <c r="Q456" s="247"/>
      <c r="R456" s="247"/>
      <c r="S456" s="247"/>
      <c r="T456" s="248"/>
      <c r="AT456" s="249" t="s">
        <v>309</v>
      </c>
      <c r="AU456" s="249" t="s">
        <v>131</v>
      </c>
      <c r="AV456" s="14" t="s">
        <v>305</v>
      </c>
      <c r="AW456" s="14" t="s">
        <v>6</v>
      </c>
      <c r="AX456" s="14" t="s">
        <v>24</v>
      </c>
      <c r="AY456" s="249" t="s">
        <v>298</v>
      </c>
    </row>
    <row r="457" spans="2:65" s="1" customFormat="1" ht="22.9" customHeight="1">
      <c r="B457" s="41"/>
      <c r="C457" s="203" t="s">
        <v>770</v>
      </c>
      <c r="D457" s="203" t="s">
        <v>300</v>
      </c>
      <c r="E457" s="204" t="s">
        <v>771</v>
      </c>
      <c r="F457" s="205" t="s">
        <v>772</v>
      </c>
      <c r="G457" s="206" t="s">
        <v>303</v>
      </c>
      <c r="H457" s="207">
        <v>105.89100000000001</v>
      </c>
      <c r="I457" s="208"/>
      <c r="J457" s="209">
        <f>ROUND(I457*H457,2)</f>
        <v>0</v>
      </c>
      <c r="K457" s="205" t="s">
        <v>304</v>
      </c>
      <c r="L457" s="61"/>
      <c r="M457" s="210" t="s">
        <v>22</v>
      </c>
      <c r="N457" s="211" t="s">
        <v>47</v>
      </c>
      <c r="O457" s="42"/>
      <c r="P457" s="212">
        <f>O457*H457</f>
        <v>0</v>
      </c>
      <c r="Q457" s="212">
        <v>0</v>
      </c>
      <c r="R457" s="212">
        <f>Q457*H457</f>
        <v>0</v>
      </c>
      <c r="S457" s="212">
        <v>3.5000000000000003E-2</v>
      </c>
      <c r="T457" s="213">
        <f>S457*H457</f>
        <v>3.7061850000000005</v>
      </c>
      <c r="AR457" s="24" t="s">
        <v>305</v>
      </c>
      <c r="AT457" s="24" t="s">
        <v>300</v>
      </c>
      <c r="AU457" s="24" t="s">
        <v>131</v>
      </c>
      <c r="AY457" s="24" t="s">
        <v>298</v>
      </c>
      <c r="BE457" s="214">
        <f>IF(N457="základní",J457,0)</f>
        <v>0</v>
      </c>
      <c r="BF457" s="214">
        <f>IF(N457="snížená",J457,0)</f>
        <v>0</v>
      </c>
      <c r="BG457" s="214">
        <f>IF(N457="zákl. přenesená",J457,0)</f>
        <v>0</v>
      </c>
      <c r="BH457" s="214">
        <f>IF(N457="sníž. přenesená",J457,0)</f>
        <v>0</v>
      </c>
      <c r="BI457" s="214">
        <f>IF(N457="nulová",J457,0)</f>
        <v>0</v>
      </c>
      <c r="BJ457" s="24" t="s">
        <v>24</v>
      </c>
      <c r="BK457" s="214">
        <f>ROUND(I457*H457,2)</f>
        <v>0</v>
      </c>
      <c r="BL457" s="24" t="s">
        <v>305</v>
      </c>
      <c r="BM457" s="24" t="s">
        <v>773</v>
      </c>
    </row>
    <row r="458" spans="2:65" s="1" customFormat="1" ht="27">
      <c r="B458" s="41"/>
      <c r="C458" s="63"/>
      <c r="D458" s="215" t="s">
        <v>307</v>
      </c>
      <c r="E458" s="63"/>
      <c r="F458" s="216" t="s">
        <v>774</v>
      </c>
      <c r="G458" s="63"/>
      <c r="H458" s="63"/>
      <c r="I458" s="172"/>
      <c r="J458" s="63"/>
      <c r="K458" s="63"/>
      <c r="L458" s="61"/>
      <c r="M458" s="217"/>
      <c r="N458" s="42"/>
      <c r="O458" s="42"/>
      <c r="P458" s="42"/>
      <c r="Q458" s="42"/>
      <c r="R458" s="42"/>
      <c r="S458" s="42"/>
      <c r="T458" s="78"/>
      <c r="AT458" s="24" t="s">
        <v>307</v>
      </c>
      <c r="AU458" s="24" t="s">
        <v>131</v>
      </c>
    </row>
    <row r="459" spans="2:65" s="1" customFormat="1" ht="27">
      <c r="B459" s="41"/>
      <c r="C459" s="63"/>
      <c r="D459" s="215" t="s">
        <v>323</v>
      </c>
      <c r="E459" s="63"/>
      <c r="F459" s="250" t="s">
        <v>775</v>
      </c>
      <c r="G459" s="63"/>
      <c r="H459" s="63"/>
      <c r="I459" s="172"/>
      <c r="J459" s="63"/>
      <c r="K459" s="63"/>
      <c r="L459" s="61"/>
      <c r="M459" s="217"/>
      <c r="N459" s="42"/>
      <c r="O459" s="42"/>
      <c r="P459" s="42"/>
      <c r="Q459" s="42"/>
      <c r="R459" s="42"/>
      <c r="S459" s="42"/>
      <c r="T459" s="78"/>
      <c r="AT459" s="24" t="s">
        <v>323</v>
      </c>
      <c r="AU459" s="24" t="s">
        <v>131</v>
      </c>
    </row>
    <row r="460" spans="2:65" s="13" customFormat="1" ht="13.5">
      <c r="B460" s="228"/>
      <c r="C460" s="229"/>
      <c r="D460" s="215" t="s">
        <v>309</v>
      </c>
      <c r="E460" s="230" t="s">
        <v>22</v>
      </c>
      <c r="F460" s="231" t="s">
        <v>776</v>
      </c>
      <c r="G460" s="229"/>
      <c r="H460" s="232">
        <v>11.359</v>
      </c>
      <c r="I460" s="233"/>
      <c r="J460" s="229"/>
      <c r="K460" s="229"/>
      <c r="L460" s="234"/>
      <c r="M460" s="235"/>
      <c r="N460" s="236"/>
      <c r="O460" s="236"/>
      <c r="P460" s="236"/>
      <c r="Q460" s="236"/>
      <c r="R460" s="236"/>
      <c r="S460" s="236"/>
      <c r="T460" s="237"/>
      <c r="AT460" s="238" t="s">
        <v>309</v>
      </c>
      <c r="AU460" s="238" t="s">
        <v>131</v>
      </c>
      <c r="AV460" s="13" t="s">
        <v>84</v>
      </c>
      <c r="AW460" s="13" t="s">
        <v>39</v>
      </c>
      <c r="AX460" s="13" t="s">
        <v>76</v>
      </c>
      <c r="AY460" s="238" t="s">
        <v>298</v>
      </c>
    </row>
    <row r="461" spans="2:65" s="13" customFormat="1" ht="13.5">
      <c r="B461" s="228"/>
      <c r="C461" s="229"/>
      <c r="D461" s="215" t="s">
        <v>309</v>
      </c>
      <c r="E461" s="230" t="s">
        <v>22</v>
      </c>
      <c r="F461" s="231" t="s">
        <v>777</v>
      </c>
      <c r="G461" s="229"/>
      <c r="H461" s="232">
        <v>94.531999999999996</v>
      </c>
      <c r="I461" s="233"/>
      <c r="J461" s="229"/>
      <c r="K461" s="229"/>
      <c r="L461" s="234"/>
      <c r="M461" s="235"/>
      <c r="N461" s="236"/>
      <c r="O461" s="236"/>
      <c r="P461" s="236"/>
      <c r="Q461" s="236"/>
      <c r="R461" s="236"/>
      <c r="S461" s="236"/>
      <c r="T461" s="237"/>
      <c r="AT461" s="238" t="s">
        <v>309</v>
      </c>
      <c r="AU461" s="238" t="s">
        <v>131</v>
      </c>
      <c r="AV461" s="13" t="s">
        <v>84</v>
      </c>
      <c r="AW461" s="13" t="s">
        <v>39</v>
      </c>
      <c r="AX461" s="13" t="s">
        <v>76</v>
      </c>
      <c r="AY461" s="238" t="s">
        <v>298</v>
      </c>
    </row>
    <row r="462" spans="2:65" s="14" customFormat="1" ht="13.5">
      <c r="B462" s="239"/>
      <c r="C462" s="240"/>
      <c r="D462" s="215" t="s">
        <v>309</v>
      </c>
      <c r="E462" s="241" t="s">
        <v>22</v>
      </c>
      <c r="F462" s="242" t="s">
        <v>312</v>
      </c>
      <c r="G462" s="240"/>
      <c r="H462" s="243">
        <v>105.89100000000001</v>
      </c>
      <c r="I462" s="244"/>
      <c r="J462" s="240"/>
      <c r="K462" s="240"/>
      <c r="L462" s="245"/>
      <c r="M462" s="246"/>
      <c r="N462" s="247"/>
      <c r="O462" s="247"/>
      <c r="P462" s="247"/>
      <c r="Q462" s="247"/>
      <c r="R462" s="247"/>
      <c r="S462" s="247"/>
      <c r="T462" s="248"/>
      <c r="AT462" s="249" t="s">
        <v>309</v>
      </c>
      <c r="AU462" s="249" t="s">
        <v>131</v>
      </c>
      <c r="AV462" s="14" t="s">
        <v>305</v>
      </c>
      <c r="AW462" s="14" t="s">
        <v>6</v>
      </c>
      <c r="AX462" s="14" t="s">
        <v>24</v>
      </c>
      <c r="AY462" s="249" t="s">
        <v>298</v>
      </c>
    </row>
    <row r="463" spans="2:65" s="1" customFormat="1" ht="14.45" customHeight="1">
      <c r="B463" s="41"/>
      <c r="C463" s="203" t="s">
        <v>778</v>
      </c>
      <c r="D463" s="203" t="s">
        <v>300</v>
      </c>
      <c r="E463" s="204" t="s">
        <v>779</v>
      </c>
      <c r="F463" s="205" t="s">
        <v>780</v>
      </c>
      <c r="G463" s="206" t="s">
        <v>303</v>
      </c>
      <c r="H463" s="207">
        <v>7.1749999999999998</v>
      </c>
      <c r="I463" s="208"/>
      <c r="J463" s="209">
        <f>ROUND(I463*H463,2)</f>
        <v>0</v>
      </c>
      <c r="K463" s="205" t="s">
        <v>304</v>
      </c>
      <c r="L463" s="61"/>
      <c r="M463" s="210" t="s">
        <v>22</v>
      </c>
      <c r="N463" s="211" t="s">
        <v>47</v>
      </c>
      <c r="O463" s="42"/>
      <c r="P463" s="212">
        <f>O463*H463</f>
        <v>0</v>
      </c>
      <c r="Q463" s="212">
        <v>0</v>
      </c>
      <c r="R463" s="212">
        <f>Q463*H463</f>
        <v>0</v>
      </c>
      <c r="S463" s="212">
        <v>6.3E-2</v>
      </c>
      <c r="T463" s="213">
        <f>S463*H463</f>
        <v>0.45202500000000001</v>
      </c>
      <c r="AR463" s="24" t="s">
        <v>305</v>
      </c>
      <c r="AT463" s="24" t="s">
        <v>300</v>
      </c>
      <c r="AU463" s="24" t="s">
        <v>131</v>
      </c>
      <c r="AY463" s="24" t="s">
        <v>298</v>
      </c>
      <c r="BE463" s="214">
        <f>IF(N463="základní",J463,0)</f>
        <v>0</v>
      </c>
      <c r="BF463" s="214">
        <f>IF(N463="snížená",J463,0)</f>
        <v>0</v>
      </c>
      <c r="BG463" s="214">
        <f>IF(N463="zákl. přenesená",J463,0)</f>
        <v>0</v>
      </c>
      <c r="BH463" s="214">
        <f>IF(N463="sníž. přenesená",J463,0)</f>
        <v>0</v>
      </c>
      <c r="BI463" s="214">
        <f>IF(N463="nulová",J463,0)</f>
        <v>0</v>
      </c>
      <c r="BJ463" s="24" t="s">
        <v>24</v>
      </c>
      <c r="BK463" s="214">
        <f>ROUND(I463*H463,2)</f>
        <v>0</v>
      </c>
      <c r="BL463" s="24" t="s">
        <v>305</v>
      </c>
      <c r="BM463" s="24" t="s">
        <v>781</v>
      </c>
    </row>
    <row r="464" spans="2:65" s="1" customFormat="1" ht="27">
      <c r="B464" s="41"/>
      <c r="C464" s="63"/>
      <c r="D464" s="215" t="s">
        <v>307</v>
      </c>
      <c r="E464" s="63"/>
      <c r="F464" s="216" t="s">
        <v>782</v>
      </c>
      <c r="G464" s="63"/>
      <c r="H464" s="63"/>
      <c r="I464" s="172"/>
      <c r="J464" s="63"/>
      <c r="K464" s="63"/>
      <c r="L464" s="61"/>
      <c r="M464" s="217"/>
      <c r="N464" s="42"/>
      <c r="O464" s="42"/>
      <c r="P464" s="42"/>
      <c r="Q464" s="42"/>
      <c r="R464" s="42"/>
      <c r="S464" s="42"/>
      <c r="T464" s="78"/>
      <c r="AT464" s="24" t="s">
        <v>307</v>
      </c>
      <c r="AU464" s="24" t="s">
        <v>131</v>
      </c>
    </row>
    <row r="465" spans="2:65" s="1" customFormat="1" ht="40.5">
      <c r="B465" s="41"/>
      <c r="C465" s="63"/>
      <c r="D465" s="215" t="s">
        <v>323</v>
      </c>
      <c r="E465" s="63"/>
      <c r="F465" s="250" t="s">
        <v>783</v>
      </c>
      <c r="G465" s="63"/>
      <c r="H465" s="63"/>
      <c r="I465" s="172"/>
      <c r="J465" s="63"/>
      <c r="K465" s="63"/>
      <c r="L465" s="61"/>
      <c r="M465" s="217"/>
      <c r="N465" s="42"/>
      <c r="O465" s="42"/>
      <c r="P465" s="42"/>
      <c r="Q465" s="42"/>
      <c r="R465" s="42"/>
      <c r="S465" s="42"/>
      <c r="T465" s="78"/>
      <c r="AT465" s="24" t="s">
        <v>323</v>
      </c>
      <c r="AU465" s="24" t="s">
        <v>131</v>
      </c>
    </row>
    <row r="466" spans="2:65" s="13" customFormat="1" ht="13.5">
      <c r="B466" s="228"/>
      <c r="C466" s="229"/>
      <c r="D466" s="215" t="s">
        <v>309</v>
      </c>
      <c r="E466" s="230" t="s">
        <v>22</v>
      </c>
      <c r="F466" s="231" t="s">
        <v>784</v>
      </c>
      <c r="G466" s="229"/>
      <c r="H466" s="232">
        <v>7.1749999999999998</v>
      </c>
      <c r="I466" s="233"/>
      <c r="J466" s="229"/>
      <c r="K466" s="229"/>
      <c r="L466" s="234"/>
      <c r="M466" s="235"/>
      <c r="N466" s="236"/>
      <c r="O466" s="236"/>
      <c r="P466" s="236"/>
      <c r="Q466" s="236"/>
      <c r="R466" s="236"/>
      <c r="S466" s="236"/>
      <c r="T466" s="237"/>
      <c r="AT466" s="238" t="s">
        <v>309</v>
      </c>
      <c r="AU466" s="238" t="s">
        <v>131</v>
      </c>
      <c r="AV466" s="13" t="s">
        <v>84</v>
      </c>
      <c r="AW466" s="13" t="s">
        <v>39</v>
      </c>
      <c r="AX466" s="13" t="s">
        <v>76</v>
      </c>
      <c r="AY466" s="238" t="s">
        <v>298</v>
      </c>
    </row>
    <row r="467" spans="2:65" s="14" customFormat="1" ht="13.5">
      <c r="B467" s="239"/>
      <c r="C467" s="240"/>
      <c r="D467" s="215" t="s">
        <v>309</v>
      </c>
      <c r="E467" s="241" t="s">
        <v>22</v>
      </c>
      <c r="F467" s="242" t="s">
        <v>312</v>
      </c>
      <c r="G467" s="240"/>
      <c r="H467" s="243">
        <v>7.1749999999999998</v>
      </c>
      <c r="I467" s="244"/>
      <c r="J467" s="240"/>
      <c r="K467" s="240"/>
      <c r="L467" s="245"/>
      <c r="M467" s="246"/>
      <c r="N467" s="247"/>
      <c r="O467" s="247"/>
      <c r="P467" s="247"/>
      <c r="Q467" s="247"/>
      <c r="R467" s="247"/>
      <c r="S467" s="247"/>
      <c r="T467" s="248"/>
      <c r="AT467" s="249" t="s">
        <v>309</v>
      </c>
      <c r="AU467" s="249" t="s">
        <v>131</v>
      </c>
      <c r="AV467" s="14" t="s">
        <v>305</v>
      </c>
      <c r="AW467" s="14" t="s">
        <v>6</v>
      </c>
      <c r="AX467" s="14" t="s">
        <v>24</v>
      </c>
      <c r="AY467" s="249" t="s">
        <v>298</v>
      </c>
    </row>
    <row r="468" spans="2:65" s="1" customFormat="1" ht="14.45" customHeight="1">
      <c r="B468" s="41"/>
      <c r="C468" s="203" t="s">
        <v>785</v>
      </c>
      <c r="D468" s="203" t="s">
        <v>300</v>
      </c>
      <c r="E468" s="204" t="s">
        <v>786</v>
      </c>
      <c r="F468" s="205" t="s">
        <v>787</v>
      </c>
      <c r="G468" s="206" t="s">
        <v>303</v>
      </c>
      <c r="H468" s="207">
        <v>168.72</v>
      </c>
      <c r="I468" s="208"/>
      <c r="J468" s="209">
        <f>ROUND(I468*H468,2)</f>
        <v>0</v>
      </c>
      <c r="K468" s="205" t="s">
        <v>304</v>
      </c>
      <c r="L468" s="61"/>
      <c r="M468" s="210" t="s">
        <v>22</v>
      </c>
      <c r="N468" s="211" t="s">
        <v>47</v>
      </c>
      <c r="O468" s="42"/>
      <c r="P468" s="212">
        <f>O468*H468</f>
        <v>0</v>
      </c>
      <c r="Q468" s="212">
        <v>0</v>
      </c>
      <c r="R468" s="212">
        <f>Q468*H468</f>
        <v>0</v>
      </c>
      <c r="S468" s="212">
        <v>2.5000000000000001E-2</v>
      </c>
      <c r="T468" s="213">
        <f>S468*H468</f>
        <v>4.218</v>
      </c>
      <c r="AR468" s="24" t="s">
        <v>305</v>
      </c>
      <c r="AT468" s="24" t="s">
        <v>300</v>
      </c>
      <c r="AU468" s="24" t="s">
        <v>131</v>
      </c>
      <c r="AY468" s="24" t="s">
        <v>298</v>
      </c>
      <c r="BE468" s="214">
        <f>IF(N468="základní",J468,0)</f>
        <v>0</v>
      </c>
      <c r="BF468" s="214">
        <f>IF(N468="snížená",J468,0)</f>
        <v>0</v>
      </c>
      <c r="BG468" s="214">
        <f>IF(N468="zákl. přenesená",J468,0)</f>
        <v>0</v>
      </c>
      <c r="BH468" s="214">
        <f>IF(N468="sníž. přenesená",J468,0)</f>
        <v>0</v>
      </c>
      <c r="BI468" s="214">
        <f>IF(N468="nulová",J468,0)</f>
        <v>0</v>
      </c>
      <c r="BJ468" s="24" t="s">
        <v>24</v>
      </c>
      <c r="BK468" s="214">
        <f>ROUND(I468*H468,2)</f>
        <v>0</v>
      </c>
      <c r="BL468" s="24" t="s">
        <v>305</v>
      </c>
      <c r="BM468" s="24" t="s">
        <v>788</v>
      </c>
    </row>
    <row r="469" spans="2:65" s="1" customFormat="1" ht="27">
      <c r="B469" s="41"/>
      <c r="C469" s="63"/>
      <c r="D469" s="215" t="s">
        <v>307</v>
      </c>
      <c r="E469" s="63"/>
      <c r="F469" s="216" t="s">
        <v>789</v>
      </c>
      <c r="G469" s="63"/>
      <c r="H469" s="63"/>
      <c r="I469" s="172"/>
      <c r="J469" s="63"/>
      <c r="K469" s="63"/>
      <c r="L469" s="61"/>
      <c r="M469" s="217"/>
      <c r="N469" s="42"/>
      <c r="O469" s="42"/>
      <c r="P469" s="42"/>
      <c r="Q469" s="42"/>
      <c r="R469" s="42"/>
      <c r="S469" s="42"/>
      <c r="T469" s="78"/>
      <c r="AT469" s="24" t="s">
        <v>307</v>
      </c>
      <c r="AU469" s="24" t="s">
        <v>131</v>
      </c>
    </row>
    <row r="470" spans="2:65" s="13" customFormat="1" ht="13.5">
      <c r="B470" s="228"/>
      <c r="C470" s="229"/>
      <c r="D470" s="215" t="s">
        <v>309</v>
      </c>
      <c r="E470" s="230" t="s">
        <v>22</v>
      </c>
      <c r="F470" s="231" t="s">
        <v>790</v>
      </c>
      <c r="G470" s="229"/>
      <c r="H470" s="232">
        <v>168.72</v>
      </c>
      <c r="I470" s="233"/>
      <c r="J470" s="229"/>
      <c r="K470" s="229"/>
      <c r="L470" s="234"/>
      <c r="M470" s="235"/>
      <c r="N470" s="236"/>
      <c r="O470" s="236"/>
      <c r="P470" s="236"/>
      <c r="Q470" s="236"/>
      <c r="R470" s="236"/>
      <c r="S470" s="236"/>
      <c r="T470" s="237"/>
      <c r="AT470" s="238" t="s">
        <v>309</v>
      </c>
      <c r="AU470" s="238" t="s">
        <v>131</v>
      </c>
      <c r="AV470" s="13" t="s">
        <v>84</v>
      </c>
      <c r="AW470" s="13" t="s">
        <v>39</v>
      </c>
      <c r="AX470" s="13" t="s">
        <v>76</v>
      </c>
      <c r="AY470" s="238" t="s">
        <v>298</v>
      </c>
    </row>
    <row r="471" spans="2:65" s="14" customFormat="1" ht="13.5">
      <c r="B471" s="239"/>
      <c r="C471" s="240"/>
      <c r="D471" s="215" t="s">
        <v>309</v>
      </c>
      <c r="E471" s="241" t="s">
        <v>22</v>
      </c>
      <c r="F471" s="242" t="s">
        <v>312</v>
      </c>
      <c r="G471" s="240"/>
      <c r="H471" s="243">
        <v>168.72</v>
      </c>
      <c r="I471" s="244"/>
      <c r="J471" s="240"/>
      <c r="K471" s="240"/>
      <c r="L471" s="245"/>
      <c r="M471" s="246"/>
      <c r="N471" s="247"/>
      <c r="O471" s="247"/>
      <c r="P471" s="247"/>
      <c r="Q471" s="247"/>
      <c r="R471" s="247"/>
      <c r="S471" s="247"/>
      <c r="T471" s="248"/>
      <c r="AT471" s="249" t="s">
        <v>309</v>
      </c>
      <c r="AU471" s="249" t="s">
        <v>131</v>
      </c>
      <c r="AV471" s="14" t="s">
        <v>305</v>
      </c>
      <c r="AW471" s="14" t="s">
        <v>6</v>
      </c>
      <c r="AX471" s="14" t="s">
        <v>24</v>
      </c>
      <c r="AY471" s="249" t="s">
        <v>298</v>
      </c>
    </row>
    <row r="472" spans="2:65" s="1" customFormat="1" ht="14.45" customHeight="1">
      <c r="B472" s="41"/>
      <c r="C472" s="203" t="s">
        <v>791</v>
      </c>
      <c r="D472" s="203" t="s">
        <v>300</v>
      </c>
      <c r="E472" s="204" t="s">
        <v>792</v>
      </c>
      <c r="F472" s="205" t="s">
        <v>793</v>
      </c>
      <c r="G472" s="206" t="s">
        <v>303</v>
      </c>
      <c r="H472" s="207">
        <v>127.648</v>
      </c>
      <c r="I472" s="208"/>
      <c r="J472" s="209">
        <f>ROUND(I472*H472,2)</f>
        <v>0</v>
      </c>
      <c r="K472" s="205" t="s">
        <v>304</v>
      </c>
      <c r="L472" s="61"/>
      <c r="M472" s="210" t="s">
        <v>22</v>
      </c>
      <c r="N472" s="211" t="s">
        <v>47</v>
      </c>
      <c r="O472" s="42"/>
      <c r="P472" s="212">
        <f>O472*H472</f>
        <v>0</v>
      </c>
      <c r="Q472" s="212">
        <v>0</v>
      </c>
      <c r="R472" s="212">
        <f>Q472*H472</f>
        <v>0</v>
      </c>
      <c r="S472" s="212">
        <v>4.0000000000000001E-3</v>
      </c>
      <c r="T472" s="213">
        <f>S472*H472</f>
        <v>0.51059200000000005</v>
      </c>
      <c r="AR472" s="24" t="s">
        <v>411</v>
      </c>
      <c r="AT472" s="24" t="s">
        <v>300</v>
      </c>
      <c r="AU472" s="24" t="s">
        <v>131</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794</v>
      </c>
    </row>
    <row r="473" spans="2:65" s="1" customFormat="1" ht="13.5">
      <c r="B473" s="41"/>
      <c r="C473" s="63"/>
      <c r="D473" s="215" t="s">
        <v>307</v>
      </c>
      <c r="E473" s="63"/>
      <c r="F473" s="216" t="s">
        <v>795</v>
      </c>
      <c r="G473" s="63"/>
      <c r="H473" s="63"/>
      <c r="I473" s="172"/>
      <c r="J473" s="63"/>
      <c r="K473" s="63"/>
      <c r="L473" s="61"/>
      <c r="M473" s="217"/>
      <c r="N473" s="42"/>
      <c r="O473" s="42"/>
      <c r="P473" s="42"/>
      <c r="Q473" s="42"/>
      <c r="R473" s="42"/>
      <c r="S473" s="42"/>
      <c r="T473" s="78"/>
      <c r="AT473" s="24" t="s">
        <v>307</v>
      </c>
      <c r="AU473" s="24" t="s">
        <v>131</v>
      </c>
    </row>
    <row r="474" spans="2:65" s="12" customFormat="1" ht="13.5">
      <c r="B474" s="218"/>
      <c r="C474" s="219"/>
      <c r="D474" s="215" t="s">
        <v>309</v>
      </c>
      <c r="E474" s="220" t="s">
        <v>22</v>
      </c>
      <c r="F474" s="221" t="s">
        <v>678</v>
      </c>
      <c r="G474" s="219"/>
      <c r="H474" s="220" t="s">
        <v>22</v>
      </c>
      <c r="I474" s="222"/>
      <c r="J474" s="219"/>
      <c r="K474" s="219"/>
      <c r="L474" s="223"/>
      <c r="M474" s="224"/>
      <c r="N474" s="225"/>
      <c r="O474" s="225"/>
      <c r="P474" s="225"/>
      <c r="Q474" s="225"/>
      <c r="R474" s="225"/>
      <c r="S474" s="225"/>
      <c r="T474" s="226"/>
      <c r="AT474" s="227" t="s">
        <v>309</v>
      </c>
      <c r="AU474" s="227" t="s">
        <v>131</v>
      </c>
      <c r="AV474" s="12" t="s">
        <v>24</v>
      </c>
      <c r="AW474" s="12" t="s">
        <v>39</v>
      </c>
      <c r="AX474" s="12" t="s">
        <v>76</v>
      </c>
      <c r="AY474" s="227" t="s">
        <v>298</v>
      </c>
    </row>
    <row r="475" spans="2:65" s="13" customFormat="1" ht="13.5">
      <c r="B475" s="228"/>
      <c r="C475" s="229"/>
      <c r="D475" s="215" t="s">
        <v>309</v>
      </c>
      <c r="E475" s="230" t="s">
        <v>22</v>
      </c>
      <c r="F475" s="231" t="s">
        <v>679</v>
      </c>
      <c r="G475" s="229"/>
      <c r="H475" s="232">
        <v>27.538</v>
      </c>
      <c r="I475" s="233"/>
      <c r="J475" s="229"/>
      <c r="K475" s="229"/>
      <c r="L475" s="234"/>
      <c r="M475" s="235"/>
      <c r="N475" s="236"/>
      <c r="O475" s="236"/>
      <c r="P475" s="236"/>
      <c r="Q475" s="236"/>
      <c r="R475" s="236"/>
      <c r="S475" s="236"/>
      <c r="T475" s="237"/>
      <c r="AT475" s="238" t="s">
        <v>309</v>
      </c>
      <c r="AU475" s="238" t="s">
        <v>131</v>
      </c>
      <c r="AV475" s="13" t="s">
        <v>84</v>
      </c>
      <c r="AW475" s="13" t="s">
        <v>39</v>
      </c>
      <c r="AX475" s="13" t="s">
        <v>76</v>
      </c>
      <c r="AY475" s="238" t="s">
        <v>298</v>
      </c>
    </row>
    <row r="476" spans="2:65" s="13" customFormat="1" ht="13.5">
      <c r="B476" s="228"/>
      <c r="C476" s="229"/>
      <c r="D476" s="215" t="s">
        <v>309</v>
      </c>
      <c r="E476" s="230" t="s">
        <v>22</v>
      </c>
      <c r="F476" s="231" t="s">
        <v>680</v>
      </c>
      <c r="G476" s="229"/>
      <c r="H476" s="232">
        <v>67.308000000000007</v>
      </c>
      <c r="I476" s="233"/>
      <c r="J476" s="229"/>
      <c r="K476" s="229"/>
      <c r="L476" s="234"/>
      <c r="M476" s="235"/>
      <c r="N476" s="236"/>
      <c r="O476" s="236"/>
      <c r="P476" s="236"/>
      <c r="Q476" s="236"/>
      <c r="R476" s="236"/>
      <c r="S476" s="236"/>
      <c r="T476" s="237"/>
      <c r="AT476" s="238" t="s">
        <v>309</v>
      </c>
      <c r="AU476" s="238" t="s">
        <v>131</v>
      </c>
      <c r="AV476" s="13" t="s">
        <v>84</v>
      </c>
      <c r="AW476" s="13" t="s">
        <v>39</v>
      </c>
      <c r="AX476" s="13" t="s">
        <v>76</v>
      </c>
      <c r="AY476" s="238" t="s">
        <v>298</v>
      </c>
    </row>
    <row r="477" spans="2:65" s="13" customFormat="1" ht="13.5">
      <c r="B477" s="228"/>
      <c r="C477" s="229"/>
      <c r="D477" s="215" t="s">
        <v>309</v>
      </c>
      <c r="E477" s="230" t="s">
        <v>22</v>
      </c>
      <c r="F477" s="231" t="s">
        <v>681</v>
      </c>
      <c r="G477" s="229"/>
      <c r="H477" s="232">
        <v>32.802</v>
      </c>
      <c r="I477" s="233"/>
      <c r="J477" s="229"/>
      <c r="K477" s="229"/>
      <c r="L477" s="234"/>
      <c r="M477" s="235"/>
      <c r="N477" s="236"/>
      <c r="O477" s="236"/>
      <c r="P477" s="236"/>
      <c r="Q477" s="236"/>
      <c r="R477" s="236"/>
      <c r="S477" s="236"/>
      <c r="T477" s="237"/>
      <c r="AT477" s="238" t="s">
        <v>309</v>
      </c>
      <c r="AU477" s="238" t="s">
        <v>131</v>
      </c>
      <c r="AV477" s="13" t="s">
        <v>84</v>
      </c>
      <c r="AW477" s="13" t="s">
        <v>39</v>
      </c>
      <c r="AX477" s="13" t="s">
        <v>76</v>
      </c>
      <c r="AY477" s="238" t="s">
        <v>298</v>
      </c>
    </row>
    <row r="478" spans="2:65" s="14" customFormat="1" ht="13.5">
      <c r="B478" s="239"/>
      <c r="C478" s="240"/>
      <c r="D478" s="215" t="s">
        <v>309</v>
      </c>
      <c r="E478" s="241" t="s">
        <v>22</v>
      </c>
      <c r="F478" s="242" t="s">
        <v>312</v>
      </c>
      <c r="G478" s="240"/>
      <c r="H478" s="243">
        <v>127.648</v>
      </c>
      <c r="I478" s="244"/>
      <c r="J478" s="240"/>
      <c r="K478" s="240"/>
      <c r="L478" s="245"/>
      <c r="M478" s="246"/>
      <c r="N478" s="247"/>
      <c r="O478" s="247"/>
      <c r="P478" s="247"/>
      <c r="Q478" s="247"/>
      <c r="R478" s="247"/>
      <c r="S478" s="247"/>
      <c r="T478" s="248"/>
      <c r="AT478" s="249" t="s">
        <v>309</v>
      </c>
      <c r="AU478" s="249" t="s">
        <v>131</v>
      </c>
      <c r="AV478" s="14" t="s">
        <v>305</v>
      </c>
      <c r="AW478" s="14" t="s">
        <v>6</v>
      </c>
      <c r="AX478" s="14" t="s">
        <v>24</v>
      </c>
      <c r="AY478" s="249" t="s">
        <v>298</v>
      </c>
    </row>
    <row r="479" spans="2:65" s="1" customFormat="1" ht="14.45" customHeight="1">
      <c r="B479" s="41"/>
      <c r="C479" s="203" t="s">
        <v>796</v>
      </c>
      <c r="D479" s="203" t="s">
        <v>300</v>
      </c>
      <c r="E479" s="204" t="s">
        <v>797</v>
      </c>
      <c r="F479" s="205" t="s">
        <v>798</v>
      </c>
      <c r="G479" s="206" t="s">
        <v>303</v>
      </c>
      <c r="H479" s="207">
        <v>80.55</v>
      </c>
      <c r="I479" s="208"/>
      <c r="J479" s="209">
        <f>ROUND(I479*H479,2)</f>
        <v>0</v>
      </c>
      <c r="K479" s="205" t="s">
        <v>304</v>
      </c>
      <c r="L479" s="61"/>
      <c r="M479" s="210" t="s">
        <v>22</v>
      </c>
      <c r="N479" s="211" t="s">
        <v>47</v>
      </c>
      <c r="O479" s="42"/>
      <c r="P479" s="212">
        <f>O479*H479</f>
        <v>0</v>
      </c>
      <c r="Q479" s="212">
        <v>0</v>
      </c>
      <c r="R479" s="212">
        <f>Q479*H479</f>
        <v>0</v>
      </c>
      <c r="S479" s="212">
        <v>4.4999999999999997E-3</v>
      </c>
      <c r="T479" s="213">
        <f>S479*H479</f>
        <v>0.36247499999999994</v>
      </c>
      <c r="AR479" s="24" t="s">
        <v>411</v>
      </c>
      <c r="AT479" s="24" t="s">
        <v>300</v>
      </c>
      <c r="AU479" s="24" t="s">
        <v>131</v>
      </c>
      <c r="AY479" s="24" t="s">
        <v>298</v>
      </c>
      <c r="BE479" s="214">
        <f>IF(N479="základní",J479,0)</f>
        <v>0</v>
      </c>
      <c r="BF479" s="214">
        <f>IF(N479="snížená",J479,0)</f>
        <v>0</v>
      </c>
      <c r="BG479" s="214">
        <f>IF(N479="zákl. přenesená",J479,0)</f>
        <v>0</v>
      </c>
      <c r="BH479" s="214">
        <f>IF(N479="sníž. přenesená",J479,0)</f>
        <v>0</v>
      </c>
      <c r="BI479" s="214">
        <f>IF(N479="nulová",J479,0)</f>
        <v>0</v>
      </c>
      <c r="BJ479" s="24" t="s">
        <v>24</v>
      </c>
      <c r="BK479" s="214">
        <f>ROUND(I479*H479,2)</f>
        <v>0</v>
      </c>
      <c r="BL479" s="24" t="s">
        <v>411</v>
      </c>
      <c r="BM479" s="24" t="s">
        <v>799</v>
      </c>
    </row>
    <row r="480" spans="2:65" s="1" customFormat="1" ht="13.5">
      <c r="B480" s="41"/>
      <c r="C480" s="63"/>
      <c r="D480" s="215" t="s">
        <v>307</v>
      </c>
      <c r="E480" s="63"/>
      <c r="F480" s="216" t="s">
        <v>800</v>
      </c>
      <c r="G480" s="63"/>
      <c r="H480" s="63"/>
      <c r="I480" s="172"/>
      <c r="J480" s="63"/>
      <c r="K480" s="63"/>
      <c r="L480" s="61"/>
      <c r="M480" s="217"/>
      <c r="N480" s="42"/>
      <c r="O480" s="42"/>
      <c r="P480" s="42"/>
      <c r="Q480" s="42"/>
      <c r="R480" s="42"/>
      <c r="S480" s="42"/>
      <c r="T480" s="78"/>
      <c r="AT480" s="24" t="s">
        <v>307</v>
      </c>
      <c r="AU480" s="24" t="s">
        <v>131</v>
      </c>
    </row>
    <row r="481" spans="2:65" s="13" customFormat="1" ht="13.5">
      <c r="B481" s="228"/>
      <c r="C481" s="229"/>
      <c r="D481" s="215" t="s">
        <v>309</v>
      </c>
      <c r="E481" s="230" t="s">
        <v>22</v>
      </c>
      <c r="F481" s="231" t="s">
        <v>801</v>
      </c>
      <c r="G481" s="229"/>
      <c r="H481" s="232">
        <v>80.55</v>
      </c>
      <c r="I481" s="233"/>
      <c r="J481" s="229"/>
      <c r="K481" s="229"/>
      <c r="L481" s="234"/>
      <c r="M481" s="235"/>
      <c r="N481" s="236"/>
      <c r="O481" s="236"/>
      <c r="P481" s="236"/>
      <c r="Q481" s="236"/>
      <c r="R481" s="236"/>
      <c r="S481" s="236"/>
      <c r="T481" s="237"/>
      <c r="AT481" s="238" t="s">
        <v>309</v>
      </c>
      <c r="AU481" s="238" t="s">
        <v>131</v>
      </c>
      <c r="AV481" s="13" t="s">
        <v>84</v>
      </c>
      <c r="AW481" s="13" t="s">
        <v>39</v>
      </c>
      <c r="AX481" s="13" t="s">
        <v>76</v>
      </c>
      <c r="AY481" s="238" t="s">
        <v>298</v>
      </c>
    </row>
    <row r="482" spans="2:65" s="14" customFormat="1" ht="13.5">
      <c r="B482" s="239"/>
      <c r="C482" s="240"/>
      <c r="D482" s="215" t="s">
        <v>309</v>
      </c>
      <c r="E482" s="241" t="s">
        <v>22</v>
      </c>
      <c r="F482" s="242" t="s">
        <v>312</v>
      </c>
      <c r="G482" s="240"/>
      <c r="H482" s="243">
        <v>80.55</v>
      </c>
      <c r="I482" s="244"/>
      <c r="J482" s="240"/>
      <c r="K482" s="240"/>
      <c r="L482" s="245"/>
      <c r="M482" s="246"/>
      <c r="N482" s="247"/>
      <c r="O482" s="247"/>
      <c r="P482" s="247"/>
      <c r="Q482" s="247"/>
      <c r="R482" s="247"/>
      <c r="S482" s="247"/>
      <c r="T482" s="248"/>
      <c r="AT482" s="249" t="s">
        <v>309</v>
      </c>
      <c r="AU482" s="249" t="s">
        <v>131</v>
      </c>
      <c r="AV482" s="14" t="s">
        <v>305</v>
      </c>
      <c r="AW482" s="14" t="s">
        <v>6</v>
      </c>
      <c r="AX482" s="14" t="s">
        <v>24</v>
      </c>
      <c r="AY482" s="249" t="s">
        <v>298</v>
      </c>
    </row>
    <row r="483" spans="2:65" s="1" customFormat="1" ht="14.45" customHeight="1">
      <c r="B483" s="41"/>
      <c r="C483" s="203" t="s">
        <v>802</v>
      </c>
      <c r="D483" s="203" t="s">
        <v>300</v>
      </c>
      <c r="E483" s="204" t="s">
        <v>803</v>
      </c>
      <c r="F483" s="205" t="s">
        <v>804</v>
      </c>
      <c r="G483" s="206" t="s">
        <v>303</v>
      </c>
      <c r="H483" s="207">
        <v>165.839</v>
      </c>
      <c r="I483" s="208"/>
      <c r="J483" s="209">
        <f>ROUND(I483*H483,2)</f>
        <v>0</v>
      </c>
      <c r="K483" s="205" t="s">
        <v>304</v>
      </c>
      <c r="L483" s="61"/>
      <c r="M483" s="210" t="s">
        <v>22</v>
      </c>
      <c r="N483" s="211" t="s">
        <v>47</v>
      </c>
      <c r="O483" s="42"/>
      <c r="P483" s="212">
        <f>O483*H483</f>
        <v>0</v>
      </c>
      <c r="Q483" s="212">
        <v>0</v>
      </c>
      <c r="R483" s="212">
        <f>Q483*H483</f>
        <v>0</v>
      </c>
      <c r="S483" s="212">
        <v>5.7099999999999998E-3</v>
      </c>
      <c r="T483" s="213">
        <f>S483*H483</f>
        <v>0.94694068999999992</v>
      </c>
      <c r="AR483" s="24" t="s">
        <v>305</v>
      </c>
      <c r="AT483" s="24" t="s">
        <v>300</v>
      </c>
      <c r="AU483" s="24" t="s">
        <v>131</v>
      </c>
      <c r="AY483" s="24" t="s">
        <v>298</v>
      </c>
      <c r="BE483" s="214">
        <f>IF(N483="základní",J483,0)</f>
        <v>0</v>
      </c>
      <c r="BF483" s="214">
        <f>IF(N483="snížená",J483,0)</f>
        <v>0</v>
      </c>
      <c r="BG483" s="214">
        <f>IF(N483="zákl. přenesená",J483,0)</f>
        <v>0</v>
      </c>
      <c r="BH483" s="214">
        <f>IF(N483="sníž. přenesená",J483,0)</f>
        <v>0</v>
      </c>
      <c r="BI483" s="214">
        <f>IF(N483="nulová",J483,0)</f>
        <v>0</v>
      </c>
      <c r="BJ483" s="24" t="s">
        <v>24</v>
      </c>
      <c r="BK483" s="214">
        <f>ROUND(I483*H483,2)</f>
        <v>0</v>
      </c>
      <c r="BL483" s="24" t="s">
        <v>305</v>
      </c>
      <c r="BM483" s="24" t="s">
        <v>805</v>
      </c>
    </row>
    <row r="484" spans="2:65" s="1" customFormat="1" ht="13.5">
      <c r="B484" s="41"/>
      <c r="C484" s="63"/>
      <c r="D484" s="215" t="s">
        <v>307</v>
      </c>
      <c r="E484" s="63"/>
      <c r="F484" s="216" t="s">
        <v>806</v>
      </c>
      <c r="G484" s="63"/>
      <c r="H484" s="63"/>
      <c r="I484" s="172"/>
      <c r="J484" s="63"/>
      <c r="K484" s="63"/>
      <c r="L484" s="61"/>
      <c r="M484" s="217"/>
      <c r="N484" s="42"/>
      <c r="O484" s="42"/>
      <c r="P484" s="42"/>
      <c r="Q484" s="42"/>
      <c r="R484" s="42"/>
      <c r="S484" s="42"/>
      <c r="T484" s="78"/>
      <c r="AT484" s="24" t="s">
        <v>307</v>
      </c>
      <c r="AU484" s="24" t="s">
        <v>131</v>
      </c>
    </row>
    <row r="485" spans="2:65" s="13" customFormat="1" ht="13.5">
      <c r="B485" s="228"/>
      <c r="C485" s="229"/>
      <c r="D485" s="215" t="s">
        <v>309</v>
      </c>
      <c r="E485" s="230" t="s">
        <v>22</v>
      </c>
      <c r="F485" s="231" t="s">
        <v>807</v>
      </c>
      <c r="G485" s="229"/>
      <c r="H485" s="232">
        <v>165.839</v>
      </c>
      <c r="I485" s="233"/>
      <c r="J485" s="229"/>
      <c r="K485" s="229"/>
      <c r="L485" s="234"/>
      <c r="M485" s="235"/>
      <c r="N485" s="236"/>
      <c r="O485" s="236"/>
      <c r="P485" s="236"/>
      <c r="Q485" s="236"/>
      <c r="R485" s="236"/>
      <c r="S485" s="236"/>
      <c r="T485" s="237"/>
      <c r="AT485" s="238" t="s">
        <v>309</v>
      </c>
      <c r="AU485" s="238" t="s">
        <v>131</v>
      </c>
      <c r="AV485" s="13" t="s">
        <v>84</v>
      </c>
      <c r="AW485" s="13" t="s">
        <v>39</v>
      </c>
      <c r="AX485" s="13" t="s">
        <v>76</v>
      </c>
      <c r="AY485" s="238" t="s">
        <v>298</v>
      </c>
    </row>
    <row r="486" spans="2:65" s="14" customFormat="1" ht="13.5">
      <c r="B486" s="239"/>
      <c r="C486" s="240"/>
      <c r="D486" s="215" t="s">
        <v>309</v>
      </c>
      <c r="E486" s="241" t="s">
        <v>22</v>
      </c>
      <c r="F486" s="242" t="s">
        <v>312</v>
      </c>
      <c r="G486" s="240"/>
      <c r="H486" s="243">
        <v>165.839</v>
      </c>
      <c r="I486" s="244"/>
      <c r="J486" s="240"/>
      <c r="K486" s="240"/>
      <c r="L486" s="245"/>
      <c r="M486" s="246"/>
      <c r="N486" s="247"/>
      <c r="O486" s="247"/>
      <c r="P486" s="247"/>
      <c r="Q486" s="247"/>
      <c r="R486" s="247"/>
      <c r="S486" s="247"/>
      <c r="T486" s="248"/>
      <c r="AT486" s="249" t="s">
        <v>309</v>
      </c>
      <c r="AU486" s="249" t="s">
        <v>131</v>
      </c>
      <c r="AV486" s="14" t="s">
        <v>305</v>
      </c>
      <c r="AW486" s="14" t="s">
        <v>6</v>
      </c>
      <c r="AX486" s="14" t="s">
        <v>24</v>
      </c>
      <c r="AY486" s="249" t="s">
        <v>298</v>
      </c>
    </row>
    <row r="487" spans="2:65" s="1" customFormat="1" ht="14.45" customHeight="1">
      <c r="B487" s="41"/>
      <c r="C487" s="203" t="s">
        <v>808</v>
      </c>
      <c r="D487" s="203" t="s">
        <v>300</v>
      </c>
      <c r="E487" s="204" t="s">
        <v>809</v>
      </c>
      <c r="F487" s="205" t="s">
        <v>810</v>
      </c>
      <c r="G487" s="206" t="s">
        <v>445</v>
      </c>
      <c r="H487" s="207">
        <v>70.3</v>
      </c>
      <c r="I487" s="208"/>
      <c r="J487" s="209">
        <f>ROUND(I487*H487,2)</f>
        <v>0</v>
      </c>
      <c r="K487" s="205" t="s">
        <v>304</v>
      </c>
      <c r="L487" s="61"/>
      <c r="M487" s="210" t="s">
        <v>22</v>
      </c>
      <c r="N487" s="211" t="s">
        <v>47</v>
      </c>
      <c r="O487" s="42"/>
      <c r="P487" s="212">
        <f>O487*H487</f>
        <v>0</v>
      </c>
      <c r="Q487" s="212">
        <v>0</v>
      </c>
      <c r="R487" s="212">
        <f>Q487*H487</f>
        <v>0</v>
      </c>
      <c r="S487" s="212">
        <v>1.67E-3</v>
      </c>
      <c r="T487" s="213">
        <f>S487*H487</f>
        <v>0.11740099999999999</v>
      </c>
      <c r="AR487" s="24" t="s">
        <v>411</v>
      </c>
      <c r="AT487" s="24" t="s">
        <v>300</v>
      </c>
      <c r="AU487" s="24" t="s">
        <v>131</v>
      </c>
      <c r="AY487" s="24" t="s">
        <v>298</v>
      </c>
      <c r="BE487" s="214">
        <f>IF(N487="základní",J487,0)</f>
        <v>0</v>
      </c>
      <c r="BF487" s="214">
        <f>IF(N487="snížená",J487,0)</f>
        <v>0</v>
      </c>
      <c r="BG487" s="214">
        <f>IF(N487="zákl. přenesená",J487,0)</f>
        <v>0</v>
      </c>
      <c r="BH487" s="214">
        <f>IF(N487="sníž. přenesená",J487,0)</f>
        <v>0</v>
      </c>
      <c r="BI487" s="214">
        <f>IF(N487="nulová",J487,0)</f>
        <v>0</v>
      </c>
      <c r="BJ487" s="24" t="s">
        <v>24</v>
      </c>
      <c r="BK487" s="214">
        <f>ROUND(I487*H487,2)</f>
        <v>0</v>
      </c>
      <c r="BL487" s="24" t="s">
        <v>411</v>
      </c>
      <c r="BM487" s="24" t="s">
        <v>811</v>
      </c>
    </row>
    <row r="488" spans="2:65" s="1" customFormat="1" ht="13.5">
      <c r="B488" s="41"/>
      <c r="C488" s="63"/>
      <c r="D488" s="215" t="s">
        <v>307</v>
      </c>
      <c r="E488" s="63"/>
      <c r="F488" s="216" t="s">
        <v>812</v>
      </c>
      <c r="G488" s="63"/>
      <c r="H488" s="63"/>
      <c r="I488" s="172"/>
      <c r="J488" s="63"/>
      <c r="K488" s="63"/>
      <c r="L488" s="61"/>
      <c r="M488" s="217"/>
      <c r="N488" s="42"/>
      <c r="O488" s="42"/>
      <c r="P488" s="42"/>
      <c r="Q488" s="42"/>
      <c r="R488" s="42"/>
      <c r="S488" s="42"/>
      <c r="T488" s="78"/>
      <c r="AT488" s="24" t="s">
        <v>307</v>
      </c>
      <c r="AU488" s="24" t="s">
        <v>131</v>
      </c>
    </row>
    <row r="489" spans="2:65" s="13" customFormat="1" ht="13.5">
      <c r="B489" s="228"/>
      <c r="C489" s="229"/>
      <c r="D489" s="215" t="s">
        <v>309</v>
      </c>
      <c r="E489" s="230" t="s">
        <v>22</v>
      </c>
      <c r="F489" s="231" t="s">
        <v>813</v>
      </c>
      <c r="G489" s="229"/>
      <c r="H489" s="232">
        <v>70.3</v>
      </c>
      <c r="I489" s="233"/>
      <c r="J489" s="229"/>
      <c r="K489" s="229"/>
      <c r="L489" s="234"/>
      <c r="M489" s="235"/>
      <c r="N489" s="236"/>
      <c r="O489" s="236"/>
      <c r="P489" s="236"/>
      <c r="Q489" s="236"/>
      <c r="R489" s="236"/>
      <c r="S489" s="236"/>
      <c r="T489" s="237"/>
      <c r="AT489" s="238" t="s">
        <v>309</v>
      </c>
      <c r="AU489" s="238" t="s">
        <v>131</v>
      </c>
      <c r="AV489" s="13" t="s">
        <v>84</v>
      </c>
      <c r="AW489" s="13" t="s">
        <v>39</v>
      </c>
      <c r="AX489" s="13" t="s">
        <v>76</v>
      </c>
      <c r="AY489" s="238" t="s">
        <v>298</v>
      </c>
    </row>
    <row r="490" spans="2:65" s="14" customFormat="1" ht="13.5">
      <c r="B490" s="239"/>
      <c r="C490" s="240"/>
      <c r="D490" s="215" t="s">
        <v>309</v>
      </c>
      <c r="E490" s="241" t="s">
        <v>22</v>
      </c>
      <c r="F490" s="242" t="s">
        <v>312</v>
      </c>
      <c r="G490" s="240"/>
      <c r="H490" s="243">
        <v>70.3</v>
      </c>
      <c r="I490" s="244"/>
      <c r="J490" s="240"/>
      <c r="K490" s="240"/>
      <c r="L490" s="245"/>
      <c r="M490" s="246"/>
      <c r="N490" s="247"/>
      <c r="O490" s="247"/>
      <c r="P490" s="247"/>
      <c r="Q490" s="247"/>
      <c r="R490" s="247"/>
      <c r="S490" s="247"/>
      <c r="T490" s="248"/>
      <c r="AT490" s="249" t="s">
        <v>309</v>
      </c>
      <c r="AU490" s="249" t="s">
        <v>131</v>
      </c>
      <c r="AV490" s="14" t="s">
        <v>305</v>
      </c>
      <c r="AW490" s="14" t="s">
        <v>6</v>
      </c>
      <c r="AX490" s="14" t="s">
        <v>24</v>
      </c>
      <c r="AY490" s="249" t="s">
        <v>298</v>
      </c>
    </row>
    <row r="491" spans="2:65" s="1" customFormat="1" ht="14.45" customHeight="1">
      <c r="B491" s="41"/>
      <c r="C491" s="203" t="s">
        <v>814</v>
      </c>
      <c r="D491" s="203" t="s">
        <v>300</v>
      </c>
      <c r="E491" s="204" t="s">
        <v>815</v>
      </c>
      <c r="F491" s="205" t="s">
        <v>816</v>
      </c>
      <c r="G491" s="206" t="s">
        <v>445</v>
      </c>
      <c r="H491" s="207">
        <v>7</v>
      </c>
      <c r="I491" s="208"/>
      <c r="J491" s="209">
        <f>ROUND(I491*H491,2)</f>
        <v>0</v>
      </c>
      <c r="K491" s="205" t="s">
        <v>304</v>
      </c>
      <c r="L491" s="61"/>
      <c r="M491" s="210" t="s">
        <v>22</v>
      </c>
      <c r="N491" s="211" t="s">
        <v>47</v>
      </c>
      <c r="O491" s="42"/>
      <c r="P491" s="212">
        <f>O491*H491</f>
        <v>0</v>
      </c>
      <c r="Q491" s="212">
        <v>0</v>
      </c>
      <c r="R491" s="212">
        <f>Q491*H491</f>
        <v>0</v>
      </c>
      <c r="S491" s="212">
        <v>1.75E-3</v>
      </c>
      <c r="T491" s="213">
        <f>S491*H491</f>
        <v>1.225E-2</v>
      </c>
      <c r="AR491" s="24" t="s">
        <v>411</v>
      </c>
      <c r="AT491" s="24" t="s">
        <v>300</v>
      </c>
      <c r="AU491" s="24" t="s">
        <v>131</v>
      </c>
      <c r="AY491" s="24" t="s">
        <v>298</v>
      </c>
      <c r="BE491" s="214">
        <f>IF(N491="základní",J491,0)</f>
        <v>0</v>
      </c>
      <c r="BF491" s="214">
        <f>IF(N491="snížená",J491,0)</f>
        <v>0</v>
      </c>
      <c r="BG491" s="214">
        <f>IF(N491="zákl. přenesená",J491,0)</f>
        <v>0</v>
      </c>
      <c r="BH491" s="214">
        <f>IF(N491="sníž. přenesená",J491,0)</f>
        <v>0</v>
      </c>
      <c r="BI491" s="214">
        <f>IF(N491="nulová",J491,0)</f>
        <v>0</v>
      </c>
      <c r="BJ491" s="24" t="s">
        <v>24</v>
      </c>
      <c r="BK491" s="214">
        <f>ROUND(I491*H491,2)</f>
        <v>0</v>
      </c>
      <c r="BL491" s="24" t="s">
        <v>411</v>
      </c>
      <c r="BM491" s="24" t="s">
        <v>817</v>
      </c>
    </row>
    <row r="492" spans="2:65" s="1" customFormat="1" ht="13.5">
      <c r="B492" s="41"/>
      <c r="C492" s="63"/>
      <c r="D492" s="215" t="s">
        <v>307</v>
      </c>
      <c r="E492" s="63"/>
      <c r="F492" s="216" t="s">
        <v>818</v>
      </c>
      <c r="G492" s="63"/>
      <c r="H492" s="63"/>
      <c r="I492" s="172"/>
      <c r="J492" s="63"/>
      <c r="K492" s="63"/>
      <c r="L492" s="61"/>
      <c r="M492" s="217"/>
      <c r="N492" s="42"/>
      <c r="O492" s="42"/>
      <c r="P492" s="42"/>
      <c r="Q492" s="42"/>
      <c r="R492" s="42"/>
      <c r="S492" s="42"/>
      <c r="T492" s="78"/>
      <c r="AT492" s="24" t="s">
        <v>307</v>
      </c>
      <c r="AU492" s="24" t="s">
        <v>131</v>
      </c>
    </row>
    <row r="493" spans="2:65" s="13" customFormat="1" ht="13.5">
      <c r="B493" s="228"/>
      <c r="C493" s="229"/>
      <c r="D493" s="215" t="s">
        <v>309</v>
      </c>
      <c r="E493" s="230" t="s">
        <v>22</v>
      </c>
      <c r="F493" s="231" t="s">
        <v>819</v>
      </c>
      <c r="G493" s="229"/>
      <c r="H493" s="232">
        <v>7</v>
      </c>
      <c r="I493" s="233"/>
      <c r="J493" s="229"/>
      <c r="K493" s="229"/>
      <c r="L493" s="234"/>
      <c r="M493" s="235"/>
      <c r="N493" s="236"/>
      <c r="O493" s="236"/>
      <c r="P493" s="236"/>
      <c r="Q493" s="236"/>
      <c r="R493" s="236"/>
      <c r="S493" s="236"/>
      <c r="T493" s="237"/>
      <c r="AT493" s="238" t="s">
        <v>309</v>
      </c>
      <c r="AU493" s="238" t="s">
        <v>131</v>
      </c>
      <c r="AV493" s="13" t="s">
        <v>84</v>
      </c>
      <c r="AW493" s="13" t="s">
        <v>39</v>
      </c>
      <c r="AX493" s="13" t="s">
        <v>76</v>
      </c>
      <c r="AY493" s="238" t="s">
        <v>298</v>
      </c>
    </row>
    <row r="494" spans="2:65" s="14" customFormat="1" ht="13.5">
      <c r="B494" s="239"/>
      <c r="C494" s="240"/>
      <c r="D494" s="215" t="s">
        <v>309</v>
      </c>
      <c r="E494" s="241" t="s">
        <v>22</v>
      </c>
      <c r="F494" s="242" t="s">
        <v>312</v>
      </c>
      <c r="G494" s="240"/>
      <c r="H494" s="243">
        <v>7</v>
      </c>
      <c r="I494" s="244"/>
      <c r="J494" s="240"/>
      <c r="K494" s="240"/>
      <c r="L494" s="245"/>
      <c r="M494" s="246"/>
      <c r="N494" s="247"/>
      <c r="O494" s="247"/>
      <c r="P494" s="247"/>
      <c r="Q494" s="247"/>
      <c r="R494" s="247"/>
      <c r="S494" s="247"/>
      <c r="T494" s="248"/>
      <c r="AT494" s="249" t="s">
        <v>309</v>
      </c>
      <c r="AU494" s="249" t="s">
        <v>131</v>
      </c>
      <c r="AV494" s="14" t="s">
        <v>305</v>
      </c>
      <c r="AW494" s="14" t="s">
        <v>6</v>
      </c>
      <c r="AX494" s="14" t="s">
        <v>24</v>
      </c>
      <c r="AY494" s="249" t="s">
        <v>298</v>
      </c>
    </row>
    <row r="495" spans="2:65" s="1" customFormat="1" ht="22.9" customHeight="1">
      <c r="B495" s="41"/>
      <c r="C495" s="203" t="s">
        <v>820</v>
      </c>
      <c r="D495" s="203" t="s">
        <v>300</v>
      </c>
      <c r="E495" s="204" t="s">
        <v>821</v>
      </c>
      <c r="F495" s="205" t="s">
        <v>822</v>
      </c>
      <c r="G495" s="206" t="s">
        <v>823</v>
      </c>
      <c r="H495" s="207">
        <v>5606.3710000000001</v>
      </c>
      <c r="I495" s="208"/>
      <c r="J495" s="209">
        <f>ROUND(I495*H495,2)</f>
        <v>0</v>
      </c>
      <c r="K495" s="205" t="s">
        <v>304</v>
      </c>
      <c r="L495" s="61"/>
      <c r="M495" s="210" t="s">
        <v>22</v>
      </c>
      <c r="N495" s="211" t="s">
        <v>47</v>
      </c>
      <c r="O495" s="42"/>
      <c r="P495" s="212">
        <f>O495*H495</f>
        <v>0</v>
      </c>
      <c r="Q495" s="212">
        <v>0</v>
      </c>
      <c r="R495" s="212">
        <f>Q495*H495</f>
        <v>0</v>
      </c>
      <c r="S495" s="212">
        <v>1E-3</v>
      </c>
      <c r="T495" s="213">
        <f>S495*H495</f>
        <v>5.6063710000000002</v>
      </c>
      <c r="AR495" s="24" t="s">
        <v>411</v>
      </c>
      <c r="AT495" s="24" t="s">
        <v>300</v>
      </c>
      <c r="AU495" s="24" t="s">
        <v>131</v>
      </c>
      <c r="AY495" s="24" t="s">
        <v>298</v>
      </c>
      <c r="BE495" s="214">
        <f>IF(N495="základní",J495,0)</f>
        <v>0</v>
      </c>
      <c r="BF495" s="214">
        <f>IF(N495="snížená",J495,0)</f>
        <v>0</v>
      </c>
      <c r="BG495" s="214">
        <f>IF(N495="zákl. přenesená",J495,0)</f>
        <v>0</v>
      </c>
      <c r="BH495" s="214">
        <f>IF(N495="sníž. přenesená",J495,0)</f>
        <v>0</v>
      </c>
      <c r="BI495" s="214">
        <f>IF(N495="nulová",J495,0)</f>
        <v>0</v>
      </c>
      <c r="BJ495" s="24" t="s">
        <v>24</v>
      </c>
      <c r="BK495" s="214">
        <f>ROUND(I495*H495,2)</f>
        <v>0</v>
      </c>
      <c r="BL495" s="24" t="s">
        <v>411</v>
      </c>
      <c r="BM495" s="24" t="s">
        <v>824</v>
      </c>
    </row>
    <row r="496" spans="2:65" s="1" customFormat="1" ht="27">
      <c r="B496" s="41"/>
      <c r="C496" s="63"/>
      <c r="D496" s="215" t="s">
        <v>307</v>
      </c>
      <c r="E496" s="63"/>
      <c r="F496" s="216" t="s">
        <v>825</v>
      </c>
      <c r="G496" s="63"/>
      <c r="H496" s="63"/>
      <c r="I496" s="172"/>
      <c r="J496" s="63"/>
      <c r="K496" s="63"/>
      <c r="L496" s="61"/>
      <c r="M496" s="217"/>
      <c r="N496" s="42"/>
      <c r="O496" s="42"/>
      <c r="P496" s="42"/>
      <c r="Q496" s="42"/>
      <c r="R496" s="42"/>
      <c r="S496" s="42"/>
      <c r="T496" s="78"/>
      <c r="AT496" s="24" t="s">
        <v>307</v>
      </c>
      <c r="AU496" s="24" t="s">
        <v>131</v>
      </c>
    </row>
    <row r="497" spans="2:65" s="12" customFormat="1" ht="13.5">
      <c r="B497" s="218"/>
      <c r="C497" s="219"/>
      <c r="D497" s="215" t="s">
        <v>309</v>
      </c>
      <c r="E497" s="220" t="s">
        <v>22</v>
      </c>
      <c r="F497" s="221" t="s">
        <v>826</v>
      </c>
      <c r="G497" s="219"/>
      <c r="H497" s="220" t="s">
        <v>22</v>
      </c>
      <c r="I497" s="222"/>
      <c r="J497" s="219"/>
      <c r="K497" s="219"/>
      <c r="L497" s="223"/>
      <c r="M497" s="224"/>
      <c r="N497" s="225"/>
      <c r="O497" s="225"/>
      <c r="P497" s="225"/>
      <c r="Q497" s="225"/>
      <c r="R497" s="225"/>
      <c r="S497" s="225"/>
      <c r="T497" s="226"/>
      <c r="AT497" s="227" t="s">
        <v>309</v>
      </c>
      <c r="AU497" s="227" t="s">
        <v>131</v>
      </c>
      <c r="AV497" s="12" t="s">
        <v>24</v>
      </c>
      <c r="AW497" s="12" t="s">
        <v>39</v>
      </c>
      <c r="AX497" s="12" t="s">
        <v>76</v>
      </c>
      <c r="AY497" s="227" t="s">
        <v>298</v>
      </c>
    </row>
    <row r="498" spans="2:65" s="13" customFormat="1" ht="13.5">
      <c r="B498" s="228"/>
      <c r="C498" s="229"/>
      <c r="D498" s="215" t="s">
        <v>309</v>
      </c>
      <c r="E498" s="230" t="s">
        <v>22</v>
      </c>
      <c r="F498" s="231" t="s">
        <v>827</v>
      </c>
      <c r="G498" s="229"/>
      <c r="H498" s="232">
        <v>3170.837</v>
      </c>
      <c r="I498" s="233"/>
      <c r="J498" s="229"/>
      <c r="K498" s="229"/>
      <c r="L498" s="234"/>
      <c r="M498" s="235"/>
      <c r="N498" s="236"/>
      <c r="O498" s="236"/>
      <c r="P498" s="236"/>
      <c r="Q498" s="236"/>
      <c r="R498" s="236"/>
      <c r="S498" s="236"/>
      <c r="T498" s="237"/>
      <c r="AT498" s="238" t="s">
        <v>309</v>
      </c>
      <c r="AU498" s="238" t="s">
        <v>131</v>
      </c>
      <c r="AV498" s="13" t="s">
        <v>84</v>
      </c>
      <c r="AW498" s="13" t="s">
        <v>39</v>
      </c>
      <c r="AX498" s="13" t="s">
        <v>76</v>
      </c>
      <c r="AY498" s="238" t="s">
        <v>298</v>
      </c>
    </row>
    <row r="499" spans="2:65" s="12" customFormat="1" ht="13.5">
      <c r="B499" s="218"/>
      <c r="C499" s="219"/>
      <c r="D499" s="215" t="s">
        <v>309</v>
      </c>
      <c r="E499" s="220" t="s">
        <v>22</v>
      </c>
      <c r="F499" s="221" t="s">
        <v>828</v>
      </c>
      <c r="G499" s="219"/>
      <c r="H499" s="220" t="s">
        <v>22</v>
      </c>
      <c r="I499" s="222"/>
      <c r="J499" s="219"/>
      <c r="K499" s="219"/>
      <c r="L499" s="223"/>
      <c r="M499" s="224"/>
      <c r="N499" s="225"/>
      <c r="O499" s="225"/>
      <c r="P499" s="225"/>
      <c r="Q499" s="225"/>
      <c r="R499" s="225"/>
      <c r="S499" s="225"/>
      <c r="T499" s="226"/>
      <c r="AT499" s="227" t="s">
        <v>309</v>
      </c>
      <c r="AU499" s="227" t="s">
        <v>131</v>
      </c>
      <c r="AV499" s="12" t="s">
        <v>24</v>
      </c>
      <c r="AW499" s="12" t="s">
        <v>39</v>
      </c>
      <c r="AX499" s="12" t="s">
        <v>76</v>
      </c>
      <c r="AY499" s="227" t="s">
        <v>298</v>
      </c>
    </row>
    <row r="500" spans="2:65" s="13" customFormat="1" ht="13.5">
      <c r="B500" s="228"/>
      <c r="C500" s="229"/>
      <c r="D500" s="215" t="s">
        <v>309</v>
      </c>
      <c r="E500" s="230" t="s">
        <v>22</v>
      </c>
      <c r="F500" s="231" t="s">
        <v>829</v>
      </c>
      <c r="G500" s="229"/>
      <c r="H500" s="232">
        <v>1344.136</v>
      </c>
      <c r="I500" s="233"/>
      <c r="J500" s="229"/>
      <c r="K500" s="229"/>
      <c r="L500" s="234"/>
      <c r="M500" s="235"/>
      <c r="N500" s="236"/>
      <c r="O500" s="236"/>
      <c r="P500" s="236"/>
      <c r="Q500" s="236"/>
      <c r="R500" s="236"/>
      <c r="S500" s="236"/>
      <c r="T500" s="237"/>
      <c r="AT500" s="238" t="s">
        <v>309</v>
      </c>
      <c r="AU500" s="238" t="s">
        <v>131</v>
      </c>
      <c r="AV500" s="13" t="s">
        <v>84</v>
      </c>
      <c r="AW500" s="13" t="s">
        <v>39</v>
      </c>
      <c r="AX500" s="13" t="s">
        <v>76</v>
      </c>
      <c r="AY500" s="238" t="s">
        <v>298</v>
      </c>
    </row>
    <row r="501" spans="2:65" s="13" customFormat="1" ht="13.5">
      <c r="B501" s="228"/>
      <c r="C501" s="229"/>
      <c r="D501" s="215" t="s">
        <v>309</v>
      </c>
      <c r="E501" s="230" t="s">
        <v>22</v>
      </c>
      <c r="F501" s="231" t="s">
        <v>830</v>
      </c>
      <c r="G501" s="229"/>
      <c r="H501" s="232">
        <v>458.88</v>
      </c>
      <c r="I501" s="233"/>
      <c r="J501" s="229"/>
      <c r="K501" s="229"/>
      <c r="L501" s="234"/>
      <c r="M501" s="235"/>
      <c r="N501" s="236"/>
      <c r="O501" s="236"/>
      <c r="P501" s="236"/>
      <c r="Q501" s="236"/>
      <c r="R501" s="236"/>
      <c r="S501" s="236"/>
      <c r="T501" s="237"/>
      <c r="AT501" s="238" t="s">
        <v>309</v>
      </c>
      <c r="AU501" s="238" t="s">
        <v>131</v>
      </c>
      <c r="AV501" s="13" t="s">
        <v>84</v>
      </c>
      <c r="AW501" s="13" t="s">
        <v>39</v>
      </c>
      <c r="AX501" s="13" t="s">
        <v>76</v>
      </c>
      <c r="AY501" s="238" t="s">
        <v>298</v>
      </c>
    </row>
    <row r="502" spans="2:65" s="13" customFormat="1" ht="13.5">
      <c r="B502" s="228"/>
      <c r="C502" s="229"/>
      <c r="D502" s="215" t="s">
        <v>309</v>
      </c>
      <c r="E502" s="230" t="s">
        <v>22</v>
      </c>
      <c r="F502" s="231" t="s">
        <v>831</v>
      </c>
      <c r="G502" s="229"/>
      <c r="H502" s="232">
        <v>494.73</v>
      </c>
      <c r="I502" s="233"/>
      <c r="J502" s="229"/>
      <c r="K502" s="229"/>
      <c r="L502" s="234"/>
      <c r="M502" s="235"/>
      <c r="N502" s="236"/>
      <c r="O502" s="236"/>
      <c r="P502" s="236"/>
      <c r="Q502" s="236"/>
      <c r="R502" s="236"/>
      <c r="S502" s="236"/>
      <c r="T502" s="237"/>
      <c r="AT502" s="238" t="s">
        <v>309</v>
      </c>
      <c r="AU502" s="238" t="s">
        <v>131</v>
      </c>
      <c r="AV502" s="13" t="s">
        <v>84</v>
      </c>
      <c r="AW502" s="13" t="s">
        <v>39</v>
      </c>
      <c r="AX502" s="13" t="s">
        <v>76</v>
      </c>
      <c r="AY502" s="238" t="s">
        <v>298</v>
      </c>
    </row>
    <row r="503" spans="2:65" s="12" customFormat="1" ht="13.5">
      <c r="B503" s="218"/>
      <c r="C503" s="219"/>
      <c r="D503" s="215" t="s">
        <v>309</v>
      </c>
      <c r="E503" s="220" t="s">
        <v>22</v>
      </c>
      <c r="F503" s="221" t="s">
        <v>832</v>
      </c>
      <c r="G503" s="219"/>
      <c r="H503" s="220" t="s">
        <v>22</v>
      </c>
      <c r="I503" s="222"/>
      <c r="J503" s="219"/>
      <c r="K503" s="219"/>
      <c r="L503" s="223"/>
      <c r="M503" s="224"/>
      <c r="N503" s="225"/>
      <c r="O503" s="225"/>
      <c r="P503" s="225"/>
      <c r="Q503" s="225"/>
      <c r="R503" s="225"/>
      <c r="S503" s="225"/>
      <c r="T503" s="226"/>
      <c r="AT503" s="227" t="s">
        <v>309</v>
      </c>
      <c r="AU503" s="227" t="s">
        <v>131</v>
      </c>
      <c r="AV503" s="12" t="s">
        <v>24</v>
      </c>
      <c r="AW503" s="12" t="s">
        <v>39</v>
      </c>
      <c r="AX503" s="12" t="s">
        <v>76</v>
      </c>
      <c r="AY503" s="227" t="s">
        <v>298</v>
      </c>
    </row>
    <row r="504" spans="2:65" s="13" customFormat="1" ht="13.5">
      <c r="B504" s="228"/>
      <c r="C504" s="229"/>
      <c r="D504" s="215" t="s">
        <v>309</v>
      </c>
      <c r="E504" s="230" t="s">
        <v>22</v>
      </c>
      <c r="F504" s="231" t="s">
        <v>833</v>
      </c>
      <c r="G504" s="229"/>
      <c r="H504" s="232">
        <v>137.78800000000001</v>
      </c>
      <c r="I504" s="233"/>
      <c r="J504" s="229"/>
      <c r="K504" s="229"/>
      <c r="L504" s="234"/>
      <c r="M504" s="235"/>
      <c r="N504" s="236"/>
      <c r="O504" s="236"/>
      <c r="P504" s="236"/>
      <c r="Q504" s="236"/>
      <c r="R504" s="236"/>
      <c r="S504" s="236"/>
      <c r="T504" s="237"/>
      <c r="AT504" s="238" t="s">
        <v>309</v>
      </c>
      <c r="AU504" s="238" t="s">
        <v>131</v>
      </c>
      <c r="AV504" s="13" t="s">
        <v>84</v>
      </c>
      <c r="AW504" s="13" t="s">
        <v>39</v>
      </c>
      <c r="AX504" s="13" t="s">
        <v>76</v>
      </c>
      <c r="AY504" s="238" t="s">
        <v>298</v>
      </c>
    </row>
    <row r="505" spans="2:65" s="14" customFormat="1" ht="13.5">
      <c r="B505" s="239"/>
      <c r="C505" s="240"/>
      <c r="D505" s="215" t="s">
        <v>309</v>
      </c>
      <c r="E505" s="241" t="s">
        <v>22</v>
      </c>
      <c r="F505" s="242" t="s">
        <v>312</v>
      </c>
      <c r="G505" s="240"/>
      <c r="H505" s="243">
        <v>5606.3710000000001</v>
      </c>
      <c r="I505" s="244"/>
      <c r="J505" s="240"/>
      <c r="K505" s="240"/>
      <c r="L505" s="245"/>
      <c r="M505" s="246"/>
      <c r="N505" s="247"/>
      <c r="O505" s="247"/>
      <c r="P505" s="247"/>
      <c r="Q505" s="247"/>
      <c r="R505" s="247"/>
      <c r="S505" s="247"/>
      <c r="T505" s="248"/>
      <c r="AT505" s="249" t="s">
        <v>309</v>
      </c>
      <c r="AU505" s="249" t="s">
        <v>131</v>
      </c>
      <c r="AV505" s="14" t="s">
        <v>305</v>
      </c>
      <c r="AW505" s="14" t="s">
        <v>6</v>
      </c>
      <c r="AX505" s="14" t="s">
        <v>24</v>
      </c>
      <c r="AY505" s="249" t="s">
        <v>298</v>
      </c>
    </row>
    <row r="506" spans="2:65" s="1" customFormat="1" ht="14.45" customHeight="1">
      <c r="B506" s="41"/>
      <c r="C506" s="203" t="s">
        <v>834</v>
      </c>
      <c r="D506" s="203" t="s">
        <v>300</v>
      </c>
      <c r="E506" s="204" t="s">
        <v>835</v>
      </c>
      <c r="F506" s="205" t="s">
        <v>836</v>
      </c>
      <c r="G506" s="206" t="s">
        <v>303</v>
      </c>
      <c r="H506" s="207">
        <v>105.89100000000001</v>
      </c>
      <c r="I506" s="208"/>
      <c r="J506" s="209">
        <f>ROUND(I506*H506,2)</f>
        <v>0</v>
      </c>
      <c r="K506" s="205" t="s">
        <v>304</v>
      </c>
      <c r="L506" s="61"/>
      <c r="M506" s="210" t="s">
        <v>22</v>
      </c>
      <c r="N506" s="211" t="s">
        <v>47</v>
      </c>
      <c r="O506" s="42"/>
      <c r="P506" s="212">
        <f>O506*H506</f>
        <v>0</v>
      </c>
      <c r="Q506" s="212">
        <v>0</v>
      </c>
      <c r="R506" s="212">
        <f>Q506*H506</f>
        <v>0</v>
      </c>
      <c r="S506" s="212">
        <v>2.7220000000000001E-2</v>
      </c>
      <c r="T506" s="213">
        <f>S506*H506</f>
        <v>2.8823530200000005</v>
      </c>
      <c r="AR506" s="24" t="s">
        <v>411</v>
      </c>
      <c r="AT506" s="24" t="s">
        <v>300</v>
      </c>
      <c r="AU506" s="24" t="s">
        <v>131</v>
      </c>
      <c r="AY506" s="24" t="s">
        <v>298</v>
      </c>
      <c r="BE506" s="214">
        <f>IF(N506="základní",J506,0)</f>
        <v>0</v>
      </c>
      <c r="BF506" s="214">
        <f>IF(N506="snížená",J506,0)</f>
        <v>0</v>
      </c>
      <c r="BG506" s="214">
        <f>IF(N506="zákl. přenesená",J506,0)</f>
        <v>0</v>
      </c>
      <c r="BH506" s="214">
        <f>IF(N506="sníž. přenesená",J506,0)</f>
        <v>0</v>
      </c>
      <c r="BI506" s="214">
        <f>IF(N506="nulová",J506,0)</f>
        <v>0</v>
      </c>
      <c r="BJ506" s="24" t="s">
        <v>24</v>
      </c>
      <c r="BK506" s="214">
        <f>ROUND(I506*H506,2)</f>
        <v>0</v>
      </c>
      <c r="BL506" s="24" t="s">
        <v>411</v>
      </c>
      <c r="BM506" s="24" t="s">
        <v>837</v>
      </c>
    </row>
    <row r="507" spans="2:65" s="1" customFormat="1" ht="13.5">
      <c r="B507" s="41"/>
      <c r="C507" s="63"/>
      <c r="D507" s="215" t="s">
        <v>307</v>
      </c>
      <c r="E507" s="63"/>
      <c r="F507" s="216" t="s">
        <v>836</v>
      </c>
      <c r="G507" s="63"/>
      <c r="H507" s="63"/>
      <c r="I507" s="172"/>
      <c r="J507" s="63"/>
      <c r="K507" s="63"/>
      <c r="L507" s="61"/>
      <c r="M507" s="217"/>
      <c r="N507" s="42"/>
      <c r="O507" s="42"/>
      <c r="P507" s="42"/>
      <c r="Q507" s="42"/>
      <c r="R507" s="42"/>
      <c r="S507" s="42"/>
      <c r="T507" s="78"/>
      <c r="AT507" s="24" t="s">
        <v>307</v>
      </c>
      <c r="AU507" s="24" t="s">
        <v>131</v>
      </c>
    </row>
    <row r="508" spans="2:65" s="13" customFormat="1" ht="13.5">
      <c r="B508" s="228"/>
      <c r="C508" s="229"/>
      <c r="D508" s="215" t="s">
        <v>309</v>
      </c>
      <c r="E508" s="230" t="s">
        <v>22</v>
      </c>
      <c r="F508" s="231" t="s">
        <v>776</v>
      </c>
      <c r="G508" s="229"/>
      <c r="H508" s="232">
        <v>11.359</v>
      </c>
      <c r="I508" s="233"/>
      <c r="J508" s="229"/>
      <c r="K508" s="229"/>
      <c r="L508" s="234"/>
      <c r="M508" s="235"/>
      <c r="N508" s="236"/>
      <c r="O508" s="236"/>
      <c r="P508" s="236"/>
      <c r="Q508" s="236"/>
      <c r="R508" s="236"/>
      <c r="S508" s="236"/>
      <c r="T508" s="237"/>
      <c r="AT508" s="238" t="s">
        <v>309</v>
      </c>
      <c r="AU508" s="238" t="s">
        <v>131</v>
      </c>
      <c r="AV508" s="13" t="s">
        <v>84</v>
      </c>
      <c r="AW508" s="13" t="s">
        <v>39</v>
      </c>
      <c r="AX508" s="13" t="s">
        <v>76</v>
      </c>
      <c r="AY508" s="238" t="s">
        <v>298</v>
      </c>
    </row>
    <row r="509" spans="2:65" s="13" customFormat="1" ht="13.5">
      <c r="B509" s="228"/>
      <c r="C509" s="229"/>
      <c r="D509" s="215" t="s">
        <v>309</v>
      </c>
      <c r="E509" s="230" t="s">
        <v>22</v>
      </c>
      <c r="F509" s="231" t="s">
        <v>777</v>
      </c>
      <c r="G509" s="229"/>
      <c r="H509" s="232">
        <v>94.531999999999996</v>
      </c>
      <c r="I509" s="233"/>
      <c r="J509" s="229"/>
      <c r="K509" s="229"/>
      <c r="L509" s="234"/>
      <c r="M509" s="235"/>
      <c r="N509" s="236"/>
      <c r="O509" s="236"/>
      <c r="P509" s="236"/>
      <c r="Q509" s="236"/>
      <c r="R509" s="236"/>
      <c r="S509" s="236"/>
      <c r="T509" s="237"/>
      <c r="AT509" s="238" t="s">
        <v>309</v>
      </c>
      <c r="AU509" s="238" t="s">
        <v>131</v>
      </c>
      <c r="AV509" s="13" t="s">
        <v>84</v>
      </c>
      <c r="AW509" s="13" t="s">
        <v>39</v>
      </c>
      <c r="AX509" s="13" t="s">
        <v>76</v>
      </c>
      <c r="AY509" s="238" t="s">
        <v>298</v>
      </c>
    </row>
    <row r="510" spans="2:65" s="14" customFormat="1" ht="13.5">
      <c r="B510" s="239"/>
      <c r="C510" s="240"/>
      <c r="D510" s="215" t="s">
        <v>309</v>
      </c>
      <c r="E510" s="241" t="s">
        <v>22</v>
      </c>
      <c r="F510" s="242" t="s">
        <v>312</v>
      </c>
      <c r="G510" s="240"/>
      <c r="H510" s="243">
        <v>105.89100000000001</v>
      </c>
      <c r="I510" s="244"/>
      <c r="J510" s="240"/>
      <c r="K510" s="240"/>
      <c r="L510" s="245"/>
      <c r="M510" s="246"/>
      <c r="N510" s="247"/>
      <c r="O510" s="247"/>
      <c r="P510" s="247"/>
      <c r="Q510" s="247"/>
      <c r="R510" s="247"/>
      <c r="S510" s="247"/>
      <c r="T510" s="248"/>
      <c r="AT510" s="249" t="s">
        <v>309</v>
      </c>
      <c r="AU510" s="249" t="s">
        <v>131</v>
      </c>
      <c r="AV510" s="14" t="s">
        <v>305</v>
      </c>
      <c r="AW510" s="14" t="s">
        <v>6</v>
      </c>
      <c r="AX510" s="14" t="s">
        <v>24</v>
      </c>
      <c r="AY510" s="249" t="s">
        <v>298</v>
      </c>
    </row>
    <row r="511" spans="2:65" s="11" customFormat="1" ht="29.85" customHeight="1">
      <c r="B511" s="187"/>
      <c r="C511" s="188"/>
      <c r="D511" s="189" t="s">
        <v>75</v>
      </c>
      <c r="E511" s="201" t="s">
        <v>838</v>
      </c>
      <c r="F511" s="201" t="s">
        <v>839</v>
      </c>
      <c r="G511" s="188"/>
      <c r="H511" s="188"/>
      <c r="I511" s="191"/>
      <c r="J511" s="202">
        <f>BK511</f>
        <v>0</v>
      </c>
      <c r="K511" s="188"/>
      <c r="L511" s="193"/>
      <c r="M511" s="194"/>
      <c r="N511" s="195"/>
      <c r="O511" s="195"/>
      <c r="P511" s="196">
        <f>SUM(P512:P533)</f>
        <v>0</v>
      </c>
      <c r="Q511" s="195"/>
      <c r="R511" s="196">
        <f>SUM(R512:R533)</f>
        <v>0</v>
      </c>
      <c r="S511" s="195"/>
      <c r="T511" s="197">
        <f>SUM(T512:T533)</f>
        <v>0</v>
      </c>
      <c r="AR511" s="198" t="s">
        <v>24</v>
      </c>
      <c r="AT511" s="199" t="s">
        <v>75</v>
      </c>
      <c r="AU511" s="199" t="s">
        <v>24</v>
      </c>
      <c r="AY511" s="198" t="s">
        <v>298</v>
      </c>
      <c r="BK511" s="200">
        <f>SUM(BK512:BK533)</f>
        <v>0</v>
      </c>
    </row>
    <row r="512" spans="2:65" s="1" customFormat="1" ht="22.9" customHeight="1">
      <c r="B512" s="41"/>
      <c r="C512" s="203" t="s">
        <v>840</v>
      </c>
      <c r="D512" s="203" t="s">
        <v>300</v>
      </c>
      <c r="E512" s="204" t="s">
        <v>841</v>
      </c>
      <c r="F512" s="205" t="s">
        <v>842</v>
      </c>
      <c r="G512" s="206" t="s">
        <v>362</v>
      </c>
      <c r="H512" s="207">
        <v>128.059</v>
      </c>
      <c r="I512" s="208"/>
      <c r="J512" s="209">
        <f>ROUND(I512*H512,2)</f>
        <v>0</v>
      </c>
      <c r="K512" s="205" t="s">
        <v>304</v>
      </c>
      <c r="L512" s="61"/>
      <c r="M512" s="210" t="s">
        <v>22</v>
      </c>
      <c r="N512" s="211" t="s">
        <v>47</v>
      </c>
      <c r="O512" s="42"/>
      <c r="P512" s="212">
        <f>O512*H512</f>
        <v>0</v>
      </c>
      <c r="Q512" s="212">
        <v>0</v>
      </c>
      <c r="R512" s="212">
        <f>Q512*H512</f>
        <v>0</v>
      </c>
      <c r="S512" s="212">
        <v>0</v>
      </c>
      <c r="T512" s="213">
        <f>S512*H512</f>
        <v>0</v>
      </c>
      <c r="AR512" s="24" t="s">
        <v>305</v>
      </c>
      <c r="AT512" s="24" t="s">
        <v>300</v>
      </c>
      <c r="AU512" s="24" t="s">
        <v>84</v>
      </c>
      <c r="AY512" s="24" t="s">
        <v>298</v>
      </c>
      <c r="BE512" s="214">
        <f>IF(N512="základní",J512,0)</f>
        <v>0</v>
      </c>
      <c r="BF512" s="214">
        <f>IF(N512="snížená",J512,0)</f>
        <v>0</v>
      </c>
      <c r="BG512" s="214">
        <f>IF(N512="zákl. přenesená",J512,0)</f>
        <v>0</v>
      </c>
      <c r="BH512" s="214">
        <f>IF(N512="sníž. přenesená",J512,0)</f>
        <v>0</v>
      </c>
      <c r="BI512" s="214">
        <f>IF(N512="nulová",J512,0)</f>
        <v>0</v>
      </c>
      <c r="BJ512" s="24" t="s">
        <v>24</v>
      </c>
      <c r="BK512" s="214">
        <f>ROUND(I512*H512,2)</f>
        <v>0</v>
      </c>
      <c r="BL512" s="24" t="s">
        <v>305</v>
      </c>
      <c r="BM512" s="24" t="s">
        <v>843</v>
      </c>
    </row>
    <row r="513" spans="2:65" s="1" customFormat="1" ht="27">
      <c r="B513" s="41"/>
      <c r="C513" s="63"/>
      <c r="D513" s="215" t="s">
        <v>307</v>
      </c>
      <c r="E513" s="63"/>
      <c r="F513" s="216" t="s">
        <v>844</v>
      </c>
      <c r="G513" s="63"/>
      <c r="H513" s="63"/>
      <c r="I513" s="172"/>
      <c r="J513" s="63"/>
      <c r="K513" s="63"/>
      <c r="L513" s="61"/>
      <c r="M513" s="217"/>
      <c r="N513" s="42"/>
      <c r="O513" s="42"/>
      <c r="P513" s="42"/>
      <c r="Q513" s="42"/>
      <c r="R513" s="42"/>
      <c r="S513" s="42"/>
      <c r="T513" s="78"/>
      <c r="AT513" s="24" t="s">
        <v>307</v>
      </c>
      <c r="AU513" s="24" t="s">
        <v>84</v>
      </c>
    </row>
    <row r="514" spans="2:65" s="1" customFormat="1" ht="108">
      <c r="B514" s="41"/>
      <c r="C514" s="63"/>
      <c r="D514" s="215" t="s">
        <v>323</v>
      </c>
      <c r="E514" s="63"/>
      <c r="F514" s="250" t="s">
        <v>845</v>
      </c>
      <c r="G514" s="63"/>
      <c r="H514" s="63"/>
      <c r="I514" s="172"/>
      <c r="J514" s="63"/>
      <c r="K514" s="63"/>
      <c r="L514" s="61"/>
      <c r="M514" s="217"/>
      <c r="N514" s="42"/>
      <c r="O514" s="42"/>
      <c r="P514" s="42"/>
      <c r="Q514" s="42"/>
      <c r="R514" s="42"/>
      <c r="S514" s="42"/>
      <c r="T514" s="78"/>
      <c r="AT514" s="24" t="s">
        <v>323</v>
      </c>
      <c r="AU514" s="24" t="s">
        <v>84</v>
      </c>
    </row>
    <row r="515" spans="2:65" s="1" customFormat="1" ht="22.9" customHeight="1">
      <c r="B515" s="41"/>
      <c r="C515" s="203" t="s">
        <v>846</v>
      </c>
      <c r="D515" s="203" t="s">
        <v>300</v>
      </c>
      <c r="E515" s="204" t="s">
        <v>847</v>
      </c>
      <c r="F515" s="205" t="s">
        <v>848</v>
      </c>
      <c r="G515" s="206" t="s">
        <v>362</v>
      </c>
      <c r="H515" s="207">
        <v>128.059</v>
      </c>
      <c r="I515" s="208"/>
      <c r="J515" s="209">
        <f>ROUND(I515*H515,2)</f>
        <v>0</v>
      </c>
      <c r="K515" s="205" t="s">
        <v>304</v>
      </c>
      <c r="L515" s="61"/>
      <c r="M515" s="210" t="s">
        <v>22</v>
      </c>
      <c r="N515" s="211" t="s">
        <v>47</v>
      </c>
      <c r="O515" s="42"/>
      <c r="P515" s="212">
        <f>O515*H515</f>
        <v>0</v>
      </c>
      <c r="Q515" s="212">
        <v>0</v>
      </c>
      <c r="R515" s="212">
        <f>Q515*H515</f>
        <v>0</v>
      </c>
      <c r="S515" s="212">
        <v>0</v>
      </c>
      <c r="T515" s="213">
        <f>S515*H515</f>
        <v>0</v>
      </c>
      <c r="AR515" s="24" t="s">
        <v>305</v>
      </c>
      <c r="AT515" s="24" t="s">
        <v>300</v>
      </c>
      <c r="AU515" s="24" t="s">
        <v>84</v>
      </c>
      <c r="AY515" s="24" t="s">
        <v>298</v>
      </c>
      <c r="BE515" s="214">
        <f>IF(N515="základní",J515,0)</f>
        <v>0</v>
      </c>
      <c r="BF515" s="214">
        <f>IF(N515="snížená",J515,0)</f>
        <v>0</v>
      </c>
      <c r="BG515" s="214">
        <f>IF(N515="zákl. přenesená",J515,0)</f>
        <v>0</v>
      </c>
      <c r="BH515" s="214">
        <f>IF(N515="sníž. přenesená",J515,0)</f>
        <v>0</v>
      </c>
      <c r="BI515" s="214">
        <f>IF(N515="nulová",J515,0)</f>
        <v>0</v>
      </c>
      <c r="BJ515" s="24" t="s">
        <v>24</v>
      </c>
      <c r="BK515" s="214">
        <f>ROUND(I515*H515,2)</f>
        <v>0</v>
      </c>
      <c r="BL515" s="24" t="s">
        <v>305</v>
      </c>
      <c r="BM515" s="24" t="s">
        <v>849</v>
      </c>
    </row>
    <row r="516" spans="2:65" s="1" customFormat="1" ht="27">
      <c r="B516" s="41"/>
      <c r="C516" s="63"/>
      <c r="D516" s="215" t="s">
        <v>307</v>
      </c>
      <c r="E516" s="63"/>
      <c r="F516" s="216" t="s">
        <v>850</v>
      </c>
      <c r="G516" s="63"/>
      <c r="H516" s="63"/>
      <c r="I516" s="172"/>
      <c r="J516" s="63"/>
      <c r="K516" s="63"/>
      <c r="L516" s="61"/>
      <c r="M516" s="217"/>
      <c r="N516" s="42"/>
      <c r="O516" s="42"/>
      <c r="P516" s="42"/>
      <c r="Q516" s="42"/>
      <c r="R516" s="42"/>
      <c r="S516" s="42"/>
      <c r="T516" s="78"/>
      <c r="AT516" s="24" t="s">
        <v>307</v>
      </c>
      <c r="AU516" s="24" t="s">
        <v>84</v>
      </c>
    </row>
    <row r="517" spans="2:65" s="1" customFormat="1" ht="108">
      <c r="B517" s="41"/>
      <c r="C517" s="63"/>
      <c r="D517" s="215" t="s">
        <v>323</v>
      </c>
      <c r="E517" s="63"/>
      <c r="F517" s="250" t="s">
        <v>845</v>
      </c>
      <c r="G517" s="63"/>
      <c r="H517" s="63"/>
      <c r="I517" s="172"/>
      <c r="J517" s="63"/>
      <c r="K517" s="63"/>
      <c r="L517" s="61"/>
      <c r="M517" s="217"/>
      <c r="N517" s="42"/>
      <c r="O517" s="42"/>
      <c r="P517" s="42"/>
      <c r="Q517" s="42"/>
      <c r="R517" s="42"/>
      <c r="S517" s="42"/>
      <c r="T517" s="78"/>
      <c r="AT517" s="24" t="s">
        <v>323</v>
      </c>
      <c r="AU517" s="24" t="s">
        <v>84</v>
      </c>
    </row>
    <row r="518" spans="2:65" s="1" customFormat="1" ht="22.9" customHeight="1">
      <c r="B518" s="41"/>
      <c r="C518" s="203" t="s">
        <v>851</v>
      </c>
      <c r="D518" s="203" t="s">
        <v>300</v>
      </c>
      <c r="E518" s="204" t="s">
        <v>852</v>
      </c>
      <c r="F518" s="205" t="s">
        <v>853</v>
      </c>
      <c r="G518" s="206" t="s">
        <v>362</v>
      </c>
      <c r="H518" s="207">
        <v>128.059</v>
      </c>
      <c r="I518" s="208"/>
      <c r="J518" s="209">
        <f>ROUND(I518*H518,2)</f>
        <v>0</v>
      </c>
      <c r="K518" s="205" t="s">
        <v>304</v>
      </c>
      <c r="L518" s="61"/>
      <c r="M518" s="210" t="s">
        <v>22</v>
      </c>
      <c r="N518" s="211" t="s">
        <v>47</v>
      </c>
      <c r="O518" s="42"/>
      <c r="P518" s="212">
        <f>O518*H518</f>
        <v>0</v>
      </c>
      <c r="Q518" s="212">
        <v>0</v>
      </c>
      <c r="R518" s="212">
        <f>Q518*H518</f>
        <v>0</v>
      </c>
      <c r="S518" s="212">
        <v>0</v>
      </c>
      <c r="T518" s="213">
        <f>S518*H518</f>
        <v>0</v>
      </c>
      <c r="AR518" s="24" t="s">
        <v>305</v>
      </c>
      <c r="AT518" s="24" t="s">
        <v>300</v>
      </c>
      <c r="AU518" s="24" t="s">
        <v>84</v>
      </c>
      <c r="AY518" s="24" t="s">
        <v>298</v>
      </c>
      <c r="BE518" s="214">
        <f>IF(N518="základní",J518,0)</f>
        <v>0</v>
      </c>
      <c r="BF518" s="214">
        <f>IF(N518="snížená",J518,0)</f>
        <v>0</v>
      </c>
      <c r="BG518" s="214">
        <f>IF(N518="zákl. přenesená",J518,0)</f>
        <v>0</v>
      </c>
      <c r="BH518" s="214">
        <f>IF(N518="sníž. přenesená",J518,0)</f>
        <v>0</v>
      </c>
      <c r="BI518" s="214">
        <f>IF(N518="nulová",J518,0)</f>
        <v>0</v>
      </c>
      <c r="BJ518" s="24" t="s">
        <v>24</v>
      </c>
      <c r="BK518" s="214">
        <f>ROUND(I518*H518,2)</f>
        <v>0</v>
      </c>
      <c r="BL518" s="24" t="s">
        <v>305</v>
      </c>
      <c r="BM518" s="24" t="s">
        <v>854</v>
      </c>
    </row>
    <row r="519" spans="2:65" s="1" customFormat="1" ht="27">
      <c r="B519" s="41"/>
      <c r="C519" s="63"/>
      <c r="D519" s="215" t="s">
        <v>307</v>
      </c>
      <c r="E519" s="63"/>
      <c r="F519" s="216" t="s">
        <v>855</v>
      </c>
      <c r="G519" s="63"/>
      <c r="H519" s="63"/>
      <c r="I519" s="172"/>
      <c r="J519" s="63"/>
      <c r="K519" s="63"/>
      <c r="L519" s="61"/>
      <c r="M519" s="217"/>
      <c r="N519" s="42"/>
      <c r="O519" s="42"/>
      <c r="P519" s="42"/>
      <c r="Q519" s="42"/>
      <c r="R519" s="42"/>
      <c r="S519" s="42"/>
      <c r="T519" s="78"/>
      <c r="AT519" s="24" t="s">
        <v>307</v>
      </c>
      <c r="AU519" s="24" t="s">
        <v>84</v>
      </c>
    </row>
    <row r="520" spans="2:65" s="1" customFormat="1" ht="94.5">
      <c r="B520" s="41"/>
      <c r="C520" s="63"/>
      <c r="D520" s="215" t="s">
        <v>323</v>
      </c>
      <c r="E520" s="63"/>
      <c r="F520" s="250" t="s">
        <v>856</v>
      </c>
      <c r="G520" s="63"/>
      <c r="H520" s="63"/>
      <c r="I520" s="172"/>
      <c r="J520" s="63"/>
      <c r="K520" s="63"/>
      <c r="L520" s="61"/>
      <c r="M520" s="217"/>
      <c r="N520" s="42"/>
      <c r="O520" s="42"/>
      <c r="P520" s="42"/>
      <c r="Q520" s="42"/>
      <c r="R520" s="42"/>
      <c r="S520" s="42"/>
      <c r="T520" s="78"/>
      <c r="AT520" s="24" t="s">
        <v>323</v>
      </c>
      <c r="AU520" s="24" t="s">
        <v>84</v>
      </c>
    </row>
    <row r="521" spans="2:65" s="1" customFormat="1" ht="22.9" customHeight="1">
      <c r="B521" s="41"/>
      <c r="C521" s="203" t="s">
        <v>857</v>
      </c>
      <c r="D521" s="203" t="s">
        <v>300</v>
      </c>
      <c r="E521" s="204" t="s">
        <v>858</v>
      </c>
      <c r="F521" s="205" t="s">
        <v>859</v>
      </c>
      <c r="G521" s="206" t="s">
        <v>362</v>
      </c>
      <c r="H521" s="207">
        <v>128.059</v>
      </c>
      <c r="I521" s="208"/>
      <c r="J521" s="209">
        <f>ROUND(I521*H521,2)</f>
        <v>0</v>
      </c>
      <c r="K521" s="205" t="s">
        <v>304</v>
      </c>
      <c r="L521" s="61"/>
      <c r="M521" s="210" t="s">
        <v>22</v>
      </c>
      <c r="N521" s="211" t="s">
        <v>47</v>
      </c>
      <c r="O521" s="42"/>
      <c r="P521" s="212">
        <f>O521*H521</f>
        <v>0</v>
      </c>
      <c r="Q521" s="212">
        <v>0</v>
      </c>
      <c r="R521" s="212">
        <f>Q521*H521</f>
        <v>0</v>
      </c>
      <c r="S521" s="212">
        <v>0</v>
      </c>
      <c r="T521" s="213">
        <f>S521*H521</f>
        <v>0</v>
      </c>
      <c r="AR521" s="24" t="s">
        <v>305</v>
      </c>
      <c r="AT521" s="24" t="s">
        <v>300</v>
      </c>
      <c r="AU521" s="24" t="s">
        <v>84</v>
      </c>
      <c r="AY521" s="24" t="s">
        <v>298</v>
      </c>
      <c r="BE521" s="214">
        <f>IF(N521="základní",J521,0)</f>
        <v>0</v>
      </c>
      <c r="BF521" s="214">
        <f>IF(N521="snížená",J521,0)</f>
        <v>0</v>
      </c>
      <c r="BG521" s="214">
        <f>IF(N521="zákl. přenesená",J521,0)</f>
        <v>0</v>
      </c>
      <c r="BH521" s="214">
        <f>IF(N521="sníž. přenesená",J521,0)</f>
        <v>0</v>
      </c>
      <c r="BI521" s="214">
        <f>IF(N521="nulová",J521,0)</f>
        <v>0</v>
      </c>
      <c r="BJ521" s="24" t="s">
        <v>24</v>
      </c>
      <c r="BK521" s="214">
        <f>ROUND(I521*H521,2)</f>
        <v>0</v>
      </c>
      <c r="BL521" s="24" t="s">
        <v>305</v>
      </c>
      <c r="BM521" s="24" t="s">
        <v>860</v>
      </c>
    </row>
    <row r="522" spans="2:65" s="1" customFormat="1" ht="27">
      <c r="B522" s="41"/>
      <c r="C522" s="63"/>
      <c r="D522" s="215" t="s">
        <v>307</v>
      </c>
      <c r="E522" s="63"/>
      <c r="F522" s="216" t="s">
        <v>861</v>
      </c>
      <c r="G522" s="63"/>
      <c r="H522" s="63"/>
      <c r="I522" s="172"/>
      <c r="J522" s="63"/>
      <c r="K522" s="63"/>
      <c r="L522" s="61"/>
      <c r="M522" s="217"/>
      <c r="N522" s="42"/>
      <c r="O522" s="42"/>
      <c r="P522" s="42"/>
      <c r="Q522" s="42"/>
      <c r="R522" s="42"/>
      <c r="S522" s="42"/>
      <c r="T522" s="78"/>
      <c r="AT522" s="24" t="s">
        <v>307</v>
      </c>
      <c r="AU522" s="24" t="s">
        <v>84</v>
      </c>
    </row>
    <row r="523" spans="2:65" s="1" customFormat="1" ht="94.5">
      <c r="B523" s="41"/>
      <c r="C523" s="63"/>
      <c r="D523" s="215" t="s">
        <v>323</v>
      </c>
      <c r="E523" s="63"/>
      <c r="F523" s="250" t="s">
        <v>856</v>
      </c>
      <c r="G523" s="63"/>
      <c r="H523" s="63"/>
      <c r="I523" s="172"/>
      <c r="J523" s="63"/>
      <c r="K523" s="63"/>
      <c r="L523" s="61"/>
      <c r="M523" s="217"/>
      <c r="N523" s="42"/>
      <c r="O523" s="42"/>
      <c r="P523" s="42"/>
      <c r="Q523" s="42"/>
      <c r="R523" s="42"/>
      <c r="S523" s="42"/>
      <c r="T523" s="78"/>
      <c r="AT523" s="24" t="s">
        <v>323</v>
      </c>
      <c r="AU523" s="24" t="s">
        <v>84</v>
      </c>
    </row>
    <row r="524" spans="2:65" s="1" customFormat="1" ht="22.9" customHeight="1">
      <c r="B524" s="41"/>
      <c r="C524" s="203" t="s">
        <v>862</v>
      </c>
      <c r="D524" s="203" t="s">
        <v>300</v>
      </c>
      <c r="E524" s="204" t="s">
        <v>863</v>
      </c>
      <c r="F524" s="205" t="s">
        <v>864</v>
      </c>
      <c r="G524" s="206" t="s">
        <v>362</v>
      </c>
      <c r="H524" s="207">
        <v>30.140999999999998</v>
      </c>
      <c r="I524" s="208"/>
      <c r="J524" s="209">
        <f>ROUND(I524*H524,2)</f>
        <v>0</v>
      </c>
      <c r="K524" s="205" t="s">
        <v>304</v>
      </c>
      <c r="L524" s="61"/>
      <c r="M524" s="210" t="s">
        <v>22</v>
      </c>
      <c r="N524" s="211" t="s">
        <v>47</v>
      </c>
      <c r="O524" s="42"/>
      <c r="P524" s="212">
        <f>O524*H524</f>
        <v>0</v>
      </c>
      <c r="Q524" s="212">
        <v>0</v>
      </c>
      <c r="R524" s="212">
        <f>Q524*H524</f>
        <v>0</v>
      </c>
      <c r="S524" s="212">
        <v>0</v>
      </c>
      <c r="T524" s="213">
        <f>S524*H524</f>
        <v>0</v>
      </c>
      <c r="AR524" s="24" t="s">
        <v>305</v>
      </c>
      <c r="AT524" s="24" t="s">
        <v>300</v>
      </c>
      <c r="AU524" s="24" t="s">
        <v>84</v>
      </c>
      <c r="AY524" s="24" t="s">
        <v>298</v>
      </c>
      <c r="BE524" s="214">
        <f>IF(N524="základní",J524,0)</f>
        <v>0</v>
      </c>
      <c r="BF524" s="214">
        <f>IF(N524="snížená",J524,0)</f>
        <v>0</v>
      </c>
      <c r="BG524" s="214">
        <f>IF(N524="zákl. přenesená",J524,0)</f>
        <v>0</v>
      </c>
      <c r="BH524" s="214">
        <f>IF(N524="sníž. přenesená",J524,0)</f>
        <v>0</v>
      </c>
      <c r="BI524" s="214">
        <f>IF(N524="nulová",J524,0)</f>
        <v>0</v>
      </c>
      <c r="BJ524" s="24" t="s">
        <v>24</v>
      </c>
      <c r="BK524" s="214">
        <f>ROUND(I524*H524,2)</f>
        <v>0</v>
      </c>
      <c r="BL524" s="24" t="s">
        <v>305</v>
      </c>
      <c r="BM524" s="24" t="s">
        <v>865</v>
      </c>
    </row>
    <row r="525" spans="2:65" s="1" customFormat="1" ht="13.5">
      <c r="B525" s="41"/>
      <c r="C525" s="63"/>
      <c r="D525" s="215" t="s">
        <v>307</v>
      </c>
      <c r="E525" s="63"/>
      <c r="F525" s="216" t="s">
        <v>866</v>
      </c>
      <c r="G525" s="63"/>
      <c r="H525" s="63"/>
      <c r="I525" s="172"/>
      <c r="J525" s="63"/>
      <c r="K525" s="63"/>
      <c r="L525" s="61"/>
      <c r="M525" s="217"/>
      <c r="N525" s="42"/>
      <c r="O525" s="42"/>
      <c r="P525" s="42"/>
      <c r="Q525" s="42"/>
      <c r="R525" s="42"/>
      <c r="S525" s="42"/>
      <c r="T525" s="78"/>
      <c r="AT525" s="24" t="s">
        <v>307</v>
      </c>
      <c r="AU525" s="24" t="s">
        <v>84</v>
      </c>
    </row>
    <row r="526" spans="2:65" s="1" customFormat="1" ht="81">
      <c r="B526" s="41"/>
      <c r="C526" s="63"/>
      <c r="D526" s="215" t="s">
        <v>323</v>
      </c>
      <c r="E526" s="63"/>
      <c r="F526" s="250" t="s">
        <v>867</v>
      </c>
      <c r="G526" s="63"/>
      <c r="H526" s="63"/>
      <c r="I526" s="172"/>
      <c r="J526" s="63"/>
      <c r="K526" s="63"/>
      <c r="L526" s="61"/>
      <c r="M526" s="217"/>
      <c r="N526" s="42"/>
      <c r="O526" s="42"/>
      <c r="P526" s="42"/>
      <c r="Q526" s="42"/>
      <c r="R526" s="42"/>
      <c r="S526" s="42"/>
      <c r="T526" s="78"/>
      <c r="AT526" s="24" t="s">
        <v>323</v>
      </c>
      <c r="AU526" s="24" t="s">
        <v>84</v>
      </c>
    </row>
    <row r="527" spans="2:65" s="13" customFormat="1" ht="13.5">
      <c r="B527" s="228"/>
      <c r="C527" s="229"/>
      <c r="D527" s="215" t="s">
        <v>309</v>
      </c>
      <c r="E527" s="230" t="s">
        <v>22</v>
      </c>
      <c r="F527" s="231" t="s">
        <v>868</v>
      </c>
      <c r="G527" s="229"/>
      <c r="H527" s="232">
        <v>30.140999999999998</v>
      </c>
      <c r="I527" s="233"/>
      <c r="J527" s="229"/>
      <c r="K527" s="229"/>
      <c r="L527" s="234"/>
      <c r="M527" s="235"/>
      <c r="N527" s="236"/>
      <c r="O527" s="236"/>
      <c r="P527" s="236"/>
      <c r="Q527" s="236"/>
      <c r="R527" s="236"/>
      <c r="S527" s="236"/>
      <c r="T527" s="237"/>
      <c r="AT527" s="238" t="s">
        <v>309</v>
      </c>
      <c r="AU527" s="238" t="s">
        <v>84</v>
      </c>
      <c r="AV527" s="13" t="s">
        <v>84</v>
      </c>
      <c r="AW527" s="13" t="s">
        <v>39</v>
      </c>
      <c r="AX527" s="13" t="s">
        <v>76</v>
      </c>
      <c r="AY527" s="238" t="s">
        <v>298</v>
      </c>
    </row>
    <row r="528" spans="2:65" s="14" customFormat="1" ht="13.5">
      <c r="B528" s="239"/>
      <c r="C528" s="240"/>
      <c r="D528" s="215" t="s">
        <v>309</v>
      </c>
      <c r="E528" s="241" t="s">
        <v>22</v>
      </c>
      <c r="F528" s="242" t="s">
        <v>312</v>
      </c>
      <c r="G528" s="240"/>
      <c r="H528" s="243">
        <v>30.140999999999998</v>
      </c>
      <c r="I528" s="244"/>
      <c r="J528" s="240"/>
      <c r="K528" s="240"/>
      <c r="L528" s="245"/>
      <c r="M528" s="246"/>
      <c r="N528" s="247"/>
      <c r="O528" s="247"/>
      <c r="P528" s="247"/>
      <c r="Q528" s="247"/>
      <c r="R528" s="247"/>
      <c r="S528" s="247"/>
      <c r="T528" s="248"/>
      <c r="AT528" s="249" t="s">
        <v>309</v>
      </c>
      <c r="AU528" s="249" t="s">
        <v>84</v>
      </c>
      <c r="AV528" s="14" t="s">
        <v>305</v>
      </c>
      <c r="AW528" s="14" t="s">
        <v>6</v>
      </c>
      <c r="AX528" s="14" t="s">
        <v>24</v>
      </c>
      <c r="AY528" s="249" t="s">
        <v>298</v>
      </c>
    </row>
    <row r="529" spans="2:65" s="1" customFormat="1" ht="22.9" customHeight="1">
      <c r="B529" s="41"/>
      <c r="C529" s="203" t="s">
        <v>869</v>
      </c>
      <c r="D529" s="203" t="s">
        <v>300</v>
      </c>
      <c r="E529" s="204" t="s">
        <v>870</v>
      </c>
      <c r="F529" s="205" t="s">
        <v>871</v>
      </c>
      <c r="G529" s="206" t="s">
        <v>362</v>
      </c>
      <c r="H529" s="207">
        <v>97.918000000000006</v>
      </c>
      <c r="I529" s="208"/>
      <c r="J529" s="209">
        <f>ROUND(I529*H529,2)</f>
        <v>0</v>
      </c>
      <c r="K529" s="205" t="s">
        <v>304</v>
      </c>
      <c r="L529" s="61"/>
      <c r="M529" s="210" t="s">
        <v>22</v>
      </c>
      <c r="N529" s="211" t="s">
        <v>47</v>
      </c>
      <c r="O529" s="42"/>
      <c r="P529" s="212">
        <f>O529*H529</f>
        <v>0</v>
      </c>
      <c r="Q529" s="212">
        <v>0</v>
      </c>
      <c r="R529" s="212">
        <f>Q529*H529</f>
        <v>0</v>
      </c>
      <c r="S529" s="212">
        <v>0</v>
      </c>
      <c r="T529" s="213">
        <f>S529*H529</f>
        <v>0</v>
      </c>
      <c r="AR529" s="24" t="s">
        <v>305</v>
      </c>
      <c r="AT529" s="24" t="s">
        <v>300</v>
      </c>
      <c r="AU529" s="24" t="s">
        <v>84</v>
      </c>
      <c r="AY529" s="24" t="s">
        <v>298</v>
      </c>
      <c r="BE529" s="214">
        <f>IF(N529="základní",J529,0)</f>
        <v>0</v>
      </c>
      <c r="BF529" s="214">
        <f>IF(N529="snížená",J529,0)</f>
        <v>0</v>
      </c>
      <c r="BG529" s="214">
        <f>IF(N529="zákl. přenesená",J529,0)</f>
        <v>0</v>
      </c>
      <c r="BH529" s="214">
        <f>IF(N529="sníž. přenesená",J529,0)</f>
        <v>0</v>
      </c>
      <c r="BI529" s="214">
        <f>IF(N529="nulová",J529,0)</f>
        <v>0</v>
      </c>
      <c r="BJ529" s="24" t="s">
        <v>24</v>
      </c>
      <c r="BK529" s="214">
        <f>ROUND(I529*H529,2)</f>
        <v>0</v>
      </c>
      <c r="BL529" s="24" t="s">
        <v>305</v>
      </c>
      <c r="BM529" s="24" t="s">
        <v>872</v>
      </c>
    </row>
    <row r="530" spans="2:65" s="1" customFormat="1" ht="13.5">
      <c r="B530" s="41"/>
      <c r="C530" s="63"/>
      <c r="D530" s="215" t="s">
        <v>307</v>
      </c>
      <c r="E530" s="63"/>
      <c r="F530" s="216" t="s">
        <v>873</v>
      </c>
      <c r="G530" s="63"/>
      <c r="H530" s="63"/>
      <c r="I530" s="172"/>
      <c r="J530" s="63"/>
      <c r="K530" s="63"/>
      <c r="L530" s="61"/>
      <c r="M530" s="217"/>
      <c r="N530" s="42"/>
      <c r="O530" s="42"/>
      <c r="P530" s="42"/>
      <c r="Q530" s="42"/>
      <c r="R530" s="42"/>
      <c r="S530" s="42"/>
      <c r="T530" s="78"/>
      <c r="AT530" s="24" t="s">
        <v>307</v>
      </c>
      <c r="AU530" s="24" t="s">
        <v>84</v>
      </c>
    </row>
    <row r="531" spans="2:65" s="1" customFormat="1" ht="81">
      <c r="B531" s="41"/>
      <c r="C531" s="63"/>
      <c r="D531" s="215" t="s">
        <v>323</v>
      </c>
      <c r="E531" s="63"/>
      <c r="F531" s="250" t="s">
        <v>867</v>
      </c>
      <c r="G531" s="63"/>
      <c r="H531" s="63"/>
      <c r="I531" s="172"/>
      <c r="J531" s="63"/>
      <c r="K531" s="63"/>
      <c r="L531" s="61"/>
      <c r="M531" s="217"/>
      <c r="N531" s="42"/>
      <c r="O531" s="42"/>
      <c r="P531" s="42"/>
      <c r="Q531" s="42"/>
      <c r="R531" s="42"/>
      <c r="S531" s="42"/>
      <c r="T531" s="78"/>
      <c r="AT531" s="24" t="s">
        <v>323</v>
      </c>
      <c r="AU531" s="24" t="s">
        <v>84</v>
      </c>
    </row>
    <row r="532" spans="2:65" s="13" customFormat="1" ht="13.5">
      <c r="B532" s="228"/>
      <c r="C532" s="229"/>
      <c r="D532" s="215" t="s">
        <v>309</v>
      </c>
      <c r="E532" s="230" t="s">
        <v>22</v>
      </c>
      <c r="F532" s="231" t="s">
        <v>874</v>
      </c>
      <c r="G532" s="229"/>
      <c r="H532" s="232">
        <v>97.918000000000006</v>
      </c>
      <c r="I532" s="233"/>
      <c r="J532" s="229"/>
      <c r="K532" s="229"/>
      <c r="L532" s="234"/>
      <c r="M532" s="235"/>
      <c r="N532" s="236"/>
      <c r="O532" s="236"/>
      <c r="P532" s="236"/>
      <c r="Q532" s="236"/>
      <c r="R532" s="236"/>
      <c r="S532" s="236"/>
      <c r="T532" s="237"/>
      <c r="AT532" s="238" t="s">
        <v>309</v>
      </c>
      <c r="AU532" s="238" t="s">
        <v>84</v>
      </c>
      <c r="AV532" s="13" t="s">
        <v>84</v>
      </c>
      <c r="AW532" s="13" t="s">
        <v>39</v>
      </c>
      <c r="AX532" s="13" t="s">
        <v>76</v>
      </c>
      <c r="AY532" s="238" t="s">
        <v>298</v>
      </c>
    </row>
    <row r="533" spans="2:65" s="14" customFormat="1" ht="13.5">
      <c r="B533" s="239"/>
      <c r="C533" s="240"/>
      <c r="D533" s="215" t="s">
        <v>309</v>
      </c>
      <c r="E533" s="241" t="s">
        <v>22</v>
      </c>
      <c r="F533" s="242" t="s">
        <v>312</v>
      </c>
      <c r="G533" s="240"/>
      <c r="H533" s="243">
        <v>97.918000000000006</v>
      </c>
      <c r="I533" s="244"/>
      <c r="J533" s="240"/>
      <c r="K533" s="240"/>
      <c r="L533" s="245"/>
      <c r="M533" s="246"/>
      <c r="N533" s="247"/>
      <c r="O533" s="247"/>
      <c r="P533" s="247"/>
      <c r="Q533" s="247"/>
      <c r="R533" s="247"/>
      <c r="S533" s="247"/>
      <c r="T533" s="248"/>
      <c r="AT533" s="249" t="s">
        <v>309</v>
      </c>
      <c r="AU533" s="249" t="s">
        <v>84</v>
      </c>
      <c r="AV533" s="14" t="s">
        <v>305</v>
      </c>
      <c r="AW533" s="14" t="s">
        <v>6</v>
      </c>
      <c r="AX533" s="14" t="s">
        <v>24</v>
      </c>
      <c r="AY533" s="249" t="s">
        <v>298</v>
      </c>
    </row>
    <row r="534" spans="2:65" s="11" customFormat="1" ht="29.85" customHeight="1">
      <c r="B534" s="187"/>
      <c r="C534" s="188"/>
      <c r="D534" s="189" t="s">
        <v>75</v>
      </c>
      <c r="E534" s="201" t="s">
        <v>875</v>
      </c>
      <c r="F534" s="201" t="s">
        <v>876</v>
      </c>
      <c r="G534" s="188"/>
      <c r="H534" s="188"/>
      <c r="I534" s="191"/>
      <c r="J534" s="202">
        <f>BK534</f>
        <v>0</v>
      </c>
      <c r="K534" s="188"/>
      <c r="L534" s="193"/>
      <c r="M534" s="194"/>
      <c r="N534" s="195"/>
      <c r="O534" s="195"/>
      <c r="P534" s="196">
        <f>SUM(P535:P536)</f>
        <v>0</v>
      </c>
      <c r="Q534" s="195"/>
      <c r="R534" s="196">
        <f>SUM(R535:R536)</f>
        <v>0</v>
      </c>
      <c r="S534" s="195"/>
      <c r="T534" s="197">
        <f>SUM(T535:T536)</f>
        <v>0</v>
      </c>
      <c r="AR534" s="198" t="s">
        <v>24</v>
      </c>
      <c r="AT534" s="199" t="s">
        <v>75</v>
      </c>
      <c r="AU534" s="199" t="s">
        <v>24</v>
      </c>
      <c r="AY534" s="198" t="s">
        <v>298</v>
      </c>
      <c r="BK534" s="200">
        <f>SUM(BK535:BK536)</f>
        <v>0</v>
      </c>
    </row>
    <row r="535" spans="2:65" s="1" customFormat="1" ht="14.45" customHeight="1">
      <c r="B535" s="41"/>
      <c r="C535" s="203" t="s">
        <v>877</v>
      </c>
      <c r="D535" s="203" t="s">
        <v>300</v>
      </c>
      <c r="E535" s="204" t="s">
        <v>878</v>
      </c>
      <c r="F535" s="205" t="s">
        <v>879</v>
      </c>
      <c r="G535" s="206" t="s">
        <v>362</v>
      </c>
      <c r="H535" s="207">
        <v>108.367</v>
      </c>
      <c r="I535" s="208"/>
      <c r="J535" s="209">
        <f>ROUND(I535*H535,2)</f>
        <v>0</v>
      </c>
      <c r="K535" s="205" t="s">
        <v>304</v>
      </c>
      <c r="L535" s="61"/>
      <c r="M535" s="210" t="s">
        <v>22</v>
      </c>
      <c r="N535" s="211" t="s">
        <v>47</v>
      </c>
      <c r="O535" s="42"/>
      <c r="P535" s="212">
        <f>O535*H535</f>
        <v>0</v>
      </c>
      <c r="Q535" s="212">
        <v>0</v>
      </c>
      <c r="R535" s="212">
        <f>Q535*H535</f>
        <v>0</v>
      </c>
      <c r="S535" s="212">
        <v>0</v>
      </c>
      <c r="T535" s="213">
        <f>S535*H535</f>
        <v>0</v>
      </c>
      <c r="AR535" s="24" t="s">
        <v>305</v>
      </c>
      <c r="AT535" s="24" t="s">
        <v>300</v>
      </c>
      <c r="AU535" s="24" t="s">
        <v>84</v>
      </c>
      <c r="AY535" s="24" t="s">
        <v>298</v>
      </c>
      <c r="BE535" s="214">
        <f>IF(N535="základní",J535,0)</f>
        <v>0</v>
      </c>
      <c r="BF535" s="214">
        <f>IF(N535="snížená",J535,0)</f>
        <v>0</v>
      </c>
      <c r="BG535" s="214">
        <f>IF(N535="zákl. přenesená",J535,0)</f>
        <v>0</v>
      </c>
      <c r="BH535" s="214">
        <f>IF(N535="sníž. přenesená",J535,0)</f>
        <v>0</v>
      </c>
      <c r="BI535" s="214">
        <f>IF(N535="nulová",J535,0)</f>
        <v>0</v>
      </c>
      <c r="BJ535" s="24" t="s">
        <v>24</v>
      </c>
      <c r="BK535" s="214">
        <f>ROUND(I535*H535,2)</f>
        <v>0</v>
      </c>
      <c r="BL535" s="24" t="s">
        <v>305</v>
      </c>
      <c r="BM535" s="24" t="s">
        <v>880</v>
      </c>
    </row>
    <row r="536" spans="2:65" s="1" customFormat="1" ht="40.5">
      <c r="B536" s="41"/>
      <c r="C536" s="63"/>
      <c r="D536" s="215" t="s">
        <v>307</v>
      </c>
      <c r="E536" s="63"/>
      <c r="F536" s="216" t="s">
        <v>881</v>
      </c>
      <c r="G536" s="63"/>
      <c r="H536" s="63"/>
      <c r="I536" s="172"/>
      <c r="J536" s="63"/>
      <c r="K536" s="63"/>
      <c r="L536" s="61"/>
      <c r="M536" s="217"/>
      <c r="N536" s="42"/>
      <c r="O536" s="42"/>
      <c r="P536" s="42"/>
      <c r="Q536" s="42"/>
      <c r="R536" s="42"/>
      <c r="S536" s="42"/>
      <c r="T536" s="78"/>
      <c r="AT536" s="24" t="s">
        <v>307</v>
      </c>
      <c r="AU536" s="24" t="s">
        <v>84</v>
      </c>
    </row>
    <row r="537" spans="2:65" s="11" customFormat="1" ht="37.35" customHeight="1">
      <c r="B537" s="187"/>
      <c r="C537" s="188"/>
      <c r="D537" s="189" t="s">
        <v>75</v>
      </c>
      <c r="E537" s="190" t="s">
        <v>882</v>
      </c>
      <c r="F537" s="190" t="s">
        <v>883</v>
      </c>
      <c r="G537" s="188"/>
      <c r="H537" s="188"/>
      <c r="I537" s="191"/>
      <c r="J537" s="192">
        <f>BK537</f>
        <v>0</v>
      </c>
      <c r="K537" s="188"/>
      <c r="L537" s="193"/>
      <c r="M537" s="194"/>
      <c r="N537" s="195"/>
      <c r="O537" s="195"/>
      <c r="P537" s="196">
        <f>P538+P585+P609+P652+P666+P702+P719+P772+P785+P807+P818</f>
        <v>0</v>
      </c>
      <c r="Q537" s="195"/>
      <c r="R537" s="196">
        <f>R538+R585+R609+R652+R666+R702+R719+R772+R785+R807+R818</f>
        <v>16.877020469999998</v>
      </c>
      <c r="S537" s="195"/>
      <c r="T537" s="197">
        <f>T538+T585+T609+T652+T666+T702+T719+T772+T785+T807+T818</f>
        <v>0</v>
      </c>
      <c r="AR537" s="198" t="s">
        <v>84</v>
      </c>
      <c r="AT537" s="199" t="s">
        <v>75</v>
      </c>
      <c r="AU537" s="199" t="s">
        <v>76</v>
      </c>
      <c r="AY537" s="198" t="s">
        <v>298</v>
      </c>
      <c r="BK537" s="200">
        <f>BK538+BK585+BK609+BK652+BK666+BK702+BK719+BK772+BK785+BK807+BK818</f>
        <v>0</v>
      </c>
    </row>
    <row r="538" spans="2:65" s="11" customFormat="1" ht="19.899999999999999" customHeight="1">
      <c r="B538" s="187"/>
      <c r="C538" s="188"/>
      <c r="D538" s="189" t="s">
        <v>75</v>
      </c>
      <c r="E538" s="201" t="s">
        <v>884</v>
      </c>
      <c r="F538" s="201" t="s">
        <v>885</v>
      </c>
      <c r="G538" s="188"/>
      <c r="H538" s="188"/>
      <c r="I538" s="191"/>
      <c r="J538" s="202">
        <f>BK538</f>
        <v>0</v>
      </c>
      <c r="K538" s="188"/>
      <c r="L538" s="193"/>
      <c r="M538" s="194"/>
      <c r="N538" s="195"/>
      <c r="O538" s="195"/>
      <c r="P538" s="196">
        <f>SUM(P539:P584)</f>
        <v>0</v>
      </c>
      <c r="Q538" s="195"/>
      <c r="R538" s="196">
        <f>SUM(R539:R584)</f>
        <v>2.6629192000000006</v>
      </c>
      <c r="S538" s="195"/>
      <c r="T538" s="197">
        <f>SUM(T539:T584)</f>
        <v>0</v>
      </c>
      <c r="AR538" s="198" t="s">
        <v>84</v>
      </c>
      <c r="AT538" s="199" t="s">
        <v>75</v>
      </c>
      <c r="AU538" s="199" t="s">
        <v>24</v>
      </c>
      <c r="AY538" s="198" t="s">
        <v>298</v>
      </c>
      <c r="BK538" s="200">
        <f>SUM(BK539:BK584)</f>
        <v>0</v>
      </c>
    </row>
    <row r="539" spans="2:65" s="1" customFormat="1" ht="22.9" customHeight="1">
      <c r="B539" s="41"/>
      <c r="C539" s="203" t="s">
        <v>886</v>
      </c>
      <c r="D539" s="203" t="s">
        <v>300</v>
      </c>
      <c r="E539" s="204" t="s">
        <v>887</v>
      </c>
      <c r="F539" s="205" t="s">
        <v>888</v>
      </c>
      <c r="G539" s="206" t="s">
        <v>303</v>
      </c>
      <c r="H539" s="207">
        <v>125.854</v>
      </c>
      <c r="I539" s="208"/>
      <c r="J539" s="209">
        <f>ROUND(I539*H539,2)</f>
        <v>0</v>
      </c>
      <c r="K539" s="205" t="s">
        <v>304</v>
      </c>
      <c r="L539" s="61"/>
      <c r="M539" s="210" t="s">
        <v>22</v>
      </c>
      <c r="N539" s="211" t="s">
        <v>47</v>
      </c>
      <c r="O539" s="42"/>
      <c r="P539" s="212">
        <f>O539*H539</f>
        <v>0</v>
      </c>
      <c r="Q539" s="212">
        <v>0</v>
      </c>
      <c r="R539" s="212">
        <f>Q539*H539</f>
        <v>0</v>
      </c>
      <c r="S539" s="212">
        <v>0</v>
      </c>
      <c r="T539" s="213">
        <f>S539*H539</f>
        <v>0</v>
      </c>
      <c r="AR539" s="24" t="s">
        <v>411</v>
      </c>
      <c r="AT539" s="24" t="s">
        <v>300</v>
      </c>
      <c r="AU539" s="24" t="s">
        <v>84</v>
      </c>
      <c r="AY539" s="24" t="s">
        <v>298</v>
      </c>
      <c r="BE539" s="214">
        <f>IF(N539="základní",J539,0)</f>
        <v>0</v>
      </c>
      <c r="BF539" s="214">
        <f>IF(N539="snížená",J539,0)</f>
        <v>0</v>
      </c>
      <c r="BG539" s="214">
        <f>IF(N539="zákl. přenesená",J539,0)</f>
        <v>0</v>
      </c>
      <c r="BH539" s="214">
        <f>IF(N539="sníž. přenesená",J539,0)</f>
        <v>0</v>
      </c>
      <c r="BI539" s="214">
        <f>IF(N539="nulová",J539,0)</f>
        <v>0</v>
      </c>
      <c r="BJ539" s="24" t="s">
        <v>24</v>
      </c>
      <c r="BK539" s="214">
        <f>ROUND(I539*H539,2)</f>
        <v>0</v>
      </c>
      <c r="BL539" s="24" t="s">
        <v>411</v>
      </c>
      <c r="BM539" s="24" t="s">
        <v>889</v>
      </c>
    </row>
    <row r="540" spans="2:65" s="1" customFormat="1" ht="27">
      <c r="B540" s="41"/>
      <c r="C540" s="63"/>
      <c r="D540" s="215" t="s">
        <v>307</v>
      </c>
      <c r="E540" s="63"/>
      <c r="F540" s="216" t="s">
        <v>890</v>
      </c>
      <c r="G540" s="63"/>
      <c r="H540" s="63"/>
      <c r="I540" s="172"/>
      <c r="J540" s="63"/>
      <c r="K540" s="63"/>
      <c r="L540" s="61"/>
      <c r="M540" s="217"/>
      <c r="N540" s="42"/>
      <c r="O540" s="42"/>
      <c r="P540" s="42"/>
      <c r="Q540" s="42"/>
      <c r="R540" s="42"/>
      <c r="S540" s="42"/>
      <c r="T540" s="78"/>
      <c r="AT540" s="24" t="s">
        <v>307</v>
      </c>
      <c r="AU540" s="24" t="s">
        <v>84</v>
      </c>
    </row>
    <row r="541" spans="2:65" s="1" customFormat="1" ht="40.5">
      <c r="B541" s="41"/>
      <c r="C541" s="63"/>
      <c r="D541" s="215" t="s">
        <v>323</v>
      </c>
      <c r="E541" s="63"/>
      <c r="F541" s="250" t="s">
        <v>891</v>
      </c>
      <c r="G541" s="63"/>
      <c r="H541" s="63"/>
      <c r="I541" s="172"/>
      <c r="J541" s="63"/>
      <c r="K541" s="63"/>
      <c r="L541" s="61"/>
      <c r="M541" s="217"/>
      <c r="N541" s="42"/>
      <c r="O541" s="42"/>
      <c r="P541" s="42"/>
      <c r="Q541" s="42"/>
      <c r="R541" s="42"/>
      <c r="S541" s="42"/>
      <c r="T541" s="78"/>
      <c r="AT541" s="24" t="s">
        <v>323</v>
      </c>
      <c r="AU541" s="24" t="s">
        <v>84</v>
      </c>
    </row>
    <row r="542" spans="2:65" s="12" customFormat="1" ht="13.5">
      <c r="B542" s="218"/>
      <c r="C542" s="219"/>
      <c r="D542" s="215" t="s">
        <v>309</v>
      </c>
      <c r="E542" s="220" t="s">
        <v>22</v>
      </c>
      <c r="F542" s="221" t="s">
        <v>678</v>
      </c>
      <c r="G542" s="219"/>
      <c r="H542" s="220" t="s">
        <v>22</v>
      </c>
      <c r="I542" s="222"/>
      <c r="J542" s="219"/>
      <c r="K542" s="219"/>
      <c r="L542" s="223"/>
      <c r="M542" s="224"/>
      <c r="N542" s="225"/>
      <c r="O542" s="225"/>
      <c r="P542" s="225"/>
      <c r="Q542" s="225"/>
      <c r="R542" s="225"/>
      <c r="S542" s="225"/>
      <c r="T542" s="226"/>
      <c r="AT542" s="227" t="s">
        <v>309</v>
      </c>
      <c r="AU542" s="227" t="s">
        <v>84</v>
      </c>
      <c r="AV542" s="12" t="s">
        <v>24</v>
      </c>
      <c r="AW542" s="12" t="s">
        <v>39</v>
      </c>
      <c r="AX542" s="12" t="s">
        <v>76</v>
      </c>
      <c r="AY542" s="227" t="s">
        <v>298</v>
      </c>
    </row>
    <row r="543" spans="2:65" s="13" customFormat="1" ht="13.5">
      <c r="B543" s="228"/>
      <c r="C543" s="229"/>
      <c r="D543" s="215" t="s">
        <v>309</v>
      </c>
      <c r="E543" s="230" t="s">
        <v>22</v>
      </c>
      <c r="F543" s="231" t="s">
        <v>892</v>
      </c>
      <c r="G543" s="229"/>
      <c r="H543" s="232">
        <v>16.082000000000001</v>
      </c>
      <c r="I543" s="233"/>
      <c r="J543" s="229"/>
      <c r="K543" s="229"/>
      <c r="L543" s="234"/>
      <c r="M543" s="235"/>
      <c r="N543" s="236"/>
      <c r="O543" s="236"/>
      <c r="P543" s="236"/>
      <c r="Q543" s="236"/>
      <c r="R543" s="236"/>
      <c r="S543" s="236"/>
      <c r="T543" s="237"/>
      <c r="AT543" s="238" t="s">
        <v>309</v>
      </c>
      <c r="AU543" s="238" t="s">
        <v>84</v>
      </c>
      <c r="AV543" s="13" t="s">
        <v>84</v>
      </c>
      <c r="AW543" s="13" t="s">
        <v>39</v>
      </c>
      <c r="AX543" s="13" t="s">
        <v>76</v>
      </c>
      <c r="AY543" s="238" t="s">
        <v>298</v>
      </c>
    </row>
    <row r="544" spans="2:65" s="13" customFormat="1" ht="13.5">
      <c r="B544" s="228"/>
      <c r="C544" s="229"/>
      <c r="D544" s="215" t="s">
        <v>309</v>
      </c>
      <c r="E544" s="230" t="s">
        <v>22</v>
      </c>
      <c r="F544" s="231" t="s">
        <v>893</v>
      </c>
      <c r="G544" s="229"/>
      <c r="H544" s="232">
        <v>109.77200000000001</v>
      </c>
      <c r="I544" s="233"/>
      <c r="J544" s="229"/>
      <c r="K544" s="229"/>
      <c r="L544" s="234"/>
      <c r="M544" s="235"/>
      <c r="N544" s="236"/>
      <c r="O544" s="236"/>
      <c r="P544" s="236"/>
      <c r="Q544" s="236"/>
      <c r="R544" s="236"/>
      <c r="S544" s="236"/>
      <c r="T544" s="237"/>
      <c r="AT544" s="238" t="s">
        <v>309</v>
      </c>
      <c r="AU544" s="238" t="s">
        <v>84</v>
      </c>
      <c r="AV544" s="13" t="s">
        <v>84</v>
      </c>
      <c r="AW544" s="13" t="s">
        <v>39</v>
      </c>
      <c r="AX544" s="13" t="s">
        <v>76</v>
      </c>
      <c r="AY544" s="238" t="s">
        <v>298</v>
      </c>
    </row>
    <row r="545" spans="2:65" s="14" customFormat="1" ht="13.5">
      <c r="B545" s="239"/>
      <c r="C545" s="240"/>
      <c r="D545" s="215" t="s">
        <v>309</v>
      </c>
      <c r="E545" s="241" t="s">
        <v>22</v>
      </c>
      <c r="F545" s="242" t="s">
        <v>312</v>
      </c>
      <c r="G545" s="240"/>
      <c r="H545" s="243">
        <v>125.854</v>
      </c>
      <c r="I545" s="244"/>
      <c r="J545" s="240"/>
      <c r="K545" s="240"/>
      <c r="L545" s="245"/>
      <c r="M545" s="246"/>
      <c r="N545" s="247"/>
      <c r="O545" s="247"/>
      <c r="P545" s="247"/>
      <c r="Q545" s="247"/>
      <c r="R545" s="247"/>
      <c r="S545" s="247"/>
      <c r="T545" s="248"/>
      <c r="AT545" s="249" t="s">
        <v>309</v>
      </c>
      <c r="AU545" s="249" t="s">
        <v>84</v>
      </c>
      <c r="AV545" s="14" t="s">
        <v>305</v>
      </c>
      <c r="AW545" s="14" t="s">
        <v>6</v>
      </c>
      <c r="AX545" s="14" t="s">
        <v>24</v>
      </c>
      <c r="AY545" s="249" t="s">
        <v>298</v>
      </c>
    </row>
    <row r="546" spans="2:65" s="1" customFormat="1" ht="22.9" customHeight="1">
      <c r="B546" s="41"/>
      <c r="C546" s="203" t="s">
        <v>894</v>
      </c>
      <c r="D546" s="203" t="s">
        <v>300</v>
      </c>
      <c r="E546" s="204" t="s">
        <v>895</v>
      </c>
      <c r="F546" s="205" t="s">
        <v>896</v>
      </c>
      <c r="G546" s="206" t="s">
        <v>303</v>
      </c>
      <c r="H546" s="207">
        <v>100.562</v>
      </c>
      <c r="I546" s="208"/>
      <c r="J546" s="209">
        <f>ROUND(I546*H546,2)</f>
        <v>0</v>
      </c>
      <c r="K546" s="205" t="s">
        <v>304</v>
      </c>
      <c r="L546" s="61"/>
      <c r="M546" s="210" t="s">
        <v>22</v>
      </c>
      <c r="N546" s="211" t="s">
        <v>47</v>
      </c>
      <c r="O546" s="42"/>
      <c r="P546" s="212">
        <f>O546*H546</f>
        <v>0</v>
      </c>
      <c r="Q546" s="212">
        <v>0</v>
      </c>
      <c r="R546" s="212">
        <f>Q546*H546</f>
        <v>0</v>
      </c>
      <c r="S546" s="212">
        <v>0</v>
      </c>
      <c r="T546" s="213">
        <f>S546*H546</f>
        <v>0</v>
      </c>
      <c r="AR546" s="24" t="s">
        <v>411</v>
      </c>
      <c r="AT546" s="24" t="s">
        <v>300</v>
      </c>
      <c r="AU546" s="24" t="s">
        <v>84</v>
      </c>
      <c r="AY546" s="24" t="s">
        <v>298</v>
      </c>
      <c r="BE546" s="214">
        <f>IF(N546="základní",J546,0)</f>
        <v>0</v>
      </c>
      <c r="BF546" s="214">
        <f>IF(N546="snížená",J546,0)</f>
        <v>0</v>
      </c>
      <c r="BG546" s="214">
        <f>IF(N546="zákl. přenesená",J546,0)</f>
        <v>0</v>
      </c>
      <c r="BH546" s="214">
        <f>IF(N546="sníž. přenesená",J546,0)</f>
        <v>0</v>
      </c>
      <c r="BI546" s="214">
        <f>IF(N546="nulová",J546,0)</f>
        <v>0</v>
      </c>
      <c r="BJ546" s="24" t="s">
        <v>24</v>
      </c>
      <c r="BK546" s="214">
        <f>ROUND(I546*H546,2)</f>
        <v>0</v>
      </c>
      <c r="BL546" s="24" t="s">
        <v>411</v>
      </c>
      <c r="BM546" s="24" t="s">
        <v>897</v>
      </c>
    </row>
    <row r="547" spans="2:65" s="1" customFormat="1" ht="27">
      <c r="B547" s="41"/>
      <c r="C547" s="63"/>
      <c r="D547" s="215" t="s">
        <v>307</v>
      </c>
      <c r="E547" s="63"/>
      <c r="F547" s="216" t="s">
        <v>898</v>
      </c>
      <c r="G547" s="63"/>
      <c r="H547" s="63"/>
      <c r="I547" s="172"/>
      <c r="J547" s="63"/>
      <c r="K547" s="63"/>
      <c r="L547" s="61"/>
      <c r="M547" s="217"/>
      <c r="N547" s="42"/>
      <c r="O547" s="42"/>
      <c r="P547" s="42"/>
      <c r="Q547" s="42"/>
      <c r="R547" s="42"/>
      <c r="S547" s="42"/>
      <c r="T547" s="78"/>
      <c r="AT547" s="24" t="s">
        <v>307</v>
      </c>
      <c r="AU547" s="24" t="s">
        <v>84</v>
      </c>
    </row>
    <row r="548" spans="2:65" s="1" customFormat="1" ht="40.5">
      <c r="B548" s="41"/>
      <c r="C548" s="63"/>
      <c r="D548" s="215" t="s">
        <v>323</v>
      </c>
      <c r="E548" s="63"/>
      <c r="F548" s="250" t="s">
        <v>891</v>
      </c>
      <c r="G548" s="63"/>
      <c r="H548" s="63"/>
      <c r="I548" s="172"/>
      <c r="J548" s="63"/>
      <c r="K548" s="63"/>
      <c r="L548" s="61"/>
      <c r="M548" s="217"/>
      <c r="N548" s="42"/>
      <c r="O548" s="42"/>
      <c r="P548" s="42"/>
      <c r="Q548" s="42"/>
      <c r="R548" s="42"/>
      <c r="S548" s="42"/>
      <c r="T548" s="78"/>
      <c r="AT548" s="24" t="s">
        <v>323</v>
      </c>
      <c r="AU548" s="24" t="s">
        <v>84</v>
      </c>
    </row>
    <row r="549" spans="2:65" s="13" customFormat="1" ht="13.5">
      <c r="B549" s="228"/>
      <c r="C549" s="229"/>
      <c r="D549" s="215" t="s">
        <v>309</v>
      </c>
      <c r="E549" s="230" t="s">
        <v>22</v>
      </c>
      <c r="F549" s="231" t="s">
        <v>899</v>
      </c>
      <c r="G549" s="229"/>
      <c r="H549" s="232">
        <v>100.562</v>
      </c>
      <c r="I549" s="233"/>
      <c r="J549" s="229"/>
      <c r="K549" s="229"/>
      <c r="L549" s="234"/>
      <c r="M549" s="235"/>
      <c r="N549" s="236"/>
      <c r="O549" s="236"/>
      <c r="P549" s="236"/>
      <c r="Q549" s="236"/>
      <c r="R549" s="236"/>
      <c r="S549" s="236"/>
      <c r="T549" s="237"/>
      <c r="AT549" s="238" t="s">
        <v>309</v>
      </c>
      <c r="AU549" s="238" t="s">
        <v>84</v>
      </c>
      <c r="AV549" s="13" t="s">
        <v>84</v>
      </c>
      <c r="AW549" s="13" t="s">
        <v>39</v>
      </c>
      <c r="AX549" s="13" t="s">
        <v>76</v>
      </c>
      <c r="AY549" s="238" t="s">
        <v>298</v>
      </c>
    </row>
    <row r="550" spans="2:65" s="14" customFormat="1" ht="13.5">
      <c r="B550" s="239"/>
      <c r="C550" s="240"/>
      <c r="D550" s="215" t="s">
        <v>309</v>
      </c>
      <c r="E550" s="241" t="s">
        <v>22</v>
      </c>
      <c r="F550" s="242" t="s">
        <v>312</v>
      </c>
      <c r="G550" s="240"/>
      <c r="H550" s="243">
        <v>100.562</v>
      </c>
      <c r="I550" s="244"/>
      <c r="J550" s="240"/>
      <c r="K550" s="240"/>
      <c r="L550" s="245"/>
      <c r="M550" s="246"/>
      <c r="N550" s="247"/>
      <c r="O550" s="247"/>
      <c r="P550" s="247"/>
      <c r="Q550" s="247"/>
      <c r="R550" s="247"/>
      <c r="S550" s="247"/>
      <c r="T550" s="248"/>
      <c r="AT550" s="249" t="s">
        <v>309</v>
      </c>
      <c r="AU550" s="249" t="s">
        <v>84</v>
      </c>
      <c r="AV550" s="14" t="s">
        <v>305</v>
      </c>
      <c r="AW550" s="14" t="s">
        <v>6</v>
      </c>
      <c r="AX550" s="14" t="s">
        <v>24</v>
      </c>
      <c r="AY550" s="249" t="s">
        <v>298</v>
      </c>
    </row>
    <row r="551" spans="2:65" s="1" customFormat="1" ht="14.45" customHeight="1">
      <c r="B551" s="41"/>
      <c r="C551" s="252" t="s">
        <v>900</v>
      </c>
      <c r="D551" s="252" t="s">
        <v>472</v>
      </c>
      <c r="E551" s="253" t="s">
        <v>901</v>
      </c>
      <c r="F551" s="254" t="s">
        <v>902</v>
      </c>
      <c r="G551" s="255" t="s">
        <v>362</v>
      </c>
      <c r="H551" s="256">
        <v>6.8000000000000005E-2</v>
      </c>
      <c r="I551" s="257"/>
      <c r="J551" s="258">
        <f>ROUND(I551*H551,2)</f>
        <v>0</v>
      </c>
      <c r="K551" s="254" t="s">
        <v>304</v>
      </c>
      <c r="L551" s="259"/>
      <c r="M551" s="260" t="s">
        <v>22</v>
      </c>
      <c r="N551" s="261" t="s">
        <v>47</v>
      </c>
      <c r="O551" s="42"/>
      <c r="P551" s="212">
        <f>O551*H551</f>
        <v>0</v>
      </c>
      <c r="Q551" s="212">
        <v>1</v>
      </c>
      <c r="R551" s="212">
        <f>Q551*H551</f>
        <v>6.8000000000000005E-2</v>
      </c>
      <c r="S551" s="212">
        <v>0</v>
      </c>
      <c r="T551" s="213">
        <f>S551*H551</f>
        <v>0</v>
      </c>
      <c r="AR551" s="24" t="s">
        <v>519</v>
      </c>
      <c r="AT551" s="24" t="s">
        <v>472</v>
      </c>
      <c r="AU551" s="24" t="s">
        <v>84</v>
      </c>
      <c r="AY551" s="24" t="s">
        <v>298</v>
      </c>
      <c r="BE551" s="214">
        <f>IF(N551="základní",J551,0)</f>
        <v>0</v>
      </c>
      <c r="BF551" s="214">
        <f>IF(N551="snížená",J551,0)</f>
        <v>0</v>
      </c>
      <c r="BG551" s="214">
        <f>IF(N551="zákl. přenesená",J551,0)</f>
        <v>0</v>
      </c>
      <c r="BH551" s="214">
        <f>IF(N551="sníž. přenesená",J551,0)</f>
        <v>0</v>
      </c>
      <c r="BI551" s="214">
        <f>IF(N551="nulová",J551,0)</f>
        <v>0</v>
      </c>
      <c r="BJ551" s="24" t="s">
        <v>24</v>
      </c>
      <c r="BK551" s="214">
        <f>ROUND(I551*H551,2)</f>
        <v>0</v>
      </c>
      <c r="BL551" s="24" t="s">
        <v>411</v>
      </c>
      <c r="BM551" s="24" t="s">
        <v>903</v>
      </c>
    </row>
    <row r="552" spans="2:65" s="1" customFormat="1" ht="40.5">
      <c r="B552" s="41"/>
      <c r="C552" s="63"/>
      <c r="D552" s="215" t="s">
        <v>307</v>
      </c>
      <c r="E552" s="63"/>
      <c r="F552" s="216" t="s">
        <v>904</v>
      </c>
      <c r="G552" s="63"/>
      <c r="H552" s="63"/>
      <c r="I552" s="172"/>
      <c r="J552" s="63"/>
      <c r="K552" s="63"/>
      <c r="L552" s="61"/>
      <c r="M552" s="217"/>
      <c r="N552" s="42"/>
      <c r="O552" s="42"/>
      <c r="P552" s="42"/>
      <c r="Q552" s="42"/>
      <c r="R552" s="42"/>
      <c r="S552" s="42"/>
      <c r="T552" s="78"/>
      <c r="AT552" s="24" t="s">
        <v>307</v>
      </c>
      <c r="AU552" s="24" t="s">
        <v>84</v>
      </c>
    </row>
    <row r="553" spans="2:65" s="1" customFormat="1" ht="27">
      <c r="B553" s="41"/>
      <c r="C553" s="63"/>
      <c r="D553" s="215" t="s">
        <v>477</v>
      </c>
      <c r="E553" s="63"/>
      <c r="F553" s="250" t="s">
        <v>905</v>
      </c>
      <c r="G553" s="63"/>
      <c r="H553" s="63"/>
      <c r="I553" s="172"/>
      <c r="J553" s="63"/>
      <c r="K553" s="63"/>
      <c r="L553" s="61"/>
      <c r="M553" s="217"/>
      <c r="N553" s="42"/>
      <c r="O553" s="42"/>
      <c r="P553" s="42"/>
      <c r="Q553" s="42"/>
      <c r="R553" s="42"/>
      <c r="S553" s="42"/>
      <c r="T553" s="78"/>
      <c r="AT553" s="24" t="s">
        <v>477</v>
      </c>
      <c r="AU553" s="24" t="s">
        <v>84</v>
      </c>
    </row>
    <row r="554" spans="2:65" s="13" customFormat="1" ht="13.5">
      <c r="B554" s="228"/>
      <c r="C554" s="229"/>
      <c r="D554" s="215" t="s">
        <v>309</v>
      </c>
      <c r="E554" s="230" t="s">
        <v>22</v>
      </c>
      <c r="F554" s="231" t="s">
        <v>906</v>
      </c>
      <c r="G554" s="229"/>
      <c r="H554" s="232">
        <v>226.416</v>
      </c>
      <c r="I554" s="233"/>
      <c r="J554" s="229"/>
      <c r="K554" s="229"/>
      <c r="L554" s="234"/>
      <c r="M554" s="235"/>
      <c r="N554" s="236"/>
      <c r="O554" s="236"/>
      <c r="P554" s="236"/>
      <c r="Q554" s="236"/>
      <c r="R554" s="236"/>
      <c r="S554" s="236"/>
      <c r="T554" s="237"/>
      <c r="AT554" s="238" t="s">
        <v>309</v>
      </c>
      <c r="AU554" s="238" t="s">
        <v>84</v>
      </c>
      <c r="AV554" s="13" t="s">
        <v>84</v>
      </c>
      <c r="AW554" s="13" t="s">
        <v>39</v>
      </c>
      <c r="AX554" s="13" t="s">
        <v>76</v>
      </c>
      <c r="AY554" s="238" t="s">
        <v>298</v>
      </c>
    </row>
    <row r="555" spans="2:65" s="13" customFormat="1" ht="13.5">
      <c r="B555" s="228"/>
      <c r="C555" s="229"/>
      <c r="D555" s="215" t="s">
        <v>309</v>
      </c>
      <c r="E555" s="230" t="s">
        <v>22</v>
      </c>
      <c r="F555" s="231" t="s">
        <v>907</v>
      </c>
      <c r="G555" s="229"/>
      <c r="H555" s="232">
        <v>6.8000000000000005E-2</v>
      </c>
      <c r="I555" s="233"/>
      <c r="J555" s="229"/>
      <c r="K555" s="229"/>
      <c r="L555" s="234"/>
      <c r="M555" s="235"/>
      <c r="N555" s="236"/>
      <c r="O555" s="236"/>
      <c r="P555" s="236"/>
      <c r="Q555" s="236"/>
      <c r="R555" s="236"/>
      <c r="S555" s="236"/>
      <c r="T555" s="237"/>
      <c r="AT555" s="238" t="s">
        <v>309</v>
      </c>
      <c r="AU555" s="238" t="s">
        <v>84</v>
      </c>
      <c r="AV555" s="13" t="s">
        <v>84</v>
      </c>
      <c r="AW555" s="13" t="s">
        <v>39</v>
      </c>
      <c r="AX555" s="13" t="s">
        <v>24</v>
      </c>
      <c r="AY555" s="238" t="s">
        <v>298</v>
      </c>
    </row>
    <row r="556" spans="2:65" s="1" customFormat="1" ht="22.9" customHeight="1">
      <c r="B556" s="41"/>
      <c r="C556" s="203" t="s">
        <v>908</v>
      </c>
      <c r="D556" s="203" t="s">
        <v>300</v>
      </c>
      <c r="E556" s="204" t="s">
        <v>909</v>
      </c>
      <c r="F556" s="205" t="s">
        <v>910</v>
      </c>
      <c r="G556" s="206" t="s">
        <v>303</v>
      </c>
      <c r="H556" s="207">
        <v>251.709</v>
      </c>
      <c r="I556" s="208"/>
      <c r="J556" s="209">
        <f>ROUND(I556*H556,2)</f>
        <v>0</v>
      </c>
      <c r="K556" s="205" t="s">
        <v>304</v>
      </c>
      <c r="L556" s="61"/>
      <c r="M556" s="210" t="s">
        <v>22</v>
      </c>
      <c r="N556" s="211" t="s">
        <v>47</v>
      </c>
      <c r="O556" s="42"/>
      <c r="P556" s="212">
        <f>O556*H556</f>
        <v>0</v>
      </c>
      <c r="Q556" s="212">
        <v>4.0000000000000002E-4</v>
      </c>
      <c r="R556" s="212">
        <f>Q556*H556</f>
        <v>0.10068360000000001</v>
      </c>
      <c r="S556" s="212">
        <v>0</v>
      </c>
      <c r="T556" s="213">
        <f>S556*H556</f>
        <v>0</v>
      </c>
      <c r="AR556" s="24" t="s">
        <v>411</v>
      </c>
      <c r="AT556" s="24" t="s">
        <v>300</v>
      </c>
      <c r="AU556" s="24" t="s">
        <v>84</v>
      </c>
      <c r="AY556" s="24" t="s">
        <v>298</v>
      </c>
      <c r="BE556" s="214">
        <f>IF(N556="základní",J556,0)</f>
        <v>0</v>
      </c>
      <c r="BF556" s="214">
        <f>IF(N556="snížená",J556,0)</f>
        <v>0</v>
      </c>
      <c r="BG556" s="214">
        <f>IF(N556="zákl. přenesená",J556,0)</f>
        <v>0</v>
      </c>
      <c r="BH556" s="214">
        <f>IF(N556="sníž. přenesená",J556,0)</f>
        <v>0</v>
      </c>
      <c r="BI556" s="214">
        <f>IF(N556="nulová",J556,0)</f>
        <v>0</v>
      </c>
      <c r="BJ556" s="24" t="s">
        <v>24</v>
      </c>
      <c r="BK556" s="214">
        <f>ROUND(I556*H556,2)</f>
        <v>0</v>
      </c>
      <c r="BL556" s="24" t="s">
        <v>411</v>
      </c>
      <c r="BM556" s="24" t="s">
        <v>911</v>
      </c>
    </row>
    <row r="557" spans="2:65" s="1" customFormat="1" ht="13.5">
      <c r="B557" s="41"/>
      <c r="C557" s="63"/>
      <c r="D557" s="215" t="s">
        <v>307</v>
      </c>
      <c r="E557" s="63"/>
      <c r="F557" s="216" t="s">
        <v>912</v>
      </c>
      <c r="G557" s="63"/>
      <c r="H557" s="63"/>
      <c r="I557" s="172"/>
      <c r="J557" s="63"/>
      <c r="K557" s="63"/>
      <c r="L557" s="61"/>
      <c r="M557" s="217"/>
      <c r="N557" s="42"/>
      <c r="O557" s="42"/>
      <c r="P557" s="42"/>
      <c r="Q557" s="42"/>
      <c r="R557" s="42"/>
      <c r="S557" s="42"/>
      <c r="T557" s="78"/>
      <c r="AT557" s="24" t="s">
        <v>307</v>
      </c>
      <c r="AU557" s="24" t="s">
        <v>84</v>
      </c>
    </row>
    <row r="558" spans="2:65" s="1" customFormat="1" ht="40.5">
      <c r="B558" s="41"/>
      <c r="C558" s="63"/>
      <c r="D558" s="215" t="s">
        <v>323</v>
      </c>
      <c r="E558" s="63"/>
      <c r="F558" s="250" t="s">
        <v>913</v>
      </c>
      <c r="G558" s="63"/>
      <c r="H558" s="63"/>
      <c r="I558" s="172"/>
      <c r="J558" s="63"/>
      <c r="K558" s="63"/>
      <c r="L558" s="61"/>
      <c r="M558" s="217"/>
      <c r="N558" s="42"/>
      <c r="O558" s="42"/>
      <c r="P558" s="42"/>
      <c r="Q558" s="42"/>
      <c r="R558" s="42"/>
      <c r="S558" s="42"/>
      <c r="T558" s="78"/>
      <c r="AT558" s="24" t="s">
        <v>323</v>
      </c>
      <c r="AU558" s="24" t="s">
        <v>84</v>
      </c>
    </row>
    <row r="559" spans="2:65" s="12" customFormat="1" ht="13.5">
      <c r="B559" s="218"/>
      <c r="C559" s="219"/>
      <c r="D559" s="215" t="s">
        <v>309</v>
      </c>
      <c r="E559" s="220" t="s">
        <v>22</v>
      </c>
      <c r="F559" s="221" t="s">
        <v>914</v>
      </c>
      <c r="G559" s="219"/>
      <c r="H559" s="220" t="s">
        <v>22</v>
      </c>
      <c r="I559" s="222"/>
      <c r="J559" s="219"/>
      <c r="K559" s="219"/>
      <c r="L559" s="223"/>
      <c r="M559" s="224"/>
      <c r="N559" s="225"/>
      <c r="O559" s="225"/>
      <c r="P559" s="225"/>
      <c r="Q559" s="225"/>
      <c r="R559" s="225"/>
      <c r="S559" s="225"/>
      <c r="T559" s="226"/>
      <c r="AT559" s="227" t="s">
        <v>309</v>
      </c>
      <c r="AU559" s="227" t="s">
        <v>84</v>
      </c>
      <c r="AV559" s="12" t="s">
        <v>24</v>
      </c>
      <c r="AW559" s="12" t="s">
        <v>39</v>
      </c>
      <c r="AX559" s="12" t="s">
        <v>76</v>
      </c>
      <c r="AY559" s="227" t="s">
        <v>298</v>
      </c>
    </row>
    <row r="560" spans="2:65" s="13" customFormat="1" ht="13.5">
      <c r="B560" s="228"/>
      <c r="C560" s="229"/>
      <c r="D560" s="215" t="s">
        <v>309</v>
      </c>
      <c r="E560" s="230" t="s">
        <v>22</v>
      </c>
      <c r="F560" s="231" t="s">
        <v>915</v>
      </c>
      <c r="G560" s="229"/>
      <c r="H560" s="232">
        <v>32.164000000000001</v>
      </c>
      <c r="I560" s="233"/>
      <c r="J560" s="229"/>
      <c r="K560" s="229"/>
      <c r="L560" s="234"/>
      <c r="M560" s="235"/>
      <c r="N560" s="236"/>
      <c r="O560" s="236"/>
      <c r="P560" s="236"/>
      <c r="Q560" s="236"/>
      <c r="R560" s="236"/>
      <c r="S560" s="236"/>
      <c r="T560" s="237"/>
      <c r="AT560" s="238" t="s">
        <v>309</v>
      </c>
      <c r="AU560" s="238" t="s">
        <v>84</v>
      </c>
      <c r="AV560" s="13" t="s">
        <v>84</v>
      </c>
      <c r="AW560" s="13" t="s">
        <v>39</v>
      </c>
      <c r="AX560" s="13" t="s">
        <v>76</v>
      </c>
      <c r="AY560" s="238" t="s">
        <v>298</v>
      </c>
    </row>
    <row r="561" spans="2:65" s="13" customFormat="1" ht="13.5">
      <c r="B561" s="228"/>
      <c r="C561" s="229"/>
      <c r="D561" s="215" t="s">
        <v>309</v>
      </c>
      <c r="E561" s="230" t="s">
        <v>22</v>
      </c>
      <c r="F561" s="231" t="s">
        <v>916</v>
      </c>
      <c r="G561" s="229"/>
      <c r="H561" s="232">
        <v>219.54499999999999</v>
      </c>
      <c r="I561" s="233"/>
      <c r="J561" s="229"/>
      <c r="K561" s="229"/>
      <c r="L561" s="234"/>
      <c r="M561" s="235"/>
      <c r="N561" s="236"/>
      <c r="O561" s="236"/>
      <c r="P561" s="236"/>
      <c r="Q561" s="236"/>
      <c r="R561" s="236"/>
      <c r="S561" s="236"/>
      <c r="T561" s="237"/>
      <c r="AT561" s="238" t="s">
        <v>309</v>
      </c>
      <c r="AU561" s="238" t="s">
        <v>84</v>
      </c>
      <c r="AV561" s="13" t="s">
        <v>84</v>
      </c>
      <c r="AW561" s="13" t="s">
        <v>39</v>
      </c>
      <c r="AX561" s="13" t="s">
        <v>76</v>
      </c>
      <c r="AY561" s="238" t="s">
        <v>298</v>
      </c>
    </row>
    <row r="562" spans="2:65" s="14" customFormat="1" ht="13.5">
      <c r="B562" s="239"/>
      <c r="C562" s="240"/>
      <c r="D562" s="215" t="s">
        <v>309</v>
      </c>
      <c r="E562" s="241" t="s">
        <v>22</v>
      </c>
      <c r="F562" s="242" t="s">
        <v>312</v>
      </c>
      <c r="G562" s="240"/>
      <c r="H562" s="243">
        <v>251.709</v>
      </c>
      <c r="I562" s="244"/>
      <c r="J562" s="240"/>
      <c r="K562" s="240"/>
      <c r="L562" s="245"/>
      <c r="M562" s="246"/>
      <c r="N562" s="247"/>
      <c r="O562" s="247"/>
      <c r="P562" s="247"/>
      <c r="Q562" s="247"/>
      <c r="R562" s="247"/>
      <c r="S562" s="247"/>
      <c r="T562" s="248"/>
      <c r="AT562" s="249" t="s">
        <v>309</v>
      </c>
      <c r="AU562" s="249" t="s">
        <v>84</v>
      </c>
      <c r="AV562" s="14" t="s">
        <v>305</v>
      </c>
      <c r="AW562" s="14" t="s">
        <v>6</v>
      </c>
      <c r="AX562" s="14" t="s">
        <v>24</v>
      </c>
      <c r="AY562" s="249" t="s">
        <v>298</v>
      </c>
    </row>
    <row r="563" spans="2:65" s="1" customFormat="1" ht="22.9" customHeight="1">
      <c r="B563" s="41"/>
      <c r="C563" s="203" t="s">
        <v>917</v>
      </c>
      <c r="D563" s="203" t="s">
        <v>300</v>
      </c>
      <c r="E563" s="204" t="s">
        <v>918</v>
      </c>
      <c r="F563" s="205" t="s">
        <v>919</v>
      </c>
      <c r="G563" s="206" t="s">
        <v>303</v>
      </c>
      <c r="H563" s="207">
        <v>201.124</v>
      </c>
      <c r="I563" s="208"/>
      <c r="J563" s="209">
        <f>ROUND(I563*H563,2)</f>
        <v>0</v>
      </c>
      <c r="K563" s="205" t="s">
        <v>304</v>
      </c>
      <c r="L563" s="61"/>
      <c r="M563" s="210" t="s">
        <v>22</v>
      </c>
      <c r="N563" s="211" t="s">
        <v>47</v>
      </c>
      <c r="O563" s="42"/>
      <c r="P563" s="212">
        <f>O563*H563</f>
        <v>0</v>
      </c>
      <c r="Q563" s="212">
        <v>4.0000000000000002E-4</v>
      </c>
      <c r="R563" s="212">
        <f>Q563*H563</f>
        <v>8.0449599999999996E-2</v>
      </c>
      <c r="S563" s="212">
        <v>0</v>
      </c>
      <c r="T563" s="213">
        <f>S563*H563</f>
        <v>0</v>
      </c>
      <c r="AR563" s="24" t="s">
        <v>411</v>
      </c>
      <c r="AT563" s="24" t="s">
        <v>300</v>
      </c>
      <c r="AU563" s="24" t="s">
        <v>84</v>
      </c>
      <c r="AY563" s="24" t="s">
        <v>298</v>
      </c>
      <c r="BE563" s="214">
        <f>IF(N563="základní",J563,0)</f>
        <v>0</v>
      </c>
      <c r="BF563" s="214">
        <f>IF(N563="snížená",J563,0)</f>
        <v>0</v>
      </c>
      <c r="BG563" s="214">
        <f>IF(N563="zákl. přenesená",J563,0)</f>
        <v>0</v>
      </c>
      <c r="BH563" s="214">
        <f>IF(N563="sníž. přenesená",J563,0)</f>
        <v>0</v>
      </c>
      <c r="BI563" s="214">
        <f>IF(N563="nulová",J563,0)</f>
        <v>0</v>
      </c>
      <c r="BJ563" s="24" t="s">
        <v>24</v>
      </c>
      <c r="BK563" s="214">
        <f>ROUND(I563*H563,2)</f>
        <v>0</v>
      </c>
      <c r="BL563" s="24" t="s">
        <v>411</v>
      </c>
      <c r="BM563" s="24" t="s">
        <v>920</v>
      </c>
    </row>
    <row r="564" spans="2:65" s="1" customFormat="1" ht="13.5">
      <c r="B564" s="41"/>
      <c r="C564" s="63"/>
      <c r="D564" s="215" t="s">
        <v>307</v>
      </c>
      <c r="E564" s="63"/>
      <c r="F564" s="216" t="s">
        <v>921</v>
      </c>
      <c r="G564" s="63"/>
      <c r="H564" s="63"/>
      <c r="I564" s="172"/>
      <c r="J564" s="63"/>
      <c r="K564" s="63"/>
      <c r="L564" s="61"/>
      <c r="M564" s="217"/>
      <c r="N564" s="42"/>
      <c r="O564" s="42"/>
      <c r="P564" s="42"/>
      <c r="Q564" s="42"/>
      <c r="R564" s="42"/>
      <c r="S564" s="42"/>
      <c r="T564" s="78"/>
      <c r="AT564" s="24" t="s">
        <v>307</v>
      </c>
      <c r="AU564" s="24" t="s">
        <v>84</v>
      </c>
    </row>
    <row r="565" spans="2:65" s="1" customFormat="1" ht="40.5">
      <c r="B565" s="41"/>
      <c r="C565" s="63"/>
      <c r="D565" s="215" t="s">
        <v>323</v>
      </c>
      <c r="E565" s="63"/>
      <c r="F565" s="250" t="s">
        <v>913</v>
      </c>
      <c r="G565" s="63"/>
      <c r="H565" s="63"/>
      <c r="I565" s="172"/>
      <c r="J565" s="63"/>
      <c r="K565" s="63"/>
      <c r="L565" s="61"/>
      <c r="M565" s="217"/>
      <c r="N565" s="42"/>
      <c r="O565" s="42"/>
      <c r="P565" s="42"/>
      <c r="Q565" s="42"/>
      <c r="R565" s="42"/>
      <c r="S565" s="42"/>
      <c r="T565" s="78"/>
      <c r="AT565" s="24" t="s">
        <v>323</v>
      </c>
      <c r="AU565" s="24" t="s">
        <v>84</v>
      </c>
    </row>
    <row r="566" spans="2:65" s="12" customFormat="1" ht="13.5">
      <c r="B566" s="218"/>
      <c r="C566" s="219"/>
      <c r="D566" s="215" t="s">
        <v>309</v>
      </c>
      <c r="E566" s="220" t="s">
        <v>22</v>
      </c>
      <c r="F566" s="221" t="s">
        <v>922</v>
      </c>
      <c r="G566" s="219"/>
      <c r="H566" s="220" t="s">
        <v>22</v>
      </c>
      <c r="I566" s="222"/>
      <c r="J566" s="219"/>
      <c r="K566" s="219"/>
      <c r="L566" s="223"/>
      <c r="M566" s="224"/>
      <c r="N566" s="225"/>
      <c r="O566" s="225"/>
      <c r="P566" s="225"/>
      <c r="Q566" s="225"/>
      <c r="R566" s="225"/>
      <c r="S566" s="225"/>
      <c r="T566" s="226"/>
      <c r="AT566" s="227" t="s">
        <v>309</v>
      </c>
      <c r="AU566" s="227" t="s">
        <v>84</v>
      </c>
      <c r="AV566" s="12" t="s">
        <v>24</v>
      </c>
      <c r="AW566" s="12" t="s">
        <v>39</v>
      </c>
      <c r="AX566" s="12" t="s">
        <v>76</v>
      </c>
      <c r="AY566" s="227" t="s">
        <v>298</v>
      </c>
    </row>
    <row r="567" spans="2:65" s="13" customFormat="1" ht="13.5">
      <c r="B567" s="228"/>
      <c r="C567" s="229"/>
      <c r="D567" s="215" t="s">
        <v>309</v>
      </c>
      <c r="E567" s="230" t="s">
        <v>22</v>
      </c>
      <c r="F567" s="231" t="s">
        <v>923</v>
      </c>
      <c r="G567" s="229"/>
      <c r="H567" s="232">
        <v>201.124</v>
      </c>
      <c r="I567" s="233"/>
      <c r="J567" s="229"/>
      <c r="K567" s="229"/>
      <c r="L567" s="234"/>
      <c r="M567" s="235"/>
      <c r="N567" s="236"/>
      <c r="O567" s="236"/>
      <c r="P567" s="236"/>
      <c r="Q567" s="236"/>
      <c r="R567" s="236"/>
      <c r="S567" s="236"/>
      <c r="T567" s="237"/>
      <c r="AT567" s="238" t="s">
        <v>309</v>
      </c>
      <c r="AU567" s="238" t="s">
        <v>84</v>
      </c>
      <c r="AV567" s="13" t="s">
        <v>84</v>
      </c>
      <c r="AW567" s="13" t="s">
        <v>39</v>
      </c>
      <c r="AX567" s="13" t="s">
        <v>76</v>
      </c>
      <c r="AY567" s="238" t="s">
        <v>298</v>
      </c>
    </row>
    <row r="568" spans="2:65" s="14" customFormat="1" ht="13.5">
      <c r="B568" s="239"/>
      <c r="C568" s="240"/>
      <c r="D568" s="215" t="s">
        <v>309</v>
      </c>
      <c r="E568" s="241" t="s">
        <v>22</v>
      </c>
      <c r="F568" s="242" t="s">
        <v>312</v>
      </c>
      <c r="G568" s="240"/>
      <c r="H568" s="243">
        <v>201.124</v>
      </c>
      <c r="I568" s="244"/>
      <c r="J568" s="240"/>
      <c r="K568" s="240"/>
      <c r="L568" s="245"/>
      <c r="M568" s="246"/>
      <c r="N568" s="247"/>
      <c r="O568" s="247"/>
      <c r="P568" s="247"/>
      <c r="Q568" s="247"/>
      <c r="R568" s="247"/>
      <c r="S568" s="247"/>
      <c r="T568" s="248"/>
      <c r="AT568" s="249" t="s">
        <v>309</v>
      </c>
      <c r="AU568" s="249" t="s">
        <v>84</v>
      </c>
      <c r="AV568" s="14" t="s">
        <v>305</v>
      </c>
      <c r="AW568" s="14" t="s">
        <v>6</v>
      </c>
      <c r="AX568" s="14" t="s">
        <v>24</v>
      </c>
      <c r="AY568" s="249" t="s">
        <v>298</v>
      </c>
    </row>
    <row r="569" spans="2:65" s="1" customFormat="1" ht="14.45" customHeight="1">
      <c r="B569" s="41"/>
      <c r="C569" s="252" t="s">
        <v>924</v>
      </c>
      <c r="D569" s="252" t="s">
        <v>472</v>
      </c>
      <c r="E569" s="253" t="s">
        <v>925</v>
      </c>
      <c r="F569" s="254" t="s">
        <v>926</v>
      </c>
      <c r="G569" s="255" t="s">
        <v>303</v>
      </c>
      <c r="H569" s="256">
        <v>520.75800000000004</v>
      </c>
      <c r="I569" s="257"/>
      <c r="J569" s="258">
        <f>ROUND(I569*H569,2)</f>
        <v>0</v>
      </c>
      <c r="K569" s="254" t="s">
        <v>304</v>
      </c>
      <c r="L569" s="259"/>
      <c r="M569" s="260" t="s">
        <v>22</v>
      </c>
      <c r="N569" s="261" t="s">
        <v>47</v>
      </c>
      <c r="O569" s="42"/>
      <c r="P569" s="212">
        <f>O569*H569</f>
        <v>0</v>
      </c>
      <c r="Q569" s="212">
        <v>4.4999999999999997E-3</v>
      </c>
      <c r="R569" s="212">
        <f>Q569*H569</f>
        <v>2.3434110000000001</v>
      </c>
      <c r="S569" s="212">
        <v>0</v>
      </c>
      <c r="T569" s="213">
        <f>S569*H569</f>
        <v>0</v>
      </c>
      <c r="AR569" s="24" t="s">
        <v>519</v>
      </c>
      <c r="AT569" s="24" t="s">
        <v>472</v>
      </c>
      <c r="AU569" s="24" t="s">
        <v>84</v>
      </c>
      <c r="AY569" s="24" t="s">
        <v>298</v>
      </c>
      <c r="BE569" s="214">
        <f>IF(N569="základní",J569,0)</f>
        <v>0</v>
      </c>
      <c r="BF569" s="214">
        <f>IF(N569="snížená",J569,0)</f>
        <v>0</v>
      </c>
      <c r="BG569" s="214">
        <f>IF(N569="zákl. přenesená",J569,0)</f>
        <v>0</v>
      </c>
      <c r="BH569" s="214">
        <f>IF(N569="sníž. přenesená",J569,0)</f>
        <v>0</v>
      </c>
      <c r="BI569" s="214">
        <f>IF(N569="nulová",J569,0)</f>
        <v>0</v>
      </c>
      <c r="BJ569" s="24" t="s">
        <v>24</v>
      </c>
      <c r="BK569" s="214">
        <f>ROUND(I569*H569,2)</f>
        <v>0</v>
      </c>
      <c r="BL569" s="24" t="s">
        <v>411</v>
      </c>
      <c r="BM569" s="24" t="s">
        <v>927</v>
      </c>
    </row>
    <row r="570" spans="2:65" s="1" customFormat="1" ht="13.5">
      <c r="B570" s="41"/>
      <c r="C570" s="63"/>
      <c r="D570" s="215" t="s">
        <v>307</v>
      </c>
      <c r="E570" s="63"/>
      <c r="F570" s="216" t="s">
        <v>928</v>
      </c>
      <c r="G570" s="63"/>
      <c r="H570" s="63"/>
      <c r="I570" s="172"/>
      <c r="J570" s="63"/>
      <c r="K570" s="63"/>
      <c r="L570" s="61"/>
      <c r="M570" s="217"/>
      <c r="N570" s="42"/>
      <c r="O570" s="42"/>
      <c r="P570" s="42"/>
      <c r="Q570" s="42"/>
      <c r="R570" s="42"/>
      <c r="S570" s="42"/>
      <c r="T570" s="78"/>
      <c r="AT570" s="24" t="s">
        <v>307</v>
      </c>
      <c r="AU570" s="24" t="s">
        <v>84</v>
      </c>
    </row>
    <row r="571" spans="2:65" s="13" customFormat="1" ht="13.5">
      <c r="B571" s="228"/>
      <c r="C571" s="229"/>
      <c r="D571" s="215" t="s">
        <v>309</v>
      </c>
      <c r="E571" s="230" t="s">
        <v>22</v>
      </c>
      <c r="F571" s="231" t="s">
        <v>929</v>
      </c>
      <c r="G571" s="229"/>
      <c r="H571" s="232">
        <v>452.83300000000003</v>
      </c>
      <c r="I571" s="233"/>
      <c r="J571" s="229"/>
      <c r="K571" s="229"/>
      <c r="L571" s="234"/>
      <c r="M571" s="235"/>
      <c r="N571" s="236"/>
      <c r="O571" s="236"/>
      <c r="P571" s="236"/>
      <c r="Q571" s="236"/>
      <c r="R571" s="236"/>
      <c r="S571" s="236"/>
      <c r="T571" s="237"/>
      <c r="AT571" s="238" t="s">
        <v>309</v>
      </c>
      <c r="AU571" s="238" t="s">
        <v>84</v>
      </c>
      <c r="AV571" s="13" t="s">
        <v>84</v>
      </c>
      <c r="AW571" s="13" t="s">
        <v>39</v>
      </c>
      <c r="AX571" s="13" t="s">
        <v>76</v>
      </c>
      <c r="AY571" s="238" t="s">
        <v>298</v>
      </c>
    </row>
    <row r="572" spans="2:65" s="13" customFormat="1" ht="13.5">
      <c r="B572" s="228"/>
      <c r="C572" s="229"/>
      <c r="D572" s="215" t="s">
        <v>309</v>
      </c>
      <c r="E572" s="230" t="s">
        <v>22</v>
      </c>
      <c r="F572" s="231" t="s">
        <v>930</v>
      </c>
      <c r="G572" s="229"/>
      <c r="H572" s="232">
        <v>520.75800000000004</v>
      </c>
      <c r="I572" s="233"/>
      <c r="J572" s="229"/>
      <c r="K572" s="229"/>
      <c r="L572" s="234"/>
      <c r="M572" s="235"/>
      <c r="N572" s="236"/>
      <c r="O572" s="236"/>
      <c r="P572" s="236"/>
      <c r="Q572" s="236"/>
      <c r="R572" s="236"/>
      <c r="S572" s="236"/>
      <c r="T572" s="237"/>
      <c r="AT572" s="238" t="s">
        <v>309</v>
      </c>
      <c r="AU572" s="238" t="s">
        <v>84</v>
      </c>
      <c r="AV572" s="13" t="s">
        <v>84</v>
      </c>
      <c r="AW572" s="13" t="s">
        <v>39</v>
      </c>
      <c r="AX572" s="13" t="s">
        <v>24</v>
      </c>
      <c r="AY572" s="238" t="s">
        <v>298</v>
      </c>
    </row>
    <row r="573" spans="2:65" s="1" customFormat="1" ht="22.9" customHeight="1">
      <c r="B573" s="41"/>
      <c r="C573" s="203" t="s">
        <v>931</v>
      </c>
      <c r="D573" s="203" t="s">
        <v>300</v>
      </c>
      <c r="E573" s="204" t="s">
        <v>932</v>
      </c>
      <c r="F573" s="205" t="s">
        <v>933</v>
      </c>
      <c r="G573" s="206" t="s">
        <v>303</v>
      </c>
      <c r="H573" s="207">
        <v>74.05</v>
      </c>
      <c r="I573" s="208"/>
      <c r="J573" s="209">
        <f>ROUND(I573*H573,2)</f>
        <v>0</v>
      </c>
      <c r="K573" s="205" t="s">
        <v>304</v>
      </c>
      <c r="L573" s="61"/>
      <c r="M573" s="210" t="s">
        <v>22</v>
      </c>
      <c r="N573" s="211" t="s">
        <v>47</v>
      </c>
      <c r="O573" s="42"/>
      <c r="P573" s="212">
        <f>O573*H573</f>
        <v>0</v>
      </c>
      <c r="Q573" s="212">
        <v>5.8E-4</v>
      </c>
      <c r="R573" s="212">
        <f>Q573*H573</f>
        <v>4.2949000000000001E-2</v>
      </c>
      <c r="S573" s="212">
        <v>0</v>
      </c>
      <c r="T573" s="213">
        <f>S573*H573</f>
        <v>0</v>
      </c>
      <c r="AR573" s="24" t="s">
        <v>411</v>
      </c>
      <c r="AT573" s="24" t="s">
        <v>300</v>
      </c>
      <c r="AU573" s="24" t="s">
        <v>84</v>
      </c>
      <c r="AY573" s="24" t="s">
        <v>298</v>
      </c>
      <c r="BE573" s="214">
        <f>IF(N573="základní",J573,0)</f>
        <v>0</v>
      </c>
      <c r="BF573" s="214">
        <f>IF(N573="snížená",J573,0)</f>
        <v>0</v>
      </c>
      <c r="BG573" s="214">
        <f>IF(N573="zákl. přenesená",J573,0)</f>
        <v>0</v>
      </c>
      <c r="BH573" s="214">
        <f>IF(N573="sníž. přenesená",J573,0)</f>
        <v>0</v>
      </c>
      <c r="BI573" s="214">
        <f>IF(N573="nulová",J573,0)</f>
        <v>0</v>
      </c>
      <c r="BJ573" s="24" t="s">
        <v>24</v>
      </c>
      <c r="BK573" s="214">
        <f>ROUND(I573*H573,2)</f>
        <v>0</v>
      </c>
      <c r="BL573" s="24" t="s">
        <v>411</v>
      </c>
      <c r="BM573" s="24" t="s">
        <v>934</v>
      </c>
    </row>
    <row r="574" spans="2:65" s="1" customFormat="1" ht="27">
      <c r="B574" s="41"/>
      <c r="C574" s="63"/>
      <c r="D574" s="215" t="s">
        <v>307</v>
      </c>
      <c r="E574" s="63"/>
      <c r="F574" s="216" t="s">
        <v>935</v>
      </c>
      <c r="G574" s="63"/>
      <c r="H574" s="63"/>
      <c r="I574" s="172"/>
      <c r="J574" s="63"/>
      <c r="K574" s="63"/>
      <c r="L574" s="61"/>
      <c r="M574" s="217"/>
      <c r="N574" s="42"/>
      <c r="O574" s="42"/>
      <c r="P574" s="42"/>
      <c r="Q574" s="42"/>
      <c r="R574" s="42"/>
      <c r="S574" s="42"/>
      <c r="T574" s="78"/>
      <c r="AT574" s="24" t="s">
        <v>307</v>
      </c>
      <c r="AU574" s="24" t="s">
        <v>84</v>
      </c>
    </row>
    <row r="575" spans="2:65" s="1" customFormat="1" ht="40.5">
      <c r="B575" s="41"/>
      <c r="C575" s="63"/>
      <c r="D575" s="215" t="s">
        <v>323</v>
      </c>
      <c r="E575" s="63"/>
      <c r="F575" s="250" t="s">
        <v>936</v>
      </c>
      <c r="G575" s="63"/>
      <c r="H575" s="63"/>
      <c r="I575" s="172"/>
      <c r="J575" s="63"/>
      <c r="K575" s="63"/>
      <c r="L575" s="61"/>
      <c r="M575" s="217"/>
      <c r="N575" s="42"/>
      <c r="O575" s="42"/>
      <c r="P575" s="42"/>
      <c r="Q575" s="42"/>
      <c r="R575" s="42"/>
      <c r="S575" s="42"/>
      <c r="T575" s="78"/>
      <c r="AT575" s="24" t="s">
        <v>323</v>
      </c>
      <c r="AU575" s="24" t="s">
        <v>84</v>
      </c>
    </row>
    <row r="576" spans="2:65" s="13" customFormat="1" ht="13.5">
      <c r="B576" s="228"/>
      <c r="C576" s="229"/>
      <c r="D576" s="215" t="s">
        <v>309</v>
      </c>
      <c r="E576" s="230" t="s">
        <v>22</v>
      </c>
      <c r="F576" s="231" t="s">
        <v>937</v>
      </c>
      <c r="G576" s="229"/>
      <c r="H576" s="232">
        <v>74.05</v>
      </c>
      <c r="I576" s="233"/>
      <c r="J576" s="229"/>
      <c r="K576" s="229"/>
      <c r="L576" s="234"/>
      <c r="M576" s="235"/>
      <c r="N576" s="236"/>
      <c r="O576" s="236"/>
      <c r="P576" s="236"/>
      <c r="Q576" s="236"/>
      <c r="R576" s="236"/>
      <c r="S576" s="236"/>
      <c r="T576" s="237"/>
      <c r="AT576" s="238" t="s">
        <v>309</v>
      </c>
      <c r="AU576" s="238" t="s">
        <v>84</v>
      </c>
      <c r="AV576" s="13" t="s">
        <v>84</v>
      </c>
      <c r="AW576" s="13" t="s">
        <v>39</v>
      </c>
      <c r="AX576" s="13" t="s">
        <v>76</v>
      </c>
      <c r="AY576" s="238" t="s">
        <v>298</v>
      </c>
    </row>
    <row r="577" spans="2:65" s="14" customFormat="1" ht="13.5">
      <c r="B577" s="239"/>
      <c r="C577" s="240"/>
      <c r="D577" s="215" t="s">
        <v>309</v>
      </c>
      <c r="E577" s="241" t="s">
        <v>22</v>
      </c>
      <c r="F577" s="242" t="s">
        <v>312</v>
      </c>
      <c r="G577" s="240"/>
      <c r="H577" s="243">
        <v>74.05</v>
      </c>
      <c r="I577" s="244"/>
      <c r="J577" s="240"/>
      <c r="K577" s="240"/>
      <c r="L577" s="245"/>
      <c r="M577" s="246"/>
      <c r="N577" s="247"/>
      <c r="O577" s="247"/>
      <c r="P577" s="247"/>
      <c r="Q577" s="247"/>
      <c r="R577" s="247"/>
      <c r="S577" s="247"/>
      <c r="T577" s="248"/>
      <c r="AT577" s="249" t="s">
        <v>309</v>
      </c>
      <c r="AU577" s="249" t="s">
        <v>84</v>
      </c>
      <c r="AV577" s="14" t="s">
        <v>305</v>
      </c>
      <c r="AW577" s="14" t="s">
        <v>6</v>
      </c>
      <c r="AX577" s="14" t="s">
        <v>24</v>
      </c>
      <c r="AY577" s="249" t="s">
        <v>298</v>
      </c>
    </row>
    <row r="578" spans="2:65" s="1" customFormat="1" ht="22.9" customHeight="1">
      <c r="B578" s="41"/>
      <c r="C578" s="203" t="s">
        <v>938</v>
      </c>
      <c r="D578" s="203" t="s">
        <v>300</v>
      </c>
      <c r="E578" s="204" t="s">
        <v>939</v>
      </c>
      <c r="F578" s="205" t="s">
        <v>940</v>
      </c>
      <c r="G578" s="206" t="s">
        <v>445</v>
      </c>
      <c r="H578" s="207">
        <v>91.42</v>
      </c>
      <c r="I578" s="208"/>
      <c r="J578" s="209">
        <f>ROUND(I578*H578,2)</f>
        <v>0</v>
      </c>
      <c r="K578" s="205" t="s">
        <v>304</v>
      </c>
      <c r="L578" s="61"/>
      <c r="M578" s="210" t="s">
        <v>22</v>
      </c>
      <c r="N578" s="211" t="s">
        <v>47</v>
      </c>
      <c r="O578" s="42"/>
      <c r="P578" s="212">
        <f>O578*H578</f>
        <v>0</v>
      </c>
      <c r="Q578" s="212">
        <v>2.9999999999999997E-4</v>
      </c>
      <c r="R578" s="212">
        <f>Q578*H578</f>
        <v>2.7425999999999999E-2</v>
      </c>
      <c r="S578" s="212">
        <v>0</v>
      </c>
      <c r="T578" s="213">
        <f>S578*H578</f>
        <v>0</v>
      </c>
      <c r="AR578" s="24" t="s">
        <v>411</v>
      </c>
      <c r="AT578" s="24" t="s">
        <v>300</v>
      </c>
      <c r="AU578" s="24" t="s">
        <v>84</v>
      </c>
      <c r="AY578" s="24" t="s">
        <v>298</v>
      </c>
      <c r="BE578" s="214">
        <f>IF(N578="základní",J578,0)</f>
        <v>0</v>
      </c>
      <c r="BF578" s="214">
        <f>IF(N578="snížená",J578,0)</f>
        <v>0</v>
      </c>
      <c r="BG578" s="214">
        <f>IF(N578="zákl. přenesená",J578,0)</f>
        <v>0</v>
      </c>
      <c r="BH578" s="214">
        <f>IF(N578="sníž. přenesená",J578,0)</f>
        <v>0</v>
      </c>
      <c r="BI578" s="214">
        <f>IF(N578="nulová",J578,0)</f>
        <v>0</v>
      </c>
      <c r="BJ578" s="24" t="s">
        <v>24</v>
      </c>
      <c r="BK578" s="214">
        <f>ROUND(I578*H578,2)</f>
        <v>0</v>
      </c>
      <c r="BL578" s="24" t="s">
        <v>411</v>
      </c>
      <c r="BM578" s="24" t="s">
        <v>941</v>
      </c>
    </row>
    <row r="579" spans="2:65" s="1" customFormat="1" ht="13.5">
      <c r="B579" s="41"/>
      <c r="C579" s="63"/>
      <c r="D579" s="215" t="s">
        <v>307</v>
      </c>
      <c r="E579" s="63"/>
      <c r="F579" s="216" t="s">
        <v>942</v>
      </c>
      <c r="G579" s="63"/>
      <c r="H579" s="63"/>
      <c r="I579" s="172"/>
      <c r="J579" s="63"/>
      <c r="K579" s="63"/>
      <c r="L579" s="61"/>
      <c r="M579" s="217"/>
      <c r="N579" s="42"/>
      <c r="O579" s="42"/>
      <c r="P579" s="42"/>
      <c r="Q579" s="42"/>
      <c r="R579" s="42"/>
      <c r="S579" s="42"/>
      <c r="T579" s="78"/>
      <c r="AT579" s="24" t="s">
        <v>307</v>
      </c>
      <c r="AU579" s="24" t="s">
        <v>84</v>
      </c>
    </row>
    <row r="580" spans="2:65" s="1" customFormat="1" ht="40.5">
      <c r="B580" s="41"/>
      <c r="C580" s="63"/>
      <c r="D580" s="215" t="s">
        <v>323</v>
      </c>
      <c r="E580" s="63"/>
      <c r="F580" s="250" t="s">
        <v>936</v>
      </c>
      <c r="G580" s="63"/>
      <c r="H580" s="63"/>
      <c r="I580" s="172"/>
      <c r="J580" s="63"/>
      <c r="K580" s="63"/>
      <c r="L580" s="61"/>
      <c r="M580" s="217"/>
      <c r="N580" s="42"/>
      <c r="O580" s="42"/>
      <c r="P580" s="42"/>
      <c r="Q580" s="42"/>
      <c r="R580" s="42"/>
      <c r="S580" s="42"/>
      <c r="T580" s="78"/>
      <c r="AT580" s="24" t="s">
        <v>323</v>
      </c>
      <c r="AU580" s="24" t="s">
        <v>84</v>
      </c>
    </row>
    <row r="581" spans="2:65" s="13" customFormat="1" ht="13.5">
      <c r="B581" s="228"/>
      <c r="C581" s="229"/>
      <c r="D581" s="215" t="s">
        <v>309</v>
      </c>
      <c r="E581" s="230" t="s">
        <v>22</v>
      </c>
      <c r="F581" s="231" t="s">
        <v>943</v>
      </c>
      <c r="G581" s="229"/>
      <c r="H581" s="232">
        <v>91.42</v>
      </c>
      <c r="I581" s="233"/>
      <c r="J581" s="229"/>
      <c r="K581" s="229"/>
      <c r="L581" s="234"/>
      <c r="M581" s="235"/>
      <c r="N581" s="236"/>
      <c r="O581" s="236"/>
      <c r="P581" s="236"/>
      <c r="Q581" s="236"/>
      <c r="R581" s="236"/>
      <c r="S581" s="236"/>
      <c r="T581" s="237"/>
      <c r="AT581" s="238" t="s">
        <v>309</v>
      </c>
      <c r="AU581" s="238" t="s">
        <v>84</v>
      </c>
      <c r="AV581" s="13" t="s">
        <v>84</v>
      </c>
      <c r="AW581" s="13" t="s">
        <v>39</v>
      </c>
      <c r="AX581" s="13" t="s">
        <v>76</v>
      </c>
      <c r="AY581" s="238" t="s">
        <v>298</v>
      </c>
    </row>
    <row r="582" spans="2:65" s="14" customFormat="1" ht="13.5">
      <c r="B582" s="239"/>
      <c r="C582" s="240"/>
      <c r="D582" s="215" t="s">
        <v>309</v>
      </c>
      <c r="E582" s="241" t="s">
        <v>22</v>
      </c>
      <c r="F582" s="242" t="s">
        <v>312</v>
      </c>
      <c r="G582" s="240"/>
      <c r="H582" s="243">
        <v>91.42</v>
      </c>
      <c r="I582" s="244"/>
      <c r="J582" s="240"/>
      <c r="K582" s="240"/>
      <c r="L582" s="245"/>
      <c r="M582" s="246"/>
      <c r="N582" s="247"/>
      <c r="O582" s="247"/>
      <c r="P582" s="247"/>
      <c r="Q582" s="247"/>
      <c r="R582" s="247"/>
      <c r="S582" s="247"/>
      <c r="T582" s="248"/>
      <c r="AT582" s="249" t="s">
        <v>309</v>
      </c>
      <c r="AU582" s="249" t="s">
        <v>84</v>
      </c>
      <c r="AV582" s="14" t="s">
        <v>305</v>
      </c>
      <c r="AW582" s="14" t="s">
        <v>6</v>
      </c>
      <c r="AX582" s="14" t="s">
        <v>24</v>
      </c>
      <c r="AY582" s="249" t="s">
        <v>298</v>
      </c>
    </row>
    <row r="583" spans="2:65" s="1" customFormat="1" ht="22.9" customHeight="1">
      <c r="B583" s="41"/>
      <c r="C583" s="203" t="s">
        <v>944</v>
      </c>
      <c r="D583" s="203" t="s">
        <v>300</v>
      </c>
      <c r="E583" s="204" t="s">
        <v>945</v>
      </c>
      <c r="F583" s="205" t="s">
        <v>946</v>
      </c>
      <c r="G583" s="206" t="s">
        <v>362</v>
      </c>
      <c r="H583" s="207">
        <v>2.66</v>
      </c>
      <c r="I583" s="208"/>
      <c r="J583" s="209">
        <f>ROUND(I583*H583,2)</f>
        <v>0</v>
      </c>
      <c r="K583" s="205" t="s">
        <v>304</v>
      </c>
      <c r="L583" s="61"/>
      <c r="M583" s="210" t="s">
        <v>22</v>
      </c>
      <c r="N583" s="211" t="s">
        <v>47</v>
      </c>
      <c r="O583" s="42"/>
      <c r="P583" s="212">
        <f>O583*H583</f>
        <v>0</v>
      </c>
      <c r="Q583" s="212">
        <v>0</v>
      </c>
      <c r="R583" s="212">
        <f>Q583*H583</f>
        <v>0</v>
      </c>
      <c r="S583" s="212">
        <v>0</v>
      </c>
      <c r="T583" s="213">
        <f>S583*H583</f>
        <v>0</v>
      </c>
      <c r="AR583" s="24" t="s">
        <v>411</v>
      </c>
      <c r="AT583" s="24" t="s">
        <v>300</v>
      </c>
      <c r="AU583" s="24" t="s">
        <v>84</v>
      </c>
      <c r="AY583" s="24" t="s">
        <v>298</v>
      </c>
      <c r="BE583" s="214">
        <f>IF(N583="základní",J583,0)</f>
        <v>0</v>
      </c>
      <c r="BF583" s="214">
        <f>IF(N583="snížená",J583,0)</f>
        <v>0</v>
      </c>
      <c r="BG583" s="214">
        <f>IF(N583="zákl. přenesená",J583,0)</f>
        <v>0</v>
      </c>
      <c r="BH583" s="214">
        <f>IF(N583="sníž. přenesená",J583,0)</f>
        <v>0</v>
      </c>
      <c r="BI583" s="214">
        <f>IF(N583="nulová",J583,0)</f>
        <v>0</v>
      </c>
      <c r="BJ583" s="24" t="s">
        <v>24</v>
      </c>
      <c r="BK583" s="214">
        <f>ROUND(I583*H583,2)</f>
        <v>0</v>
      </c>
      <c r="BL583" s="24" t="s">
        <v>411</v>
      </c>
      <c r="BM583" s="24" t="s">
        <v>947</v>
      </c>
    </row>
    <row r="584" spans="2:65" s="1" customFormat="1" ht="40.5">
      <c r="B584" s="41"/>
      <c r="C584" s="63"/>
      <c r="D584" s="215" t="s">
        <v>307</v>
      </c>
      <c r="E584" s="63"/>
      <c r="F584" s="216" t="s">
        <v>948</v>
      </c>
      <c r="G584" s="63"/>
      <c r="H584" s="63"/>
      <c r="I584" s="172"/>
      <c r="J584" s="63"/>
      <c r="K584" s="63"/>
      <c r="L584" s="61"/>
      <c r="M584" s="217"/>
      <c r="N584" s="42"/>
      <c r="O584" s="42"/>
      <c r="P584" s="42"/>
      <c r="Q584" s="42"/>
      <c r="R584" s="42"/>
      <c r="S584" s="42"/>
      <c r="T584" s="78"/>
      <c r="AT584" s="24" t="s">
        <v>307</v>
      </c>
      <c r="AU584" s="24" t="s">
        <v>84</v>
      </c>
    </row>
    <row r="585" spans="2:65" s="11" customFormat="1" ht="29.85" customHeight="1">
      <c r="B585" s="187"/>
      <c r="C585" s="188"/>
      <c r="D585" s="189" t="s">
        <v>75</v>
      </c>
      <c r="E585" s="201" t="s">
        <v>949</v>
      </c>
      <c r="F585" s="201" t="s">
        <v>950</v>
      </c>
      <c r="G585" s="188"/>
      <c r="H585" s="188"/>
      <c r="I585" s="191"/>
      <c r="J585" s="202">
        <f>BK585</f>
        <v>0</v>
      </c>
      <c r="K585" s="188"/>
      <c r="L585" s="193"/>
      <c r="M585" s="194"/>
      <c r="N585" s="195"/>
      <c r="O585" s="195"/>
      <c r="P585" s="196">
        <f>SUM(P586:P608)</f>
        <v>0</v>
      </c>
      <c r="Q585" s="195"/>
      <c r="R585" s="196">
        <f>SUM(R586:R608)</f>
        <v>0.93943808000000006</v>
      </c>
      <c r="S585" s="195"/>
      <c r="T585" s="197">
        <f>SUM(T586:T608)</f>
        <v>0</v>
      </c>
      <c r="AR585" s="198" t="s">
        <v>84</v>
      </c>
      <c r="AT585" s="199" t="s">
        <v>75</v>
      </c>
      <c r="AU585" s="199" t="s">
        <v>24</v>
      </c>
      <c r="AY585" s="198" t="s">
        <v>298</v>
      </c>
      <c r="BK585" s="200">
        <f>SUM(BK586:BK608)</f>
        <v>0</v>
      </c>
    </row>
    <row r="586" spans="2:65" s="1" customFormat="1" ht="22.9" customHeight="1">
      <c r="B586" s="41"/>
      <c r="C586" s="203" t="s">
        <v>951</v>
      </c>
      <c r="D586" s="203" t="s">
        <v>300</v>
      </c>
      <c r="E586" s="204" t="s">
        <v>952</v>
      </c>
      <c r="F586" s="205" t="s">
        <v>953</v>
      </c>
      <c r="G586" s="206" t="s">
        <v>303</v>
      </c>
      <c r="H586" s="207">
        <v>125.929</v>
      </c>
      <c r="I586" s="208"/>
      <c r="J586" s="209">
        <f>ROUND(I586*H586,2)</f>
        <v>0</v>
      </c>
      <c r="K586" s="205" t="s">
        <v>304</v>
      </c>
      <c r="L586" s="61"/>
      <c r="M586" s="210" t="s">
        <v>22</v>
      </c>
      <c r="N586" s="211" t="s">
        <v>47</v>
      </c>
      <c r="O586" s="42"/>
      <c r="P586" s="212">
        <f>O586*H586</f>
        <v>0</v>
      </c>
      <c r="Q586" s="212">
        <v>0</v>
      </c>
      <c r="R586" s="212">
        <f>Q586*H586</f>
        <v>0</v>
      </c>
      <c r="S586" s="212">
        <v>0</v>
      </c>
      <c r="T586" s="213">
        <f>S586*H586</f>
        <v>0</v>
      </c>
      <c r="AR586" s="24" t="s">
        <v>411</v>
      </c>
      <c r="AT586" s="24" t="s">
        <v>300</v>
      </c>
      <c r="AU586" s="24" t="s">
        <v>84</v>
      </c>
      <c r="AY586" s="24" t="s">
        <v>298</v>
      </c>
      <c r="BE586" s="214">
        <f>IF(N586="základní",J586,0)</f>
        <v>0</v>
      </c>
      <c r="BF586" s="214">
        <f>IF(N586="snížená",J586,0)</f>
        <v>0</v>
      </c>
      <c r="BG586" s="214">
        <f>IF(N586="zákl. přenesená",J586,0)</f>
        <v>0</v>
      </c>
      <c r="BH586" s="214">
        <f>IF(N586="sníž. přenesená",J586,0)</f>
        <v>0</v>
      </c>
      <c r="BI586" s="214">
        <f>IF(N586="nulová",J586,0)</f>
        <v>0</v>
      </c>
      <c r="BJ586" s="24" t="s">
        <v>24</v>
      </c>
      <c r="BK586" s="214">
        <f>ROUND(I586*H586,2)</f>
        <v>0</v>
      </c>
      <c r="BL586" s="24" t="s">
        <v>411</v>
      </c>
      <c r="BM586" s="24" t="s">
        <v>954</v>
      </c>
    </row>
    <row r="587" spans="2:65" s="1" customFormat="1" ht="27">
      <c r="B587" s="41"/>
      <c r="C587" s="63"/>
      <c r="D587" s="215" t="s">
        <v>307</v>
      </c>
      <c r="E587" s="63"/>
      <c r="F587" s="216" t="s">
        <v>955</v>
      </c>
      <c r="G587" s="63"/>
      <c r="H587" s="63"/>
      <c r="I587" s="172"/>
      <c r="J587" s="63"/>
      <c r="K587" s="63"/>
      <c r="L587" s="61"/>
      <c r="M587" s="217"/>
      <c r="N587" s="42"/>
      <c r="O587" s="42"/>
      <c r="P587" s="42"/>
      <c r="Q587" s="42"/>
      <c r="R587" s="42"/>
      <c r="S587" s="42"/>
      <c r="T587" s="78"/>
      <c r="AT587" s="24" t="s">
        <v>307</v>
      </c>
      <c r="AU587" s="24" t="s">
        <v>84</v>
      </c>
    </row>
    <row r="588" spans="2:65" s="13" customFormat="1" ht="13.5">
      <c r="B588" s="228"/>
      <c r="C588" s="229"/>
      <c r="D588" s="215" t="s">
        <v>309</v>
      </c>
      <c r="E588" s="230" t="s">
        <v>22</v>
      </c>
      <c r="F588" s="231" t="s">
        <v>956</v>
      </c>
      <c r="G588" s="229"/>
      <c r="H588" s="232">
        <v>16.157</v>
      </c>
      <c r="I588" s="233"/>
      <c r="J588" s="229"/>
      <c r="K588" s="229"/>
      <c r="L588" s="234"/>
      <c r="M588" s="235"/>
      <c r="N588" s="236"/>
      <c r="O588" s="236"/>
      <c r="P588" s="236"/>
      <c r="Q588" s="236"/>
      <c r="R588" s="236"/>
      <c r="S588" s="236"/>
      <c r="T588" s="237"/>
      <c r="AT588" s="238" t="s">
        <v>309</v>
      </c>
      <c r="AU588" s="238" t="s">
        <v>84</v>
      </c>
      <c r="AV588" s="13" t="s">
        <v>84</v>
      </c>
      <c r="AW588" s="13" t="s">
        <v>39</v>
      </c>
      <c r="AX588" s="13" t="s">
        <v>76</v>
      </c>
      <c r="AY588" s="238" t="s">
        <v>298</v>
      </c>
    </row>
    <row r="589" spans="2:65" s="13" customFormat="1" ht="13.5">
      <c r="B589" s="228"/>
      <c r="C589" s="229"/>
      <c r="D589" s="215" t="s">
        <v>309</v>
      </c>
      <c r="E589" s="230" t="s">
        <v>22</v>
      </c>
      <c r="F589" s="231" t="s">
        <v>893</v>
      </c>
      <c r="G589" s="229"/>
      <c r="H589" s="232">
        <v>109.77200000000001</v>
      </c>
      <c r="I589" s="233"/>
      <c r="J589" s="229"/>
      <c r="K589" s="229"/>
      <c r="L589" s="234"/>
      <c r="M589" s="235"/>
      <c r="N589" s="236"/>
      <c r="O589" s="236"/>
      <c r="P589" s="236"/>
      <c r="Q589" s="236"/>
      <c r="R589" s="236"/>
      <c r="S589" s="236"/>
      <c r="T589" s="237"/>
      <c r="AT589" s="238" t="s">
        <v>309</v>
      </c>
      <c r="AU589" s="238" t="s">
        <v>84</v>
      </c>
      <c r="AV589" s="13" t="s">
        <v>84</v>
      </c>
      <c r="AW589" s="13" t="s">
        <v>39</v>
      </c>
      <c r="AX589" s="13" t="s">
        <v>76</v>
      </c>
      <c r="AY589" s="238" t="s">
        <v>298</v>
      </c>
    </row>
    <row r="590" spans="2:65" s="14" customFormat="1" ht="13.5">
      <c r="B590" s="239"/>
      <c r="C590" s="240"/>
      <c r="D590" s="215" t="s">
        <v>309</v>
      </c>
      <c r="E590" s="241" t="s">
        <v>22</v>
      </c>
      <c r="F590" s="242" t="s">
        <v>312</v>
      </c>
      <c r="G590" s="240"/>
      <c r="H590" s="243">
        <v>125.929</v>
      </c>
      <c r="I590" s="244"/>
      <c r="J590" s="240"/>
      <c r="K590" s="240"/>
      <c r="L590" s="245"/>
      <c r="M590" s="246"/>
      <c r="N590" s="247"/>
      <c r="O590" s="247"/>
      <c r="P590" s="247"/>
      <c r="Q590" s="247"/>
      <c r="R590" s="247"/>
      <c r="S590" s="247"/>
      <c r="T590" s="248"/>
      <c r="AT590" s="249" t="s">
        <v>309</v>
      </c>
      <c r="AU590" s="249" t="s">
        <v>84</v>
      </c>
      <c r="AV590" s="14" t="s">
        <v>305</v>
      </c>
      <c r="AW590" s="14" t="s">
        <v>6</v>
      </c>
      <c r="AX590" s="14" t="s">
        <v>24</v>
      </c>
      <c r="AY590" s="249" t="s">
        <v>298</v>
      </c>
    </row>
    <row r="591" spans="2:65" s="1" customFormat="1" ht="14.45" customHeight="1">
      <c r="B591" s="41"/>
      <c r="C591" s="252" t="s">
        <v>683</v>
      </c>
      <c r="D591" s="252" t="s">
        <v>472</v>
      </c>
      <c r="E591" s="253" t="s">
        <v>957</v>
      </c>
      <c r="F591" s="254" t="s">
        <v>958</v>
      </c>
      <c r="G591" s="255" t="s">
        <v>303</v>
      </c>
      <c r="H591" s="256">
        <v>128.44800000000001</v>
      </c>
      <c r="I591" s="257"/>
      <c r="J591" s="258">
        <f>ROUND(I591*H591,2)</f>
        <v>0</v>
      </c>
      <c r="K591" s="254" t="s">
        <v>304</v>
      </c>
      <c r="L591" s="259"/>
      <c r="M591" s="260" t="s">
        <v>22</v>
      </c>
      <c r="N591" s="261" t="s">
        <v>47</v>
      </c>
      <c r="O591" s="42"/>
      <c r="P591" s="212">
        <f>O591*H591</f>
        <v>0</v>
      </c>
      <c r="Q591" s="212">
        <v>4.4799999999999996E-3</v>
      </c>
      <c r="R591" s="212">
        <f>Q591*H591</f>
        <v>0.57544704000000002</v>
      </c>
      <c r="S591" s="212">
        <v>0</v>
      </c>
      <c r="T591" s="213">
        <f>S591*H591</f>
        <v>0</v>
      </c>
      <c r="AR591" s="24" t="s">
        <v>519</v>
      </c>
      <c r="AT591" s="24" t="s">
        <v>472</v>
      </c>
      <c r="AU591" s="24" t="s">
        <v>84</v>
      </c>
      <c r="AY591" s="24" t="s">
        <v>298</v>
      </c>
      <c r="BE591" s="214">
        <f>IF(N591="základní",J591,0)</f>
        <v>0</v>
      </c>
      <c r="BF591" s="214">
        <f>IF(N591="snížená",J591,0)</f>
        <v>0</v>
      </c>
      <c r="BG591" s="214">
        <f>IF(N591="zákl. přenesená",J591,0)</f>
        <v>0</v>
      </c>
      <c r="BH591" s="214">
        <f>IF(N591="sníž. přenesená",J591,0)</f>
        <v>0</v>
      </c>
      <c r="BI591" s="214">
        <f>IF(N591="nulová",J591,0)</f>
        <v>0</v>
      </c>
      <c r="BJ591" s="24" t="s">
        <v>24</v>
      </c>
      <c r="BK591" s="214">
        <f>ROUND(I591*H591,2)</f>
        <v>0</v>
      </c>
      <c r="BL591" s="24" t="s">
        <v>411</v>
      </c>
      <c r="BM591" s="24" t="s">
        <v>959</v>
      </c>
    </row>
    <row r="592" spans="2:65" s="1" customFormat="1" ht="27">
      <c r="B592" s="41"/>
      <c r="C592" s="63"/>
      <c r="D592" s="215" t="s">
        <v>307</v>
      </c>
      <c r="E592" s="63"/>
      <c r="F592" s="216" t="s">
        <v>960</v>
      </c>
      <c r="G592" s="63"/>
      <c r="H592" s="63"/>
      <c r="I592" s="172"/>
      <c r="J592" s="63"/>
      <c r="K592" s="63"/>
      <c r="L592" s="61"/>
      <c r="M592" s="217"/>
      <c r="N592" s="42"/>
      <c r="O592" s="42"/>
      <c r="P592" s="42"/>
      <c r="Q592" s="42"/>
      <c r="R592" s="42"/>
      <c r="S592" s="42"/>
      <c r="T592" s="78"/>
      <c r="AT592" s="24" t="s">
        <v>307</v>
      </c>
      <c r="AU592" s="24" t="s">
        <v>84</v>
      </c>
    </row>
    <row r="593" spans="2:65" s="13" customFormat="1" ht="13.5">
      <c r="B593" s="228"/>
      <c r="C593" s="229"/>
      <c r="D593" s="215" t="s">
        <v>309</v>
      </c>
      <c r="E593" s="230" t="s">
        <v>22</v>
      </c>
      <c r="F593" s="231" t="s">
        <v>961</v>
      </c>
      <c r="G593" s="229"/>
      <c r="H593" s="232">
        <v>128.44800000000001</v>
      </c>
      <c r="I593" s="233"/>
      <c r="J593" s="229"/>
      <c r="K593" s="229"/>
      <c r="L593" s="234"/>
      <c r="M593" s="235"/>
      <c r="N593" s="236"/>
      <c r="O593" s="236"/>
      <c r="P593" s="236"/>
      <c r="Q593" s="236"/>
      <c r="R593" s="236"/>
      <c r="S593" s="236"/>
      <c r="T593" s="237"/>
      <c r="AT593" s="238" t="s">
        <v>309</v>
      </c>
      <c r="AU593" s="238" t="s">
        <v>84</v>
      </c>
      <c r="AV593" s="13" t="s">
        <v>84</v>
      </c>
      <c r="AW593" s="13" t="s">
        <v>39</v>
      </c>
      <c r="AX593" s="13" t="s">
        <v>24</v>
      </c>
      <c r="AY593" s="238" t="s">
        <v>298</v>
      </c>
    </row>
    <row r="594" spans="2:65" s="1" customFormat="1" ht="22.9" customHeight="1">
      <c r="B594" s="41"/>
      <c r="C594" s="203" t="s">
        <v>710</v>
      </c>
      <c r="D594" s="203" t="s">
        <v>300</v>
      </c>
      <c r="E594" s="204" t="s">
        <v>962</v>
      </c>
      <c r="F594" s="205" t="s">
        <v>963</v>
      </c>
      <c r="G594" s="206" t="s">
        <v>303</v>
      </c>
      <c r="H594" s="207">
        <v>125.929</v>
      </c>
      <c r="I594" s="208"/>
      <c r="J594" s="209">
        <f>ROUND(I594*H594,2)</f>
        <v>0</v>
      </c>
      <c r="K594" s="205" t="s">
        <v>304</v>
      </c>
      <c r="L594" s="61"/>
      <c r="M594" s="210" t="s">
        <v>22</v>
      </c>
      <c r="N594" s="211" t="s">
        <v>47</v>
      </c>
      <c r="O594" s="42"/>
      <c r="P594" s="212">
        <f>O594*H594</f>
        <v>0</v>
      </c>
      <c r="Q594" s="212">
        <v>0</v>
      </c>
      <c r="R594" s="212">
        <f>Q594*H594</f>
        <v>0</v>
      </c>
      <c r="S594" s="212">
        <v>0</v>
      </c>
      <c r="T594" s="213">
        <f>S594*H594</f>
        <v>0</v>
      </c>
      <c r="AR594" s="24" t="s">
        <v>411</v>
      </c>
      <c r="AT594" s="24" t="s">
        <v>300</v>
      </c>
      <c r="AU594" s="24" t="s">
        <v>84</v>
      </c>
      <c r="AY594" s="24" t="s">
        <v>298</v>
      </c>
      <c r="BE594" s="214">
        <f>IF(N594="základní",J594,0)</f>
        <v>0</v>
      </c>
      <c r="BF594" s="214">
        <f>IF(N594="snížená",J594,0)</f>
        <v>0</v>
      </c>
      <c r="BG594" s="214">
        <f>IF(N594="zákl. přenesená",J594,0)</f>
        <v>0</v>
      </c>
      <c r="BH594" s="214">
        <f>IF(N594="sníž. přenesená",J594,0)</f>
        <v>0</v>
      </c>
      <c r="BI594" s="214">
        <f>IF(N594="nulová",J594,0)</f>
        <v>0</v>
      </c>
      <c r="BJ594" s="24" t="s">
        <v>24</v>
      </c>
      <c r="BK594" s="214">
        <f>ROUND(I594*H594,2)</f>
        <v>0</v>
      </c>
      <c r="BL594" s="24" t="s">
        <v>411</v>
      </c>
      <c r="BM594" s="24" t="s">
        <v>964</v>
      </c>
    </row>
    <row r="595" spans="2:65" s="1" customFormat="1" ht="27">
      <c r="B595" s="41"/>
      <c r="C595" s="63"/>
      <c r="D595" s="215" t="s">
        <v>307</v>
      </c>
      <c r="E595" s="63"/>
      <c r="F595" s="216" t="s">
        <v>965</v>
      </c>
      <c r="G595" s="63"/>
      <c r="H595" s="63"/>
      <c r="I595" s="172"/>
      <c r="J595" s="63"/>
      <c r="K595" s="63"/>
      <c r="L595" s="61"/>
      <c r="M595" s="217"/>
      <c r="N595" s="42"/>
      <c r="O595" s="42"/>
      <c r="P595" s="42"/>
      <c r="Q595" s="42"/>
      <c r="R595" s="42"/>
      <c r="S595" s="42"/>
      <c r="T595" s="78"/>
      <c r="AT595" s="24" t="s">
        <v>307</v>
      </c>
      <c r="AU595" s="24" t="s">
        <v>84</v>
      </c>
    </row>
    <row r="596" spans="2:65" s="1" customFormat="1" ht="14.45" customHeight="1">
      <c r="B596" s="41"/>
      <c r="C596" s="252" t="s">
        <v>738</v>
      </c>
      <c r="D596" s="252" t="s">
        <v>472</v>
      </c>
      <c r="E596" s="253" t="s">
        <v>966</v>
      </c>
      <c r="F596" s="254" t="s">
        <v>967</v>
      </c>
      <c r="G596" s="255" t="s">
        <v>303</v>
      </c>
      <c r="H596" s="256">
        <v>128.44800000000001</v>
      </c>
      <c r="I596" s="257"/>
      <c r="J596" s="258">
        <f>ROUND(I596*H596,2)</f>
        <v>0</v>
      </c>
      <c r="K596" s="254" t="s">
        <v>304</v>
      </c>
      <c r="L596" s="259"/>
      <c r="M596" s="260" t="s">
        <v>22</v>
      </c>
      <c r="N596" s="261" t="s">
        <v>47</v>
      </c>
      <c r="O596" s="42"/>
      <c r="P596" s="212">
        <f>O596*H596</f>
        <v>0</v>
      </c>
      <c r="Q596" s="212">
        <v>1.6800000000000001E-3</v>
      </c>
      <c r="R596" s="212">
        <f>Q596*H596</f>
        <v>0.21579264000000001</v>
      </c>
      <c r="S596" s="212">
        <v>0</v>
      </c>
      <c r="T596" s="213">
        <f>S596*H596</f>
        <v>0</v>
      </c>
      <c r="AR596" s="24" t="s">
        <v>519</v>
      </c>
      <c r="AT596" s="24" t="s">
        <v>472</v>
      </c>
      <c r="AU596" s="24" t="s">
        <v>84</v>
      </c>
      <c r="AY596" s="24" t="s">
        <v>298</v>
      </c>
      <c r="BE596" s="214">
        <f>IF(N596="základní",J596,0)</f>
        <v>0</v>
      </c>
      <c r="BF596" s="214">
        <f>IF(N596="snížená",J596,0)</f>
        <v>0</v>
      </c>
      <c r="BG596" s="214">
        <f>IF(N596="zákl. přenesená",J596,0)</f>
        <v>0</v>
      </c>
      <c r="BH596" s="214">
        <f>IF(N596="sníž. přenesená",J596,0)</f>
        <v>0</v>
      </c>
      <c r="BI596" s="214">
        <f>IF(N596="nulová",J596,0)</f>
        <v>0</v>
      </c>
      <c r="BJ596" s="24" t="s">
        <v>24</v>
      </c>
      <c r="BK596" s="214">
        <f>ROUND(I596*H596,2)</f>
        <v>0</v>
      </c>
      <c r="BL596" s="24" t="s">
        <v>411</v>
      </c>
      <c r="BM596" s="24" t="s">
        <v>968</v>
      </c>
    </row>
    <row r="597" spans="2:65" s="1" customFormat="1" ht="27">
      <c r="B597" s="41"/>
      <c r="C597" s="63"/>
      <c r="D597" s="215" t="s">
        <v>307</v>
      </c>
      <c r="E597" s="63"/>
      <c r="F597" s="216" t="s">
        <v>969</v>
      </c>
      <c r="G597" s="63"/>
      <c r="H597" s="63"/>
      <c r="I597" s="172"/>
      <c r="J597" s="63"/>
      <c r="K597" s="63"/>
      <c r="L597" s="61"/>
      <c r="M597" s="217"/>
      <c r="N597" s="42"/>
      <c r="O597" s="42"/>
      <c r="P597" s="42"/>
      <c r="Q597" s="42"/>
      <c r="R597" s="42"/>
      <c r="S597" s="42"/>
      <c r="T597" s="78"/>
      <c r="AT597" s="24" t="s">
        <v>307</v>
      </c>
      <c r="AU597" s="24" t="s">
        <v>84</v>
      </c>
    </row>
    <row r="598" spans="2:65" s="13" customFormat="1" ht="13.5">
      <c r="B598" s="228"/>
      <c r="C598" s="229"/>
      <c r="D598" s="215" t="s">
        <v>309</v>
      </c>
      <c r="E598" s="230" t="s">
        <v>22</v>
      </c>
      <c r="F598" s="231" t="s">
        <v>961</v>
      </c>
      <c r="G598" s="229"/>
      <c r="H598" s="232">
        <v>128.44800000000001</v>
      </c>
      <c r="I598" s="233"/>
      <c r="J598" s="229"/>
      <c r="K598" s="229"/>
      <c r="L598" s="234"/>
      <c r="M598" s="235"/>
      <c r="N598" s="236"/>
      <c r="O598" s="236"/>
      <c r="P598" s="236"/>
      <c r="Q598" s="236"/>
      <c r="R598" s="236"/>
      <c r="S598" s="236"/>
      <c r="T598" s="237"/>
      <c r="AT598" s="238" t="s">
        <v>309</v>
      </c>
      <c r="AU598" s="238" t="s">
        <v>84</v>
      </c>
      <c r="AV598" s="13" t="s">
        <v>84</v>
      </c>
      <c r="AW598" s="13" t="s">
        <v>39</v>
      </c>
      <c r="AX598" s="13" t="s">
        <v>24</v>
      </c>
      <c r="AY598" s="238" t="s">
        <v>298</v>
      </c>
    </row>
    <row r="599" spans="2:65" s="1" customFormat="1" ht="22.9" customHeight="1">
      <c r="B599" s="41"/>
      <c r="C599" s="203" t="s">
        <v>970</v>
      </c>
      <c r="D599" s="203" t="s">
        <v>300</v>
      </c>
      <c r="E599" s="204" t="s">
        <v>971</v>
      </c>
      <c r="F599" s="205" t="s">
        <v>972</v>
      </c>
      <c r="G599" s="206" t="s">
        <v>445</v>
      </c>
      <c r="H599" s="207">
        <v>103.968</v>
      </c>
      <c r="I599" s="208"/>
      <c r="J599" s="209">
        <f>ROUND(I599*H599,2)</f>
        <v>0</v>
      </c>
      <c r="K599" s="205" t="s">
        <v>304</v>
      </c>
      <c r="L599" s="61"/>
      <c r="M599" s="210" t="s">
        <v>22</v>
      </c>
      <c r="N599" s="211" t="s">
        <v>47</v>
      </c>
      <c r="O599" s="42"/>
      <c r="P599" s="212">
        <f>O599*H599</f>
        <v>0</v>
      </c>
      <c r="Q599" s="212">
        <v>5.0000000000000002E-5</v>
      </c>
      <c r="R599" s="212">
        <f>Q599*H599</f>
        <v>5.1984000000000006E-3</v>
      </c>
      <c r="S599" s="212">
        <v>0</v>
      </c>
      <c r="T599" s="213">
        <f>S599*H599</f>
        <v>0</v>
      </c>
      <c r="AR599" s="24" t="s">
        <v>411</v>
      </c>
      <c r="AT599" s="24" t="s">
        <v>300</v>
      </c>
      <c r="AU599" s="24" t="s">
        <v>84</v>
      </c>
      <c r="AY599" s="24" t="s">
        <v>298</v>
      </c>
      <c r="BE599" s="214">
        <f>IF(N599="základní",J599,0)</f>
        <v>0</v>
      </c>
      <c r="BF599" s="214">
        <f>IF(N599="snížená",J599,0)</f>
        <v>0</v>
      </c>
      <c r="BG599" s="214">
        <f>IF(N599="zákl. přenesená",J599,0)</f>
        <v>0</v>
      </c>
      <c r="BH599" s="214">
        <f>IF(N599="sníž. přenesená",J599,0)</f>
        <v>0</v>
      </c>
      <c r="BI599" s="214">
        <f>IF(N599="nulová",J599,0)</f>
        <v>0</v>
      </c>
      <c r="BJ599" s="24" t="s">
        <v>24</v>
      </c>
      <c r="BK599" s="214">
        <f>ROUND(I599*H599,2)</f>
        <v>0</v>
      </c>
      <c r="BL599" s="24" t="s">
        <v>411</v>
      </c>
      <c r="BM599" s="24" t="s">
        <v>973</v>
      </c>
    </row>
    <row r="600" spans="2:65" s="1" customFormat="1" ht="27">
      <c r="B600" s="41"/>
      <c r="C600" s="63"/>
      <c r="D600" s="215" t="s">
        <v>307</v>
      </c>
      <c r="E600" s="63"/>
      <c r="F600" s="216" t="s">
        <v>974</v>
      </c>
      <c r="G600" s="63"/>
      <c r="H600" s="63"/>
      <c r="I600" s="172"/>
      <c r="J600" s="63"/>
      <c r="K600" s="63"/>
      <c r="L600" s="61"/>
      <c r="M600" s="217"/>
      <c r="N600" s="42"/>
      <c r="O600" s="42"/>
      <c r="P600" s="42"/>
      <c r="Q600" s="42"/>
      <c r="R600" s="42"/>
      <c r="S600" s="42"/>
      <c r="T600" s="78"/>
      <c r="AT600" s="24" t="s">
        <v>307</v>
      </c>
      <c r="AU600" s="24" t="s">
        <v>84</v>
      </c>
    </row>
    <row r="601" spans="2:65" s="13" customFormat="1" ht="27">
      <c r="B601" s="228"/>
      <c r="C601" s="229"/>
      <c r="D601" s="215" t="s">
        <v>309</v>
      </c>
      <c r="E601" s="230" t="s">
        <v>22</v>
      </c>
      <c r="F601" s="231" t="s">
        <v>975</v>
      </c>
      <c r="G601" s="229"/>
      <c r="H601" s="232">
        <v>103.968</v>
      </c>
      <c r="I601" s="233"/>
      <c r="J601" s="229"/>
      <c r="K601" s="229"/>
      <c r="L601" s="234"/>
      <c r="M601" s="235"/>
      <c r="N601" s="236"/>
      <c r="O601" s="236"/>
      <c r="P601" s="236"/>
      <c r="Q601" s="236"/>
      <c r="R601" s="236"/>
      <c r="S601" s="236"/>
      <c r="T601" s="237"/>
      <c r="AT601" s="238" t="s">
        <v>309</v>
      </c>
      <c r="AU601" s="238" t="s">
        <v>84</v>
      </c>
      <c r="AV601" s="13" t="s">
        <v>84</v>
      </c>
      <c r="AW601" s="13" t="s">
        <v>39</v>
      </c>
      <c r="AX601" s="13" t="s">
        <v>76</v>
      </c>
      <c r="AY601" s="238" t="s">
        <v>298</v>
      </c>
    </row>
    <row r="602" spans="2:65" s="14" customFormat="1" ht="13.5">
      <c r="B602" s="239"/>
      <c r="C602" s="240"/>
      <c r="D602" s="215" t="s">
        <v>309</v>
      </c>
      <c r="E602" s="241" t="s">
        <v>22</v>
      </c>
      <c r="F602" s="242" t="s">
        <v>312</v>
      </c>
      <c r="G602" s="240"/>
      <c r="H602" s="243">
        <v>103.968</v>
      </c>
      <c r="I602" s="244"/>
      <c r="J602" s="240"/>
      <c r="K602" s="240"/>
      <c r="L602" s="245"/>
      <c r="M602" s="246"/>
      <c r="N602" s="247"/>
      <c r="O602" s="247"/>
      <c r="P602" s="247"/>
      <c r="Q602" s="247"/>
      <c r="R602" s="247"/>
      <c r="S602" s="247"/>
      <c r="T602" s="248"/>
      <c r="AT602" s="249" t="s">
        <v>309</v>
      </c>
      <c r="AU602" s="249" t="s">
        <v>84</v>
      </c>
      <c r="AV602" s="14" t="s">
        <v>305</v>
      </c>
      <c r="AW602" s="14" t="s">
        <v>6</v>
      </c>
      <c r="AX602" s="14" t="s">
        <v>24</v>
      </c>
      <c r="AY602" s="249" t="s">
        <v>298</v>
      </c>
    </row>
    <row r="603" spans="2:65" s="1" customFormat="1" ht="14.45" customHeight="1">
      <c r="B603" s="41"/>
      <c r="C603" s="252" t="s">
        <v>976</v>
      </c>
      <c r="D603" s="252" t="s">
        <v>472</v>
      </c>
      <c r="E603" s="253" t="s">
        <v>977</v>
      </c>
      <c r="F603" s="254" t="s">
        <v>978</v>
      </c>
      <c r="G603" s="255" t="s">
        <v>315</v>
      </c>
      <c r="H603" s="256">
        <v>0.26</v>
      </c>
      <c r="I603" s="257"/>
      <c r="J603" s="258">
        <f>ROUND(I603*H603,2)</f>
        <v>0</v>
      </c>
      <c r="K603" s="254" t="s">
        <v>304</v>
      </c>
      <c r="L603" s="259"/>
      <c r="M603" s="260" t="s">
        <v>22</v>
      </c>
      <c r="N603" s="261" t="s">
        <v>47</v>
      </c>
      <c r="O603" s="42"/>
      <c r="P603" s="212">
        <f>O603*H603</f>
        <v>0</v>
      </c>
      <c r="Q603" s="212">
        <v>0.55000000000000004</v>
      </c>
      <c r="R603" s="212">
        <f>Q603*H603</f>
        <v>0.14300000000000002</v>
      </c>
      <c r="S603" s="212">
        <v>0</v>
      </c>
      <c r="T603" s="213">
        <f>S603*H603</f>
        <v>0</v>
      </c>
      <c r="AR603" s="24" t="s">
        <v>519</v>
      </c>
      <c r="AT603" s="24" t="s">
        <v>472</v>
      </c>
      <c r="AU603" s="24" t="s">
        <v>84</v>
      </c>
      <c r="AY603" s="24" t="s">
        <v>298</v>
      </c>
      <c r="BE603" s="214">
        <f>IF(N603="základní",J603,0)</f>
        <v>0</v>
      </c>
      <c r="BF603" s="214">
        <f>IF(N603="snížená",J603,0)</f>
        <v>0</v>
      </c>
      <c r="BG603" s="214">
        <f>IF(N603="zákl. přenesená",J603,0)</f>
        <v>0</v>
      </c>
      <c r="BH603" s="214">
        <f>IF(N603="sníž. přenesená",J603,0)</f>
        <v>0</v>
      </c>
      <c r="BI603" s="214">
        <f>IF(N603="nulová",J603,0)</f>
        <v>0</v>
      </c>
      <c r="BJ603" s="24" t="s">
        <v>24</v>
      </c>
      <c r="BK603" s="214">
        <f>ROUND(I603*H603,2)</f>
        <v>0</v>
      </c>
      <c r="BL603" s="24" t="s">
        <v>411</v>
      </c>
      <c r="BM603" s="24" t="s">
        <v>979</v>
      </c>
    </row>
    <row r="604" spans="2:65" s="1" customFormat="1" ht="27">
      <c r="B604" s="41"/>
      <c r="C604" s="63"/>
      <c r="D604" s="215" t="s">
        <v>307</v>
      </c>
      <c r="E604" s="63"/>
      <c r="F604" s="216" t="s">
        <v>980</v>
      </c>
      <c r="G604" s="63"/>
      <c r="H604" s="63"/>
      <c r="I604" s="172"/>
      <c r="J604" s="63"/>
      <c r="K604" s="63"/>
      <c r="L604" s="61"/>
      <c r="M604" s="217"/>
      <c r="N604" s="42"/>
      <c r="O604" s="42"/>
      <c r="P604" s="42"/>
      <c r="Q604" s="42"/>
      <c r="R604" s="42"/>
      <c r="S604" s="42"/>
      <c r="T604" s="78"/>
      <c r="AT604" s="24" t="s">
        <v>307</v>
      </c>
      <c r="AU604" s="24" t="s">
        <v>84</v>
      </c>
    </row>
    <row r="605" spans="2:65" s="13" customFormat="1" ht="13.5">
      <c r="B605" s="228"/>
      <c r="C605" s="229"/>
      <c r="D605" s="215" t="s">
        <v>309</v>
      </c>
      <c r="E605" s="230" t="s">
        <v>22</v>
      </c>
      <c r="F605" s="231" t="s">
        <v>981</v>
      </c>
      <c r="G605" s="229"/>
      <c r="H605" s="232">
        <v>0.26</v>
      </c>
      <c r="I605" s="233"/>
      <c r="J605" s="229"/>
      <c r="K605" s="229"/>
      <c r="L605" s="234"/>
      <c r="M605" s="235"/>
      <c r="N605" s="236"/>
      <c r="O605" s="236"/>
      <c r="P605" s="236"/>
      <c r="Q605" s="236"/>
      <c r="R605" s="236"/>
      <c r="S605" s="236"/>
      <c r="T605" s="237"/>
      <c r="AT605" s="238" t="s">
        <v>309</v>
      </c>
      <c r="AU605" s="238" t="s">
        <v>84</v>
      </c>
      <c r="AV605" s="13" t="s">
        <v>84</v>
      </c>
      <c r="AW605" s="13" t="s">
        <v>39</v>
      </c>
      <c r="AX605" s="13" t="s">
        <v>76</v>
      </c>
      <c r="AY605" s="238" t="s">
        <v>298</v>
      </c>
    </row>
    <row r="606" spans="2:65" s="14" customFormat="1" ht="13.5">
      <c r="B606" s="239"/>
      <c r="C606" s="240"/>
      <c r="D606" s="215" t="s">
        <v>309</v>
      </c>
      <c r="E606" s="241" t="s">
        <v>22</v>
      </c>
      <c r="F606" s="242" t="s">
        <v>312</v>
      </c>
      <c r="G606" s="240"/>
      <c r="H606" s="243">
        <v>0.26</v>
      </c>
      <c r="I606" s="244"/>
      <c r="J606" s="240"/>
      <c r="K606" s="240"/>
      <c r="L606" s="245"/>
      <c r="M606" s="246"/>
      <c r="N606" s="247"/>
      <c r="O606" s="247"/>
      <c r="P606" s="247"/>
      <c r="Q606" s="247"/>
      <c r="R606" s="247"/>
      <c r="S606" s="247"/>
      <c r="T606" s="248"/>
      <c r="AT606" s="249" t="s">
        <v>309</v>
      </c>
      <c r="AU606" s="249" t="s">
        <v>84</v>
      </c>
      <c r="AV606" s="14" t="s">
        <v>305</v>
      </c>
      <c r="AW606" s="14" t="s">
        <v>6</v>
      </c>
      <c r="AX606" s="14" t="s">
        <v>24</v>
      </c>
      <c r="AY606" s="249" t="s">
        <v>298</v>
      </c>
    </row>
    <row r="607" spans="2:65" s="1" customFormat="1" ht="22.9" customHeight="1">
      <c r="B607" s="41"/>
      <c r="C607" s="203" t="s">
        <v>982</v>
      </c>
      <c r="D607" s="203" t="s">
        <v>300</v>
      </c>
      <c r="E607" s="204" t="s">
        <v>983</v>
      </c>
      <c r="F607" s="205" t="s">
        <v>984</v>
      </c>
      <c r="G607" s="206" t="s">
        <v>362</v>
      </c>
      <c r="H607" s="207">
        <v>0.93899999999999995</v>
      </c>
      <c r="I607" s="208"/>
      <c r="J607" s="209">
        <f>ROUND(I607*H607,2)</f>
        <v>0</v>
      </c>
      <c r="K607" s="205" t="s">
        <v>304</v>
      </c>
      <c r="L607" s="61"/>
      <c r="M607" s="210" t="s">
        <v>22</v>
      </c>
      <c r="N607" s="211" t="s">
        <v>47</v>
      </c>
      <c r="O607" s="42"/>
      <c r="P607" s="212">
        <f>O607*H607</f>
        <v>0</v>
      </c>
      <c r="Q607" s="212">
        <v>0</v>
      </c>
      <c r="R607" s="212">
        <f>Q607*H607</f>
        <v>0</v>
      </c>
      <c r="S607" s="212">
        <v>0</v>
      </c>
      <c r="T607" s="213">
        <f>S607*H607</f>
        <v>0</v>
      </c>
      <c r="AR607" s="24" t="s">
        <v>411</v>
      </c>
      <c r="AT607" s="24" t="s">
        <v>300</v>
      </c>
      <c r="AU607" s="24" t="s">
        <v>84</v>
      </c>
      <c r="AY607" s="24" t="s">
        <v>298</v>
      </c>
      <c r="BE607" s="214">
        <f>IF(N607="základní",J607,0)</f>
        <v>0</v>
      </c>
      <c r="BF607" s="214">
        <f>IF(N607="snížená",J607,0)</f>
        <v>0</v>
      </c>
      <c r="BG607" s="214">
        <f>IF(N607="zákl. přenesená",J607,0)</f>
        <v>0</v>
      </c>
      <c r="BH607" s="214">
        <f>IF(N607="sníž. přenesená",J607,0)</f>
        <v>0</v>
      </c>
      <c r="BI607" s="214">
        <f>IF(N607="nulová",J607,0)</f>
        <v>0</v>
      </c>
      <c r="BJ607" s="24" t="s">
        <v>24</v>
      </c>
      <c r="BK607" s="214">
        <f>ROUND(I607*H607,2)</f>
        <v>0</v>
      </c>
      <c r="BL607" s="24" t="s">
        <v>411</v>
      </c>
      <c r="BM607" s="24" t="s">
        <v>985</v>
      </c>
    </row>
    <row r="608" spans="2:65" s="1" customFormat="1" ht="27">
      <c r="B608" s="41"/>
      <c r="C608" s="63"/>
      <c r="D608" s="215" t="s">
        <v>307</v>
      </c>
      <c r="E608" s="63"/>
      <c r="F608" s="216" t="s">
        <v>986</v>
      </c>
      <c r="G608" s="63"/>
      <c r="H608" s="63"/>
      <c r="I608" s="172"/>
      <c r="J608" s="63"/>
      <c r="K608" s="63"/>
      <c r="L608" s="61"/>
      <c r="M608" s="217"/>
      <c r="N608" s="42"/>
      <c r="O608" s="42"/>
      <c r="P608" s="42"/>
      <c r="Q608" s="42"/>
      <c r="R608" s="42"/>
      <c r="S608" s="42"/>
      <c r="T608" s="78"/>
      <c r="AT608" s="24" t="s">
        <v>307</v>
      </c>
      <c r="AU608" s="24" t="s">
        <v>84</v>
      </c>
    </row>
    <row r="609" spans="2:65" s="11" customFormat="1" ht="29.85" customHeight="1">
      <c r="B609" s="187"/>
      <c r="C609" s="188"/>
      <c r="D609" s="189" t="s">
        <v>75</v>
      </c>
      <c r="E609" s="201" t="s">
        <v>987</v>
      </c>
      <c r="F609" s="201" t="s">
        <v>988</v>
      </c>
      <c r="G609" s="188"/>
      <c r="H609" s="188"/>
      <c r="I609" s="191"/>
      <c r="J609" s="202">
        <f>BK609</f>
        <v>0</v>
      </c>
      <c r="K609" s="188"/>
      <c r="L609" s="193"/>
      <c r="M609" s="194"/>
      <c r="N609" s="195"/>
      <c r="O609" s="195"/>
      <c r="P609" s="196">
        <f>SUM(P610:P651)</f>
        <v>0</v>
      </c>
      <c r="Q609" s="195"/>
      <c r="R609" s="196">
        <f>SUM(R610:R651)</f>
        <v>6.7385792999999996</v>
      </c>
      <c r="S609" s="195"/>
      <c r="T609" s="197">
        <f>SUM(T610:T651)</f>
        <v>0</v>
      </c>
      <c r="AR609" s="198" t="s">
        <v>84</v>
      </c>
      <c r="AT609" s="199" t="s">
        <v>75</v>
      </c>
      <c r="AU609" s="199" t="s">
        <v>24</v>
      </c>
      <c r="AY609" s="198" t="s">
        <v>298</v>
      </c>
      <c r="BK609" s="200">
        <f>SUM(BK610:BK651)</f>
        <v>0</v>
      </c>
    </row>
    <row r="610" spans="2:65" s="1" customFormat="1" ht="22.9" customHeight="1">
      <c r="B610" s="41"/>
      <c r="C610" s="203" t="s">
        <v>30</v>
      </c>
      <c r="D610" s="203" t="s">
        <v>300</v>
      </c>
      <c r="E610" s="204" t="s">
        <v>989</v>
      </c>
      <c r="F610" s="205" t="s">
        <v>990</v>
      </c>
      <c r="G610" s="206" t="s">
        <v>445</v>
      </c>
      <c r="H610" s="207">
        <v>37.200000000000003</v>
      </c>
      <c r="I610" s="208"/>
      <c r="J610" s="209">
        <f>ROUND(I610*H610,2)</f>
        <v>0</v>
      </c>
      <c r="K610" s="205" t="s">
        <v>304</v>
      </c>
      <c r="L610" s="61"/>
      <c r="M610" s="210" t="s">
        <v>22</v>
      </c>
      <c r="N610" s="211" t="s">
        <v>47</v>
      </c>
      <c r="O610" s="42"/>
      <c r="P610" s="212">
        <f>O610*H610</f>
        <v>0</v>
      </c>
      <c r="Q610" s="212">
        <v>0</v>
      </c>
      <c r="R610" s="212">
        <f>Q610*H610</f>
        <v>0</v>
      </c>
      <c r="S610" s="212">
        <v>0</v>
      </c>
      <c r="T610" s="213">
        <f>S610*H610</f>
        <v>0</v>
      </c>
      <c r="AR610" s="24" t="s">
        <v>411</v>
      </c>
      <c r="AT610" s="24" t="s">
        <v>300</v>
      </c>
      <c r="AU610" s="24" t="s">
        <v>84</v>
      </c>
      <c r="AY610" s="24" t="s">
        <v>298</v>
      </c>
      <c r="BE610" s="214">
        <f>IF(N610="základní",J610,0)</f>
        <v>0</v>
      </c>
      <c r="BF610" s="214">
        <f>IF(N610="snížená",J610,0)</f>
        <v>0</v>
      </c>
      <c r="BG610" s="214">
        <f>IF(N610="zákl. přenesená",J610,0)</f>
        <v>0</v>
      </c>
      <c r="BH610" s="214">
        <f>IF(N610="sníž. přenesená",J610,0)</f>
        <v>0</v>
      </c>
      <c r="BI610" s="214">
        <f>IF(N610="nulová",J610,0)</f>
        <v>0</v>
      </c>
      <c r="BJ610" s="24" t="s">
        <v>24</v>
      </c>
      <c r="BK610" s="214">
        <f>ROUND(I610*H610,2)</f>
        <v>0</v>
      </c>
      <c r="BL610" s="24" t="s">
        <v>411</v>
      </c>
      <c r="BM610" s="24" t="s">
        <v>991</v>
      </c>
    </row>
    <row r="611" spans="2:65" s="1" customFormat="1" ht="27">
      <c r="B611" s="41"/>
      <c r="C611" s="63"/>
      <c r="D611" s="215" t="s">
        <v>307</v>
      </c>
      <c r="E611" s="63"/>
      <c r="F611" s="216" t="s">
        <v>992</v>
      </c>
      <c r="G611" s="63"/>
      <c r="H611" s="63"/>
      <c r="I611" s="172"/>
      <c r="J611" s="63"/>
      <c r="K611" s="63"/>
      <c r="L611" s="61"/>
      <c r="M611" s="217"/>
      <c r="N611" s="42"/>
      <c r="O611" s="42"/>
      <c r="P611" s="42"/>
      <c r="Q611" s="42"/>
      <c r="R611" s="42"/>
      <c r="S611" s="42"/>
      <c r="T611" s="78"/>
      <c r="AT611" s="24" t="s">
        <v>307</v>
      </c>
      <c r="AU611" s="24" t="s">
        <v>84</v>
      </c>
    </row>
    <row r="612" spans="2:65" s="13" customFormat="1" ht="13.5">
      <c r="B612" s="228"/>
      <c r="C612" s="229"/>
      <c r="D612" s="215" t="s">
        <v>309</v>
      </c>
      <c r="E612" s="230" t="s">
        <v>22</v>
      </c>
      <c r="F612" s="231" t="s">
        <v>993</v>
      </c>
      <c r="G612" s="229"/>
      <c r="H612" s="232">
        <v>37.200000000000003</v>
      </c>
      <c r="I612" s="233"/>
      <c r="J612" s="229"/>
      <c r="K612" s="229"/>
      <c r="L612" s="234"/>
      <c r="M612" s="235"/>
      <c r="N612" s="236"/>
      <c r="O612" s="236"/>
      <c r="P612" s="236"/>
      <c r="Q612" s="236"/>
      <c r="R612" s="236"/>
      <c r="S612" s="236"/>
      <c r="T612" s="237"/>
      <c r="AT612" s="238" t="s">
        <v>309</v>
      </c>
      <c r="AU612" s="238" t="s">
        <v>84</v>
      </c>
      <c r="AV612" s="13" t="s">
        <v>84</v>
      </c>
      <c r="AW612" s="13" t="s">
        <v>39</v>
      </c>
      <c r="AX612" s="13" t="s">
        <v>76</v>
      </c>
      <c r="AY612" s="238" t="s">
        <v>298</v>
      </c>
    </row>
    <row r="613" spans="2:65" s="14" customFormat="1" ht="13.5">
      <c r="B613" s="239"/>
      <c r="C613" s="240"/>
      <c r="D613" s="215" t="s">
        <v>309</v>
      </c>
      <c r="E613" s="241" t="s">
        <v>22</v>
      </c>
      <c r="F613" s="242" t="s">
        <v>312</v>
      </c>
      <c r="G613" s="240"/>
      <c r="H613" s="243">
        <v>37.200000000000003</v>
      </c>
      <c r="I613" s="244"/>
      <c r="J613" s="240"/>
      <c r="K613" s="240"/>
      <c r="L613" s="245"/>
      <c r="M613" s="246"/>
      <c r="N613" s="247"/>
      <c r="O613" s="247"/>
      <c r="P613" s="247"/>
      <c r="Q613" s="247"/>
      <c r="R613" s="247"/>
      <c r="S613" s="247"/>
      <c r="T613" s="248"/>
      <c r="AT613" s="249" t="s">
        <v>309</v>
      </c>
      <c r="AU613" s="249" t="s">
        <v>84</v>
      </c>
      <c r="AV613" s="14" t="s">
        <v>305</v>
      </c>
      <c r="AW613" s="14" t="s">
        <v>6</v>
      </c>
      <c r="AX613" s="14" t="s">
        <v>24</v>
      </c>
      <c r="AY613" s="249" t="s">
        <v>298</v>
      </c>
    </row>
    <row r="614" spans="2:65" s="1" customFormat="1" ht="14.45" customHeight="1">
      <c r="B614" s="41"/>
      <c r="C614" s="203" t="s">
        <v>994</v>
      </c>
      <c r="D614" s="203" t="s">
        <v>300</v>
      </c>
      <c r="E614" s="204" t="s">
        <v>995</v>
      </c>
      <c r="F614" s="205" t="s">
        <v>996</v>
      </c>
      <c r="G614" s="206" t="s">
        <v>407</v>
      </c>
      <c r="H614" s="207">
        <v>140</v>
      </c>
      <c r="I614" s="208"/>
      <c r="J614" s="209">
        <f>ROUND(I614*H614,2)</f>
        <v>0</v>
      </c>
      <c r="K614" s="205" t="s">
        <v>304</v>
      </c>
      <c r="L614" s="61"/>
      <c r="M614" s="210" t="s">
        <v>22</v>
      </c>
      <c r="N614" s="211" t="s">
        <v>47</v>
      </c>
      <c r="O614" s="42"/>
      <c r="P614" s="212">
        <f>O614*H614</f>
        <v>0</v>
      </c>
      <c r="Q614" s="212">
        <v>2.6700000000000001E-3</v>
      </c>
      <c r="R614" s="212">
        <f>Q614*H614</f>
        <v>0.37380000000000002</v>
      </c>
      <c r="S614" s="212">
        <v>0</v>
      </c>
      <c r="T614" s="213">
        <f>S614*H614</f>
        <v>0</v>
      </c>
      <c r="AR614" s="24" t="s">
        <v>411</v>
      </c>
      <c r="AT614" s="24" t="s">
        <v>300</v>
      </c>
      <c r="AU614" s="24" t="s">
        <v>84</v>
      </c>
      <c r="AY614" s="24" t="s">
        <v>298</v>
      </c>
      <c r="BE614" s="214">
        <f>IF(N614="základní",J614,0)</f>
        <v>0</v>
      </c>
      <c r="BF614" s="214">
        <f>IF(N614="snížená",J614,0)</f>
        <v>0</v>
      </c>
      <c r="BG614" s="214">
        <f>IF(N614="zákl. přenesená",J614,0)</f>
        <v>0</v>
      </c>
      <c r="BH614" s="214">
        <f>IF(N614="sníž. přenesená",J614,0)</f>
        <v>0</v>
      </c>
      <c r="BI614" s="214">
        <f>IF(N614="nulová",J614,0)</f>
        <v>0</v>
      </c>
      <c r="BJ614" s="24" t="s">
        <v>24</v>
      </c>
      <c r="BK614" s="214">
        <f>ROUND(I614*H614,2)</f>
        <v>0</v>
      </c>
      <c r="BL614" s="24" t="s">
        <v>411</v>
      </c>
      <c r="BM614" s="24" t="s">
        <v>997</v>
      </c>
    </row>
    <row r="615" spans="2:65" s="1" customFormat="1" ht="27">
      <c r="B615" s="41"/>
      <c r="C615" s="63"/>
      <c r="D615" s="215" t="s">
        <v>307</v>
      </c>
      <c r="E615" s="63"/>
      <c r="F615" s="216" t="s">
        <v>998</v>
      </c>
      <c r="G615" s="63"/>
      <c r="H615" s="63"/>
      <c r="I615" s="172"/>
      <c r="J615" s="63"/>
      <c r="K615" s="63"/>
      <c r="L615" s="61"/>
      <c r="M615" s="217"/>
      <c r="N615" s="42"/>
      <c r="O615" s="42"/>
      <c r="P615" s="42"/>
      <c r="Q615" s="42"/>
      <c r="R615" s="42"/>
      <c r="S615" s="42"/>
      <c r="T615" s="78"/>
      <c r="AT615" s="24" t="s">
        <v>307</v>
      </c>
      <c r="AU615" s="24" t="s">
        <v>84</v>
      </c>
    </row>
    <row r="616" spans="2:65" s="12" customFormat="1" ht="13.5">
      <c r="B616" s="218"/>
      <c r="C616" s="219"/>
      <c r="D616" s="215" t="s">
        <v>309</v>
      </c>
      <c r="E616" s="220" t="s">
        <v>22</v>
      </c>
      <c r="F616" s="221" t="s">
        <v>999</v>
      </c>
      <c r="G616" s="219"/>
      <c r="H616" s="220" t="s">
        <v>22</v>
      </c>
      <c r="I616" s="222"/>
      <c r="J616" s="219"/>
      <c r="K616" s="219"/>
      <c r="L616" s="223"/>
      <c r="M616" s="224"/>
      <c r="N616" s="225"/>
      <c r="O616" s="225"/>
      <c r="P616" s="225"/>
      <c r="Q616" s="225"/>
      <c r="R616" s="225"/>
      <c r="S616" s="225"/>
      <c r="T616" s="226"/>
      <c r="AT616" s="227" t="s">
        <v>309</v>
      </c>
      <c r="AU616" s="227" t="s">
        <v>84</v>
      </c>
      <c r="AV616" s="12" t="s">
        <v>24</v>
      </c>
      <c r="AW616" s="12" t="s">
        <v>39</v>
      </c>
      <c r="AX616" s="12" t="s">
        <v>76</v>
      </c>
      <c r="AY616" s="227" t="s">
        <v>298</v>
      </c>
    </row>
    <row r="617" spans="2:65" s="13" customFormat="1" ht="13.5">
      <c r="B617" s="228"/>
      <c r="C617" s="229"/>
      <c r="D617" s="215" t="s">
        <v>309</v>
      </c>
      <c r="E617" s="230" t="s">
        <v>22</v>
      </c>
      <c r="F617" s="231" t="s">
        <v>1000</v>
      </c>
      <c r="G617" s="229"/>
      <c r="H617" s="232">
        <v>47</v>
      </c>
      <c r="I617" s="233"/>
      <c r="J617" s="229"/>
      <c r="K617" s="229"/>
      <c r="L617" s="234"/>
      <c r="M617" s="235"/>
      <c r="N617" s="236"/>
      <c r="O617" s="236"/>
      <c r="P617" s="236"/>
      <c r="Q617" s="236"/>
      <c r="R617" s="236"/>
      <c r="S617" s="236"/>
      <c r="T617" s="237"/>
      <c r="AT617" s="238" t="s">
        <v>309</v>
      </c>
      <c r="AU617" s="238" t="s">
        <v>84</v>
      </c>
      <c r="AV617" s="13" t="s">
        <v>84</v>
      </c>
      <c r="AW617" s="13" t="s">
        <v>39</v>
      </c>
      <c r="AX617" s="13" t="s">
        <v>76</v>
      </c>
      <c r="AY617" s="238" t="s">
        <v>298</v>
      </c>
    </row>
    <row r="618" spans="2:65" s="12" customFormat="1" ht="13.5">
      <c r="B618" s="218"/>
      <c r="C618" s="219"/>
      <c r="D618" s="215" t="s">
        <v>309</v>
      </c>
      <c r="E618" s="220" t="s">
        <v>22</v>
      </c>
      <c r="F618" s="221" t="s">
        <v>1001</v>
      </c>
      <c r="G618" s="219"/>
      <c r="H618" s="220" t="s">
        <v>22</v>
      </c>
      <c r="I618" s="222"/>
      <c r="J618" s="219"/>
      <c r="K618" s="219"/>
      <c r="L618" s="223"/>
      <c r="M618" s="224"/>
      <c r="N618" s="225"/>
      <c r="O618" s="225"/>
      <c r="P618" s="225"/>
      <c r="Q618" s="225"/>
      <c r="R618" s="225"/>
      <c r="S618" s="225"/>
      <c r="T618" s="226"/>
      <c r="AT618" s="227" t="s">
        <v>309</v>
      </c>
      <c r="AU618" s="227" t="s">
        <v>84</v>
      </c>
      <c r="AV618" s="12" t="s">
        <v>24</v>
      </c>
      <c r="AW618" s="12" t="s">
        <v>39</v>
      </c>
      <c r="AX618" s="12" t="s">
        <v>76</v>
      </c>
      <c r="AY618" s="227" t="s">
        <v>298</v>
      </c>
    </row>
    <row r="619" spans="2:65" s="13" customFormat="1" ht="13.5">
      <c r="B619" s="228"/>
      <c r="C619" s="229"/>
      <c r="D619" s="215" t="s">
        <v>309</v>
      </c>
      <c r="E619" s="230" t="s">
        <v>22</v>
      </c>
      <c r="F619" s="231" t="s">
        <v>1002</v>
      </c>
      <c r="G619" s="229"/>
      <c r="H619" s="232">
        <v>93</v>
      </c>
      <c r="I619" s="233"/>
      <c r="J619" s="229"/>
      <c r="K619" s="229"/>
      <c r="L619" s="234"/>
      <c r="M619" s="235"/>
      <c r="N619" s="236"/>
      <c r="O619" s="236"/>
      <c r="P619" s="236"/>
      <c r="Q619" s="236"/>
      <c r="R619" s="236"/>
      <c r="S619" s="236"/>
      <c r="T619" s="237"/>
      <c r="AT619" s="238" t="s">
        <v>309</v>
      </c>
      <c r="AU619" s="238" t="s">
        <v>84</v>
      </c>
      <c r="AV619" s="13" t="s">
        <v>84</v>
      </c>
      <c r="AW619" s="13" t="s">
        <v>39</v>
      </c>
      <c r="AX619" s="13" t="s">
        <v>76</v>
      </c>
      <c r="AY619" s="238" t="s">
        <v>298</v>
      </c>
    </row>
    <row r="620" spans="2:65" s="14" customFormat="1" ht="13.5">
      <c r="B620" s="239"/>
      <c r="C620" s="240"/>
      <c r="D620" s="215" t="s">
        <v>309</v>
      </c>
      <c r="E620" s="241" t="s">
        <v>22</v>
      </c>
      <c r="F620" s="242" t="s">
        <v>312</v>
      </c>
      <c r="G620" s="240"/>
      <c r="H620" s="243">
        <v>140</v>
      </c>
      <c r="I620" s="244"/>
      <c r="J620" s="240"/>
      <c r="K620" s="240"/>
      <c r="L620" s="245"/>
      <c r="M620" s="246"/>
      <c r="N620" s="247"/>
      <c r="O620" s="247"/>
      <c r="P620" s="247"/>
      <c r="Q620" s="247"/>
      <c r="R620" s="247"/>
      <c r="S620" s="247"/>
      <c r="T620" s="248"/>
      <c r="AT620" s="249" t="s">
        <v>309</v>
      </c>
      <c r="AU620" s="249" t="s">
        <v>84</v>
      </c>
      <c r="AV620" s="14" t="s">
        <v>305</v>
      </c>
      <c r="AW620" s="14" t="s">
        <v>6</v>
      </c>
      <c r="AX620" s="14" t="s">
        <v>24</v>
      </c>
      <c r="AY620" s="249" t="s">
        <v>298</v>
      </c>
    </row>
    <row r="621" spans="2:65" s="1" customFormat="1" ht="14.45" customHeight="1">
      <c r="B621" s="41"/>
      <c r="C621" s="252" t="s">
        <v>1003</v>
      </c>
      <c r="D621" s="252" t="s">
        <v>472</v>
      </c>
      <c r="E621" s="253" t="s">
        <v>1004</v>
      </c>
      <c r="F621" s="254" t="s">
        <v>1005</v>
      </c>
      <c r="G621" s="255" t="s">
        <v>1006</v>
      </c>
      <c r="H621" s="256">
        <v>4.7E-2</v>
      </c>
      <c r="I621" s="257"/>
      <c r="J621" s="258">
        <f>ROUND(I621*H621,2)</f>
        <v>0</v>
      </c>
      <c r="K621" s="254" t="s">
        <v>304</v>
      </c>
      <c r="L621" s="259"/>
      <c r="M621" s="260" t="s">
        <v>22</v>
      </c>
      <c r="N621" s="261" t="s">
        <v>47</v>
      </c>
      <c r="O621" s="42"/>
      <c r="P621" s="212">
        <f>O621*H621</f>
        <v>0</v>
      </c>
      <c r="Q621" s="212">
        <v>3.3300000000000003E-2</v>
      </c>
      <c r="R621" s="212">
        <f>Q621*H621</f>
        <v>1.5651000000000003E-3</v>
      </c>
      <c r="S621" s="212">
        <v>0</v>
      </c>
      <c r="T621" s="213">
        <f>S621*H621</f>
        <v>0</v>
      </c>
      <c r="AR621" s="24" t="s">
        <v>519</v>
      </c>
      <c r="AT621" s="24" t="s">
        <v>472</v>
      </c>
      <c r="AU621" s="24" t="s">
        <v>84</v>
      </c>
      <c r="AY621" s="24" t="s">
        <v>298</v>
      </c>
      <c r="BE621" s="214">
        <f>IF(N621="základní",J621,0)</f>
        <v>0</v>
      </c>
      <c r="BF621" s="214">
        <f>IF(N621="snížená",J621,0)</f>
        <v>0</v>
      </c>
      <c r="BG621" s="214">
        <f>IF(N621="zákl. přenesená",J621,0)</f>
        <v>0</v>
      </c>
      <c r="BH621" s="214">
        <f>IF(N621="sníž. přenesená",J621,0)</f>
        <v>0</v>
      </c>
      <c r="BI621" s="214">
        <f>IF(N621="nulová",J621,0)</f>
        <v>0</v>
      </c>
      <c r="BJ621" s="24" t="s">
        <v>24</v>
      </c>
      <c r="BK621" s="214">
        <f>ROUND(I621*H621,2)</f>
        <v>0</v>
      </c>
      <c r="BL621" s="24" t="s">
        <v>411</v>
      </c>
      <c r="BM621" s="24" t="s">
        <v>1007</v>
      </c>
    </row>
    <row r="622" spans="2:65" s="1" customFormat="1" ht="13.5">
      <c r="B622" s="41"/>
      <c r="C622" s="63"/>
      <c r="D622" s="215" t="s">
        <v>307</v>
      </c>
      <c r="E622" s="63"/>
      <c r="F622" s="216" t="s">
        <v>1008</v>
      </c>
      <c r="G622" s="63"/>
      <c r="H622" s="63"/>
      <c r="I622" s="172"/>
      <c r="J622" s="63"/>
      <c r="K622" s="63"/>
      <c r="L622" s="61"/>
      <c r="M622" s="217"/>
      <c r="N622" s="42"/>
      <c r="O622" s="42"/>
      <c r="P622" s="42"/>
      <c r="Q622" s="42"/>
      <c r="R622" s="42"/>
      <c r="S622" s="42"/>
      <c r="T622" s="78"/>
      <c r="AT622" s="24" t="s">
        <v>307</v>
      </c>
      <c r="AU622" s="24" t="s">
        <v>84</v>
      </c>
    </row>
    <row r="623" spans="2:65" s="1" customFormat="1" ht="22.9" customHeight="1">
      <c r="B623" s="41"/>
      <c r="C623" s="252" t="s">
        <v>1009</v>
      </c>
      <c r="D623" s="252" t="s">
        <v>472</v>
      </c>
      <c r="E623" s="253" t="s">
        <v>1010</v>
      </c>
      <c r="F623" s="254" t="s">
        <v>1011</v>
      </c>
      <c r="G623" s="255" t="s">
        <v>1006</v>
      </c>
      <c r="H623" s="256">
        <v>4.7E-2</v>
      </c>
      <c r="I623" s="257"/>
      <c r="J623" s="258">
        <f>ROUND(I623*H623,2)</f>
        <v>0</v>
      </c>
      <c r="K623" s="254" t="s">
        <v>304</v>
      </c>
      <c r="L623" s="259"/>
      <c r="M623" s="260" t="s">
        <v>22</v>
      </c>
      <c r="N623" s="261" t="s">
        <v>47</v>
      </c>
      <c r="O623" s="42"/>
      <c r="P623" s="212">
        <f>O623*H623</f>
        <v>0</v>
      </c>
      <c r="Q623" s="212">
        <v>8.72E-2</v>
      </c>
      <c r="R623" s="212">
        <f>Q623*H623</f>
        <v>4.0984000000000003E-3</v>
      </c>
      <c r="S623" s="212">
        <v>0</v>
      </c>
      <c r="T623" s="213">
        <f>S623*H623</f>
        <v>0</v>
      </c>
      <c r="AR623" s="24" t="s">
        <v>519</v>
      </c>
      <c r="AT623" s="24" t="s">
        <v>472</v>
      </c>
      <c r="AU623" s="24" t="s">
        <v>84</v>
      </c>
      <c r="AY623" s="24" t="s">
        <v>298</v>
      </c>
      <c r="BE623" s="214">
        <f>IF(N623="základní",J623,0)</f>
        <v>0</v>
      </c>
      <c r="BF623" s="214">
        <f>IF(N623="snížená",J623,0)</f>
        <v>0</v>
      </c>
      <c r="BG623" s="214">
        <f>IF(N623="zákl. přenesená",J623,0)</f>
        <v>0</v>
      </c>
      <c r="BH623" s="214">
        <f>IF(N623="sníž. přenesená",J623,0)</f>
        <v>0</v>
      </c>
      <c r="BI623" s="214">
        <f>IF(N623="nulová",J623,0)</f>
        <v>0</v>
      </c>
      <c r="BJ623" s="24" t="s">
        <v>24</v>
      </c>
      <c r="BK623" s="214">
        <f>ROUND(I623*H623,2)</f>
        <v>0</v>
      </c>
      <c r="BL623" s="24" t="s">
        <v>411</v>
      </c>
      <c r="BM623" s="24" t="s">
        <v>1012</v>
      </c>
    </row>
    <row r="624" spans="2:65" s="1" customFormat="1" ht="27">
      <c r="B624" s="41"/>
      <c r="C624" s="63"/>
      <c r="D624" s="215" t="s">
        <v>307</v>
      </c>
      <c r="E624" s="63"/>
      <c r="F624" s="216" t="s">
        <v>1013</v>
      </c>
      <c r="G624" s="63"/>
      <c r="H624" s="63"/>
      <c r="I624" s="172"/>
      <c r="J624" s="63"/>
      <c r="K624" s="63"/>
      <c r="L624" s="61"/>
      <c r="M624" s="217"/>
      <c r="N624" s="42"/>
      <c r="O624" s="42"/>
      <c r="P624" s="42"/>
      <c r="Q624" s="42"/>
      <c r="R624" s="42"/>
      <c r="S624" s="42"/>
      <c r="T624" s="78"/>
      <c r="AT624" s="24" t="s">
        <v>307</v>
      </c>
      <c r="AU624" s="24" t="s">
        <v>84</v>
      </c>
    </row>
    <row r="625" spans="2:65" s="1" customFormat="1" ht="14.45" customHeight="1">
      <c r="B625" s="41"/>
      <c r="C625" s="252" t="s">
        <v>1014</v>
      </c>
      <c r="D625" s="252" t="s">
        <v>472</v>
      </c>
      <c r="E625" s="253" t="s">
        <v>1015</v>
      </c>
      <c r="F625" s="254" t="s">
        <v>1016</v>
      </c>
      <c r="G625" s="255" t="s">
        <v>407</v>
      </c>
      <c r="H625" s="256">
        <v>47</v>
      </c>
      <c r="I625" s="257"/>
      <c r="J625" s="258">
        <f>ROUND(I625*H625,2)</f>
        <v>0</v>
      </c>
      <c r="K625" s="254" t="s">
        <v>304</v>
      </c>
      <c r="L625" s="259"/>
      <c r="M625" s="260" t="s">
        <v>22</v>
      </c>
      <c r="N625" s="261" t="s">
        <v>47</v>
      </c>
      <c r="O625" s="42"/>
      <c r="P625" s="212">
        <f>O625*H625</f>
        <v>0</v>
      </c>
      <c r="Q625" s="212">
        <v>1.2999999999999999E-3</v>
      </c>
      <c r="R625" s="212">
        <f>Q625*H625</f>
        <v>6.1099999999999995E-2</v>
      </c>
      <c r="S625" s="212">
        <v>0</v>
      </c>
      <c r="T625" s="213">
        <f>S625*H625</f>
        <v>0</v>
      </c>
      <c r="AR625" s="24" t="s">
        <v>519</v>
      </c>
      <c r="AT625" s="24" t="s">
        <v>472</v>
      </c>
      <c r="AU625" s="24" t="s">
        <v>84</v>
      </c>
      <c r="AY625" s="24" t="s">
        <v>298</v>
      </c>
      <c r="BE625" s="214">
        <f>IF(N625="základní",J625,0)</f>
        <v>0</v>
      </c>
      <c r="BF625" s="214">
        <f>IF(N625="snížená",J625,0)</f>
        <v>0</v>
      </c>
      <c r="BG625" s="214">
        <f>IF(N625="zákl. přenesená",J625,0)</f>
        <v>0</v>
      </c>
      <c r="BH625" s="214">
        <f>IF(N625="sníž. přenesená",J625,0)</f>
        <v>0</v>
      </c>
      <c r="BI625" s="214">
        <f>IF(N625="nulová",J625,0)</f>
        <v>0</v>
      </c>
      <c r="BJ625" s="24" t="s">
        <v>24</v>
      </c>
      <c r="BK625" s="214">
        <f>ROUND(I625*H625,2)</f>
        <v>0</v>
      </c>
      <c r="BL625" s="24" t="s">
        <v>411</v>
      </c>
      <c r="BM625" s="24" t="s">
        <v>1017</v>
      </c>
    </row>
    <row r="626" spans="2:65" s="1" customFormat="1" ht="13.5">
      <c r="B626" s="41"/>
      <c r="C626" s="63"/>
      <c r="D626" s="215" t="s">
        <v>307</v>
      </c>
      <c r="E626" s="63"/>
      <c r="F626" s="216" t="s">
        <v>1018</v>
      </c>
      <c r="G626" s="63"/>
      <c r="H626" s="63"/>
      <c r="I626" s="172"/>
      <c r="J626" s="63"/>
      <c r="K626" s="63"/>
      <c r="L626" s="61"/>
      <c r="M626" s="217"/>
      <c r="N626" s="42"/>
      <c r="O626" s="42"/>
      <c r="P626" s="42"/>
      <c r="Q626" s="42"/>
      <c r="R626" s="42"/>
      <c r="S626" s="42"/>
      <c r="T626" s="78"/>
      <c r="AT626" s="24" t="s">
        <v>307</v>
      </c>
      <c r="AU626" s="24" t="s">
        <v>84</v>
      </c>
    </row>
    <row r="627" spans="2:65" s="1" customFormat="1" ht="14.45" customHeight="1">
      <c r="B627" s="41"/>
      <c r="C627" s="252" t="s">
        <v>1019</v>
      </c>
      <c r="D627" s="252" t="s">
        <v>472</v>
      </c>
      <c r="E627" s="253" t="s">
        <v>1020</v>
      </c>
      <c r="F627" s="254" t="s">
        <v>1021</v>
      </c>
      <c r="G627" s="255" t="s">
        <v>362</v>
      </c>
      <c r="H627" s="256">
        <v>6.5000000000000002E-2</v>
      </c>
      <c r="I627" s="257"/>
      <c r="J627" s="258">
        <f>ROUND(I627*H627,2)</f>
        <v>0</v>
      </c>
      <c r="K627" s="254" t="s">
        <v>304</v>
      </c>
      <c r="L627" s="259"/>
      <c r="M627" s="260" t="s">
        <v>22</v>
      </c>
      <c r="N627" s="261" t="s">
        <v>47</v>
      </c>
      <c r="O627" s="42"/>
      <c r="P627" s="212">
        <f>O627*H627</f>
        <v>0</v>
      </c>
      <c r="Q627" s="212">
        <v>1</v>
      </c>
      <c r="R627" s="212">
        <f>Q627*H627</f>
        <v>6.5000000000000002E-2</v>
      </c>
      <c r="S627" s="212">
        <v>0</v>
      </c>
      <c r="T627" s="213">
        <f>S627*H627</f>
        <v>0</v>
      </c>
      <c r="AR627" s="24" t="s">
        <v>519</v>
      </c>
      <c r="AT627" s="24" t="s">
        <v>472</v>
      </c>
      <c r="AU627" s="24" t="s">
        <v>84</v>
      </c>
      <c r="AY627" s="24" t="s">
        <v>298</v>
      </c>
      <c r="BE627" s="214">
        <f>IF(N627="základní",J627,0)</f>
        <v>0</v>
      </c>
      <c r="BF627" s="214">
        <f>IF(N627="snížená",J627,0)</f>
        <v>0</v>
      </c>
      <c r="BG627" s="214">
        <f>IF(N627="zákl. přenesená",J627,0)</f>
        <v>0</v>
      </c>
      <c r="BH627" s="214">
        <f>IF(N627="sníž. přenesená",J627,0)</f>
        <v>0</v>
      </c>
      <c r="BI627" s="214">
        <f>IF(N627="nulová",J627,0)</f>
        <v>0</v>
      </c>
      <c r="BJ627" s="24" t="s">
        <v>24</v>
      </c>
      <c r="BK627" s="214">
        <f>ROUND(I627*H627,2)</f>
        <v>0</v>
      </c>
      <c r="BL627" s="24" t="s">
        <v>411</v>
      </c>
      <c r="BM627" s="24" t="s">
        <v>1022</v>
      </c>
    </row>
    <row r="628" spans="2:65" s="1" customFormat="1" ht="13.5">
      <c r="B628" s="41"/>
      <c r="C628" s="63"/>
      <c r="D628" s="215" t="s">
        <v>307</v>
      </c>
      <c r="E628" s="63"/>
      <c r="F628" s="216" t="s">
        <v>1023</v>
      </c>
      <c r="G628" s="63"/>
      <c r="H628" s="63"/>
      <c r="I628" s="172"/>
      <c r="J628" s="63"/>
      <c r="K628" s="63"/>
      <c r="L628" s="61"/>
      <c r="M628" s="217"/>
      <c r="N628" s="42"/>
      <c r="O628" s="42"/>
      <c r="P628" s="42"/>
      <c r="Q628" s="42"/>
      <c r="R628" s="42"/>
      <c r="S628" s="42"/>
      <c r="T628" s="78"/>
      <c r="AT628" s="24" t="s">
        <v>307</v>
      </c>
      <c r="AU628" s="24" t="s">
        <v>84</v>
      </c>
    </row>
    <row r="629" spans="2:65" s="1" customFormat="1" ht="27">
      <c r="B629" s="41"/>
      <c r="C629" s="63"/>
      <c r="D629" s="215" t="s">
        <v>477</v>
      </c>
      <c r="E629" s="63"/>
      <c r="F629" s="250" t="s">
        <v>1024</v>
      </c>
      <c r="G629" s="63"/>
      <c r="H629" s="63"/>
      <c r="I629" s="172"/>
      <c r="J629" s="63"/>
      <c r="K629" s="63"/>
      <c r="L629" s="61"/>
      <c r="M629" s="217"/>
      <c r="N629" s="42"/>
      <c r="O629" s="42"/>
      <c r="P629" s="42"/>
      <c r="Q629" s="42"/>
      <c r="R629" s="42"/>
      <c r="S629" s="42"/>
      <c r="T629" s="78"/>
      <c r="AT629" s="24" t="s">
        <v>477</v>
      </c>
      <c r="AU629" s="24" t="s">
        <v>84</v>
      </c>
    </row>
    <row r="630" spans="2:65" s="12" customFormat="1" ht="13.5">
      <c r="B630" s="218"/>
      <c r="C630" s="219"/>
      <c r="D630" s="215" t="s">
        <v>309</v>
      </c>
      <c r="E630" s="220" t="s">
        <v>22</v>
      </c>
      <c r="F630" s="221" t="s">
        <v>1001</v>
      </c>
      <c r="G630" s="219"/>
      <c r="H630" s="220" t="s">
        <v>22</v>
      </c>
      <c r="I630" s="222"/>
      <c r="J630" s="219"/>
      <c r="K630" s="219"/>
      <c r="L630" s="223"/>
      <c r="M630" s="224"/>
      <c r="N630" s="225"/>
      <c r="O630" s="225"/>
      <c r="P630" s="225"/>
      <c r="Q630" s="225"/>
      <c r="R630" s="225"/>
      <c r="S630" s="225"/>
      <c r="T630" s="226"/>
      <c r="AT630" s="227" t="s">
        <v>309</v>
      </c>
      <c r="AU630" s="227" t="s">
        <v>84</v>
      </c>
      <c r="AV630" s="12" t="s">
        <v>24</v>
      </c>
      <c r="AW630" s="12" t="s">
        <v>39</v>
      </c>
      <c r="AX630" s="12" t="s">
        <v>76</v>
      </c>
      <c r="AY630" s="227" t="s">
        <v>298</v>
      </c>
    </row>
    <row r="631" spans="2:65" s="13" customFormat="1" ht="13.5">
      <c r="B631" s="228"/>
      <c r="C631" s="229"/>
      <c r="D631" s="215" t="s">
        <v>309</v>
      </c>
      <c r="E631" s="230" t="s">
        <v>22</v>
      </c>
      <c r="F631" s="231" t="s">
        <v>1025</v>
      </c>
      <c r="G631" s="229"/>
      <c r="H631" s="232">
        <v>6.5000000000000002E-2</v>
      </c>
      <c r="I631" s="233"/>
      <c r="J631" s="229"/>
      <c r="K631" s="229"/>
      <c r="L631" s="234"/>
      <c r="M631" s="235"/>
      <c r="N631" s="236"/>
      <c r="O631" s="236"/>
      <c r="P631" s="236"/>
      <c r="Q631" s="236"/>
      <c r="R631" s="236"/>
      <c r="S631" s="236"/>
      <c r="T631" s="237"/>
      <c r="AT631" s="238" t="s">
        <v>309</v>
      </c>
      <c r="AU631" s="238" t="s">
        <v>84</v>
      </c>
      <c r="AV631" s="13" t="s">
        <v>84</v>
      </c>
      <c r="AW631" s="13" t="s">
        <v>39</v>
      </c>
      <c r="AX631" s="13" t="s">
        <v>76</v>
      </c>
      <c r="AY631" s="238" t="s">
        <v>298</v>
      </c>
    </row>
    <row r="632" spans="2:65" s="14" customFormat="1" ht="13.5">
      <c r="B632" s="239"/>
      <c r="C632" s="240"/>
      <c r="D632" s="215" t="s">
        <v>309</v>
      </c>
      <c r="E632" s="241" t="s">
        <v>22</v>
      </c>
      <c r="F632" s="242" t="s">
        <v>312</v>
      </c>
      <c r="G632" s="240"/>
      <c r="H632" s="243">
        <v>6.5000000000000002E-2</v>
      </c>
      <c r="I632" s="244"/>
      <c r="J632" s="240"/>
      <c r="K632" s="240"/>
      <c r="L632" s="245"/>
      <c r="M632" s="246"/>
      <c r="N632" s="247"/>
      <c r="O632" s="247"/>
      <c r="P632" s="247"/>
      <c r="Q632" s="247"/>
      <c r="R632" s="247"/>
      <c r="S632" s="247"/>
      <c r="T632" s="248"/>
      <c r="AT632" s="249" t="s">
        <v>309</v>
      </c>
      <c r="AU632" s="249" t="s">
        <v>84</v>
      </c>
      <c r="AV632" s="14" t="s">
        <v>305</v>
      </c>
      <c r="AW632" s="14" t="s">
        <v>6</v>
      </c>
      <c r="AX632" s="14" t="s">
        <v>24</v>
      </c>
      <c r="AY632" s="249" t="s">
        <v>298</v>
      </c>
    </row>
    <row r="633" spans="2:65" s="1" customFormat="1" ht="22.9" customHeight="1">
      <c r="B633" s="41"/>
      <c r="C633" s="203" t="s">
        <v>1026</v>
      </c>
      <c r="D633" s="203" t="s">
        <v>300</v>
      </c>
      <c r="E633" s="204" t="s">
        <v>1027</v>
      </c>
      <c r="F633" s="205" t="s">
        <v>1028</v>
      </c>
      <c r="G633" s="206" t="s">
        <v>445</v>
      </c>
      <c r="H633" s="207">
        <v>232.5</v>
      </c>
      <c r="I633" s="208"/>
      <c r="J633" s="209">
        <f>ROUND(I633*H633,2)</f>
        <v>0</v>
      </c>
      <c r="K633" s="205" t="s">
        <v>304</v>
      </c>
      <c r="L633" s="61"/>
      <c r="M633" s="210" t="s">
        <v>22</v>
      </c>
      <c r="N633" s="211" t="s">
        <v>47</v>
      </c>
      <c r="O633" s="42"/>
      <c r="P633" s="212">
        <f>O633*H633</f>
        <v>0</v>
      </c>
      <c r="Q633" s="212">
        <v>0</v>
      </c>
      <c r="R633" s="212">
        <f>Q633*H633</f>
        <v>0</v>
      </c>
      <c r="S633" s="212">
        <v>0</v>
      </c>
      <c r="T633" s="213">
        <f>S633*H633</f>
        <v>0</v>
      </c>
      <c r="AR633" s="24" t="s">
        <v>411</v>
      </c>
      <c r="AT633" s="24" t="s">
        <v>300</v>
      </c>
      <c r="AU633" s="24" t="s">
        <v>84</v>
      </c>
      <c r="AY633" s="24" t="s">
        <v>298</v>
      </c>
      <c r="BE633" s="214">
        <f>IF(N633="základní",J633,0)</f>
        <v>0</v>
      </c>
      <c r="BF633" s="214">
        <f>IF(N633="snížená",J633,0)</f>
        <v>0</v>
      </c>
      <c r="BG633" s="214">
        <f>IF(N633="zákl. přenesená",J633,0)</f>
        <v>0</v>
      </c>
      <c r="BH633" s="214">
        <f>IF(N633="sníž. přenesená",J633,0)</f>
        <v>0</v>
      </c>
      <c r="BI633" s="214">
        <f>IF(N633="nulová",J633,0)</f>
        <v>0</v>
      </c>
      <c r="BJ633" s="24" t="s">
        <v>24</v>
      </c>
      <c r="BK633" s="214">
        <f>ROUND(I633*H633,2)</f>
        <v>0</v>
      </c>
      <c r="BL633" s="24" t="s">
        <v>411</v>
      </c>
      <c r="BM633" s="24" t="s">
        <v>1029</v>
      </c>
    </row>
    <row r="634" spans="2:65" s="1" customFormat="1" ht="40.5">
      <c r="B634" s="41"/>
      <c r="C634" s="63"/>
      <c r="D634" s="215" t="s">
        <v>307</v>
      </c>
      <c r="E634" s="63"/>
      <c r="F634" s="216" t="s">
        <v>1030</v>
      </c>
      <c r="G634" s="63"/>
      <c r="H634" s="63"/>
      <c r="I634" s="172"/>
      <c r="J634" s="63"/>
      <c r="K634" s="63"/>
      <c r="L634" s="61"/>
      <c r="M634" s="217"/>
      <c r="N634" s="42"/>
      <c r="O634" s="42"/>
      <c r="P634" s="42"/>
      <c r="Q634" s="42"/>
      <c r="R634" s="42"/>
      <c r="S634" s="42"/>
      <c r="T634" s="78"/>
      <c r="AT634" s="24" t="s">
        <v>307</v>
      </c>
      <c r="AU634" s="24" t="s">
        <v>84</v>
      </c>
    </row>
    <row r="635" spans="2:65" s="13" customFormat="1" ht="13.5">
      <c r="B635" s="228"/>
      <c r="C635" s="229"/>
      <c r="D635" s="215" t="s">
        <v>309</v>
      </c>
      <c r="E635" s="230" t="s">
        <v>22</v>
      </c>
      <c r="F635" s="231" t="s">
        <v>1031</v>
      </c>
      <c r="G635" s="229"/>
      <c r="H635" s="232">
        <v>232.5</v>
      </c>
      <c r="I635" s="233"/>
      <c r="J635" s="229"/>
      <c r="K635" s="229"/>
      <c r="L635" s="234"/>
      <c r="M635" s="235"/>
      <c r="N635" s="236"/>
      <c r="O635" s="236"/>
      <c r="P635" s="236"/>
      <c r="Q635" s="236"/>
      <c r="R635" s="236"/>
      <c r="S635" s="236"/>
      <c r="T635" s="237"/>
      <c r="AT635" s="238" t="s">
        <v>309</v>
      </c>
      <c r="AU635" s="238" t="s">
        <v>84</v>
      </c>
      <c r="AV635" s="13" t="s">
        <v>84</v>
      </c>
      <c r="AW635" s="13" t="s">
        <v>39</v>
      </c>
      <c r="AX635" s="13" t="s">
        <v>76</v>
      </c>
      <c r="AY635" s="238" t="s">
        <v>298</v>
      </c>
    </row>
    <row r="636" spans="2:65" s="14" customFormat="1" ht="13.5">
      <c r="B636" s="239"/>
      <c r="C636" s="240"/>
      <c r="D636" s="215" t="s">
        <v>309</v>
      </c>
      <c r="E636" s="241" t="s">
        <v>22</v>
      </c>
      <c r="F636" s="242" t="s">
        <v>312</v>
      </c>
      <c r="G636" s="240"/>
      <c r="H636" s="243">
        <v>232.5</v>
      </c>
      <c r="I636" s="244"/>
      <c r="J636" s="240"/>
      <c r="K636" s="240"/>
      <c r="L636" s="245"/>
      <c r="M636" s="246"/>
      <c r="N636" s="247"/>
      <c r="O636" s="247"/>
      <c r="P636" s="247"/>
      <c r="Q636" s="247"/>
      <c r="R636" s="247"/>
      <c r="S636" s="247"/>
      <c r="T636" s="248"/>
      <c r="AT636" s="249" t="s">
        <v>309</v>
      </c>
      <c r="AU636" s="249" t="s">
        <v>84</v>
      </c>
      <c r="AV636" s="14" t="s">
        <v>305</v>
      </c>
      <c r="AW636" s="14" t="s">
        <v>6</v>
      </c>
      <c r="AX636" s="14" t="s">
        <v>24</v>
      </c>
      <c r="AY636" s="249" t="s">
        <v>298</v>
      </c>
    </row>
    <row r="637" spans="2:65" s="1" customFormat="1" ht="22.9" customHeight="1">
      <c r="B637" s="41"/>
      <c r="C637" s="203" t="s">
        <v>1032</v>
      </c>
      <c r="D637" s="203" t="s">
        <v>300</v>
      </c>
      <c r="E637" s="204" t="s">
        <v>1033</v>
      </c>
      <c r="F637" s="205" t="s">
        <v>1034</v>
      </c>
      <c r="G637" s="206" t="s">
        <v>445</v>
      </c>
      <c r="H637" s="207">
        <v>92.14</v>
      </c>
      <c r="I637" s="208"/>
      <c r="J637" s="209">
        <f>ROUND(I637*H637,2)</f>
        <v>0</v>
      </c>
      <c r="K637" s="205" t="s">
        <v>304</v>
      </c>
      <c r="L637" s="61"/>
      <c r="M637" s="210" t="s">
        <v>22</v>
      </c>
      <c r="N637" s="211" t="s">
        <v>47</v>
      </c>
      <c r="O637" s="42"/>
      <c r="P637" s="212">
        <f>O637*H637</f>
        <v>0</v>
      </c>
      <c r="Q637" s="212">
        <v>0</v>
      </c>
      <c r="R637" s="212">
        <f>Q637*H637</f>
        <v>0</v>
      </c>
      <c r="S637" s="212">
        <v>0</v>
      </c>
      <c r="T637" s="213">
        <f>S637*H637</f>
        <v>0</v>
      </c>
      <c r="AR637" s="24" t="s">
        <v>411</v>
      </c>
      <c r="AT637" s="24" t="s">
        <v>300</v>
      </c>
      <c r="AU637" s="24" t="s">
        <v>84</v>
      </c>
      <c r="AY637" s="24" t="s">
        <v>298</v>
      </c>
      <c r="BE637" s="214">
        <f>IF(N637="základní",J637,0)</f>
        <v>0</v>
      </c>
      <c r="BF637" s="214">
        <f>IF(N637="snížená",J637,0)</f>
        <v>0</v>
      </c>
      <c r="BG637" s="214">
        <f>IF(N637="zákl. přenesená",J637,0)</f>
        <v>0</v>
      </c>
      <c r="BH637" s="214">
        <f>IF(N637="sníž. přenesená",J637,0)</f>
        <v>0</v>
      </c>
      <c r="BI637" s="214">
        <f>IF(N637="nulová",J637,0)</f>
        <v>0</v>
      </c>
      <c r="BJ637" s="24" t="s">
        <v>24</v>
      </c>
      <c r="BK637" s="214">
        <f>ROUND(I637*H637,2)</f>
        <v>0</v>
      </c>
      <c r="BL637" s="24" t="s">
        <v>411</v>
      </c>
      <c r="BM637" s="24" t="s">
        <v>1035</v>
      </c>
    </row>
    <row r="638" spans="2:65" s="1" customFormat="1" ht="40.5">
      <c r="B638" s="41"/>
      <c r="C638" s="63"/>
      <c r="D638" s="215" t="s">
        <v>307</v>
      </c>
      <c r="E638" s="63"/>
      <c r="F638" s="216" t="s">
        <v>1036</v>
      </c>
      <c r="G638" s="63"/>
      <c r="H638" s="63"/>
      <c r="I638" s="172"/>
      <c r="J638" s="63"/>
      <c r="K638" s="63"/>
      <c r="L638" s="61"/>
      <c r="M638" s="217"/>
      <c r="N638" s="42"/>
      <c r="O638" s="42"/>
      <c r="P638" s="42"/>
      <c r="Q638" s="42"/>
      <c r="R638" s="42"/>
      <c r="S638" s="42"/>
      <c r="T638" s="78"/>
      <c r="AT638" s="24" t="s">
        <v>307</v>
      </c>
      <c r="AU638" s="24" t="s">
        <v>84</v>
      </c>
    </row>
    <row r="639" spans="2:65" s="13" customFormat="1" ht="13.5">
      <c r="B639" s="228"/>
      <c r="C639" s="229"/>
      <c r="D639" s="215" t="s">
        <v>309</v>
      </c>
      <c r="E639" s="230" t="s">
        <v>22</v>
      </c>
      <c r="F639" s="231" t="s">
        <v>1037</v>
      </c>
      <c r="G639" s="229"/>
      <c r="H639" s="232">
        <v>92.14</v>
      </c>
      <c r="I639" s="233"/>
      <c r="J639" s="229"/>
      <c r="K639" s="229"/>
      <c r="L639" s="234"/>
      <c r="M639" s="235"/>
      <c r="N639" s="236"/>
      <c r="O639" s="236"/>
      <c r="P639" s="236"/>
      <c r="Q639" s="236"/>
      <c r="R639" s="236"/>
      <c r="S639" s="236"/>
      <c r="T639" s="237"/>
      <c r="AT639" s="238" t="s">
        <v>309</v>
      </c>
      <c r="AU639" s="238" t="s">
        <v>84</v>
      </c>
      <c r="AV639" s="13" t="s">
        <v>84</v>
      </c>
      <c r="AW639" s="13" t="s">
        <v>39</v>
      </c>
      <c r="AX639" s="13" t="s">
        <v>76</v>
      </c>
      <c r="AY639" s="238" t="s">
        <v>298</v>
      </c>
    </row>
    <row r="640" spans="2:65" s="14" customFormat="1" ht="13.5">
      <c r="B640" s="239"/>
      <c r="C640" s="240"/>
      <c r="D640" s="215" t="s">
        <v>309</v>
      </c>
      <c r="E640" s="241" t="s">
        <v>22</v>
      </c>
      <c r="F640" s="242" t="s">
        <v>312</v>
      </c>
      <c r="G640" s="240"/>
      <c r="H640" s="243">
        <v>92.14</v>
      </c>
      <c r="I640" s="244"/>
      <c r="J640" s="240"/>
      <c r="K640" s="240"/>
      <c r="L640" s="245"/>
      <c r="M640" s="246"/>
      <c r="N640" s="247"/>
      <c r="O640" s="247"/>
      <c r="P640" s="247"/>
      <c r="Q640" s="247"/>
      <c r="R640" s="247"/>
      <c r="S640" s="247"/>
      <c r="T640" s="248"/>
      <c r="AT640" s="249" t="s">
        <v>309</v>
      </c>
      <c r="AU640" s="249" t="s">
        <v>84</v>
      </c>
      <c r="AV640" s="14" t="s">
        <v>305</v>
      </c>
      <c r="AW640" s="14" t="s">
        <v>6</v>
      </c>
      <c r="AX640" s="14" t="s">
        <v>24</v>
      </c>
      <c r="AY640" s="249" t="s">
        <v>298</v>
      </c>
    </row>
    <row r="641" spans="2:65" s="1" customFormat="1" ht="14.45" customHeight="1">
      <c r="B641" s="41"/>
      <c r="C641" s="252" t="s">
        <v>1038</v>
      </c>
      <c r="D641" s="252" t="s">
        <v>472</v>
      </c>
      <c r="E641" s="253" t="s">
        <v>1039</v>
      </c>
      <c r="F641" s="254" t="s">
        <v>1040</v>
      </c>
      <c r="G641" s="255" t="s">
        <v>315</v>
      </c>
      <c r="H641" s="256">
        <v>6.2779999999999996</v>
      </c>
      <c r="I641" s="257"/>
      <c r="J641" s="258">
        <f>ROUND(I641*H641,2)</f>
        <v>0</v>
      </c>
      <c r="K641" s="254" t="s">
        <v>304</v>
      </c>
      <c r="L641" s="259"/>
      <c r="M641" s="260" t="s">
        <v>22</v>
      </c>
      <c r="N641" s="261" t="s">
        <v>47</v>
      </c>
      <c r="O641" s="42"/>
      <c r="P641" s="212">
        <f>O641*H641</f>
        <v>0</v>
      </c>
      <c r="Q641" s="212">
        <v>0.55000000000000004</v>
      </c>
      <c r="R641" s="212">
        <f>Q641*H641</f>
        <v>3.4529000000000001</v>
      </c>
      <c r="S641" s="212">
        <v>0</v>
      </c>
      <c r="T641" s="213">
        <f>S641*H641</f>
        <v>0</v>
      </c>
      <c r="AR641" s="24" t="s">
        <v>519</v>
      </c>
      <c r="AT641" s="24" t="s">
        <v>472</v>
      </c>
      <c r="AU641" s="24" t="s">
        <v>84</v>
      </c>
      <c r="AY641" s="24" t="s">
        <v>298</v>
      </c>
      <c r="BE641" s="214">
        <f>IF(N641="základní",J641,0)</f>
        <v>0</v>
      </c>
      <c r="BF641" s="214">
        <f>IF(N641="snížená",J641,0)</f>
        <v>0</v>
      </c>
      <c r="BG641" s="214">
        <f>IF(N641="zákl. přenesená",J641,0)</f>
        <v>0</v>
      </c>
      <c r="BH641" s="214">
        <f>IF(N641="sníž. přenesená",J641,0)</f>
        <v>0</v>
      </c>
      <c r="BI641" s="214">
        <f>IF(N641="nulová",J641,0)</f>
        <v>0</v>
      </c>
      <c r="BJ641" s="24" t="s">
        <v>24</v>
      </c>
      <c r="BK641" s="214">
        <f>ROUND(I641*H641,2)</f>
        <v>0</v>
      </c>
      <c r="BL641" s="24" t="s">
        <v>411</v>
      </c>
      <c r="BM641" s="24" t="s">
        <v>1041</v>
      </c>
    </row>
    <row r="642" spans="2:65" s="1" customFormat="1" ht="27">
      <c r="B642" s="41"/>
      <c r="C642" s="63"/>
      <c r="D642" s="215" t="s">
        <v>307</v>
      </c>
      <c r="E642" s="63"/>
      <c r="F642" s="216" t="s">
        <v>1042</v>
      </c>
      <c r="G642" s="63"/>
      <c r="H642" s="63"/>
      <c r="I642" s="172"/>
      <c r="J642" s="63"/>
      <c r="K642" s="63"/>
      <c r="L642" s="61"/>
      <c r="M642" s="217"/>
      <c r="N642" s="42"/>
      <c r="O642" s="42"/>
      <c r="P642" s="42"/>
      <c r="Q642" s="42"/>
      <c r="R642" s="42"/>
      <c r="S642" s="42"/>
      <c r="T642" s="78"/>
      <c r="AT642" s="24" t="s">
        <v>307</v>
      </c>
      <c r="AU642" s="24" t="s">
        <v>84</v>
      </c>
    </row>
    <row r="643" spans="2:65" s="13" customFormat="1" ht="13.5">
      <c r="B643" s="228"/>
      <c r="C643" s="229"/>
      <c r="D643" s="215" t="s">
        <v>309</v>
      </c>
      <c r="E643" s="230" t="s">
        <v>22</v>
      </c>
      <c r="F643" s="231" t="s">
        <v>1043</v>
      </c>
      <c r="G643" s="229"/>
      <c r="H643" s="232">
        <v>3.3479999999999999</v>
      </c>
      <c r="I643" s="233"/>
      <c r="J643" s="229"/>
      <c r="K643" s="229"/>
      <c r="L643" s="234"/>
      <c r="M643" s="235"/>
      <c r="N643" s="236"/>
      <c r="O643" s="236"/>
      <c r="P643" s="236"/>
      <c r="Q643" s="236"/>
      <c r="R643" s="236"/>
      <c r="S643" s="236"/>
      <c r="T643" s="237"/>
      <c r="AT643" s="238" t="s">
        <v>309</v>
      </c>
      <c r="AU643" s="238" t="s">
        <v>84</v>
      </c>
      <c r="AV643" s="13" t="s">
        <v>84</v>
      </c>
      <c r="AW643" s="13" t="s">
        <v>39</v>
      </c>
      <c r="AX643" s="13" t="s">
        <v>76</v>
      </c>
      <c r="AY643" s="238" t="s">
        <v>298</v>
      </c>
    </row>
    <row r="644" spans="2:65" s="13" customFormat="1" ht="13.5">
      <c r="B644" s="228"/>
      <c r="C644" s="229"/>
      <c r="D644" s="215" t="s">
        <v>309</v>
      </c>
      <c r="E644" s="230" t="s">
        <v>22</v>
      </c>
      <c r="F644" s="231" t="s">
        <v>1044</v>
      </c>
      <c r="G644" s="229"/>
      <c r="H644" s="232">
        <v>2.359</v>
      </c>
      <c r="I644" s="233"/>
      <c r="J644" s="229"/>
      <c r="K644" s="229"/>
      <c r="L644" s="234"/>
      <c r="M644" s="235"/>
      <c r="N644" s="236"/>
      <c r="O644" s="236"/>
      <c r="P644" s="236"/>
      <c r="Q644" s="236"/>
      <c r="R644" s="236"/>
      <c r="S644" s="236"/>
      <c r="T644" s="237"/>
      <c r="AT644" s="238" t="s">
        <v>309</v>
      </c>
      <c r="AU644" s="238" t="s">
        <v>84</v>
      </c>
      <c r="AV644" s="13" t="s">
        <v>84</v>
      </c>
      <c r="AW644" s="13" t="s">
        <v>39</v>
      </c>
      <c r="AX644" s="13" t="s">
        <v>76</v>
      </c>
      <c r="AY644" s="238" t="s">
        <v>298</v>
      </c>
    </row>
    <row r="645" spans="2:65" s="13" customFormat="1" ht="13.5">
      <c r="B645" s="228"/>
      <c r="C645" s="229"/>
      <c r="D645" s="215" t="s">
        <v>309</v>
      </c>
      <c r="E645" s="230" t="s">
        <v>22</v>
      </c>
      <c r="F645" s="231" t="s">
        <v>1045</v>
      </c>
      <c r="G645" s="229"/>
      <c r="H645" s="232">
        <v>6.2779999999999996</v>
      </c>
      <c r="I645" s="233"/>
      <c r="J645" s="229"/>
      <c r="K645" s="229"/>
      <c r="L645" s="234"/>
      <c r="M645" s="235"/>
      <c r="N645" s="236"/>
      <c r="O645" s="236"/>
      <c r="P645" s="236"/>
      <c r="Q645" s="236"/>
      <c r="R645" s="236"/>
      <c r="S645" s="236"/>
      <c r="T645" s="237"/>
      <c r="AT645" s="238" t="s">
        <v>309</v>
      </c>
      <c r="AU645" s="238" t="s">
        <v>84</v>
      </c>
      <c r="AV645" s="13" t="s">
        <v>84</v>
      </c>
      <c r="AW645" s="13" t="s">
        <v>39</v>
      </c>
      <c r="AX645" s="13" t="s">
        <v>24</v>
      </c>
      <c r="AY645" s="238" t="s">
        <v>298</v>
      </c>
    </row>
    <row r="646" spans="2:65" s="1" customFormat="1" ht="22.9" customHeight="1">
      <c r="B646" s="41"/>
      <c r="C646" s="203" t="s">
        <v>1046</v>
      </c>
      <c r="D646" s="203" t="s">
        <v>300</v>
      </c>
      <c r="E646" s="204" t="s">
        <v>1047</v>
      </c>
      <c r="F646" s="205" t="s">
        <v>1048</v>
      </c>
      <c r="G646" s="206" t="s">
        <v>303</v>
      </c>
      <c r="H646" s="207">
        <v>172.678</v>
      </c>
      <c r="I646" s="208"/>
      <c r="J646" s="209">
        <f>ROUND(I646*H646,2)</f>
        <v>0</v>
      </c>
      <c r="K646" s="205" t="s">
        <v>304</v>
      </c>
      <c r="L646" s="61"/>
      <c r="M646" s="210" t="s">
        <v>22</v>
      </c>
      <c r="N646" s="211" t="s">
        <v>47</v>
      </c>
      <c r="O646" s="42"/>
      <c r="P646" s="212">
        <f>O646*H646</f>
        <v>0</v>
      </c>
      <c r="Q646" s="212">
        <v>1.61E-2</v>
      </c>
      <c r="R646" s="212">
        <f>Q646*H646</f>
        <v>2.7801157999999999</v>
      </c>
      <c r="S646" s="212">
        <v>0</v>
      </c>
      <c r="T646" s="213">
        <f>S646*H646</f>
        <v>0</v>
      </c>
      <c r="AR646" s="24" t="s">
        <v>411</v>
      </c>
      <c r="AT646" s="24" t="s">
        <v>300</v>
      </c>
      <c r="AU646" s="24" t="s">
        <v>84</v>
      </c>
      <c r="AY646" s="24" t="s">
        <v>298</v>
      </c>
      <c r="BE646" s="214">
        <f>IF(N646="základní",J646,0)</f>
        <v>0</v>
      </c>
      <c r="BF646" s="214">
        <f>IF(N646="snížená",J646,0)</f>
        <v>0</v>
      </c>
      <c r="BG646" s="214">
        <f>IF(N646="zákl. přenesená",J646,0)</f>
        <v>0</v>
      </c>
      <c r="BH646" s="214">
        <f>IF(N646="sníž. přenesená",J646,0)</f>
        <v>0</v>
      </c>
      <c r="BI646" s="214">
        <f>IF(N646="nulová",J646,0)</f>
        <v>0</v>
      </c>
      <c r="BJ646" s="24" t="s">
        <v>24</v>
      </c>
      <c r="BK646" s="214">
        <f>ROUND(I646*H646,2)</f>
        <v>0</v>
      </c>
      <c r="BL646" s="24" t="s">
        <v>411</v>
      </c>
      <c r="BM646" s="24" t="s">
        <v>1049</v>
      </c>
    </row>
    <row r="647" spans="2:65" s="1" customFormat="1" ht="27">
      <c r="B647" s="41"/>
      <c r="C647" s="63"/>
      <c r="D647" s="215" t="s">
        <v>307</v>
      </c>
      <c r="E647" s="63"/>
      <c r="F647" s="216" t="s">
        <v>1050</v>
      </c>
      <c r="G647" s="63"/>
      <c r="H647" s="63"/>
      <c r="I647" s="172"/>
      <c r="J647" s="63"/>
      <c r="K647" s="63"/>
      <c r="L647" s="61"/>
      <c r="M647" s="217"/>
      <c r="N647" s="42"/>
      <c r="O647" s="42"/>
      <c r="P647" s="42"/>
      <c r="Q647" s="42"/>
      <c r="R647" s="42"/>
      <c r="S647" s="42"/>
      <c r="T647" s="78"/>
      <c r="AT647" s="24" t="s">
        <v>307</v>
      </c>
      <c r="AU647" s="24" t="s">
        <v>84</v>
      </c>
    </row>
    <row r="648" spans="2:65" s="13" customFormat="1" ht="13.5">
      <c r="B648" s="228"/>
      <c r="C648" s="229"/>
      <c r="D648" s="215" t="s">
        <v>309</v>
      </c>
      <c r="E648" s="230" t="s">
        <v>22</v>
      </c>
      <c r="F648" s="231" t="s">
        <v>1051</v>
      </c>
      <c r="G648" s="229"/>
      <c r="H648" s="232">
        <v>172.678</v>
      </c>
      <c r="I648" s="233"/>
      <c r="J648" s="229"/>
      <c r="K648" s="229"/>
      <c r="L648" s="234"/>
      <c r="M648" s="235"/>
      <c r="N648" s="236"/>
      <c r="O648" s="236"/>
      <c r="P648" s="236"/>
      <c r="Q648" s="236"/>
      <c r="R648" s="236"/>
      <c r="S648" s="236"/>
      <c r="T648" s="237"/>
      <c r="AT648" s="238" t="s">
        <v>309</v>
      </c>
      <c r="AU648" s="238" t="s">
        <v>84</v>
      </c>
      <c r="AV648" s="13" t="s">
        <v>84</v>
      </c>
      <c r="AW648" s="13" t="s">
        <v>39</v>
      </c>
      <c r="AX648" s="13" t="s">
        <v>76</v>
      </c>
      <c r="AY648" s="238" t="s">
        <v>298</v>
      </c>
    </row>
    <row r="649" spans="2:65" s="14" customFormat="1" ht="13.5">
      <c r="B649" s="239"/>
      <c r="C649" s="240"/>
      <c r="D649" s="215" t="s">
        <v>309</v>
      </c>
      <c r="E649" s="241" t="s">
        <v>22</v>
      </c>
      <c r="F649" s="242" t="s">
        <v>312</v>
      </c>
      <c r="G649" s="240"/>
      <c r="H649" s="243">
        <v>172.678</v>
      </c>
      <c r="I649" s="244"/>
      <c r="J649" s="240"/>
      <c r="K649" s="240"/>
      <c r="L649" s="245"/>
      <c r="M649" s="246"/>
      <c r="N649" s="247"/>
      <c r="O649" s="247"/>
      <c r="P649" s="247"/>
      <c r="Q649" s="247"/>
      <c r="R649" s="247"/>
      <c r="S649" s="247"/>
      <c r="T649" s="248"/>
      <c r="AT649" s="249" t="s">
        <v>309</v>
      </c>
      <c r="AU649" s="249" t="s">
        <v>84</v>
      </c>
      <c r="AV649" s="14" t="s">
        <v>305</v>
      </c>
      <c r="AW649" s="14" t="s">
        <v>6</v>
      </c>
      <c r="AX649" s="14" t="s">
        <v>24</v>
      </c>
      <c r="AY649" s="249" t="s">
        <v>298</v>
      </c>
    </row>
    <row r="650" spans="2:65" s="1" customFormat="1" ht="14.45" customHeight="1">
      <c r="B650" s="41"/>
      <c r="C650" s="203" t="s">
        <v>1052</v>
      </c>
      <c r="D650" s="203" t="s">
        <v>300</v>
      </c>
      <c r="E650" s="204" t="s">
        <v>1053</v>
      </c>
      <c r="F650" s="205" t="s">
        <v>1054</v>
      </c>
      <c r="G650" s="206" t="s">
        <v>362</v>
      </c>
      <c r="H650" s="207">
        <v>6.7389999999999999</v>
      </c>
      <c r="I650" s="208"/>
      <c r="J650" s="209">
        <f>ROUND(I650*H650,2)</f>
        <v>0</v>
      </c>
      <c r="K650" s="205" t="s">
        <v>304</v>
      </c>
      <c r="L650" s="61"/>
      <c r="M650" s="210" t="s">
        <v>22</v>
      </c>
      <c r="N650" s="211" t="s">
        <v>47</v>
      </c>
      <c r="O650" s="42"/>
      <c r="P650" s="212">
        <f>O650*H650</f>
        <v>0</v>
      </c>
      <c r="Q650" s="212">
        <v>0</v>
      </c>
      <c r="R650" s="212">
        <f>Q650*H650</f>
        <v>0</v>
      </c>
      <c r="S650" s="212">
        <v>0</v>
      </c>
      <c r="T650" s="213">
        <f>S650*H650</f>
        <v>0</v>
      </c>
      <c r="AR650" s="24" t="s">
        <v>411</v>
      </c>
      <c r="AT650" s="24" t="s">
        <v>300</v>
      </c>
      <c r="AU650" s="24" t="s">
        <v>84</v>
      </c>
      <c r="AY650" s="24" t="s">
        <v>298</v>
      </c>
      <c r="BE650" s="214">
        <f>IF(N650="základní",J650,0)</f>
        <v>0</v>
      </c>
      <c r="BF650" s="214">
        <f>IF(N650="snížená",J650,0)</f>
        <v>0</v>
      </c>
      <c r="BG650" s="214">
        <f>IF(N650="zákl. přenesená",J650,0)</f>
        <v>0</v>
      </c>
      <c r="BH650" s="214">
        <f>IF(N650="sníž. přenesená",J650,0)</f>
        <v>0</v>
      </c>
      <c r="BI650" s="214">
        <f>IF(N650="nulová",J650,0)</f>
        <v>0</v>
      </c>
      <c r="BJ650" s="24" t="s">
        <v>24</v>
      </c>
      <c r="BK650" s="214">
        <f>ROUND(I650*H650,2)</f>
        <v>0</v>
      </c>
      <c r="BL650" s="24" t="s">
        <v>411</v>
      </c>
      <c r="BM650" s="24" t="s">
        <v>1055</v>
      </c>
    </row>
    <row r="651" spans="2:65" s="1" customFormat="1" ht="27">
      <c r="B651" s="41"/>
      <c r="C651" s="63"/>
      <c r="D651" s="215" t="s">
        <v>307</v>
      </c>
      <c r="E651" s="63"/>
      <c r="F651" s="216" t="s">
        <v>1056</v>
      </c>
      <c r="G651" s="63"/>
      <c r="H651" s="63"/>
      <c r="I651" s="172"/>
      <c r="J651" s="63"/>
      <c r="K651" s="63"/>
      <c r="L651" s="61"/>
      <c r="M651" s="217"/>
      <c r="N651" s="42"/>
      <c r="O651" s="42"/>
      <c r="P651" s="42"/>
      <c r="Q651" s="42"/>
      <c r="R651" s="42"/>
      <c r="S651" s="42"/>
      <c r="T651" s="78"/>
      <c r="AT651" s="24" t="s">
        <v>307</v>
      </c>
      <c r="AU651" s="24" t="s">
        <v>84</v>
      </c>
    </row>
    <row r="652" spans="2:65" s="11" customFormat="1" ht="29.85" customHeight="1">
      <c r="B652" s="187"/>
      <c r="C652" s="188"/>
      <c r="D652" s="189" t="s">
        <v>75</v>
      </c>
      <c r="E652" s="201" t="s">
        <v>1057</v>
      </c>
      <c r="F652" s="201" t="s">
        <v>1058</v>
      </c>
      <c r="G652" s="188"/>
      <c r="H652" s="188"/>
      <c r="I652" s="191"/>
      <c r="J652" s="202">
        <f>BK652</f>
        <v>0</v>
      </c>
      <c r="K652" s="188"/>
      <c r="L652" s="193"/>
      <c r="M652" s="194"/>
      <c r="N652" s="195"/>
      <c r="O652" s="195"/>
      <c r="P652" s="196">
        <f>SUM(P653:P665)</f>
        <v>0</v>
      </c>
      <c r="Q652" s="195"/>
      <c r="R652" s="196">
        <f>SUM(R653:R665)</f>
        <v>1.2875397400000002</v>
      </c>
      <c r="S652" s="195"/>
      <c r="T652" s="197">
        <f>SUM(T653:T665)</f>
        <v>0</v>
      </c>
      <c r="AR652" s="198" t="s">
        <v>84</v>
      </c>
      <c r="AT652" s="199" t="s">
        <v>75</v>
      </c>
      <c r="AU652" s="199" t="s">
        <v>24</v>
      </c>
      <c r="AY652" s="198" t="s">
        <v>298</v>
      </c>
      <c r="BK652" s="200">
        <f>SUM(BK653:BK665)</f>
        <v>0</v>
      </c>
    </row>
    <row r="653" spans="2:65" s="1" customFormat="1" ht="22.9" customHeight="1">
      <c r="B653" s="41"/>
      <c r="C653" s="203" t="s">
        <v>1059</v>
      </c>
      <c r="D653" s="203" t="s">
        <v>300</v>
      </c>
      <c r="E653" s="204" t="s">
        <v>1060</v>
      </c>
      <c r="F653" s="205" t="s">
        <v>1061</v>
      </c>
      <c r="G653" s="206" t="s">
        <v>303</v>
      </c>
      <c r="H653" s="207">
        <v>103.968</v>
      </c>
      <c r="I653" s="208"/>
      <c r="J653" s="209">
        <f>ROUND(I653*H653,2)</f>
        <v>0</v>
      </c>
      <c r="K653" s="205" t="s">
        <v>304</v>
      </c>
      <c r="L653" s="61"/>
      <c r="M653" s="210" t="s">
        <v>22</v>
      </c>
      <c r="N653" s="211" t="s">
        <v>47</v>
      </c>
      <c r="O653" s="42"/>
      <c r="P653" s="212">
        <f>O653*H653</f>
        <v>0</v>
      </c>
      <c r="Q653" s="212">
        <v>1.223E-2</v>
      </c>
      <c r="R653" s="212">
        <f>Q653*H653</f>
        <v>1.2715286400000001</v>
      </c>
      <c r="S653" s="212">
        <v>0</v>
      </c>
      <c r="T653" s="213">
        <f>S653*H653</f>
        <v>0</v>
      </c>
      <c r="AR653" s="24" t="s">
        <v>411</v>
      </c>
      <c r="AT653" s="24" t="s">
        <v>300</v>
      </c>
      <c r="AU653" s="24" t="s">
        <v>84</v>
      </c>
      <c r="AY653" s="24" t="s">
        <v>298</v>
      </c>
      <c r="BE653" s="214">
        <f>IF(N653="základní",J653,0)</f>
        <v>0</v>
      </c>
      <c r="BF653" s="214">
        <f>IF(N653="snížená",J653,0)</f>
        <v>0</v>
      </c>
      <c r="BG653" s="214">
        <f>IF(N653="zákl. přenesená",J653,0)</f>
        <v>0</v>
      </c>
      <c r="BH653" s="214">
        <f>IF(N653="sníž. přenesená",J653,0)</f>
        <v>0</v>
      </c>
      <c r="BI653" s="214">
        <f>IF(N653="nulová",J653,0)</f>
        <v>0</v>
      </c>
      <c r="BJ653" s="24" t="s">
        <v>24</v>
      </c>
      <c r="BK653" s="214">
        <f>ROUND(I653*H653,2)</f>
        <v>0</v>
      </c>
      <c r="BL653" s="24" t="s">
        <v>411</v>
      </c>
      <c r="BM653" s="24" t="s">
        <v>1062</v>
      </c>
    </row>
    <row r="654" spans="2:65" s="1" customFormat="1" ht="40.5">
      <c r="B654" s="41"/>
      <c r="C654" s="63"/>
      <c r="D654" s="215" t="s">
        <v>307</v>
      </c>
      <c r="E654" s="63"/>
      <c r="F654" s="216" t="s">
        <v>1063</v>
      </c>
      <c r="G654" s="63"/>
      <c r="H654" s="63"/>
      <c r="I654" s="172"/>
      <c r="J654" s="63"/>
      <c r="K654" s="63"/>
      <c r="L654" s="61"/>
      <c r="M654" s="217"/>
      <c r="N654" s="42"/>
      <c r="O654" s="42"/>
      <c r="P654" s="42"/>
      <c r="Q654" s="42"/>
      <c r="R654" s="42"/>
      <c r="S654" s="42"/>
      <c r="T654" s="78"/>
      <c r="AT654" s="24" t="s">
        <v>307</v>
      </c>
      <c r="AU654" s="24" t="s">
        <v>84</v>
      </c>
    </row>
    <row r="655" spans="2:65" s="13" customFormat="1" ht="27">
      <c r="B655" s="228"/>
      <c r="C655" s="229"/>
      <c r="D655" s="215" t="s">
        <v>309</v>
      </c>
      <c r="E655" s="230" t="s">
        <v>22</v>
      </c>
      <c r="F655" s="231" t="s">
        <v>975</v>
      </c>
      <c r="G655" s="229"/>
      <c r="H655" s="232">
        <v>103.968</v>
      </c>
      <c r="I655" s="233"/>
      <c r="J655" s="229"/>
      <c r="K655" s="229"/>
      <c r="L655" s="234"/>
      <c r="M655" s="235"/>
      <c r="N655" s="236"/>
      <c r="O655" s="236"/>
      <c r="P655" s="236"/>
      <c r="Q655" s="236"/>
      <c r="R655" s="236"/>
      <c r="S655" s="236"/>
      <c r="T655" s="237"/>
      <c r="AT655" s="238" t="s">
        <v>309</v>
      </c>
      <c r="AU655" s="238" t="s">
        <v>84</v>
      </c>
      <c r="AV655" s="13" t="s">
        <v>84</v>
      </c>
      <c r="AW655" s="13" t="s">
        <v>39</v>
      </c>
      <c r="AX655" s="13" t="s">
        <v>76</v>
      </c>
      <c r="AY655" s="238" t="s">
        <v>298</v>
      </c>
    </row>
    <row r="656" spans="2:65" s="14" customFormat="1" ht="13.5">
      <c r="B656" s="239"/>
      <c r="C656" s="240"/>
      <c r="D656" s="215" t="s">
        <v>309</v>
      </c>
      <c r="E656" s="241" t="s">
        <v>22</v>
      </c>
      <c r="F656" s="242" t="s">
        <v>312</v>
      </c>
      <c r="G656" s="240"/>
      <c r="H656" s="243">
        <v>103.968</v>
      </c>
      <c r="I656" s="244"/>
      <c r="J656" s="240"/>
      <c r="K656" s="240"/>
      <c r="L656" s="245"/>
      <c r="M656" s="246"/>
      <c r="N656" s="247"/>
      <c r="O656" s="247"/>
      <c r="P656" s="247"/>
      <c r="Q656" s="247"/>
      <c r="R656" s="247"/>
      <c r="S656" s="247"/>
      <c r="T656" s="248"/>
      <c r="AT656" s="249" t="s">
        <v>309</v>
      </c>
      <c r="AU656" s="249" t="s">
        <v>84</v>
      </c>
      <c r="AV656" s="14" t="s">
        <v>305</v>
      </c>
      <c r="AW656" s="14" t="s">
        <v>6</v>
      </c>
      <c r="AX656" s="14" t="s">
        <v>24</v>
      </c>
      <c r="AY656" s="249" t="s">
        <v>298</v>
      </c>
    </row>
    <row r="657" spans="2:65" s="1" customFormat="1" ht="14.45" customHeight="1">
      <c r="B657" s="41"/>
      <c r="C657" s="203" t="s">
        <v>1064</v>
      </c>
      <c r="D657" s="203" t="s">
        <v>300</v>
      </c>
      <c r="E657" s="204" t="s">
        <v>1065</v>
      </c>
      <c r="F657" s="205" t="s">
        <v>1066</v>
      </c>
      <c r="G657" s="206" t="s">
        <v>303</v>
      </c>
      <c r="H657" s="207">
        <v>103.968</v>
      </c>
      <c r="I657" s="208"/>
      <c r="J657" s="209">
        <f>ROUND(I657*H657,2)</f>
        <v>0</v>
      </c>
      <c r="K657" s="205" t="s">
        <v>304</v>
      </c>
      <c r="L657" s="61"/>
      <c r="M657" s="210" t="s">
        <v>22</v>
      </c>
      <c r="N657" s="211" t="s">
        <v>47</v>
      </c>
      <c r="O657" s="42"/>
      <c r="P657" s="212">
        <f>O657*H657</f>
        <v>0</v>
      </c>
      <c r="Q657" s="212">
        <v>0</v>
      </c>
      <c r="R657" s="212">
        <f>Q657*H657</f>
        <v>0</v>
      </c>
      <c r="S657" s="212">
        <v>0</v>
      </c>
      <c r="T657" s="213">
        <f>S657*H657</f>
        <v>0</v>
      </c>
      <c r="AR657" s="24" t="s">
        <v>411</v>
      </c>
      <c r="AT657" s="24" t="s">
        <v>300</v>
      </c>
      <c r="AU657" s="24" t="s">
        <v>84</v>
      </c>
      <c r="AY657" s="24" t="s">
        <v>298</v>
      </c>
      <c r="BE657" s="214">
        <f>IF(N657="základní",J657,0)</f>
        <v>0</v>
      </c>
      <c r="BF657" s="214">
        <f>IF(N657="snížená",J657,0)</f>
        <v>0</v>
      </c>
      <c r="BG657" s="214">
        <f>IF(N657="zákl. přenesená",J657,0)</f>
        <v>0</v>
      </c>
      <c r="BH657" s="214">
        <f>IF(N657="sníž. přenesená",J657,0)</f>
        <v>0</v>
      </c>
      <c r="BI657" s="214">
        <f>IF(N657="nulová",J657,0)</f>
        <v>0</v>
      </c>
      <c r="BJ657" s="24" t="s">
        <v>24</v>
      </c>
      <c r="BK657" s="214">
        <f>ROUND(I657*H657,2)</f>
        <v>0</v>
      </c>
      <c r="BL657" s="24" t="s">
        <v>411</v>
      </c>
      <c r="BM657" s="24" t="s">
        <v>1067</v>
      </c>
    </row>
    <row r="658" spans="2:65" s="1" customFormat="1" ht="27">
      <c r="B658" s="41"/>
      <c r="C658" s="63"/>
      <c r="D658" s="215" t="s">
        <v>307</v>
      </c>
      <c r="E658" s="63"/>
      <c r="F658" s="216" t="s">
        <v>1068</v>
      </c>
      <c r="G658" s="63"/>
      <c r="H658" s="63"/>
      <c r="I658" s="172"/>
      <c r="J658" s="63"/>
      <c r="K658" s="63"/>
      <c r="L658" s="61"/>
      <c r="M658" s="217"/>
      <c r="N658" s="42"/>
      <c r="O658" s="42"/>
      <c r="P658" s="42"/>
      <c r="Q658" s="42"/>
      <c r="R658" s="42"/>
      <c r="S658" s="42"/>
      <c r="T658" s="78"/>
      <c r="AT658" s="24" t="s">
        <v>307</v>
      </c>
      <c r="AU658" s="24" t="s">
        <v>84</v>
      </c>
    </row>
    <row r="659" spans="2:65" s="13" customFormat="1" ht="27">
      <c r="B659" s="228"/>
      <c r="C659" s="229"/>
      <c r="D659" s="215" t="s">
        <v>309</v>
      </c>
      <c r="E659" s="230" t="s">
        <v>22</v>
      </c>
      <c r="F659" s="231" t="s">
        <v>975</v>
      </c>
      <c r="G659" s="229"/>
      <c r="H659" s="232">
        <v>103.968</v>
      </c>
      <c r="I659" s="233"/>
      <c r="J659" s="229"/>
      <c r="K659" s="229"/>
      <c r="L659" s="234"/>
      <c r="M659" s="235"/>
      <c r="N659" s="236"/>
      <c r="O659" s="236"/>
      <c r="P659" s="236"/>
      <c r="Q659" s="236"/>
      <c r="R659" s="236"/>
      <c r="S659" s="236"/>
      <c r="T659" s="237"/>
      <c r="AT659" s="238" t="s">
        <v>309</v>
      </c>
      <c r="AU659" s="238" t="s">
        <v>84</v>
      </c>
      <c r="AV659" s="13" t="s">
        <v>84</v>
      </c>
      <c r="AW659" s="13" t="s">
        <v>39</v>
      </c>
      <c r="AX659" s="13" t="s">
        <v>76</v>
      </c>
      <c r="AY659" s="238" t="s">
        <v>298</v>
      </c>
    </row>
    <row r="660" spans="2:65" s="14" customFormat="1" ht="13.5">
      <c r="B660" s="239"/>
      <c r="C660" s="240"/>
      <c r="D660" s="215" t="s">
        <v>309</v>
      </c>
      <c r="E660" s="241" t="s">
        <v>22</v>
      </c>
      <c r="F660" s="242" t="s">
        <v>312</v>
      </c>
      <c r="G660" s="240"/>
      <c r="H660" s="243">
        <v>103.968</v>
      </c>
      <c r="I660" s="244"/>
      <c r="J660" s="240"/>
      <c r="K660" s="240"/>
      <c r="L660" s="245"/>
      <c r="M660" s="246"/>
      <c r="N660" s="247"/>
      <c r="O660" s="247"/>
      <c r="P660" s="247"/>
      <c r="Q660" s="247"/>
      <c r="R660" s="247"/>
      <c r="S660" s="247"/>
      <c r="T660" s="248"/>
      <c r="AT660" s="249" t="s">
        <v>309</v>
      </c>
      <c r="AU660" s="249" t="s">
        <v>84</v>
      </c>
      <c r="AV660" s="14" t="s">
        <v>305</v>
      </c>
      <c r="AW660" s="14" t="s">
        <v>6</v>
      </c>
      <c r="AX660" s="14" t="s">
        <v>24</v>
      </c>
      <c r="AY660" s="249" t="s">
        <v>298</v>
      </c>
    </row>
    <row r="661" spans="2:65" s="1" customFormat="1" ht="14.45" customHeight="1">
      <c r="B661" s="41"/>
      <c r="C661" s="252" t="s">
        <v>1069</v>
      </c>
      <c r="D661" s="252" t="s">
        <v>472</v>
      </c>
      <c r="E661" s="253" t="s">
        <v>1070</v>
      </c>
      <c r="F661" s="254" t="s">
        <v>1071</v>
      </c>
      <c r="G661" s="255" t="s">
        <v>303</v>
      </c>
      <c r="H661" s="256">
        <v>114.36499999999999</v>
      </c>
      <c r="I661" s="257"/>
      <c r="J661" s="258">
        <f>ROUND(I661*H661,2)</f>
        <v>0</v>
      </c>
      <c r="K661" s="254" t="s">
        <v>304</v>
      </c>
      <c r="L661" s="259"/>
      <c r="M661" s="260" t="s">
        <v>22</v>
      </c>
      <c r="N661" s="261" t="s">
        <v>47</v>
      </c>
      <c r="O661" s="42"/>
      <c r="P661" s="212">
        <f>O661*H661</f>
        <v>0</v>
      </c>
      <c r="Q661" s="212">
        <v>1.3999999999999999E-4</v>
      </c>
      <c r="R661" s="212">
        <f>Q661*H661</f>
        <v>1.6011099999999997E-2</v>
      </c>
      <c r="S661" s="212">
        <v>0</v>
      </c>
      <c r="T661" s="213">
        <f>S661*H661</f>
        <v>0</v>
      </c>
      <c r="AR661" s="24" t="s">
        <v>519</v>
      </c>
      <c r="AT661" s="24" t="s">
        <v>472</v>
      </c>
      <c r="AU661" s="24" t="s">
        <v>84</v>
      </c>
      <c r="AY661" s="24" t="s">
        <v>298</v>
      </c>
      <c r="BE661" s="214">
        <f>IF(N661="základní",J661,0)</f>
        <v>0</v>
      </c>
      <c r="BF661" s="214">
        <f>IF(N661="snížená",J661,0)</f>
        <v>0</v>
      </c>
      <c r="BG661" s="214">
        <f>IF(N661="zákl. přenesená",J661,0)</f>
        <v>0</v>
      </c>
      <c r="BH661" s="214">
        <f>IF(N661="sníž. přenesená",J661,0)</f>
        <v>0</v>
      </c>
      <c r="BI661" s="214">
        <f>IF(N661="nulová",J661,0)</f>
        <v>0</v>
      </c>
      <c r="BJ661" s="24" t="s">
        <v>24</v>
      </c>
      <c r="BK661" s="214">
        <f>ROUND(I661*H661,2)</f>
        <v>0</v>
      </c>
      <c r="BL661" s="24" t="s">
        <v>411</v>
      </c>
      <c r="BM661" s="24" t="s">
        <v>1072</v>
      </c>
    </row>
    <row r="662" spans="2:65" s="1" customFormat="1" ht="27">
      <c r="B662" s="41"/>
      <c r="C662" s="63"/>
      <c r="D662" s="215" t="s">
        <v>307</v>
      </c>
      <c r="E662" s="63"/>
      <c r="F662" s="216" t="s">
        <v>1073</v>
      </c>
      <c r="G662" s="63"/>
      <c r="H662" s="63"/>
      <c r="I662" s="172"/>
      <c r="J662" s="63"/>
      <c r="K662" s="63"/>
      <c r="L662" s="61"/>
      <c r="M662" s="217"/>
      <c r="N662" s="42"/>
      <c r="O662" s="42"/>
      <c r="P662" s="42"/>
      <c r="Q662" s="42"/>
      <c r="R662" s="42"/>
      <c r="S662" s="42"/>
      <c r="T662" s="78"/>
      <c r="AT662" s="24" t="s">
        <v>307</v>
      </c>
      <c r="AU662" s="24" t="s">
        <v>84</v>
      </c>
    </row>
    <row r="663" spans="2:65" s="13" customFormat="1" ht="13.5">
      <c r="B663" s="228"/>
      <c r="C663" s="229"/>
      <c r="D663" s="215" t="s">
        <v>309</v>
      </c>
      <c r="E663" s="230" t="s">
        <v>22</v>
      </c>
      <c r="F663" s="231" t="s">
        <v>1074</v>
      </c>
      <c r="G663" s="229"/>
      <c r="H663" s="232">
        <v>114.36499999999999</v>
      </c>
      <c r="I663" s="233"/>
      <c r="J663" s="229"/>
      <c r="K663" s="229"/>
      <c r="L663" s="234"/>
      <c r="M663" s="235"/>
      <c r="N663" s="236"/>
      <c r="O663" s="236"/>
      <c r="P663" s="236"/>
      <c r="Q663" s="236"/>
      <c r="R663" s="236"/>
      <c r="S663" s="236"/>
      <c r="T663" s="237"/>
      <c r="AT663" s="238" t="s">
        <v>309</v>
      </c>
      <c r="AU663" s="238" t="s">
        <v>84</v>
      </c>
      <c r="AV663" s="13" t="s">
        <v>84</v>
      </c>
      <c r="AW663" s="13" t="s">
        <v>39</v>
      </c>
      <c r="AX663" s="13" t="s">
        <v>24</v>
      </c>
      <c r="AY663" s="238" t="s">
        <v>298</v>
      </c>
    </row>
    <row r="664" spans="2:65" s="1" customFormat="1" ht="14.45" customHeight="1">
      <c r="B664" s="41"/>
      <c r="C664" s="203" t="s">
        <v>1075</v>
      </c>
      <c r="D664" s="203" t="s">
        <v>300</v>
      </c>
      <c r="E664" s="204" t="s">
        <v>1076</v>
      </c>
      <c r="F664" s="205" t="s">
        <v>1077</v>
      </c>
      <c r="G664" s="206" t="s">
        <v>362</v>
      </c>
      <c r="H664" s="207">
        <v>1.2869999999999999</v>
      </c>
      <c r="I664" s="208"/>
      <c r="J664" s="209">
        <f>ROUND(I664*H664,2)</f>
        <v>0</v>
      </c>
      <c r="K664" s="205" t="s">
        <v>304</v>
      </c>
      <c r="L664" s="61"/>
      <c r="M664" s="210" t="s">
        <v>22</v>
      </c>
      <c r="N664" s="211" t="s">
        <v>47</v>
      </c>
      <c r="O664" s="42"/>
      <c r="P664" s="212">
        <f>O664*H664</f>
        <v>0</v>
      </c>
      <c r="Q664" s="212">
        <v>0</v>
      </c>
      <c r="R664" s="212">
        <f>Q664*H664</f>
        <v>0</v>
      </c>
      <c r="S664" s="212">
        <v>0</v>
      </c>
      <c r="T664" s="213">
        <f>S664*H664</f>
        <v>0</v>
      </c>
      <c r="AR664" s="24" t="s">
        <v>411</v>
      </c>
      <c r="AT664" s="24" t="s">
        <v>300</v>
      </c>
      <c r="AU664" s="24" t="s">
        <v>84</v>
      </c>
      <c r="AY664" s="24" t="s">
        <v>298</v>
      </c>
      <c r="BE664" s="214">
        <f>IF(N664="základní",J664,0)</f>
        <v>0</v>
      </c>
      <c r="BF664" s="214">
        <f>IF(N664="snížená",J664,0)</f>
        <v>0</v>
      </c>
      <c r="BG664" s="214">
        <f>IF(N664="zákl. přenesená",J664,0)</f>
        <v>0</v>
      </c>
      <c r="BH664" s="214">
        <f>IF(N664="sníž. přenesená",J664,0)</f>
        <v>0</v>
      </c>
      <c r="BI664" s="214">
        <f>IF(N664="nulová",J664,0)</f>
        <v>0</v>
      </c>
      <c r="BJ664" s="24" t="s">
        <v>24</v>
      </c>
      <c r="BK664" s="214">
        <f>ROUND(I664*H664,2)</f>
        <v>0</v>
      </c>
      <c r="BL664" s="24" t="s">
        <v>411</v>
      </c>
      <c r="BM664" s="24" t="s">
        <v>1078</v>
      </c>
    </row>
    <row r="665" spans="2:65" s="1" customFormat="1" ht="27">
      <c r="B665" s="41"/>
      <c r="C665" s="63"/>
      <c r="D665" s="215" t="s">
        <v>307</v>
      </c>
      <c r="E665" s="63"/>
      <c r="F665" s="216" t="s">
        <v>1079</v>
      </c>
      <c r="G665" s="63"/>
      <c r="H665" s="63"/>
      <c r="I665" s="172"/>
      <c r="J665" s="63"/>
      <c r="K665" s="63"/>
      <c r="L665" s="61"/>
      <c r="M665" s="217"/>
      <c r="N665" s="42"/>
      <c r="O665" s="42"/>
      <c r="P665" s="42"/>
      <c r="Q665" s="42"/>
      <c r="R665" s="42"/>
      <c r="S665" s="42"/>
      <c r="T665" s="78"/>
      <c r="AT665" s="24" t="s">
        <v>307</v>
      </c>
      <c r="AU665" s="24" t="s">
        <v>84</v>
      </c>
    </row>
    <row r="666" spans="2:65" s="11" customFormat="1" ht="29.85" customHeight="1">
      <c r="B666" s="187"/>
      <c r="C666" s="188"/>
      <c r="D666" s="189" t="s">
        <v>75</v>
      </c>
      <c r="E666" s="201" t="s">
        <v>1080</v>
      </c>
      <c r="F666" s="201" t="s">
        <v>1081</v>
      </c>
      <c r="G666" s="188"/>
      <c r="H666" s="188"/>
      <c r="I666" s="191"/>
      <c r="J666" s="202">
        <f>BK666</f>
        <v>0</v>
      </c>
      <c r="K666" s="188"/>
      <c r="L666" s="193"/>
      <c r="M666" s="194"/>
      <c r="N666" s="195"/>
      <c r="O666" s="195"/>
      <c r="P666" s="196">
        <f>SUM(P667:P701)</f>
        <v>0</v>
      </c>
      <c r="Q666" s="195"/>
      <c r="R666" s="196">
        <f>SUM(R667:R701)</f>
        <v>1.7719979999999997</v>
      </c>
      <c r="S666" s="195"/>
      <c r="T666" s="197">
        <f>SUM(T667:T701)</f>
        <v>0</v>
      </c>
      <c r="AR666" s="198" t="s">
        <v>84</v>
      </c>
      <c r="AT666" s="199" t="s">
        <v>75</v>
      </c>
      <c r="AU666" s="199" t="s">
        <v>24</v>
      </c>
      <c r="AY666" s="198" t="s">
        <v>298</v>
      </c>
      <c r="BK666" s="200">
        <f>SUM(BK667:BK701)</f>
        <v>0</v>
      </c>
    </row>
    <row r="667" spans="2:65" s="1" customFormat="1" ht="14.45" customHeight="1">
      <c r="B667" s="41"/>
      <c r="C667" s="203" t="s">
        <v>1082</v>
      </c>
      <c r="D667" s="203" t="s">
        <v>300</v>
      </c>
      <c r="E667" s="204" t="s">
        <v>1083</v>
      </c>
      <c r="F667" s="205" t="s">
        <v>1084</v>
      </c>
      <c r="G667" s="206" t="s">
        <v>445</v>
      </c>
      <c r="H667" s="207">
        <v>115.119</v>
      </c>
      <c r="I667" s="208"/>
      <c r="J667" s="209">
        <f>ROUND(I667*H667,2)</f>
        <v>0</v>
      </c>
      <c r="K667" s="205" t="s">
        <v>304</v>
      </c>
      <c r="L667" s="61"/>
      <c r="M667" s="210" t="s">
        <v>22</v>
      </c>
      <c r="N667" s="211" t="s">
        <v>47</v>
      </c>
      <c r="O667" s="42"/>
      <c r="P667" s="212">
        <f>O667*H667</f>
        <v>0</v>
      </c>
      <c r="Q667" s="212">
        <v>0</v>
      </c>
      <c r="R667" s="212">
        <f>Q667*H667</f>
        <v>0</v>
      </c>
      <c r="S667" s="212">
        <v>0</v>
      </c>
      <c r="T667" s="213">
        <f>S667*H667</f>
        <v>0</v>
      </c>
      <c r="AR667" s="24" t="s">
        <v>411</v>
      </c>
      <c r="AT667" s="24" t="s">
        <v>300</v>
      </c>
      <c r="AU667" s="24" t="s">
        <v>84</v>
      </c>
      <c r="AY667" s="24" t="s">
        <v>298</v>
      </c>
      <c r="BE667" s="214">
        <f>IF(N667="základní",J667,0)</f>
        <v>0</v>
      </c>
      <c r="BF667" s="214">
        <f>IF(N667="snížená",J667,0)</f>
        <v>0</v>
      </c>
      <c r="BG667" s="214">
        <f>IF(N667="zákl. přenesená",J667,0)</f>
        <v>0</v>
      </c>
      <c r="BH667" s="214">
        <f>IF(N667="sníž. přenesená",J667,0)</f>
        <v>0</v>
      </c>
      <c r="BI667" s="214">
        <f>IF(N667="nulová",J667,0)</f>
        <v>0</v>
      </c>
      <c r="BJ667" s="24" t="s">
        <v>24</v>
      </c>
      <c r="BK667" s="214">
        <f>ROUND(I667*H667,2)</f>
        <v>0</v>
      </c>
      <c r="BL667" s="24" t="s">
        <v>411</v>
      </c>
      <c r="BM667" s="24" t="s">
        <v>1085</v>
      </c>
    </row>
    <row r="668" spans="2:65" s="1" customFormat="1" ht="13.5">
      <c r="B668" s="41"/>
      <c r="C668" s="63"/>
      <c r="D668" s="215" t="s">
        <v>307</v>
      </c>
      <c r="E668" s="63"/>
      <c r="F668" s="216" t="s">
        <v>1086</v>
      </c>
      <c r="G668" s="63"/>
      <c r="H668" s="63"/>
      <c r="I668" s="172"/>
      <c r="J668" s="63"/>
      <c r="K668" s="63"/>
      <c r="L668" s="61"/>
      <c r="M668" s="217"/>
      <c r="N668" s="42"/>
      <c r="O668" s="42"/>
      <c r="P668" s="42"/>
      <c r="Q668" s="42"/>
      <c r="R668" s="42"/>
      <c r="S668" s="42"/>
      <c r="T668" s="78"/>
      <c r="AT668" s="24" t="s">
        <v>307</v>
      </c>
      <c r="AU668" s="24" t="s">
        <v>84</v>
      </c>
    </row>
    <row r="669" spans="2:65" s="13" customFormat="1" ht="13.5">
      <c r="B669" s="228"/>
      <c r="C669" s="229"/>
      <c r="D669" s="215" t="s">
        <v>309</v>
      </c>
      <c r="E669" s="230" t="s">
        <v>22</v>
      </c>
      <c r="F669" s="231" t="s">
        <v>1087</v>
      </c>
      <c r="G669" s="229"/>
      <c r="H669" s="232">
        <v>115.119</v>
      </c>
      <c r="I669" s="233"/>
      <c r="J669" s="229"/>
      <c r="K669" s="229"/>
      <c r="L669" s="234"/>
      <c r="M669" s="235"/>
      <c r="N669" s="236"/>
      <c r="O669" s="236"/>
      <c r="P669" s="236"/>
      <c r="Q669" s="236"/>
      <c r="R669" s="236"/>
      <c r="S669" s="236"/>
      <c r="T669" s="237"/>
      <c r="AT669" s="238" t="s">
        <v>309</v>
      </c>
      <c r="AU669" s="238" t="s">
        <v>84</v>
      </c>
      <c r="AV669" s="13" t="s">
        <v>84</v>
      </c>
      <c r="AW669" s="13" t="s">
        <v>39</v>
      </c>
      <c r="AX669" s="13" t="s">
        <v>76</v>
      </c>
      <c r="AY669" s="238" t="s">
        <v>298</v>
      </c>
    </row>
    <row r="670" spans="2:65" s="14" customFormat="1" ht="13.5">
      <c r="B670" s="239"/>
      <c r="C670" s="240"/>
      <c r="D670" s="215" t="s">
        <v>309</v>
      </c>
      <c r="E670" s="241" t="s">
        <v>22</v>
      </c>
      <c r="F670" s="242" t="s">
        <v>312</v>
      </c>
      <c r="G670" s="240"/>
      <c r="H670" s="243">
        <v>115.119</v>
      </c>
      <c r="I670" s="244"/>
      <c r="J670" s="240"/>
      <c r="K670" s="240"/>
      <c r="L670" s="245"/>
      <c r="M670" s="246"/>
      <c r="N670" s="247"/>
      <c r="O670" s="247"/>
      <c r="P670" s="247"/>
      <c r="Q670" s="247"/>
      <c r="R670" s="247"/>
      <c r="S670" s="247"/>
      <c r="T670" s="248"/>
      <c r="AT670" s="249" t="s">
        <v>309</v>
      </c>
      <c r="AU670" s="249" t="s">
        <v>84</v>
      </c>
      <c r="AV670" s="14" t="s">
        <v>305</v>
      </c>
      <c r="AW670" s="14" t="s">
        <v>6</v>
      </c>
      <c r="AX670" s="14" t="s">
        <v>24</v>
      </c>
      <c r="AY670" s="249" t="s">
        <v>298</v>
      </c>
    </row>
    <row r="671" spans="2:65" s="1" customFormat="1" ht="14.45" customHeight="1">
      <c r="B671" s="41"/>
      <c r="C671" s="252" t="s">
        <v>1088</v>
      </c>
      <c r="D671" s="252" t="s">
        <v>472</v>
      </c>
      <c r="E671" s="253" t="s">
        <v>1089</v>
      </c>
      <c r="F671" s="254" t="s">
        <v>1090</v>
      </c>
      <c r="G671" s="255" t="s">
        <v>303</v>
      </c>
      <c r="H671" s="256">
        <v>198.58</v>
      </c>
      <c r="I671" s="257"/>
      <c r="J671" s="258">
        <f>ROUND(I671*H671,2)</f>
        <v>0</v>
      </c>
      <c r="K671" s="254" t="s">
        <v>304</v>
      </c>
      <c r="L671" s="259"/>
      <c r="M671" s="260" t="s">
        <v>22</v>
      </c>
      <c r="N671" s="261" t="s">
        <v>47</v>
      </c>
      <c r="O671" s="42"/>
      <c r="P671" s="212">
        <f>O671*H671</f>
        <v>0</v>
      </c>
      <c r="Q671" s="212">
        <v>3.8000000000000002E-4</v>
      </c>
      <c r="R671" s="212">
        <f>Q671*H671</f>
        <v>7.5460400000000011E-2</v>
      </c>
      <c r="S671" s="212">
        <v>0</v>
      </c>
      <c r="T671" s="213">
        <f>S671*H671</f>
        <v>0</v>
      </c>
      <c r="AR671" s="24" t="s">
        <v>519</v>
      </c>
      <c r="AT671" s="24" t="s">
        <v>472</v>
      </c>
      <c r="AU671" s="24" t="s">
        <v>84</v>
      </c>
      <c r="AY671" s="24" t="s">
        <v>298</v>
      </c>
      <c r="BE671" s="214">
        <f>IF(N671="základní",J671,0)</f>
        <v>0</v>
      </c>
      <c r="BF671" s="214">
        <f>IF(N671="snížená",J671,0)</f>
        <v>0</v>
      </c>
      <c r="BG671" s="214">
        <f>IF(N671="zákl. přenesená",J671,0)</f>
        <v>0</v>
      </c>
      <c r="BH671" s="214">
        <f>IF(N671="sníž. přenesená",J671,0)</f>
        <v>0</v>
      </c>
      <c r="BI671" s="214">
        <f>IF(N671="nulová",J671,0)</f>
        <v>0</v>
      </c>
      <c r="BJ671" s="24" t="s">
        <v>24</v>
      </c>
      <c r="BK671" s="214">
        <f>ROUND(I671*H671,2)</f>
        <v>0</v>
      </c>
      <c r="BL671" s="24" t="s">
        <v>411</v>
      </c>
      <c r="BM671" s="24" t="s">
        <v>1091</v>
      </c>
    </row>
    <row r="672" spans="2:65" s="1" customFormat="1" ht="27">
      <c r="B672" s="41"/>
      <c r="C672" s="63"/>
      <c r="D672" s="215" t="s">
        <v>307</v>
      </c>
      <c r="E672" s="63"/>
      <c r="F672" s="216" t="s">
        <v>1092</v>
      </c>
      <c r="G672" s="63"/>
      <c r="H672" s="63"/>
      <c r="I672" s="172"/>
      <c r="J672" s="63"/>
      <c r="K672" s="63"/>
      <c r="L672" s="61"/>
      <c r="M672" s="217"/>
      <c r="N672" s="42"/>
      <c r="O672" s="42"/>
      <c r="P672" s="42"/>
      <c r="Q672" s="42"/>
      <c r="R672" s="42"/>
      <c r="S672" s="42"/>
      <c r="T672" s="78"/>
      <c r="AT672" s="24" t="s">
        <v>307</v>
      </c>
      <c r="AU672" s="24" t="s">
        <v>84</v>
      </c>
    </row>
    <row r="673" spans="2:65" s="13" customFormat="1" ht="13.5">
      <c r="B673" s="228"/>
      <c r="C673" s="229"/>
      <c r="D673" s="215" t="s">
        <v>309</v>
      </c>
      <c r="E673" s="230" t="s">
        <v>22</v>
      </c>
      <c r="F673" s="231" t="s">
        <v>1051</v>
      </c>
      <c r="G673" s="229"/>
      <c r="H673" s="232">
        <v>172.678</v>
      </c>
      <c r="I673" s="233"/>
      <c r="J673" s="229"/>
      <c r="K673" s="229"/>
      <c r="L673" s="234"/>
      <c r="M673" s="235"/>
      <c r="N673" s="236"/>
      <c r="O673" s="236"/>
      <c r="P673" s="236"/>
      <c r="Q673" s="236"/>
      <c r="R673" s="236"/>
      <c r="S673" s="236"/>
      <c r="T673" s="237"/>
      <c r="AT673" s="238" t="s">
        <v>309</v>
      </c>
      <c r="AU673" s="238" t="s">
        <v>84</v>
      </c>
      <c r="AV673" s="13" t="s">
        <v>84</v>
      </c>
      <c r="AW673" s="13" t="s">
        <v>39</v>
      </c>
      <c r="AX673" s="13" t="s">
        <v>76</v>
      </c>
      <c r="AY673" s="238" t="s">
        <v>298</v>
      </c>
    </row>
    <row r="674" spans="2:65" s="13" customFormat="1" ht="13.5">
      <c r="B674" s="228"/>
      <c r="C674" s="229"/>
      <c r="D674" s="215" t="s">
        <v>309</v>
      </c>
      <c r="E674" s="230" t="s">
        <v>22</v>
      </c>
      <c r="F674" s="231" t="s">
        <v>1093</v>
      </c>
      <c r="G674" s="229"/>
      <c r="H674" s="232">
        <v>198.58</v>
      </c>
      <c r="I674" s="233"/>
      <c r="J674" s="229"/>
      <c r="K674" s="229"/>
      <c r="L674" s="234"/>
      <c r="M674" s="235"/>
      <c r="N674" s="236"/>
      <c r="O674" s="236"/>
      <c r="P674" s="236"/>
      <c r="Q674" s="236"/>
      <c r="R674" s="236"/>
      <c r="S674" s="236"/>
      <c r="T674" s="237"/>
      <c r="AT674" s="238" t="s">
        <v>309</v>
      </c>
      <c r="AU674" s="238" t="s">
        <v>84</v>
      </c>
      <c r="AV674" s="13" t="s">
        <v>84</v>
      </c>
      <c r="AW674" s="13" t="s">
        <v>39</v>
      </c>
      <c r="AX674" s="13" t="s">
        <v>24</v>
      </c>
      <c r="AY674" s="238" t="s">
        <v>298</v>
      </c>
    </row>
    <row r="675" spans="2:65" s="1" customFormat="1" ht="22.9" customHeight="1">
      <c r="B675" s="41"/>
      <c r="C675" s="203" t="s">
        <v>1094</v>
      </c>
      <c r="D675" s="203" t="s">
        <v>300</v>
      </c>
      <c r="E675" s="204" t="s">
        <v>1095</v>
      </c>
      <c r="F675" s="205" t="s">
        <v>1096</v>
      </c>
      <c r="G675" s="206" t="s">
        <v>303</v>
      </c>
      <c r="H675" s="207">
        <v>172.678</v>
      </c>
      <c r="I675" s="208"/>
      <c r="J675" s="209">
        <f>ROUND(I675*H675,2)</f>
        <v>0</v>
      </c>
      <c r="K675" s="205" t="s">
        <v>304</v>
      </c>
      <c r="L675" s="61"/>
      <c r="M675" s="210" t="s">
        <v>22</v>
      </c>
      <c r="N675" s="211" t="s">
        <v>47</v>
      </c>
      <c r="O675" s="42"/>
      <c r="P675" s="212">
        <f>O675*H675</f>
        <v>0</v>
      </c>
      <c r="Q675" s="212">
        <v>7.6E-3</v>
      </c>
      <c r="R675" s="212">
        <f>Q675*H675</f>
        <v>1.3123528</v>
      </c>
      <c r="S675" s="212">
        <v>0</v>
      </c>
      <c r="T675" s="213">
        <f>S675*H675</f>
        <v>0</v>
      </c>
      <c r="AR675" s="24" t="s">
        <v>411</v>
      </c>
      <c r="AT675" s="24" t="s">
        <v>300</v>
      </c>
      <c r="AU675" s="24" t="s">
        <v>84</v>
      </c>
      <c r="AY675" s="24" t="s">
        <v>298</v>
      </c>
      <c r="BE675" s="214">
        <f>IF(N675="základní",J675,0)</f>
        <v>0</v>
      </c>
      <c r="BF675" s="214">
        <f>IF(N675="snížená",J675,0)</f>
        <v>0</v>
      </c>
      <c r="BG675" s="214">
        <f>IF(N675="zákl. přenesená",J675,0)</f>
        <v>0</v>
      </c>
      <c r="BH675" s="214">
        <f>IF(N675="sníž. přenesená",J675,0)</f>
        <v>0</v>
      </c>
      <c r="BI675" s="214">
        <f>IF(N675="nulová",J675,0)</f>
        <v>0</v>
      </c>
      <c r="BJ675" s="24" t="s">
        <v>24</v>
      </c>
      <c r="BK675" s="214">
        <f>ROUND(I675*H675,2)</f>
        <v>0</v>
      </c>
      <c r="BL675" s="24" t="s">
        <v>411</v>
      </c>
      <c r="BM675" s="24" t="s">
        <v>1097</v>
      </c>
    </row>
    <row r="676" spans="2:65" s="1" customFormat="1" ht="40.5">
      <c r="B676" s="41"/>
      <c r="C676" s="63"/>
      <c r="D676" s="215" t="s">
        <v>307</v>
      </c>
      <c r="E676" s="63"/>
      <c r="F676" s="216" t="s">
        <v>1098</v>
      </c>
      <c r="G676" s="63"/>
      <c r="H676" s="63"/>
      <c r="I676" s="172"/>
      <c r="J676" s="63"/>
      <c r="K676" s="63"/>
      <c r="L676" s="61"/>
      <c r="M676" s="217"/>
      <c r="N676" s="42"/>
      <c r="O676" s="42"/>
      <c r="P676" s="42"/>
      <c r="Q676" s="42"/>
      <c r="R676" s="42"/>
      <c r="S676" s="42"/>
      <c r="T676" s="78"/>
      <c r="AT676" s="24" t="s">
        <v>307</v>
      </c>
      <c r="AU676" s="24" t="s">
        <v>84</v>
      </c>
    </row>
    <row r="677" spans="2:65" s="13" customFormat="1" ht="13.5">
      <c r="B677" s="228"/>
      <c r="C677" s="229"/>
      <c r="D677" s="215" t="s">
        <v>309</v>
      </c>
      <c r="E677" s="230" t="s">
        <v>22</v>
      </c>
      <c r="F677" s="231" t="s">
        <v>1051</v>
      </c>
      <c r="G677" s="229"/>
      <c r="H677" s="232">
        <v>172.678</v>
      </c>
      <c r="I677" s="233"/>
      <c r="J677" s="229"/>
      <c r="K677" s="229"/>
      <c r="L677" s="234"/>
      <c r="M677" s="235"/>
      <c r="N677" s="236"/>
      <c r="O677" s="236"/>
      <c r="P677" s="236"/>
      <c r="Q677" s="236"/>
      <c r="R677" s="236"/>
      <c r="S677" s="236"/>
      <c r="T677" s="237"/>
      <c r="AT677" s="238" t="s">
        <v>309</v>
      </c>
      <c r="AU677" s="238" t="s">
        <v>84</v>
      </c>
      <c r="AV677" s="13" t="s">
        <v>84</v>
      </c>
      <c r="AW677" s="13" t="s">
        <v>39</v>
      </c>
      <c r="AX677" s="13" t="s">
        <v>76</v>
      </c>
      <c r="AY677" s="238" t="s">
        <v>298</v>
      </c>
    </row>
    <row r="678" spans="2:65" s="14" customFormat="1" ht="13.5">
      <c r="B678" s="239"/>
      <c r="C678" s="240"/>
      <c r="D678" s="215" t="s">
        <v>309</v>
      </c>
      <c r="E678" s="241" t="s">
        <v>22</v>
      </c>
      <c r="F678" s="242" t="s">
        <v>312</v>
      </c>
      <c r="G678" s="240"/>
      <c r="H678" s="243">
        <v>172.678</v>
      </c>
      <c r="I678" s="244"/>
      <c r="J678" s="240"/>
      <c r="K678" s="240"/>
      <c r="L678" s="245"/>
      <c r="M678" s="246"/>
      <c r="N678" s="247"/>
      <c r="O678" s="247"/>
      <c r="P678" s="247"/>
      <c r="Q678" s="247"/>
      <c r="R678" s="247"/>
      <c r="S678" s="247"/>
      <c r="T678" s="248"/>
      <c r="AT678" s="249" t="s">
        <v>309</v>
      </c>
      <c r="AU678" s="249" t="s">
        <v>84</v>
      </c>
      <c r="AV678" s="14" t="s">
        <v>305</v>
      </c>
      <c r="AW678" s="14" t="s">
        <v>6</v>
      </c>
      <c r="AX678" s="14" t="s">
        <v>24</v>
      </c>
      <c r="AY678" s="249" t="s">
        <v>298</v>
      </c>
    </row>
    <row r="679" spans="2:65" s="1" customFormat="1" ht="22.9" customHeight="1">
      <c r="B679" s="41"/>
      <c r="C679" s="203" t="s">
        <v>1099</v>
      </c>
      <c r="D679" s="203" t="s">
        <v>300</v>
      </c>
      <c r="E679" s="204" t="s">
        <v>1100</v>
      </c>
      <c r="F679" s="205" t="s">
        <v>1101</v>
      </c>
      <c r="G679" s="206" t="s">
        <v>445</v>
      </c>
      <c r="H679" s="207">
        <v>3.75</v>
      </c>
      <c r="I679" s="208"/>
      <c r="J679" s="209">
        <f>ROUND(I679*H679,2)</f>
        <v>0</v>
      </c>
      <c r="K679" s="205" t="s">
        <v>304</v>
      </c>
      <c r="L679" s="61"/>
      <c r="M679" s="210" t="s">
        <v>22</v>
      </c>
      <c r="N679" s="211" t="s">
        <v>47</v>
      </c>
      <c r="O679" s="42"/>
      <c r="P679" s="212">
        <f>O679*H679</f>
        <v>0</v>
      </c>
      <c r="Q679" s="212">
        <v>2.1800000000000001E-3</v>
      </c>
      <c r="R679" s="212">
        <f>Q679*H679</f>
        <v>8.175E-3</v>
      </c>
      <c r="S679" s="212">
        <v>0</v>
      </c>
      <c r="T679" s="213">
        <f>S679*H679</f>
        <v>0</v>
      </c>
      <c r="AR679" s="24" t="s">
        <v>411</v>
      </c>
      <c r="AT679" s="24" t="s">
        <v>300</v>
      </c>
      <c r="AU679" s="24" t="s">
        <v>84</v>
      </c>
      <c r="AY679" s="24" t="s">
        <v>298</v>
      </c>
      <c r="BE679" s="214">
        <f>IF(N679="základní",J679,0)</f>
        <v>0</v>
      </c>
      <c r="BF679" s="214">
        <f>IF(N679="snížená",J679,0)</f>
        <v>0</v>
      </c>
      <c r="BG679" s="214">
        <f>IF(N679="zákl. přenesená",J679,0)</f>
        <v>0</v>
      </c>
      <c r="BH679" s="214">
        <f>IF(N679="sníž. přenesená",J679,0)</f>
        <v>0</v>
      </c>
      <c r="BI679" s="214">
        <f>IF(N679="nulová",J679,0)</f>
        <v>0</v>
      </c>
      <c r="BJ679" s="24" t="s">
        <v>24</v>
      </c>
      <c r="BK679" s="214">
        <f>ROUND(I679*H679,2)</f>
        <v>0</v>
      </c>
      <c r="BL679" s="24" t="s">
        <v>411</v>
      </c>
      <c r="BM679" s="24" t="s">
        <v>1102</v>
      </c>
    </row>
    <row r="680" spans="2:65" s="1" customFormat="1" ht="27">
      <c r="B680" s="41"/>
      <c r="C680" s="63"/>
      <c r="D680" s="215" t="s">
        <v>307</v>
      </c>
      <c r="E680" s="63"/>
      <c r="F680" s="216" t="s">
        <v>1103</v>
      </c>
      <c r="G680" s="63"/>
      <c r="H680" s="63"/>
      <c r="I680" s="172"/>
      <c r="J680" s="63"/>
      <c r="K680" s="63"/>
      <c r="L680" s="61"/>
      <c r="M680" s="217"/>
      <c r="N680" s="42"/>
      <c r="O680" s="42"/>
      <c r="P680" s="42"/>
      <c r="Q680" s="42"/>
      <c r="R680" s="42"/>
      <c r="S680" s="42"/>
      <c r="T680" s="78"/>
      <c r="AT680" s="24" t="s">
        <v>307</v>
      </c>
      <c r="AU680" s="24" t="s">
        <v>84</v>
      </c>
    </row>
    <row r="681" spans="2:65" s="1" customFormat="1" ht="22.9" customHeight="1">
      <c r="B681" s="41"/>
      <c r="C681" s="203" t="s">
        <v>1104</v>
      </c>
      <c r="D681" s="203" t="s">
        <v>300</v>
      </c>
      <c r="E681" s="204" t="s">
        <v>1105</v>
      </c>
      <c r="F681" s="205" t="s">
        <v>1106</v>
      </c>
      <c r="G681" s="206" t="s">
        <v>445</v>
      </c>
      <c r="H681" s="207">
        <v>92.094999999999999</v>
      </c>
      <c r="I681" s="208"/>
      <c r="J681" s="209">
        <f>ROUND(I681*H681,2)</f>
        <v>0</v>
      </c>
      <c r="K681" s="205" t="s">
        <v>304</v>
      </c>
      <c r="L681" s="61"/>
      <c r="M681" s="210" t="s">
        <v>22</v>
      </c>
      <c r="N681" s="211" t="s">
        <v>47</v>
      </c>
      <c r="O681" s="42"/>
      <c r="P681" s="212">
        <f>O681*H681</f>
        <v>0</v>
      </c>
      <c r="Q681" s="212">
        <v>1.8400000000000001E-3</v>
      </c>
      <c r="R681" s="212">
        <f>Q681*H681</f>
        <v>0.16945480000000002</v>
      </c>
      <c r="S681" s="212">
        <v>0</v>
      </c>
      <c r="T681" s="213">
        <f>S681*H681</f>
        <v>0</v>
      </c>
      <c r="AR681" s="24" t="s">
        <v>411</v>
      </c>
      <c r="AT681" s="24" t="s">
        <v>300</v>
      </c>
      <c r="AU681" s="24" t="s">
        <v>84</v>
      </c>
      <c r="AY681" s="24" t="s">
        <v>298</v>
      </c>
      <c r="BE681" s="214">
        <f>IF(N681="základní",J681,0)</f>
        <v>0</v>
      </c>
      <c r="BF681" s="214">
        <f>IF(N681="snížená",J681,0)</f>
        <v>0</v>
      </c>
      <c r="BG681" s="214">
        <f>IF(N681="zákl. přenesená",J681,0)</f>
        <v>0</v>
      </c>
      <c r="BH681" s="214">
        <f>IF(N681="sníž. přenesená",J681,0)</f>
        <v>0</v>
      </c>
      <c r="BI681" s="214">
        <f>IF(N681="nulová",J681,0)</f>
        <v>0</v>
      </c>
      <c r="BJ681" s="24" t="s">
        <v>24</v>
      </c>
      <c r="BK681" s="214">
        <f>ROUND(I681*H681,2)</f>
        <v>0</v>
      </c>
      <c r="BL681" s="24" t="s">
        <v>411</v>
      </c>
      <c r="BM681" s="24" t="s">
        <v>1107</v>
      </c>
    </row>
    <row r="682" spans="2:65" s="1" customFormat="1" ht="27">
      <c r="B682" s="41"/>
      <c r="C682" s="63"/>
      <c r="D682" s="215" t="s">
        <v>307</v>
      </c>
      <c r="E682" s="63"/>
      <c r="F682" s="216" t="s">
        <v>1108</v>
      </c>
      <c r="G682" s="63"/>
      <c r="H682" s="63"/>
      <c r="I682" s="172"/>
      <c r="J682" s="63"/>
      <c r="K682" s="63"/>
      <c r="L682" s="61"/>
      <c r="M682" s="217"/>
      <c r="N682" s="42"/>
      <c r="O682" s="42"/>
      <c r="P682" s="42"/>
      <c r="Q682" s="42"/>
      <c r="R682" s="42"/>
      <c r="S682" s="42"/>
      <c r="T682" s="78"/>
      <c r="AT682" s="24" t="s">
        <v>307</v>
      </c>
      <c r="AU682" s="24" t="s">
        <v>84</v>
      </c>
    </row>
    <row r="683" spans="2:65" s="13" customFormat="1" ht="13.5">
      <c r="B683" s="228"/>
      <c r="C683" s="229"/>
      <c r="D683" s="215" t="s">
        <v>309</v>
      </c>
      <c r="E683" s="230" t="s">
        <v>22</v>
      </c>
      <c r="F683" s="231" t="s">
        <v>1109</v>
      </c>
      <c r="G683" s="229"/>
      <c r="H683" s="232">
        <v>92.094999999999999</v>
      </c>
      <c r="I683" s="233"/>
      <c r="J683" s="229"/>
      <c r="K683" s="229"/>
      <c r="L683" s="234"/>
      <c r="M683" s="235"/>
      <c r="N683" s="236"/>
      <c r="O683" s="236"/>
      <c r="P683" s="236"/>
      <c r="Q683" s="236"/>
      <c r="R683" s="236"/>
      <c r="S683" s="236"/>
      <c r="T683" s="237"/>
      <c r="AT683" s="238" t="s">
        <v>309</v>
      </c>
      <c r="AU683" s="238" t="s">
        <v>84</v>
      </c>
      <c r="AV683" s="13" t="s">
        <v>84</v>
      </c>
      <c r="AW683" s="13" t="s">
        <v>39</v>
      </c>
      <c r="AX683" s="13" t="s">
        <v>76</v>
      </c>
      <c r="AY683" s="238" t="s">
        <v>298</v>
      </c>
    </row>
    <row r="684" spans="2:65" s="14" customFormat="1" ht="13.5">
      <c r="B684" s="239"/>
      <c r="C684" s="240"/>
      <c r="D684" s="215" t="s">
        <v>309</v>
      </c>
      <c r="E684" s="241" t="s">
        <v>22</v>
      </c>
      <c r="F684" s="242" t="s">
        <v>312</v>
      </c>
      <c r="G684" s="240"/>
      <c r="H684" s="243">
        <v>92.094999999999999</v>
      </c>
      <c r="I684" s="244"/>
      <c r="J684" s="240"/>
      <c r="K684" s="240"/>
      <c r="L684" s="245"/>
      <c r="M684" s="246"/>
      <c r="N684" s="247"/>
      <c r="O684" s="247"/>
      <c r="P684" s="247"/>
      <c r="Q684" s="247"/>
      <c r="R684" s="247"/>
      <c r="S684" s="247"/>
      <c r="T684" s="248"/>
      <c r="AT684" s="249" t="s">
        <v>309</v>
      </c>
      <c r="AU684" s="249" t="s">
        <v>84</v>
      </c>
      <c r="AV684" s="14" t="s">
        <v>305</v>
      </c>
      <c r="AW684" s="14" t="s">
        <v>6</v>
      </c>
      <c r="AX684" s="14" t="s">
        <v>24</v>
      </c>
      <c r="AY684" s="249" t="s">
        <v>298</v>
      </c>
    </row>
    <row r="685" spans="2:65" s="1" customFormat="1" ht="22.9" customHeight="1">
      <c r="B685" s="41"/>
      <c r="C685" s="203" t="s">
        <v>1110</v>
      </c>
      <c r="D685" s="203" t="s">
        <v>300</v>
      </c>
      <c r="E685" s="204" t="s">
        <v>1111</v>
      </c>
      <c r="F685" s="205" t="s">
        <v>1112</v>
      </c>
      <c r="G685" s="206" t="s">
        <v>445</v>
      </c>
      <c r="H685" s="207">
        <v>18</v>
      </c>
      <c r="I685" s="208"/>
      <c r="J685" s="209">
        <f>ROUND(I685*H685,2)</f>
        <v>0</v>
      </c>
      <c r="K685" s="205" t="s">
        <v>304</v>
      </c>
      <c r="L685" s="61"/>
      <c r="M685" s="210" t="s">
        <v>22</v>
      </c>
      <c r="N685" s="211" t="s">
        <v>47</v>
      </c>
      <c r="O685" s="42"/>
      <c r="P685" s="212">
        <f>O685*H685</f>
        <v>0</v>
      </c>
      <c r="Q685" s="212">
        <v>2.6900000000000001E-3</v>
      </c>
      <c r="R685" s="212">
        <f>Q685*H685</f>
        <v>4.8420000000000005E-2</v>
      </c>
      <c r="S685" s="212">
        <v>0</v>
      </c>
      <c r="T685" s="213">
        <f>S685*H685</f>
        <v>0</v>
      </c>
      <c r="AR685" s="24" t="s">
        <v>411</v>
      </c>
      <c r="AT685" s="24" t="s">
        <v>300</v>
      </c>
      <c r="AU685" s="24" t="s">
        <v>84</v>
      </c>
      <c r="AY685" s="24" t="s">
        <v>298</v>
      </c>
      <c r="BE685" s="214">
        <f>IF(N685="základní",J685,0)</f>
        <v>0</v>
      </c>
      <c r="BF685" s="214">
        <f>IF(N685="snížená",J685,0)</f>
        <v>0</v>
      </c>
      <c r="BG685" s="214">
        <f>IF(N685="zákl. přenesená",J685,0)</f>
        <v>0</v>
      </c>
      <c r="BH685" s="214">
        <f>IF(N685="sníž. přenesená",J685,0)</f>
        <v>0</v>
      </c>
      <c r="BI685" s="214">
        <f>IF(N685="nulová",J685,0)</f>
        <v>0</v>
      </c>
      <c r="BJ685" s="24" t="s">
        <v>24</v>
      </c>
      <c r="BK685" s="214">
        <f>ROUND(I685*H685,2)</f>
        <v>0</v>
      </c>
      <c r="BL685" s="24" t="s">
        <v>411</v>
      </c>
      <c r="BM685" s="24" t="s">
        <v>1113</v>
      </c>
    </row>
    <row r="686" spans="2:65" s="1" customFormat="1" ht="27">
      <c r="B686" s="41"/>
      <c r="C686" s="63"/>
      <c r="D686" s="215" t="s">
        <v>307</v>
      </c>
      <c r="E686" s="63"/>
      <c r="F686" s="216" t="s">
        <v>1114</v>
      </c>
      <c r="G686" s="63"/>
      <c r="H686" s="63"/>
      <c r="I686" s="172"/>
      <c r="J686" s="63"/>
      <c r="K686" s="63"/>
      <c r="L686" s="61"/>
      <c r="M686" s="217"/>
      <c r="N686" s="42"/>
      <c r="O686" s="42"/>
      <c r="P686" s="42"/>
      <c r="Q686" s="42"/>
      <c r="R686" s="42"/>
      <c r="S686" s="42"/>
      <c r="T686" s="78"/>
      <c r="AT686" s="24" t="s">
        <v>307</v>
      </c>
      <c r="AU686" s="24" t="s">
        <v>84</v>
      </c>
    </row>
    <row r="687" spans="2:65" s="13" customFormat="1" ht="13.5">
      <c r="B687" s="228"/>
      <c r="C687" s="229"/>
      <c r="D687" s="215" t="s">
        <v>309</v>
      </c>
      <c r="E687" s="230" t="s">
        <v>22</v>
      </c>
      <c r="F687" s="231" t="s">
        <v>646</v>
      </c>
      <c r="G687" s="229"/>
      <c r="H687" s="232">
        <v>18</v>
      </c>
      <c r="I687" s="233"/>
      <c r="J687" s="229"/>
      <c r="K687" s="229"/>
      <c r="L687" s="234"/>
      <c r="M687" s="235"/>
      <c r="N687" s="236"/>
      <c r="O687" s="236"/>
      <c r="P687" s="236"/>
      <c r="Q687" s="236"/>
      <c r="R687" s="236"/>
      <c r="S687" s="236"/>
      <c r="T687" s="237"/>
      <c r="AT687" s="238" t="s">
        <v>309</v>
      </c>
      <c r="AU687" s="238" t="s">
        <v>84</v>
      </c>
      <c r="AV687" s="13" t="s">
        <v>84</v>
      </c>
      <c r="AW687" s="13" t="s">
        <v>39</v>
      </c>
      <c r="AX687" s="13" t="s">
        <v>24</v>
      </c>
      <c r="AY687" s="238" t="s">
        <v>298</v>
      </c>
    </row>
    <row r="688" spans="2:65" s="1" customFormat="1" ht="22.9" customHeight="1">
      <c r="B688" s="41"/>
      <c r="C688" s="203" t="s">
        <v>1115</v>
      </c>
      <c r="D688" s="203" t="s">
        <v>300</v>
      </c>
      <c r="E688" s="204" t="s">
        <v>1116</v>
      </c>
      <c r="F688" s="205" t="s">
        <v>1117</v>
      </c>
      <c r="G688" s="206" t="s">
        <v>445</v>
      </c>
      <c r="H688" s="207">
        <v>11.25</v>
      </c>
      <c r="I688" s="208"/>
      <c r="J688" s="209">
        <f>ROUND(I688*H688,2)</f>
        <v>0</v>
      </c>
      <c r="K688" s="205" t="s">
        <v>304</v>
      </c>
      <c r="L688" s="61"/>
      <c r="M688" s="210" t="s">
        <v>22</v>
      </c>
      <c r="N688" s="211" t="s">
        <v>47</v>
      </c>
      <c r="O688" s="42"/>
      <c r="P688" s="212">
        <f>O688*H688</f>
        <v>0</v>
      </c>
      <c r="Q688" s="212">
        <v>3.5000000000000001E-3</v>
      </c>
      <c r="R688" s="212">
        <f>Q688*H688</f>
        <v>3.9375E-2</v>
      </c>
      <c r="S688" s="212">
        <v>0</v>
      </c>
      <c r="T688" s="213">
        <f>S688*H688</f>
        <v>0</v>
      </c>
      <c r="AR688" s="24" t="s">
        <v>411</v>
      </c>
      <c r="AT688" s="24" t="s">
        <v>300</v>
      </c>
      <c r="AU688" s="24" t="s">
        <v>84</v>
      </c>
      <c r="AY688" s="24" t="s">
        <v>298</v>
      </c>
      <c r="BE688" s="214">
        <f>IF(N688="základní",J688,0)</f>
        <v>0</v>
      </c>
      <c r="BF688" s="214">
        <f>IF(N688="snížená",J688,0)</f>
        <v>0</v>
      </c>
      <c r="BG688" s="214">
        <f>IF(N688="zákl. přenesená",J688,0)</f>
        <v>0</v>
      </c>
      <c r="BH688" s="214">
        <f>IF(N688="sníž. přenesená",J688,0)</f>
        <v>0</v>
      </c>
      <c r="BI688" s="214">
        <f>IF(N688="nulová",J688,0)</f>
        <v>0</v>
      </c>
      <c r="BJ688" s="24" t="s">
        <v>24</v>
      </c>
      <c r="BK688" s="214">
        <f>ROUND(I688*H688,2)</f>
        <v>0</v>
      </c>
      <c r="BL688" s="24" t="s">
        <v>411</v>
      </c>
      <c r="BM688" s="24" t="s">
        <v>1118</v>
      </c>
    </row>
    <row r="689" spans="2:65" s="1" customFormat="1" ht="27">
      <c r="B689" s="41"/>
      <c r="C689" s="63"/>
      <c r="D689" s="215" t="s">
        <v>307</v>
      </c>
      <c r="E689" s="63"/>
      <c r="F689" s="216" t="s">
        <v>1119</v>
      </c>
      <c r="G689" s="63"/>
      <c r="H689" s="63"/>
      <c r="I689" s="172"/>
      <c r="J689" s="63"/>
      <c r="K689" s="63"/>
      <c r="L689" s="61"/>
      <c r="M689" s="217"/>
      <c r="N689" s="42"/>
      <c r="O689" s="42"/>
      <c r="P689" s="42"/>
      <c r="Q689" s="42"/>
      <c r="R689" s="42"/>
      <c r="S689" s="42"/>
      <c r="T689" s="78"/>
      <c r="AT689" s="24" t="s">
        <v>307</v>
      </c>
      <c r="AU689" s="24" t="s">
        <v>84</v>
      </c>
    </row>
    <row r="690" spans="2:65" s="13" customFormat="1" ht="13.5">
      <c r="B690" s="228"/>
      <c r="C690" s="229"/>
      <c r="D690" s="215" t="s">
        <v>309</v>
      </c>
      <c r="E690" s="230" t="s">
        <v>22</v>
      </c>
      <c r="F690" s="231" t="s">
        <v>1120</v>
      </c>
      <c r="G690" s="229"/>
      <c r="H690" s="232">
        <v>11.25</v>
      </c>
      <c r="I690" s="233"/>
      <c r="J690" s="229"/>
      <c r="K690" s="229"/>
      <c r="L690" s="234"/>
      <c r="M690" s="235"/>
      <c r="N690" s="236"/>
      <c r="O690" s="236"/>
      <c r="P690" s="236"/>
      <c r="Q690" s="236"/>
      <c r="R690" s="236"/>
      <c r="S690" s="236"/>
      <c r="T690" s="237"/>
      <c r="AT690" s="238" t="s">
        <v>309</v>
      </c>
      <c r="AU690" s="238" t="s">
        <v>84</v>
      </c>
      <c r="AV690" s="13" t="s">
        <v>84</v>
      </c>
      <c r="AW690" s="13" t="s">
        <v>39</v>
      </c>
      <c r="AX690" s="13" t="s">
        <v>76</v>
      </c>
      <c r="AY690" s="238" t="s">
        <v>298</v>
      </c>
    </row>
    <row r="691" spans="2:65" s="14" customFormat="1" ht="13.5">
      <c r="B691" s="239"/>
      <c r="C691" s="240"/>
      <c r="D691" s="215" t="s">
        <v>309</v>
      </c>
      <c r="E691" s="241" t="s">
        <v>22</v>
      </c>
      <c r="F691" s="242" t="s">
        <v>312</v>
      </c>
      <c r="G691" s="240"/>
      <c r="H691" s="243">
        <v>11.25</v>
      </c>
      <c r="I691" s="244"/>
      <c r="J691" s="240"/>
      <c r="K691" s="240"/>
      <c r="L691" s="245"/>
      <c r="M691" s="246"/>
      <c r="N691" s="247"/>
      <c r="O691" s="247"/>
      <c r="P691" s="247"/>
      <c r="Q691" s="247"/>
      <c r="R691" s="247"/>
      <c r="S691" s="247"/>
      <c r="T691" s="248"/>
      <c r="AT691" s="249" t="s">
        <v>309</v>
      </c>
      <c r="AU691" s="249" t="s">
        <v>84</v>
      </c>
      <c r="AV691" s="14" t="s">
        <v>305</v>
      </c>
      <c r="AW691" s="14" t="s">
        <v>6</v>
      </c>
      <c r="AX691" s="14" t="s">
        <v>24</v>
      </c>
      <c r="AY691" s="249" t="s">
        <v>298</v>
      </c>
    </row>
    <row r="692" spans="2:65" s="1" customFormat="1" ht="22.9" customHeight="1">
      <c r="B692" s="41"/>
      <c r="C692" s="203" t="s">
        <v>1121</v>
      </c>
      <c r="D692" s="203" t="s">
        <v>300</v>
      </c>
      <c r="E692" s="204" t="s">
        <v>1122</v>
      </c>
      <c r="F692" s="205" t="s">
        <v>1123</v>
      </c>
      <c r="G692" s="206" t="s">
        <v>445</v>
      </c>
      <c r="H692" s="207">
        <v>46.6</v>
      </c>
      <c r="I692" s="208"/>
      <c r="J692" s="209">
        <f>ROUND(I692*H692,2)</f>
        <v>0</v>
      </c>
      <c r="K692" s="205" t="s">
        <v>304</v>
      </c>
      <c r="L692" s="61"/>
      <c r="M692" s="210" t="s">
        <v>22</v>
      </c>
      <c r="N692" s="211" t="s">
        <v>47</v>
      </c>
      <c r="O692" s="42"/>
      <c r="P692" s="212">
        <f>O692*H692</f>
        <v>0</v>
      </c>
      <c r="Q692" s="212">
        <v>1.74E-3</v>
      </c>
      <c r="R692" s="212">
        <f>Q692*H692</f>
        <v>8.1084000000000003E-2</v>
      </c>
      <c r="S692" s="212">
        <v>0</v>
      </c>
      <c r="T692" s="213">
        <f>S692*H692</f>
        <v>0</v>
      </c>
      <c r="AR692" s="24" t="s">
        <v>411</v>
      </c>
      <c r="AT692" s="24" t="s">
        <v>300</v>
      </c>
      <c r="AU692" s="24" t="s">
        <v>84</v>
      </c>
      <c r="AY692" s="24" t="s">
        <v>298</v>
      </c>
      <c r="BE692" s="214">
        <f>IF(N692="základní",J692,0)</f>
        <v>0</v>
      </c>
      <c r="BF692" s="214">
        <f>IF(N692="snížená",J692,0)</f>
        <v>0</v>
      </c>
      <c r="BG692" s="214">
        <f>IF(N692="zákl. přenesená",J692,0)</f>
        <v>0</v>
      </c>
      <c r="BH692" s="214">
        <f>IF(N692="sníž. přenesená",J692,0)</f>
        <v>0</v>
      </c>
      <c r="BI692" s="214">
        <f>IF(N692="nulová",J692,0)</f>
        <v>0</v>
      </c>
      <c r="BJ692" s="24" t="s">
        <v>24</v>
      </c>
      <c r="BK692" s="214">
        <f>ROUND(I692*H692,2)</f>
        <v>0</v>
      </c>
      <c r="BL692" s="24" t="s">
        <v>411</v>
      </c>
      <c r="BM692" s="24" t="s">
        <v>1124</v>
      </c>
    </row>
    <row r="693" spans="2:65" s="1" customFormat="1" ht="27">
      <c r="B693" s="41"/>
      <c r="C693" s="63"/>
      <c r="D693" s="215" t="s">
        <v>307</v>
      </c>
      <c r="E693" s="63"/>
      <c r="F693" s="216" t="s">
        <v>1125</v>
      </c>
      <c r="G693" s="63"/>
      <c r="H693" s="63"/>
      <c r="I693" s="172"/>
      <c r="J693" s="63"/>
      <c r="K693" s="63"/>
      <c r="L693" s="61"/>
      <c r="M693" s="217"/>
      <c r="N693" s="42"/>
      <c r="O693" s="42"/>
      <c r="P693" s="42"/>
      <c r="Q693" s="42"/>
      <c r="R693" s="42"/>
      <c r="S693" s="42"/>
      <c r="T693" s="78"/>
      <c r="AT693" s="24" t="s">
        <v>307</v>
      </c>
      <c r="AU693" s="24" t="s">
        <v>84</v>
      </c>
    </row>
    <row r="694" spans="2:65" s="1" customFormat="1" ht="22.9" customHeight="1">
      <c r="B694" s="41"/>
      <c r="C694" s="203" t="s">
        <v>1126</v>
      </c>
      <c r="D694" s="203" t="s">
        <v>300</v>
      </c>
      <c r="E694" s="204" t="s">
        <v>1127</v>
      </c>
      <c r="F694" s="205" t="s">
        <v>1128</v>
      </c>
      <c r="G694" s="206" t="s">
        <v>407</v>
      </c>
      <c r="H694" s="207">
        <v>4</v>
      </c>
      <c r="I694" s="208"/>
      <c r="J694" s="209">
        <f>ROUND(I694*H694,2)</f>
        <v>0</v>
      </c>
      <c r="K694" s="205" t="s">
        <v>304</v>
      </c>
      <c r="L694" s="61"/>
      <c r="M694" s="210" t="s">
        <v>22</v>
      </c>
      <c r="N694" s="211" t="s">
        <v>47</v>
      </c>
      <c r="O694" s="42"/>
      <c r="P694" s="212">
        <f>O694*H694</f>
        <v>0</v>
      </c>
      <c r="Q694" s="212">
        <v>2.5000000000000001E-4</v>
      </c>
      <c r="R694" s="212">
        <f>Q694*H694</f>
        <v>1E-3</v>
      </c>
      <c r="S694" s="212">
        <v>0</v>
      </c>
      <c r="T694" s="213">
        <f>S694*H694</f>
        <v>0</v>
      </c>
      <c r="AR694" s="24" t="s">
        <v>411</v>
      </c>
      <c r="AT694" s="24" t="s">
        <v>300</v>
      </c>
      <c r="AU694" s="24" t="s">
        <v>84</v>
      </c>
      <c r="AY694" s="24" t="s">
        <v>298</v>
      </c>
      <c r="BE694" s="214">
        <f>IF(N694="základní",J694,0)</f>
        <v>0</v>
      </c>
      <c r="BF694" s="214">
        <f>IF(N694="snížená",J694,0)</f>
        <v>0</v>
      </c>
      <c r="BG694" s="214">
        <f>IF(N694="zákl. přenesená",J694,0)</f>
        <v>0</v>
      </c>
      <c r="BH694" s="214">
        <f>IF(N694="sníž. přenesená",J694,0)</f>
        <v>0</v>
      </c>
      <c r="BI694" s="214">
        <f>IF(N694="nulová",J694,0)</f>
        <v>0</v>
      </c>
      <c r="BJ694" s="24" t="s">
        <v>24</v>
      </c>
      <c r="BK694" s="214">
        <f>ROUND(I694*H694,2)</f>
        <v>0</v>
      </c>
      <c r="BL694" s="24" t="s">
        <v>411</v>
      </c>
      <c r="BM694" s="24" t="s">
        <v>1129</v>
      </c>
    </row>
    <row r="695" spans="2:65" s="1" customFormat="1" ht="27">
      <c r="B695" s="41"/>
      <c r="C695" s="63"/>
      <c r="D695" s="215" t="s">
        <v>307</v>
      </c>
      <c r="E695" s="63"/>
      <c r="F695" s="216" t="s">
        <v>1130</v>
      </c>
      <c r="G695" s="63"/>
      <c r="H695" s="63"/>
      <c r="I695" s="172"/>
      <c r="J695" s="63"/>
      <c r="K695" s="63"/>
      <c r="L695" s="61"/>
      <c r="M695" s="217"/>
      <c r="N695" s="42"/>
      <c r="O695" s="42"/>
      <c r="P695" s="42"/>
      <c r="Q695" s="42"/>
      <c r="R695" s="42"/>
      <c r="S695" s="42"/>
      <c r="T695" s="78"/>
      <c r="AT695" s="24" t="s">
        <v>307</v>
      </c>
      <c r="AU695" s="24" t="s">
        <v>84</v>
      </c>
    </row>
    <row r="696" spans="2:65" s="1" customFormat="1" ht="22.9" customHeight="1">
      <c r="B696" s="41"/>
      <c r="C696" s="203" t="s">
        <v>1131</v>
      </c>
      <c r="D696" s="203" t="s">
        <v>300</v>
      </c>
      <c r="E696" s="204" t="s">
        <v>1132</v>
      </c>
      <c r="F696" s="205" t="s">
        <v>1133</v>
      </c>
      <c r="G696" s="206" t="s">
        <v>445</v>
      </c>
      <c r="H696" s="207">
        <v>17.3</v>
      </c>
      <c r="I696" s="208"/>
      <c r="J696" s="209">
        <f>ROUND(I696*H696,2)</f>
        <v>0</v>
      </c>
      <c r="K696" s="205" t="s">
        <v>304</v>
      </c>
      <c r="L696" s="61"/>
      <c r="M696" s="210" t="s">
        <v>22</v>
      </c>
      <c r="N696" s="211" t="s">
        <v>47</v>
      </c>
      <c r="O696" s="42"/>
      <c r="P696" s="212">
        <f>O696*H696</f>
        <v>0</v>
      </c>
      <c r="Q696" s="212">
        <v>2.1199999999999999E-3</v>
      </c>
      <c r="R696" s="212">
        <f>Q696*H696</f>
        <v>3.6676E-2</v>
      </c>
      <c r="S696" s="212">
        <v>0</v>
      </c>
      <c r="T696" s="213">
        <f>S696*H696</f>
        <v>0</v>
      </c>
      <c r="AR696" s="24" t="s">
        <v>411</v>
      </c>
      <c r="AT696" s="24" t="s">
        <v>300</v>
      </c>
      <c r="AU696" s="24" t="s">
        <v>84</v>
      </c>
      <c r="AY696" s="24" t="s">
        <v>298</v>
      </c>
      <c r="BE696" s="214">
        <f>IF(N696="základní",J696,0)</f>
        <v>0</v>
      </c>
      <c r="BF696" s="214">
        <f>IF(N696="snížená",J696,0)</f>
        <v>0</v>
      </c>
      <c r="BG696" s="214">
        <f>IF(N696="zákl. přenesená",J696,0)</f>
        <v>0</v>
      </c>
      <c r="BH696" s="214">
        <f>IF(N696="sníž. přenesená",J696,0)</f>
        <v>0</v>
      </c>
      <c r="BI696" s="214">
        <f>IF(N696="nulová",J696,0)</f>
        <v>0</v>
      </c>
      <c r="BJ696" s="24" t="s">
        <v>24</v>
      </c>
      <c r="BK696" s="214">
        <f>ROUND(I696*H696,2)</f>
        <v>0</v>
      </c>
      <c r="BL696" s="24" t="s">
        <v>411</v>
      </c>
      <c r="BM696" s="24" t="s">
        <v>1134</v>
      </c>
    </row>
    <row r="697" spans="2:65" s="1" customFormat="1" ht="27">
      <c r="B697" s="41"/>
      <c r="C697" s="63"/>
      <c r="D697" s="215" t="s">
        <v>307</v>
      </c>
      <c r="E697" s="63"/>
      <c r="F697" s="216" t="s">
        <v>1135</v>
      </c>
      <c r="G697" s="63"/>
      <c r="H697" s="63"/>
      <c r="I697" s="172"/>
      <c r="J697" s="63"/>
      <c r="K697" s="63"/>
      <c r="L697" s="61"/>
      <c r="M697" s="217"/>
      <c r="N697" s="42"/>
      <c r="O697" s="42"/>
      <c r="P697" s="42"/>
      <c r="Q697" s="42"/>
      <c r="R697" s="42"/>
      <c r="S697" s="42"/>
      <c r="T697" s="78"/>
      <c r="AT697" s="24" t="s">
        <v>307</v>
      </c>
      <c r="AU697" s="24" t="s">
        <v>84</v>
      </c>
    </row>
    <row r="698" spans="2:65" s="13" customFormat="1" ht="13.5">
      <c r="B698" s="228"/>
      <c r="C698" s="229"/>
      <c r="D698" s="215" t="s">
        <v>309</v>
      </c>
      <c r="E698" s="230" t="s">
        <v>22</v>
      </c>
      <c r="F698" s="231" t="s">
        <v>1136</v>
      </c>
      <c r="G698" s="229"/>
      <c r="H698" s="232">
        <v>17.3</v>
      </c>
      <c r="I698" s="233"/>
      <c r="J698" s="229"/>
      <c r="K698" s="229"/>
      <c r="L698" s="234"/>
      <c r="M698" s="235"/>
      <c r="N698" s="236"/>
      <c r="O698" s="236"/>
      <c r="P698" s="236"/>
      <c r="Q698" s="236"/>
      <c r="R698" s="236"/>
      <c r="S698" s="236"/>
      <c r="T698" s="237"/>
      <c r="AT698" s="238" t="s">
        <v>309</v>
      </c>
      <c r="AU698" s="238" t="s">
        <v>84</v>
      </c>
      <c r="AV698" s="13" t="s">
        <v>84</v>
      </c>
      <c r="AW698" s="13" t="s">
        <v>39</v>
      </c>
      <c r="AX698" s="13" t="s">
        <v>76</v>
      </c>
      <c r="AY698" s="238" t="s">
        <v>298</v>
      </c>
    </row>
    <row r="699" spans="2:65" s="14" customFormat="1" ht="13.5">
      <c r="B699" s="239"/>
      <c r="C699" s="240"/>
      <c r="D699" s="215" t="s">
        <v>309</v>
      </c>
      <c r="E699" s="241" t="s">
        <v>22</v>
      </c>
      <c r="F699" s="242" t="s">
        <v>312</v>
      </c>
      <c r="G699" s="240"/>
      <c r="H699" s="243">
        <v>17.3</v>
      </c>
      <c r="I699" s="244"/>
      <c r="J699" s="240"/>
      <c r="K699" s="240"/>
      <c r="L699" s="245"/>
      <c r="M699" s="246"/>
      <c r="N699" s="247"/>
      <c r="O699" s="247"/>
      <c r="P699" s="247"/>
      <c r="Q699" s="247"/>
      <c r="R699" s="247"/>
      <c r="S699" s="247"/>
      <c r="T699" s="248"/>
      <c r="AT699" s="249" t="s">
        <v>309</v>
      </c>
      <c r="AU699" s="249" t="s">
        <v>84</v>
      </c>
      <c r="AV699" s="14" t="s">
        <v>305</v>
      </c>
      <c r="AW699" s="14" t="s">
        <v>6</v>
      </c>
      <c r="AX699" s="14" t="s">
        <v>24</v>
      </c>
      <c r="AY699" s="249" t="s">
        <v>298</v>
      </c>
    </row>
    <row r="700" spans="2:65" s="1" customFormat="1" ht="22.9" customHeight="1">
      <c r="B700" s="41"/>
      <c r="C700" s="203" t="s">
        <v>1137</v>
      </c>
      <c r="D700" s="203" t="s">
        <v>300</v>
      </c>
      <c r="E700" s="204" t="s">
        <v>1138</v>
      </c>
      <c r="F700" s="205" t="s">
        <v>1139</v>
      </c>
      <c r="G700" s="206" t="s">
        <v>362</v>
      </c>
      <c r="H700" s="207">
        <v>1.7729999999999999</v>
      </c>
      <c r="I700" s="208"/>
      <c r="J700" s="209">
        <f>ROUND(I700*H700,2)</f>
        <v>0</v>
      </c>
      <c r="K700" s="205" t="s">
        <v>304</v>
      </c>
      <c r="L700" s="61"/>
      <c r="M700" s="210" t="s">
        <v>22</v>
      </c>
      <c r="N700" s="211" t="s">
        <v>47</v>
      </c>
      <c r="O700" s="42"/>
      <c r="P700" s="212">
        <f>O700*H700</f>
        <v>0</v>
      </c>
      <c r="Q700" s="212">
        <v>0</v>
      </c>
      <c r="R700" s="212">
        <f>Q700*H700</f>
        <v>0</v>
      </c>
      <c r="S700" s="212">
        <v>0</v>
      </c>
      <c r="T700" s="213">
        <f>S700*H700</f>
        <v>0</v>
      </c>
      <c r="AR700" s="24" t="s">
        <v>411</v>
      </c>
      <c r="AT700" s="24" t="s">
        <v>300</v>
      </c>
      <c r="AU700" s="24" t="s">
        <v>84</v>
      </c>
      <c r="AY700" s="24" t="s">
        <v>298</v>
      </c>
      <c r="BE700" s="214">
        <f>IF(N700="základní",J700,0)</f>
        <v>0</v>
      </c>
      <c r="BF700" s="214">
        <f>IF(N700="snížená",J700,0)</f>
        <v>0</v>
      </c>
      <c r="BG700" s="214">
        <f>IF(N700="zákl. přenesená",J700,0)</f>
        <v>0</v>
      </c>
      <c r="BH700" s="214">
        <f>IF(N700="sníž. přenesená",J700,0)</f>
        <v>0</v>
      </c>
      <c r="BI700" s="214">
        <f>IF(N700="nulová",J700,0)</f>
        <v>0</v>
      </c>
      <c r="BJ700" s="24" t="s">
        <v>24</v>
      </c>
      <c r="BK700" s="214">
        <f>ROUND(I700*H700,2)</f>
        <v>0</v>
      </c>
      <c r="BL700" s="24" t="s">
        <v>411</v>
      </c>
      <c r="BM700" s="24" t="s">
        <v>1140</v>
      </c>
    </row>
    <row r="701" spans="2:65" s="1" customFormat="1" ht="27">
      <c r="B701" s="41"/>
      <c r="C701" s="63"/>
      <c r="D701" s="215" t="s">
        <v>307</v>
      </c>
      <c r="E701" s="63"/>
      <c r="F701" s="216" t="s">
        <v>1141</v>
      </c>
      <c r="G701" s="63"/>
      <c r="H701" s="63"/>
      <c r="I701" s="172"/>
      <c r="J701" s="63"/>
      <c r="K701" s="63"/>
      <c r="L701" s="61"/>
      <c r="M701" s="217"/>
      <c r="N701" s="42"/>
      <c r="O701" s="42"/>
      <c r="P701" s="42"/>
      <c r="Q701" s="42"/>
      <c r="R701" s="42"/>
      <c r="S701" s="42"/>
      <c r="T701" s="78"/>
      <c r="AT701" s="24" t="s">
        <v>307</v>
      </c>
      <c r="AU701" s="24" t="s">
        <v>84</v>
      </c>
    </row>
    <row r="702" spans="2:65" s="11" customFormat="1" ht="29.85" customHeight="1">
      <c r="B702" s="187"/>
      <c r="C702" s="188"/>
      <c r="D702" s="189" t="s">
        <v>75</v>
      </c>
      <c r="E702" s="201" t="s">
        <v>1142</v>
      </c>
      <c r="F702" s="201" t="s">
        <v>1143</v>
      </c>
      <c r="G702" s="188"/>
      <c r="H702" s="188"/>
      <c r="I702" s="191"/>
      <c r="J702" s="202">
        <f>BK702</f>
        <v>0</v>
      </c>
      <c r="K702" s="188"/>
      <c r="L702" s="193"/>
      <c r="M702" s="194"/>
      <c r="N702" s="195"/>
      <c r="O702" s="195"/>
      <c r="P702" s="196">
        <f>SUM(P703:P718)</f>
        <v>0</v>
      </c>
      <c r="Q702" s="195"/>
      <c r="R702" s="196">
        <f>SUM(R703:R718)</f>
        <v>2.9033689999999997E-2</v>
      </c>
      <c r="S702" s="195"/>
      <c r="T702" s="197">
        <f>SUM(T703:T718)</f>
        <v>0</v>
      </c>
      <c r="AR702" s="198" t="s">
        <v>84</v>
      </c>
      <c r="AT702" s="199" t="s">
        <v>75</v>
      </c>
      <c r="AU702" s="199" t="s">
        <v>24</v>
      </c>
      <c r="AY702" s="198" t="s">
        <v>298</v>
      </c>
      <c r="BK702" s="200">
        <f>SUM(BK703:BK718)</f>
        <v>0</v>
      </c>
    </row>
    <row r="703" spans="2:65" s="1" customFormat="1" ht="22.9" customHeight="1">
      <c r="B703" s="41"/>
      <c r="C703" s="203" t="s">
        <v>1144</v>
      </c>
      <c r="D703" s="203" t="s">
        <v>300</v>
      </c>
      <c r="E703" s="204" t="s">
        <v>1145</v>
      </c>
      <c r="F703" s="205" t="s">
        <v>1146</v>
      </c>
      <c r="G703" s="206" t="s">
        <v>303</v>
      </c>
      <c r="H703" s="207">
        <v>172.678</v>
      </c>
      <c r="I703" s="208"/>
      <c r="J703" s="209">
        <f>ROUND(I703*H703,2)</f>
        <v>0</v>
      </c>
      <c r="K703" s="205" t="s">
        <v>304</v>
      </c>
      <c r="L703" s="61"/>
      <c r="M703" s="210" t="s">
        <v>22</v>
      </c>
      <c r="N703" s="211" t="s">
        <v>47</v>
      </c>
      <c r="O703" s="42"/>
      <c r="P703" s="212">
        <f>O703*H703</f>
        <v>0</v>
      </c>
      <c r="Q703" s="212">
        <v>0</v>
      </c>
      <c r="R703" s="212">
        <f>Q703*H703</f>
        <v>0</v>
      </c>
      <c r="S703" s="212">
        <v>0</v>
      </c>
      <c r="T703" s="213">
        <f>S703*H703</f>
        <v>0</v>
      </c>
      <c r="AR703" s="24" t="s">
        <v>411</v>
      </c>
      <c r="AT703" s="24" t="s">
        <v>300</v>
      </c>
      <c r="AU703" s="24" t="s">
        <v>84</v>
      </c>
      <c r="AY703" s="24" t="s">
        <v>298</v>
      </c>
      <c r="BE703" s="214">
        <f>IF(N703="základní",J703,0)</f>
        <v>0</v>
      </c>
      <c r="BF703" s="214">
        <f>IF(N703="snížená",J703,0)</f>
        <v>0</v>
      </c>
      <c r="BG703" s="214">
        <f>IF(N703="zákl. přenesená",J703,0)</f>
        <v>0</v>
      </c>
      <c r="BH703" s="214">
        <f>IF(N703="sníž. přenesená",J703,0)</f>
        <v>0</v>
      </c>
      <c r="BI703" s="214">
        <f>IF(N703="nulová",J703,0)</f>
        <v>0</v>
      </c>
      <c r="BJ703" s="24" t="s">
        <v>24</v>
      </c>
      <c r="BK703" s="214">
        <f>ROUND(I703*H703,2)</f>
        <v>0</v>
      </c>
      <c r="BL703" s="24" t="s">
        <v>411</v>
      </c>
      <c r="BM703" s="24" t="s">
        <v>1147</v>
      </c>
    </row>
    <row r="704" spans="2:65" s="1" customFormat="1" ht="27">
      <c r="B704" s="41"/>
      <c r="C704" s="63"/>
      <c r="D704" s="215" t="s">
        <v>307</v>
      </c>
      <c r="E704" s="63"/>
      <c r="F704" s="216" t="s">
        <v>1148</v>
      </c>
      <c r="G704" s="63"/>
      <c r="H704" s="63"/>
      <c r="I704" s="172"/>
      <c r="J704" s="63"/>
      <c r="K704" s="63"/>
      <c r="L704" s="61"/>
      <c r="M704" s="217"/>
      <c r="N704" s="42"/>
      <c r="O704" s="42"/>
      <c r="P704" s="42"/>
      <c r="Q704" s="42"/>
      <c r="R704" s="42"/>
      <c r="S704" s="42"/>
      <c r="T704" s="78"/>
      <c r="AT704" s="24" t="s">
        <v>307</v>
      </c>
      <c r="AU704" s="24" t="s">
        <v>84</v>
      </c>
    </row>
    <row r="705" spans="2:65" s="13" customFormat="1" ht="13.5">
      <c r="B705" s="228"/>
      <c r="C705" s="229"/>
      <c r="D705" s="215" t="s">
        <v>309</v>
      </c>
      <c r="E705" s="230" t="s">
        <v>22</v>
      </c>
      <c r="F705" s="231" t="s">
        <v>1051</v>
      </c>
      <c r="G705" s="229"/>
      <c r="H705" s="232">
        <v>172.678</v>
      </c>
      <c r="I705" s="233"/>
      <c r="J705" s="229"/>
      <c r="K705" s="229"/>
      <c r="L705" s="234"/>
      <c r="M705" s="235"/>
      <c r="N705" s="236"/>
      <c r="O705" s="236"/>
      <c r="P705" s="236"/>
      <c r="Q705" s="236"/>
      <c r="R705" s="236"/>
      <c r="S705" s="236"/>
      <c r="T705" s="237"/>
      <c r="AT705" s="238" t="s">
        <v>309</v>
      </c>
      <c r="AU705" s="238" t="s">
        <v>84</v>
      </c>
      <c r="AV705" s="13" t="s">
        <v>84</v>
      </c>
      <c r="AW705" s="13" t="s">
        <v>39</v>
      </c>
      <c r="AX705" s="13" t="s">
        <v>76</v>
      </c>
      <c r="AY705" s="238" t="s">
        <v>298</v>
      </c>
    </row>
    <row r="706" spans="2:65" s="14" customFormat="1" ht="13.5">
      <c r="B706" s="239"/>
      <c r="C706" s="240"/>
      <c r="D706" s="215" t="s">
        <v>309</v>
      </c>
      <c r="E706" s="241" t="s">
        <v>22</v>
      </c>
      <c r="F706" s="242" t="s">
        <v>312</v>
      </c>
      <c r="G706" s="240"/>
      <c r="H706" s="243">
        <v>172.678</v>
      </c>
      <c r="I706" s="244"/>
      <c r="J706" s="240"/>
      <c r="K706" s="240"/>
      <c r="L706" s="245"/>
      <c r="M706" s="246"/>
      <c r="N706" s="247"/>
      <c r="O706" s="247"/>
      <c r="P706" s="247"/>
      <c r="Q706" s="247"/>
      <c r="R706" s="247"/>
      <c r="S706" s="247"/>
      <c r="T706" s="248"/>
      <c r="AT706" s="249" t="s">
        <v>309</v>
      </c>
      <c r="AU706" s="249" t="s">
        <v>84</v>
      </c>
      <c r="AV706" s="14" t="s">
        <v>305</v>
      </c>
      <c r="AW706" s="14" t="s">
        <v>6</v>
      </c>
      <c r="AX706" s="14" t="s">
        <v>24</v>
      </c>
      <c r="AY706" s="249" t="s">
        <v>298</v>
      </c>
    </row>
    <row r="707" spans="2:65" s="1" customFormat="1" ht="14.45" customHeight="1">
      <c r="B707" s="41"/>
      <c r="C707" s="252" t="s">
        <v>1149</v>
      </c>
      <c r="D707" s="252" t="s">
        <v>472</v>
      </c>
      <c r="E707" s="253" t="s">
        <v>1150</v>
      </c>
      <c r="F707" s="254" t="s">
        <v>1151</v>
      </c>
      <c r="G707" s="255" t="s">
        <v>303</v>
      </c>
      <c r="H707" s="256">
        <v>189.946</v>
      </c>
      <c r="I707" s="257"/>
      <c r="J707" s="258">
        <f>ROUND(I707*H707,2)</f>
        <v>0</v>
      </c>
      <c r="K707" s="254" t="s">
        <v>304</v>
      </c>
      <c r="L707" s="259"/>
      <c r="M707" s="260" t="s">
        <v>22</v>
      </c>
      <c r="N707" s="261" t="s">
        <v>47</v>
      </c>
      <c r="O707" s="42"/>
      <c r="P707" s="212">
        <f>O707*H707</f>
        <v>0</v>
      </c>
      <c r="Q707" s="212">
        <v>1.3999999999999999E-4</v>
      </c>
      <c r="R707" s="212">
        <f>Q707*H707</f>
        <v>2.6592439999999998E-2</v>
      </c>
      <c r="S707" s="212">
        <v>0</v>
      </c>
      <c r="T707" s="213">
        <f>S707*H707</f>
        <v>0</v>
      </c>
      <c r="AR707" s="24" t="s">
        <v>519</v>
      </c>
      <c r="AT707" s="24" t="s">
        <v>472</v>
      </c>
      <c r="AU707" s="24" t="s">
        <v>84</v>
      </c>
      <c r="AY707" s="24" t="s">
        <v>298</v>
      </c>
      <c r="BE707" s="214">
        <f>IF(N707="základní",J707,0)</f>
        <v>0</v>
      </c>
      <c r="BF707" s="214">
        <f>IF(N707="snížená",J707,0)</f>
        <v>0</v>
      </c>
      <c r="BG707" s="214">
        <f>IF(N707="zákl. přenesená",J707,0)</f>
        <v>0</v>
      </c>
      <c r="BH707" s="214">
        <f>IF(N707="sníž. přenesená",J707,0)</f>
        <v>0</v>
      </c>
      <c r="BI707" s="214">
        <f>IF(N707="nulová",J707,0)</f>
        <v>0</v>
      </c>
      <c r="BJ707" s="24" t="s">
        <v>24</v>
      </c>
      <c r="BK707" s="214">
        <f>ROUND(I707*H707,2)</f>
        <v>0</v>
      </c>
      <c r="BL707" s="24" t="s">
        <v>411</v>
      </c>
      <c r="BM707" s="24" t="s">
        <v>1152</v>
      </c>
    </row>
    <row r="708" spans="2:65" s="1" customFormat="1" ht="40.5">
      <c r="B708" s="41"/>
      <c r="C708" s="63"/>
      <c r="D708" s="215" t="s">
        <v>307</v>
      </c>
      <c r="E708" s="63"/>
      <c r="F708" s="216" t="s">
        <v>1153</v>
      </c>
      <c r="G708" s="63"/>
      <c r="H708" s="63"/>
      <c r="I708" s="172"/>
      <c r="J708" s="63"/>
      <c r="K708" s="63"/>
      <c r="L708" s="61"/>
      <c r="M708" s="217"/>
      <c r="N708" s="42"/>
      <c r="O708" s="42"/>
      <c r="P708" s="42"/>
      <c r="Q708" s="42"/>
      <c r="R708" s="42"/>
      <c r="S708" s="42"/>
      <c r="T708" s="78"/>
      <c r="AT708" s="24" t="s">
        <v>307</v>
      </c>
      <c r="AU708" s="24" t="s">
        <v>84</v>
      </c>
    </row>
    <row r="709" spans="2:65" s="13" customFormat="1" ht="13.5">
      <c r="B709" s="228"/>
      <c r="C709" s="229"/>
      <c r="D709" s="215" t="s">
        <v>309</v>
      </c>
      <c r="E709" s="230" t="s">
        <v>22</v>
      </c>
      <c r="F709" s="231" t="s">
        <v>1154</v>
      </c>
      <c r="G709" s="229"/>
      <c r="H709" s="232">
        <v>189.946</v>
      </c>
      <c r="I709" s="233"/>
      <c r="J709" s="229"/>
      <c r="K709" s="229"/>
      <c r="L709" s="234"/>
      <c r="M709" s="235"/>
      <c r="N709" s="236"/>
      <c r="O709" s="236"/>
      <c r="P709" s="236"/>
      <c r="Q709" s="236"/>
      <c r="R709" s="236"/>
      <c r="S709" s="236"/>
      <c r="T709" s="237"/>
      <c r="AT709" s="238" t="s">
        <v>309</v>
      </c>
      <c r="AU709" s="238" t="s">
        <v>84</v>
      </c>
      <c r="AV709" s="13" t="s">
        <v>84</v>
      </c>
      <c r="AW709" s="13" t="s">
        <v>39</v>
      </c>
      <c r="AX709" s="13" t="s">
        <v>24</v>
      </c>
      <c r="AY709" s="238" t="s">
        <v>298</v>
      </c>
    </row>
    <row r="710" spans="2:65" s="1" customFormat="1" ht="22.9" customHeight="1">
      <c r="B710" s="41"/>
      <c r="C710" s="203" t="s">
        <v>1155</v>
      </c>
      <c r="D710" s="203" t="s">
        <v>300</v>
      </c>
      <c r="E710" s="204" t="s">
        <v>1156</v>
      </c>
      <c r="F710" s="205" t="s">
        <v>1157</v>
      </c>
      <c r="G710" s="206" t="s">
        <v>445</v>
      </c>
      <c r="H710" s="207">
        <v>232.5</v>
      </c>
      <c r="I710" s="208"/>
      <c r="J710" s="209">
        <f>ROUND(I710*H710,2)</f>
        <v>0</v>
      </c>
      <c r="K710" s="205" t="s">
        <v>304</v>
      </c>
      <c r="L710" s="61"/>
      <c r="M710" s="210" t="s">
        <v>22</v>
      </c>
      <c r="N710" s="211" t="s">
        <v>47</v>
      </c>
      <c r="O710" s="42"/>
      <c r="P710" s="212">
        <f>O710*H710</f>
        <v>0</v>
      </c>
      <c r="Q710" s="212">
        <v>0</v>
      </c>
      <c r="R710" s="212">
        <f>Q710*H710</f>
        <v>0</v>
      </c>
      <c r="S710" s="212">
        <v>0</v>
      </c>
      <c r="T710" s="213">
        <f>S710*H710</f>
        <v>0</v>
      </c>
      <c r="AR710" s="24" t="s">
        <v>411</v>
      </c>
      <c r="AT710" s="24" t="s">
        <v>300</v>
      </c>
      <c r="AU710" s="24" t="s">
        <v>84</v>
      </c>
      <c r="AY710" s="24" t="s">
        <v>298</v>
      </c>
      <c r="BE710" s="214">
        <f>IF(N710="základní",J710,0)</f>
        <v>0</v>
      </c>
      <c r="BF710" s="214">
        <f>IF(N710="snížená",J710,0)</f>
        <v>0</v>
      </c>
      <c r="BG710" s="214">
        <f>IF(N710="zákl. přenesená",J710,0)</f>
        <v>0</v>
      </c>
      <c r="BH710" s="214">
        <f>IF(N710="sníž. přenesená",J710,0)</f>
        <v>0</v>
      </c>
      <c r="BI710" s="214">
        <f>IF(N710="nulová",J710,0)</f>
        <v>0</v>
      </c>
      <c r="BJ710" s="24" t="s">
        <v>24</v>
      </c>
      <c r="BK710" s="214">
        <f>ROUND(I710*H710,2)</f>
        <v>0</v>
      </c>
      <c r="BL710" s="24" t="s">
        <v>411</v>
      </c>
      <c r="BM710" s="24" t="s">
        <v>1158</v>
      </c>
    </row>
    <row r="711" spans="2:65" s="1" customFormat="1" ht="13.5">
      <c r="B711" s="41"/>
      <c r="C711" s="63"/>
      <c r="D711" s="215" t="s">
        <v>307</v>
      </c>
      <c r="E711" s="63"/>
      <c r="F711" s="216" t="s">
        <v>1157</v>
      </c>
      <c r="G711" s="63"/>
      <c r="H711" s="63"/>
      <c r="I711" s="172"/>
      <c r="J711" s="63"/>
      <c r="K711" s="63"/>
      <c r="L711" s="61"/>
      <c r="M711" s="217"/>
      <c r="N711" s="42"/>
      <c r="O711" s="42"/>
      <c r="P711" s="42"/>
      <c r="Q711" s="42"/>
      <c r="R711" s="42"/>
      <c r="S711" s="42"/>
      <c r="T711" s="78"/>
      <c r="AT711" s="24" t="s">
        <v>307</v>
      </c>
      <c r="AU711" s="24" t="s">
        <v>84</v>
      </c>
    </row>
    <row r="712" spans="2:65" s="13" customFormat="1" ht="13.5">
      <c r="B712" s="228"/>
      <c r="C712" s="229"/>
      <c r="D712" s="215" t="s">
        <v>309</v>
      </c>
      <c r="E712" s="230" t="s">
        <v>22</v>
      </c>
      <c r="F712" s="231" t="s">
        <v>1159</v>
      </c>
      <c r="G712" s="229"/>
      <c r="H712" s="232">
        <v>232.5</v>
      </c>
      <c r="I712" s="233"/>
      <c r="J712" s="229"/>
      <c r="K712" s="229"/>
      <c r="L712" s="234"/>
      <c r="M712" s="235"/>
      <c r="N712" s="236"/>
      <c r="O712" s="236"/>
      <c r="P712" s="236"/>
      <c r="Q712" s="236"/>
      <c r="R712" s="236"/>
      <c r="S712" s="236"/>
      <c r="T712" s="237"/>
      <c r="AT712" s="238" t="s">
        <v>309</v>
      </c>
      <c r="AU712" s="238" t="s">
        <v>84</v>
      </c>
      <c r="AV712" s="13" t="s">
        <v>84</v>
      </c>
      <c r="AW712" s="13" t="s">
        <v>39</v>
      </c>
      <c r="AX712" s="13" t="s">
        <v>76</v>
      </c>
      <c r="AY712" s="238" t="s">
        <v>298</v>
      </c>
    </row>
    <row r="713" spans="2:65" s="14" customFormat="1" ht="13.5">
      <c r="B713" s="239"/>
      <c r="C713" s="240"/>
      <c r="D713" s="215" t="s">
        <v>309</v>
      </c>
      <c r="E713" s="241" t="s">
        <v>22</v>
      </c>
      <c r="F713" s="242" t="s">
        <v>312</v>
      </c>
      <c r="G713" s="240"/>
      <c r="H713" s="243">
        <v>232.5</v>
      </c>
      <c r="I713" s="244"/>
      <c r="J713" s="240"/>
      <c r="K713" s="240"/>
      <c r="L713" s="245"/>
      <c r="M713" s="246"/>
      <c r="N713" s="247"/>
      <c r="O713" s="247"/>
      <c r="P713" s="247"/>
      <c r="Q713" s="247"/>
      <c r="R713" s="247"/>
      <c r="S713" s="247"/>
      <c r="T713" s="248"/>
      <c r="AT713" s="249" t="s">
        <v>309</v>
      </c>
      <c r="AU713" s="249" t="s">
        <v>84</v>
      </c>
      <c r="AV713" s="14" t="s">
        <v>305</v>
      </c>
      <c r="AW713" s="14" t="s">
        <v>6</v>
      </c>
      <c r="AX713" s="14" t="s">
        <v>24</v>
      </c>
      <c r="AY713" s="249" t="s">
        <v>298</v>
      </c>
    </row>
    <row r="714" spans="2:65" s="1" customFormat="1" ht="14.45" customHeight="1">
      <c r="B714" s="41"/>
      <c r="C714" s="252" t="s">
        <v>1160</v>
      </c>
      <c r="D714" s="252" t="s">
        <v>472</v>
      </c>
      <c r="E714" s="253" t="s">
        <v>1161</v>
      </c>
      <c r="F714" s="254" t="s">
        <v>1162</v>
      </c>
      <c r="G714" s="255" t="s">
        <v>445</v>
      </c>
      <c r="H714" s="256">
        <v>244.125</v>
      </c>
      <c r="I714" s="257"/>
      <c r="J714" s="258">
        <f>ROUND(I714*H714,2)</f>
        <v>0</v>
      </c>
      <c r="K714" s="254" t="s">
        <v>304</v>
      </c>
      <c r="L714" s="259"/>
      <c r="M714" s="260" t="s">
        <v>22</v>
      </c>
      <c r="N714" s="261" t="s">
        <v>47</v>
      </c>
      <c r="O714" s="42"/>
      <c r="P714" s="212">
        <f>O714*H714</f>
        <v>0</v>
      </c>
      <c r="Q714" s="212">
        <v>1.0000000000000001E-5</v>
      </c>
      <c r="R714" s="212">
        <f>Q714*H714</f>
        <v>2.4412500000000003E-3</v>
      </c>
      <c r="S714" s="212">
        <v>0</v>
      </c>
      <c r="T714" s="213">
        <f>S714*H714</f>
        <v>0</v>
      </c>
      <c r="AR714" s="24" t="s">
        <v>519</v>
      </c>
      <c r="AT714" s="24" t="s">
        <v>472</v>
      </c>
      <c r="AU714" s="24" t="s">
        <v>84</v>
      </c>
      <c r="AY714" s="24" t="s">
        <v>298</v>
      </c>
      <c r="BE714" s="214">
        <f>IF(N714="základní",J714,0)</f>
        <v>0</v>
      </c>
      <c r="BF714" s="214">
        <f>IF(N714="snížená",J714,0)</f>
        <v>0</v>
      </c>
      <c r="BG714" s="214">
        <f>IF(N714="zákl. přenesená",J714,0)</f>
        <v>0</v>
      </c>
      <c r="BH714" s="214">
        <f>IF(N714="sníž. přenesená",J714,0)</f>
        <v>0</v>
      </c>
      <c r="BI714" s="214">
        <f>IF(N714="nulová",J714,0)</f>
        <v>0</v>
      </c>
      <c r="BJ714" s="24" t="s">
        <v>24</v>
      </c>
      <c r="BK714" s="214">
        <f>ROUND(I714*H714,2)</f>
        <v>0</v>
      </c>
      <c r="BL714" s="24" t="s">
        <v>411</v>
      </c>
      <c r="BM714" s="24" t="s">
        <v>1163</v>
      </c>
    </row>
    <row r="715" spans="2:65" s="1" customFormat="1" ht="27">
      <c r="B715" s="41"/>
      <c r="C715" s="63"/>
      <c r="D715" s="215" t="s">
        <v>307</v>
      </c>
      <c r="E715" s="63"/>
      <c r="F715" s="216" t="s">
        <v>1164</v>
      </c>
      <c r="G715" s="63"/>
      <c r="H715" s="63"/>
      <c r="I715" s="172"/>
      <c r="J715" s="63"/>
      <c r="K715" s="63"/>
      <c r="L715" s="61"/>
      <c r="M715" s="217"/>
      <c r="N715" s="42"/>
      <c r="O715" s="42"/>
      <c r="P715" s="42"/>
      <c r="Q715" s="42"/>
      <c r="R715" s="42"/>
      <c r="S715" s="42"/>
      <c r="T715" s="78"/>
      <c r="AT715" s="24" t="s">
        <v>307</v>
      </c>
      <c r="AU715" s="24" t="s">
        <v>84</v>
      </c>
    </row>
    <row r="716" spans="2:65" s="13" customFormat="1" ht="13.5">
      <c r="B716" s="228"/>
      <c r="C716" s="229"/>
      <c r="D716" s="215" t="s">
        <v>309</v>
      </c>
      <c r="E716" s="230" t="s">
        <v>22</v>
      </c>
      <c r="F716" s="231" t="s">
        <v>1165</v>
      </c>
      <c r="G716" s="229"/>
      <c r="H716" s="232">
        <v>244.125</v>
      </c>
      <c r="I716" s="233"/>
      <c r="J716" s="229"/>
      <c r="K716" s="229"/>
      <c r="L716" s="234"/>
      <c r="M716" s="235"/>
      <c r="N716" s="236"/>
      <c r="O716" s="236"/>
      <c r="P716" s="236"/>
      <c r="Q716" s="236"/>
      <c r="R716" s="236"/>
      <c r="S716" s="236"/>
      <c r="T716" s="237"/>
      <c r="AT716" s="238" t="s">
        <v>309</v>
      </c>
      <c r="AU716" s="238" t="s">
        <v>84</v>
      </c>
      <c r="AV716" s="13" t="s">
        <v>84</v>
      </c>
      <c r="AW716" s="13" t="s">
        <v>39</v>
      </c>
      <c r="AX716" s="13" t="s">
        <v>24</v>
      </c>
      <c r="AY716" s="238" t="s">
        <v>298</v>
      </c>
    </row>
    <row r="717" spans="2:65" s="1" customFormat="1" ht="22.9" customHeight="1">
      <c r="B717" s="41"/>
      <c r="C717" s="203" t="s">
        <v>1166</v>
      </c>
      <c r="D717" s="203" t="s">
        <v>300</v>
      </c>
      <c r="E717" s="204" t="s">
        <v>1167</v>
      </c>
      <c r="F717" s="205" t="s">
        <v>1168</v>
      </c>
      <c r="G717" s="206" t="s">
        <v>362</v>
      </c>
      <c r="H717" s="207">
        <v>2.9000000000000001E-2</v>
      </c>
      <c r="I717" s="208"/>
      <c r="J717" s="209">
        <f>ROUND(I717*H717,2)</f>
        <v>0</v>
      </c>
      <c r="K717" s="205" t="s">
        <v>304</v>
      </c>
      <c r="L717" s="61"/>
      <c r="M717" s="210" t="s">
        <v>22</v>
      </c>
      <c r="N717" s="211" t="s">
        <v>47</v>
      </c>
      <c r="O717" s="42"/>
      <c r="P717" s="212">
        <f>O717*H717</f>
        <v>0</v>
      </c>
      <c r="Q717" s="212">
        <v>0</v>
      </c>
      <c r="R717" s="212">
        <f>Q717*H717</f>
        <v>0</v>
      </c>
      <c r="S717" s="212">
        <v>0</v>
      </c>
      <c r="T717" s="213">
        <f>S717*H717</f>
        <v>0</v>
      </c>
      <c r="AR717" s="24" t="s">
        <v>411</v>
      </c>
      <c r="AT717" s="24" t="s">
        <v>300</v>
      </c>
      <c r="AU717" s="24" t="s">
        <v>84</v>
      </c>
      <c r="AY717" s="24" t="s">
        <v>298</v>
      </c>
      <c r="BE717" s="214">
        <f>IF(N717="základní",J717,0)</f>
        <v>0</v>
      </c>
      <c r="BF717" s="214">
        <f>IF(N717="snížená",J717,0)</f>
        <v>0</v>
      </c>
      <c r="BG717" s="214">
        <f>IF(N717="zákl. přenesená",J717,0)</f>
        <v>0</v>
      </c>
      <c r="BH717" s="214">
        <f>IF(N717="sníž. přenesená",J717,0)</f>
        <v>0</v>
      </c>
      <c r="BI717" s="214">
        <f>IF(N717="nulová",J717,0)</f>
        <v>0</v>
      </c>
      <c r="BJ717" s="24" t="s">
        <v>24</v>
      </c>
      <c r="BK717" s="214">
        <f>ROUND(I717*H717,2)</f>
        <v>0</v>
      </c>
      <c r="BL717" s="24" t="s">
        <v>411</v>
      </c>
      <c r="BM717" s="24" t="s">
        <v>1169</v>
      </c>
    </row>
    <row r="718" spans="2:65" s="1" customFormat="1" ht="27">
      <c r="B718" s="41"/>
      <c r="C718" s="63"/>
      <c r="D718" s="215" t="s">
        <v>307</v>
      </c>
      <c r="E718" s="63"/>
      <c r="F718" s="216" t="s">
        <v>1170</v>
      </c>
      <c r="G718" s="63"/>
      <c r="H718" s="63"/>
      <c r="I718" s="172"/>
      <c r="J718" s="63"/>
      <c r="K718" s="63"/>
      <c r="L718" s="61"/>
      <c r="M718" s="217"/>
      <c r="N718" s="42"/>
      <c r="O718" s="42"/>
      <c r="P718" s="42"/>
      <c r="Q718" s="42"/>
      <c r="R718" s="42"/>
      <c r="S718" s="42"/>
      <c r="T718" s="78"/>
      <c r="AT718" s="24" t="s">
        <v>307</v>
      </c>
      <c r="AU718" s="24" t="s">
        <v>84</v>
      </c>
    </row>
    <row r="719" spans="2:65" s="11" customFormat="1" ht="29.85" customHeight="1">
      <c r="B719" s="187"/>
      <c r="C719" s="188"/>
      <c r="D719" s="189" t="s">
        <v>75</v>
      </c>
      <c r="E719" s="201" t="s">
        <v>1171</v>
      </c>
      <c r="F719" s="201" t="s">
        <v>1172</v>
      </c>
      <c r="G719" s="188"/>
      <c r="H719" s="188"/>
      <c r="I719" s="191"/>
      <c r="J719" s="202">
        <f>BK719</f>
        <v>0</v>
      </c>
      <c r="K719" s="188"/>
      <c r="L719" s="193"/>
      <c r="M719" s="194"/>
      <c r="N719" s="195"/>
      <c r="O719" s="195"/>
      <c r="P719" s="196">
        <f>SUM(P720:P771)</f>
        <v>0</v>
      </c>
      <c r="Q719" s="195"/>
      <c r="R719" s="196">
        <f>SUM(R720:R771)</f>
        <v>0.73119319999999999</v>
      </c>
      <c r="S719" s="195"/>
      <c r="T719" s="197">
        <f>SUM(T720:T771)</f>
        <v>0</v>
      </c>
      <c r="AR719" s="198" t="s">
        <v>84</v>
      </c>
      <c r="AT719" s="199" t="s">
        <v>75</v>
      </c>
      <c r="AU719" s="199" t="s">
        <v>24</v>
      </c>
      <c r="AY719" s="198" t="s">
        <v>298</v>
      </c>
      <c r="BK719" s="200">
        <f>SUM(BK720:BK771)</f>
        <v>0</v>
      </c>
    </row>
    <row r="720" spans="2:65" s="1" customFormat="1" ht="14.45" customHeight="1">
      <c r="B720" s="41"/>
      <c r="C720" s="203" t="s">
        <v>1173</v>
      </c>
      <c r="D720" s="203" t="s">
        <v>300</v>
      </c>
      <c r="E720" s="204" t="s">
        <v>1174</v>
      </c>
      <c r="F720" s="205" t="s">
        <v>1175</v>
      </c>
      <c r="G720" s="206" t="s">
        <v>445</v>
      </c>
      <c r="H720" s="207">
        <v>5.52</v>
      </c>
      <c r="I720" s="208"/>
      <c r="J720" s="209">
        <f>ROUND(I720*H720,2)</f>
        <v>0</v>
      </c>
      <c r="K720" s="205" t="s">
        <v>304</v>
      </c>
      <c r="L720" s="61"/>
      <c r="M720" s="210" t="s">
        <v>22</v>
      </c>
      <c r="N720" s="211" t="s">
        <v>47</v>
      </c>
      <c r="O720" s="42"/>
      <c r="P720" s="212">
        <f>O720*H720</f>
        <v>0</v>
      </c>
      <c r="Q720" s="212">
        <v>0</v>
      </c>
      <c r="R720" s="212">
        <f>Q720*H720</f>
        <v>0</v>
      </c>
      <c r="S720" s="212">
        <v>0</v>
      </c>
      <c r="T720" s="213">
        <f>S720*H720</f>
        <v>0</v>
      </c>
      <c r="AR720" s="24" t="s">
        <v>411</v>
      </c>
      <c r="AT720" s="24" t="s">
        <v>300</v>
      </c>
      <c r="AU720" s="24" t="s">
        <v>84</v>
      </c>
      <c r="AY720" s="24" t="s">
        <v>298</v>
      </c>
      <c r="BE720" s="214">
        <f>IF(N720="základní",J720,0)</f>
        <v>0</v>
      </c>
      <c r="BF720" s="214">
        <f>IF(N720="snížená",J720,0)</f>
        <v>0</v>
      </c>
      <c r="BG720" s="214">
        <f>IF(N720="zákl. přenesená",J720,0)</f>
        <v>0</v>
      </c>
      <c r="BH720" s="214">
        <f>IF(N720="sníž. přenesená",J720,0)</f>
        <v>0</v>
      </c>
      <c r="BI720" s="214">
        <f>IF(N720="nulová",J720,0)</f>
        <v>0</v>
      </c>
      <c r="BJ720" s="24" t="s">
        <v>24</v>
      </c>
      <c r="BK720" s="214">
        <f>ROUND(I720*H720,2)</f>
        <v>0</v>
      </c>
      <c r="BL720" s="24" t="s">
        <v>411</v>
      </c>
      <c r="BM720" s="24" t="s">
        <v>1176</v>
      </c>
    </row>
    <row r="721" spans="2:65" s="1" customFormat="1" ht="13.5">
      <c r="B721" s="41"/>
      <c r="C721" s="63"/>
      <c r="D721" s="215" t="s">
        <v>307</v>
      </c>
      <c r="E721" s="63"/>
      <c r="F721" s="216" t="s">
        <v>1177</v>
      </c>
      <c r="G721" s="63"/>
      <c r="H721" s="63"/>
      <c r="I721" s="172"/>
      <c r="J721" s="63"/>
      <c r="K721" s="63"/>
      <c r="L721" s="61"/>
      <c r="M721" s="217"/>
      <c r="N721" s="42"/>
      <c r="O721" s="42"/>
      <c r="P721" s="42"/>
      <c r="Q721" s="42"/>
      <c r="R721" s="42"/>
      <c r="S721" s="42"/>
      <c r="T721" s="78"/>
      <c r="AT721" s="24" t="s">
        <v>307</v>
      </c>
      <c r="AU721" s="24" t="s">
        <v>84</v>
      </c>
    </row>
    <row r="722" spans="2:65" s="13" customFormat="1" ht="13.5">
      <c r="B722" s="228"/>
      <c r="C722" s="229"/>
      <c r="D722" s="215" t="s">
        <v>309</v>
      </c>
      <c r="E722" s="230" t="s">
        <v>22</v>
      </c>
      <c r="F722" s="231" t="s">
        <v>1178</v>
      </c>
      <c r="G722" s="229"/>
      <c r="H722" s="232">
        <v>5.52</v>
      </c>
      <c r="I722" s="233"/>
      <c r="J722" s="229"/>
      <c r="K722" s="229"/>
      <c r="L722" s="234"/>
      <c r="M722" s="235"/>
      <c r="N722" s="236"/>
      <c r="O722" s="236"/>
      <c r="P722" s="236"/>
      <c r="Q722" s="236"/>
      <c r="R722" s="236"/>
      <c r="S722" s="236"/>
      <c r="T722" s="237"/>
      <c r="AT722" s="238" t="s">
        <v>309</v>
      </c>
      <c r="AU722" s="238" t="s">
        <v>84</v>
      </c>
      <c r="AV722" s="13" t="s">
        <v>84</v>
      </c>
      <c r="AW722" s="13" t="s">
        <v>39</v>
      </c>
      <c r="AX722" s="13" t="s">
        <v>76</v>
      </c>
      <c r="AY722" s="238" t="s">
        <v>298</v>
      </c>
    </row>
    <row r="723" spans="2:65" s="14" customFormat="1" ht="13.5">
      <c r="B723" s="239"/>
      <c r="C723" s="240"/>
      <c r="D723" s="215" t="s">
        <v>309</v>
      </c>
      <c r="E723" s="241" t="s">
        <v>22</v>
      </c>
      <c r="F723" s="242" t="s">
        <v>312</v>
      </c>
      <c r="G723" s="240"/>
      <c r="H723" s="243">
        <v>5.52</v>
      </c>
      <c r="I723" s="244"/>
      <c r="J723" s="240"/>
      <c r="K723" s="240"/>
      <c r="L723" s="245"/>
      <c r="M723" s="246"/>
      <c r="N723" s="247"/>
      <c r="O723" s="247"/>
      <c r="P723" s="247"/>
      <c r="Q723" s="247"/>
      <c r="R723" s="247"/>
      <c r="S723" s="247"/>
      <c r="T723" s="248"/>
      <c r="AT723" s="249" t="s">
        <v>309</v>
      </c>
      <c r="AU723" s="249" t="s">
        <v>84</v>
      </c>
      <c r="AV723" s="14" t="s">
        <v>305</v>
      </c>
      <c r="AW723" s="14" t="s">
        <v>6</v>
      </c>
      <c r="AX723" s="14" t="s">
        <v>24</v>
      </c>
      <c r="AY723" s="249" t="s">
        <v>298</v>
      </c>
    </row>
    <row r="724" spans="2:65" s="1" customFormat="1" ht="14.45" customHeight="1">
      <c r="B724" s="41"/>
      <c r="C724" s="252" t="s">
        <v>1179</v>
      </c>
      <c r="D724" s="252" t="s">
        <v>472</v>
      </c>
      <c r="E724" s="253" t="s">
        <v>1180</v>
      </c>
      <c r="F724" s="254" t="s">
        <v>1181</v>
      </c>
      <c r="G724" s="255" t="s">
        <v>445</v>
      </c>
      <c r="H724" s="256">
        <v>5.52</v>
      </c>
      <c r="I724" s="257"/>
      <c r="J724" s="258">
        <f>ROUND(I724*H724,2)</f>
        <v>0</v>
      </c>
      <c r="K724" s="254" t="s">
        <v>22</v>
      </c>
      <c r="L724" s="259"/>
      <c r="M724" s="260" t="s">
        <v>22</v>
      </c>
      <c r="N724" s="261" t="s">
        <v>47</v>
      </c>
      <c r="O724" s="42"/>
      <c r="P724" s="212">
        <f>O724*H724</f>
        <v>0</v>
      </c>
      <c r="Q724" s="212">
        <v>2.1000000000000001E-4</v>
      </c>
      <c r="R724" s="212">
        <f>Q724*H724</f>
        <v>1.1592E-3</v>
      </c>
      <c r="S724" s="212">
        <v>0</v>
      </c>
      <c r="T724" s="213">
        <f>S724*H724</f>
        <v>0</v>
      </c>
      <c r="AR724" s="24" t="s">
        <v>519</v>
      </c>
      <c r="AT724" s="24" t="s">
        <v>472</v>
      </c>
      <c r="AU724" s="24" t="s">
        <v>84</v>
      </c>
      <c r="AY724" s="24" t="s">
        <v>298</v>
      </c>
      <c r="BE724" s="214">
        <f>IF(N724="základní",J724,0)</f>
        <v>0</v>
      </c>
      <c r="BF724" s="214">
        <f>IF(N724="snížená",J724,0)</f>
        <v>0</v>
      </c>
      <c r="BG724" s="214">
        <f>IF(N724="zákl. přenesená",J724,0)</f>
        <v>0</v>
      </c>
      <c r="BH724" s="214">
        <f>IF(N724="sníž. přenesená",J724,0)</f>
        <v>0</v>
      </c>
      <c r="BI724" s="214">
        <f>IF(N724="nulová",J724,0)</f>
        <v>0</v>
      </c>
      <c r="BJ724" s="24" t="s">
        <v>24</v>
      </c>
      <c r="BK724" s="214">
        <f>ROUND(I724*H724,2)</f>
        <v>0</v>
      </c>
      <c r="BL724" s="24" t="s">
        <v>411</v>
      </c>
      <c r="BM724" s="24" t="s">
        <v>1182</v>
      </c>
    </row>
    <row r="725" spans="2:65" s="1" customFormat="1" ht="22.9" customHeight="1">
      <c r="B725" s="41"/>
      <c r="C725" s="203" t="s">
        <v>1183</v>
      </c>
      <c r="D725" s="203" t="s">
        <v>300</v>
      </c>
      <c r="E725" s="204" t="s">
        <v>1184</v>
      </c>
      <c r="F725" s="205" t="s">
        <v>1185</v>
      </c>
      <c r="G725" s="206" t="s">
        <v>303</v>
      </c>
      <c r="H725" s="207">
        <v>16.2</v>
      </c>
      <c r="I725" s="208"/>
      <c r="J725" s="209">
        <f>ROUND(I725*H725,2)</f>
        <v>0</v>
      </c>
      <c r="K725" s="205" t="s">
        <v>304</v>
      </c>
      <c r="L725" s="61"/>
      <c r="M725" s="210" t="s">
        <v>22</v>
      </c>
      <c r="N725" s="211" t="s">
        <v>47</v>
      </c>
      <c r="O725" s="42"/>
      <c r="P725" s="212">
        <f>O725*H725</f>
        <v>0</v>
      </c>
      <c r="Q725" s="212">
        <v>2.5000000000000001E-4</v>
      </c>
      <c r="R725" s="212">
        <f>Q725*H725</f>
        <v>4.0499999999999998E-3</v>
      </c>
      <c r="S725" s="212">
        <v>0</v>
      </c>
      <c r="T725" s="213">
        <f>S725*H725</f>
        <v>0</v>
      </c>
      <c r="AR725" s="24" t="s">
        <v>411</v>
      </c>
      <c r="AT725" s="24" t="s">
        <v>300</v>
      </c>
      <c r="AU725" s="24" t="s">
        <v>84</v>
      </c>
      <c r="AY725" s="24" t="s">
        <v>298</v>
      </c>
      <c r="BE725" s="214">
        <f>IF(N725="základní",J725,0)</f>
        <v>0</v>
      </c>
      <c r="BF725" s="214">
        <f>IF(N725="snížená",J725,0)</f>
        <v>0</v>
      </c>
      <c r="BG725" s="214">
        <f>IF(N725="zákl. přenesená",J725,0)</f>
        <v>0</v>
      </c>
      <c r="BH725" s="214">
        <f>IF(N725="sníž. přenesená",J725,0)</f>
        <v>0</v>
      </c>
      <c r="BI725" s="214">
        <f>IF(N725="nulová",J725,0)</f>
        <v>0</v>
      </c>
      <c r="BJ725" s="24" t="s">
        <v>24</v>
      </c>
      <c r="BK725" s="214">
        <f>ROUND(I725*H725,2)</f>
        <v>0</v>
      </c>
      <c r="BL725" s="24" t="s">
        <v>411</v>
      </c>
      <c r="BM725" s="24" t="s">
        <v>1186</v>
      </c>
    </row>
    <row r="726" spans="2:65" s="1" customFormat="1" ht="27">
      <c r="B726" s="41"/>
      <c r="C726" s="63"/>
      <c r="D726" s="215" t="s">
        <v>307</v>
      </c>
      <c r="E726" s="63"/>
      <c r="F726" s="216" t="s">
        <v>1187</v>
      </c>
      <c r="G726" s="63"/>
      <c r="H726" s="63"/>
      <c r="I726" s="172"/>
      <c r="J726" s="63"/>
      <c r="K726" s="63"/>
      <c r="L726" s="61"/>
      <c r="M726" s="217"/>
      <c r="N726" s="42"/>
      <c r="O726" s="42"/>
      <c r="P726" s="42"/>
      <c r="Q726" s="42"/>
      <c r="R726" s="42"/>
      <c r="S726" s="42"/>
      <c r="T726" s="78"/>
      <c r="AT726" s="24" t="s">
        <v>307</v>
      </c>
      <c r="AU726" s="24" t="s">
        <v>84</v>
      </c>
    </row>
    <row r="727" spans="2:65" s="13" customFormat="1" ht="13.5">
      <c r="B727" s="228"/>
      <c r="C727" s="229"/>
      <c r="D727" s="215" t="s">
        <v>309</v>
      </c>
      <c r="E727" s="230" t="s">
        <v>22</v>
      </c>
      <c r="F727" s="231" t="s">
        <v>1188</v>
      </c>
      <c r="G727" s="229"/>
      <c r="H727" s="232">
        <v>16.2</v>
      </c>
      <c r="I727" s="233"/>
      <c r="J727" s="229"/>
      <c r="K727" s="229"/>
      <c r="L727" s="234"/>
      <c r="M727" s="235"/>
      <c r="N727" s="236"/>
      <c r="O727" s="236"/>
      <c r="P727" s="236"/>
      <c r="Q727" s="236"/>
      <c r="R727" s="236"/>
      <c r="S727" s="236"/>
      <c r="T727" s="237"/>
      <c r="AT727" s="238" t="s">
        <v>309</v>
      </c>
      <c r="AU727" s="238" t="s">
        <v>84</v>
      </c>
      <c r="AV727" s="13" t="s">
        <v>84</v>
      </c>
      <c r="AW727" s="13" t="s">
        <v>39</v>
      </c>
      <c r="AX727" s="13" t="s">
        <v>24</v>
      </c>
      <c r="AY727" s="238" t="s">
        <v>298</v>
      </c>
    </row>
    <row r="728" spans="2:65" s="1" customFormat="1" ht="14.45" customHeight="1">
      <c r="B728" s="41"/>
      <c r="C728" s="252" t="s">
        <v>1189</v>
      </c>
      <c r="D728" s="252" t="s">
        <v>472</v>
      </c>
      <c r="E728" s="253" t="s">
        <v>1190</v>
      </c>
      <c r="F728" s="254" t="s">
        <v>1191</v>
      </c>
      <c r="G728" s="255" t="s">
        <v>407</v>
      </c>
      <c r="H728" s="256">
        <v>9</v>
      </c>
      <c r="I728" s="257"/>
      <c r="J728" s="258">
        <f>ROUND(I728*H728,2)</f>
        <v>0</v>
      </c>
      <c r="K728" s="254" t="s">
        <v>304</v>
      </c>
      <c r="L728" s="259"/>
      <c r="M728" s="260" t="s">
        <v>22</v>
      </c>
      <c r="N728" s="261" t="s">
        <v>47</v>
      </c>
      <c r="O728" s="42"/>
      <c r="P728" s="212">
        <f>O728*H728</f>
        <v>0</v>
      </c>
      <c r="Q728" s="212">
        <v>3.1099999999999999E-2</v>
      </c>
      <c r="R728" s="212">
        <f>Q728*H728</f>
        <v>0.27989999999999998</v>
      </c>
      <c r="S728" s="212">
        <v>0</v>
      </c>
      <c r="T728" s="213">
        <f>S728*H728</f>
        <v>0</v>
      </c>
      <c r="AR728" s="24" t="s">
        <v>519</v>
      </c>
      <c r="AT728" s="24" t="s">
        <v>472</v>
      </c>
      <c r="AU728" s="24" t="s">
        <v>84</v>
      </c>
      <c r="AY728" s="24" t="s">
        <v>298</v>
      </c>
      <c r="BE728" s="214">
        <f>IF(N728="základní",J728,0)</f>
        <v>0</v>
      </c>
      <c r="BF728" s="214">
        <f>IF(N728="snížená",J728,0)</f>
        <v>0</v>
      </c>
      <c r="BG728" s="214">
        <f>IF(N728="zákl. přenesená",J728,0)</f>
        <v>0</v>
      </c>
      <c r="BH728" s="214">
        <f>IF(N728="sníž. přenesená",J728,0)</f>
        <v>0</v>
      </c>
      <c r="BI728" s="214">
        <f>IF(N728="nulová",J728,0)</f>
        <v>0</v>
      </c>
      <c r="BJ728" s="24" t="s">
        <v>24</v>
      </c>
      <c r="BK728" s="214">
        <f>ROUND(I728*H728,2)</f>
        <v>0</v>
      </c>
      <c r="BL728" s="24" t="s">
        <v>411</v>
      </c>
      <c r="BM728" s="24" t="s">
        <v>1192</v>
      </c>
    </row>
    <row r="729" spans="2:65" s="1" customFormat="1" ht="27">
      <c r="B729" s="41"/>
      <c r="C729" s="63"/>
      <c r="D729" s="215" t="s">
        <v>307</v>
      </c>
      <c r="E729" s="63"/>
      <c r="F729" s="216" t="s">
        <v>1193</v>
      </c>
      <c r="G729" s="63"/>
      <c r="H729" s="63"/>
      <c r="I729" s="172"/>
      <c r="J729" s="63"/>
      <c r="K729" s="63"/>
      <c r="L729" s="61"/>
      <c r="M729" s="217"/>
      <c r="N729" s="42"/>
      <c r="O729" s="42"/>
      <c r="P729" s="42"/>
      <c r="Q729" s="42"/>
      <c r="R729" s="42"/>
      <c r="S729" s="42"/>
      <c r="T729" s="78"/>
      <c r="AT729" s="24" t="s">
        <v>307</v>
      </c>
      <c r="AU729" s="24" t="s">
        <v>84</v>
      </c>
    </row>
    <row r="730" spans="2:65" s="1" customFormat="1" ht="67.5">
      <c r="B730" s="41"/>
      <c r="C730" s="63"/>
      <c r="D730" s="215" t="s">
        <v>477</v>
      </c>
      <c r="E730" s="63"/>
      <c r="F730" s="250" t="s">
        <v>1194</v>
      </c>
      <c r="G730" s="63"/>
      <c r="H730" s="63"/>
      <c r="I730" s="172"/>
      <c r="J730" s="63"/>
      <c r="K730" s="63"/>
      <c r="L730" s="61"/>
      <c r="M730" s="217"/>
      <c r="N730" s="42"/>
      <c r="O730" s="42"/>
      <c r="P730" s="42"/>
      <c r="Q730" s="42"/>
      <c r="R730" s="42"/>
      <c r="S730" s="42"/>
      <c r="T730" s="78"/>
      <c r="AT730" s="24" t="s">
        <v>477</v>
      </c>
      <c r="AU730" s="24" t="s">
        <v>84</v>
      </c>
    </row>
    <row r="731" spans="2:65" s="1" customFormat="1" ht="22.9" customHeight="1">
      <c r="B731" s="41"/>
      <c r="C731" s="203" t="s">
        <v>1195</v>
      </c>
      <c r="D731" s="203" t="s">
        <v>300</v>
      </c>
      <c r="E731" s="204" t="s">
        <v>1196</v>
      </c>
      <c r="F731" s="205" t="s">
        <v>1197</v>
      </c>
      <c r="G731" s="206" t="s">
        <v>303</v>
      </c>
      <c r="H731" s="207">
        <v>10.8</v>
      </c>
      <c r="I731" s="208"/>
      <c r="J731" s="209">
        <f>ROUND(I731*H731,2)</f>
        <v>0</v>
      </c>
      <c r="K731" s="205" t="s">
        <v>304</v>
      </c>
      <c r="L731" s="61"/>
      <c r="M731" s="210" t="s">
        <v>22</v>
      </c>
      <c r="N731" s="211" t="s">
        <v>47</v>
      </c>
      <c r="O731" s="42"/>
      <c r="P731" s="212">
        <f>O731*H731</f>
        <v>0</v>
      </c>
      <c r="Q731" s="212">
        <v>2.5000000000000001E-4</v>
      </c>
      <c r="R731" s="212">
        <f>Q731*H731</f>
        <v>2.7000000000000001E-3</v>
      </c>
      <c r="S731" s="212">
        <v>0</v>
      </c>
      <c r="T731" s="213">
        <f>S731*H731</f>
        <v>0</v>
      </c>
      <c r="AR731" s="24" t="s">
        <v>411</v>
      </c>
      <c r="AT731" s="24" t="s">
        <v>300</v>
      </c>
      <c r="AU731" s="24" t="s">
        <v>84</v>
      </c>
      <c r="AY731" s="24" t="s">
        <v>298</v>
      </c>
      <c r="BE731" s="214">
        <f>IF(N731="základní",J731,0)</f>
        <v>0</v>
      </c>
      <c r="BF731" s="214">
        <f>IF(N731="snížená",J731,0)</f>
        <v>0</v>
      </c>
      <c r="BG731" s="214">
        <f>IF(N731="zákl. přenesená",J731,0)</f>
        <v>0</v>
      </c>
      <c r="BH731" s="214">
        <f>IF(N731="sníž. přenesená",J731,0)</f>
        <v>0</v>
      </c>
      <c r="BI731" s="214">
        <f>IF(N731="nulová",J731,0)</f>
        <v>0</v>
      </c>
      <c r="BJ731" s="24" t="s">
        <v>24</v>
      </c>
      <c r="BK731" s="214">
        <f>ROUND(I731*H731,2)</f>
        <v>0</v>
      </c>
      <c r="BL731" s="24" t="s">
        <v>411</v>
      </c>
      <c r="BM731" s="24" t="s">
        <v>1198</v>
      </c>
    </row>
    <row r="732" spans="2:65" s="1" customFormat="1" ht="27">
      <c r="B732" s="41"/>
      <c r="C732" s="63"/>
      <c r="D732" s="215" t="s">
        <v>307</v>
      </c>
      <c r="E732" s="63"/>
      <c r="F732" s="216" t="s">
        <v>1199</v>
      </c>
      <c r="G732" s="63"/>
      <c r="H732" s="63"/>
      <c r="I732" s="172"/>
      <c r="J732" s="63"/>
      <c r="K732" s="63"/>
      <c r="L732" s="61"/>
      <c r="M732" s="217"/>
      <c r="N732" s="42"/>
      <c r="O732" s="42"/>
      <c r="P732" s="42"/>
      <c r="Q732" s="42"/>
      <c r="R732" s="42"/>
      <c r="S732" s="42"/>
      <c r="T732" s="78"/>
      <c r="AT732" s="24" t="s">
        <v>307</v>
      </c>
      <c r="AU732" s="24" t="s">
        <v>84</v>
      </c>
    </row>
    <row r="733" spans="2:65" s="13" customFormat="1" ht="13.5">
      <c r="B733" s="228"/>
      <c r="C733" s="229"/>
      <c r="D733" s="215" t="s">
        <v>309</v>
      </c>
      <c r="E733" s="230" t="s">
        <v>22</v>
      </c>
      <c r="F733" s="231" t="s">
        <v>1200</v>
      </c>
      <c r="G733" s="229"/>
      <c r="H733" s="232">
        <v>10.8</v>
      </c>
      <c r="I733" s="233"/>
      <c r="J733" s="229"/>
      <c r="K733" s="229"/>
      <c r="L733" s="234"/>
      <c r="M733" s="235"/>
      <c r="N733" s="236"/>
      <c r="O733" s="236"/>
      <c r="P733" s="236"/>
      <c r="Q733" s="236"/>
      <c r="R733" s="236"/>
      <c r="S733" s="236"/>
      <c r="T733" s="237"/>
      <c r="AT733" s="238" t="s">
        <v>309</v>
      </c>
      <c r="AU733" s="238" t="s">
        <v>84</v>
      </c>
      <c r="AV733" s="13" t="s">
        <v>84</v>
      </c>
      <c r="AW733" s="13" t="s">
        <v>39</v>
      </c>
      <c r="AX733" s="13" t="s">
        <v>24</v>
      </c>
      <c r="AY733" s="238" t="s">
        <v>298</v>
      </c>
    </row>
    <row r="734" spans="2:65" s="1" customFormat="1" ht="22.9" customHeight="1">
      <c r="B734" s="41"/>
      <c r="C734" s="252" t="s">
        <v>1201</v>
      </c>
      <c r="D734" s="252" t="s">
        <v>472</v>
      </c>
      <c r="E734" s="253" t="s">
        <v>1202</v>
      </c>
      <c r="F734" s="254" t="s">
        <v>1203</v>
      </c>
      <c r="G734" s="255" t="s">
        <v>407</v>
      </c>
      <c r="H734" s="256">
        <v>6</v>
      </c>
      <c r="I734" s="257"/>
      <c r="J734" s="258">
        <f>ROUND(I734*H734,2)</f>
        <v>0</v>
      </c>
      <c r="K734" s="254" t="s">
        <v>304</v>
      </c>
      <c r="L734" s="259"/>
      <c r="M734" s="260" t="s">
        <v>22</v>
      </c>
      <c r="N734" s="261" t="s">
        <v>47</v>
      </c>
      <c r="O734" s="42"/>
      <c r="P734" s="212">
        <f>O734*H734</f>
        <v>0</v>
      </c>
      <c r="Q734" s="212">
        <v>3.1099999999999999E-2</v>
      </c>
      <c r="R734" s="212">
        <f>Q734*H734</f>
        <v>0.18659999999999999</v>
      </c>
      <c r="S734" s="212">
        <v>0</v>
      </c>
      <c r="T734" s="213">
        <f>S734*H734</f>
        <v>0</v>
      </c>
      <c r="AR734" s="24" t="s">
        <v>519</v>
      </c>
      <c r="AT734" s="24" t="s">
        <v>472</v>
      </c>
      <c r="AU734" s="24" t="s">
        <v>84</v>
      </c>
      <c r="AY734" s="24" t="s">
        <v>298</v>
      </c>
      <c r="BE734" s="214">
        <f>IF(N734="základní",J734,0)</f>
        <v>0</v>
      </c>
      <c r="BF734" s="214">
        <f>IF(N734="snížená",J734,0)</f>
        <v>0</v>
      </c>
      <c r="BG734" s="214">
        <f>IF(N734="zákl. přenesená",J734,0)</f>
        <v>0</v>
      </c>
      <c r="BH734" s="214">
        <f>IF(N734="sníž. přenesená",J734,0)</f>
        <v>0</v>
      </c>
      <c r="BI734" s="214">
        <f>IF(N734="nulová",J734,0)</f>
        <v>0</v>
      </c>
      <c r="BJ734" s="24" t="s">
        <v>24</v>
      </c>
      <c r="BK734" s="214">
        <f>ROUND(I734*H734,2)</f>
        <v>0</v>
      </c>
      <c r="BL734" s="24" t="s">
        <v>411</v>
      </c>
      <c r="BM734" s="24" t="s">
        <v>1204</v>
      </c>
    </row>
    <row r="735" spans="2:65" s="1" customFormat="1" ht="13.5">
      <c r="B735" s="41"/>
      <c r="C735" s="63"/>
      <c r="D735" s="215" t="s">
        <v>307</v>
      </c>
      <c r="E735" s="63"/>
      <c r="F735" s="216" t="s">
        <v>1205</v>
      </c>
      <c r="G735" s="63"/>
      <c r="H735" s="63"/>
      <c r="I735" s="172"/>
      <c r="J735" s="63"/>
      <c r="K735" s="63"/>
      <c r="L735" s="61"/>
      <c r="M735" s="217"/>
      <c r="N735" s="42"/>
      <c r="O735" s="42"/>
      <c r="P735" s="42"/>
      <c r="Q735" s="42"/>
      <c r="R735" s="42"/>
      <c r="S735" s="42"/>
      <c r="T735" s="78"/>
      <c r="AT735" s="24" t="s">
        <v>307</v>
      </c>
      <c r="AU735" s="24" t="s">
        <v>84</v>
      </c>
    </row>
    <row r="736" spans="2:65" s="1" customFormat="1" ht="67.5">
      <c r="B736" s="41"/>
      <c r="C736" s="63"/>
      <c r="D736" s="215" t="s">
        <v>477</v>
      </c>
      <c r="E736" s="63"/>
      <c r="F736" s="250" t="s">
        <v>1194</v>
      </c>
      <c r="G736" s="63"/>
      <c r="H736" s="63"/>
      <c r="I736" s="172"/>
      <c r="J736" s="63"/>
      <c r="K736" s="63"/>
      <c r="L736" s="61"/>
      <c r="M736" s="217"/>
      <c r="N736" s="42"/>
      <c r="O736" s="42"/>
      <c r="P736" s="42"/>
      <c r="Q736" s="42"/>
      <c r="R736" s="42"/>
      <c r="S736" s="42"/>
      <c r="T736" s="78"/>
      <c r="AT736" s="24" t="s">
        <v>477</v>
      </c>
      <c r="AU736" s="24" t="s">
        <v>84</v>
      </c>
    </row>
    <row r="737" spans="2:65" s="1" customFormat="1" ht="22.9" customHeight="1">
      <c r="B737" s="41"/>
      <c r="C737" s="203" t="s">
        <v>1206</v>
      </c>
      <c r="D737" s="203" t="s">
        <v>300</v>
      </c>
      <c r="E737" s="204" t="s">
        <v>1207</v>
      </c>
      <c r="F737" s="205" t="s">
        <v>1208</v>
      </c>
      <c r="G737" s="206" t="s">
        <v>407</v>
      </c>
      <c r="H737" s="207">
        <v>2</v>
      </c>
      <c r="I737" s="208"/>
      <c r="J737" s="209">
        <f>ROUND(I737*H737,2)</f>
        <v>0</v>
      </c>
      <c r="K737" s="205" t="s">
        <v>304</v>
      </c>
      <c r="L737" s="61"/>
      <c r="M737" s="210" t="s">
        <v>22</v>
      </c>
      <c r="N737" s="211" t="s">
        <v>47</v>
      </c>
      <c r="O737" s="42"/>
      <c r="P737" s="212">
        <f>O737*H737</f>
        <v>0</v>
      </c>
      <c r="Q737" s="212">
        <v>0</v>
      </c>
      <c r="R737" s="212">
        <f>Q737*H737</f>
        <v>0</v>
      </c>
      <c r="S737" s="212">
        <v>0</v>
      </c>
      <c r="T737" s="213">
        <f>S737*H737</f>
        <v>0</v>
      </c>
      <c r="AR737" s="24" t="s">
        <v>411</v>
      </c>
      <c r="AT737" s="24" t="s">
        <v>300</v>
      </c>
      <c r="AU737" s="24" t="s">
        <v>84</v>
      </c>
      <c r="AY737" s="24" t="s">
        <v>298</v>
      </c>
      <c r="BE737" s="214">
        <f>IF(N737="základní",J737,0)</f>
        <v>0</v>
      </c>
      <c r="BF737" s="214">
        <f>IF(N737="snížená",J737,0)</f>
        <v>0</v>
      </c>
      <c r="BG737" s="214">
        <f>IF(N737="zákl. přenesená",J737,0)</f>
        <v>0</v>
      </c>
      <c r="BH737" s="214">
        <f>IF(N737="sníž. přenesená",J737,0)</f>
        <v>0</v>
      </c>
      <c r="BI737" s="214">
        <f>IF(N737="nulová",J737,0)</f>
        <v>0</v>
      </c>
      <c r="BJ737" s="24" t="s">
        <v>24</v>
      </c>
      <c r="BK737" s="214">
        <f>ROUND(I737*H737,2)</f>
        <v>0</v>
      </c>
      <c r="BL737" s="24" t="s">
        <v>411</v>
      </c>
      <c r="BM737" s="24" t="s">
        <v>1209</v>
      </c>
    </row>
    <row r="738" spans="2:65" s="1" customFormat="1" ht="27">
      <c r="B738" s="41"/>
      <c r="C738" s="63"/>
      <c r="D738" s="215" t="s">
        <v>307</v>
      </c>
      <c r="E738" s="63"/>
      <c r="F738" s="216" t="s">
        <v>1210</v>
      </c>
      <c r="G738" s="63"/>
      <c r="H738" s="63"/>
      <c r="I738" s="172"/>
      <c r="J738" s="63"/>
      <c r="K738" s="63"/>
      <c r="L738" s="61"/>
      <c r="M738" s="217"/>
      <c r="N738" s="42"/>
      <c r="O738" s="42"/>
      <c r="P738" s="42"/>
      <c r="Q738" s="42"/>
      <c r="R738" s="42"/>
      <c r="S738" s="42"/>
      <c r="T738" s="78"/>
      <c r="AT738" s="24" t="s">
        <v>307</v>
      </c>
      <c r="AU738" s="24" t="s">
        <v>84</v>
      </c>
    </row>
    <row r="739" spans="2:65" s="1" customFormat="1" ht="14.45" customHeight="1">
      <c r="B739" s="41"/>
      <c r="C739" s="252" t="s">
        <v>1211</v>
      </c>
      <c r="D739" s="252" t="s">
        <v>472</v>
      </c>
      <c r="E739" s="253" t="s">
        <v>1212</v>
      </c>
      <c r="F739" s="254" t="s">
        <v>1213</v>
      </c>
      <c r="G739" s="255" t="s">
        <v>1214</v>
      </c>
      <c r="H739" s="256">
        <v>1.2E-2</v>
      </c>
      <c r="I739" s="257"/>
      <c r="J739" s="258">
        <f>ROUND(I739*H739,2)</f>
        <v>0</v>
      </c>
      <c r="K739" s="254" t="s">
        <v>304</v>
      </c>
      <c r="L739" s="259"/>
      <c r="M739" s="260" t="s">
        <v>22</v>
      </c>
      <c r="N739" s="261" t="s">
        <v>47</v>
      </c>
      <c r="O739" s="42"/>
      <c r="P739" s="212">
        <f>O739*H739</f>
        <v>0</v>
      </c>
      <c r="Q739" s="212">
        <v>2.1999999999999999E-2</v>
      </c>
      <c r="R739" s="212">
        <f>Q739*H739</f>
        <v>2.6399999999999997E-4</v>
      </c>
      <c r="S739" s="212">
        <v>0</v>
      </c>
      <c r="T739" s="213">
        <f>S739*H739</f>
        <v>0</v>
      </c>
      <c r="AR739" s="24" t="s">
        <v>519</v>
      </c>
      <c r="AT739" s="24" t="s">
        <v>472</v>
      </c>
      <c r="AU739" s="24" t="s">
        <v>84</v>
      </c>
      <c r="AY739" s="24" t="s">
        <v>298</v>
      </c>
      <c r="BE739" s="214">
        <f>IF(N739="základní",J739,0)</f>
        <v>0</v>
      </c>
      <c r="BF739" s="214">
        <f>IF(N739="snížená",J739,0)</f>
        <v>0</v>
      </c>
      <c r="BG739" s="214">
        <f>IF(N739="zákl. přenesená",J739,0)</f>
        <v>0</v>
      </c>
      <c r="BH739" s="214">
        <f>IF(N739="sníž. přenesená",J739,0)</f>
        <v>0</v>
      </c>
      <c r="BI739" s="214">
        <f>IF(N739="nulová",J739,0)</f>
        <v>0</v>
      </c>
      <c r="BJ739" s="24" t="s">
        <v>24</v>
      </c>
      <c r="BK739" s="214">
        <f>ROUND(I739*H739,2)</f>
        <v>0</v>
      </c>
      <c r="BL739" s="24" t="s">
        <v>411</v>
      </c>
      <c r="BM739" s="24" t="s">
        <v>1215</v>
      </c>
    </row>
    <row r="740" spans="2:65" s="1" customFormat="1" ht="13.5">
      <c r="B740" s="41"/>
      <c r="C740" s="63"/>
      <c r="D740" s="215" t="s">
        <v>307</v>
      </c>
      <c r="E740" s="63"/>
      <c r="F740" s="216" t="s">
        <v>1216</v>
      </c>
      <c r="G740" s="63"/>
      <c r="H740" s="63"/>
      <c r="I740" s="172"/>
      <c r="J740" s="63"/>
      <c r="K740" s="63"/>
      <c r="L740" s="61"/>
      <c r="M740" s="217"/>
      <c r="N740" s="42"/>
      <c r="O740" s="42"/>
      <c r="P740" s="42"/>
      <c r="Q740" s="42"/>
      <c r="R740" s="42"/>
      <c r="S740" s="42"/>
      <c r="T740" s="78"/>
      <c r="AT740" s="24" t="s">
        <v>307</v>
      </c>
      <c r="AU740" s="24" t="s">
        <v>84</v>
      </c>
    </row>
    <row r="741" spans="2:65" s="13" customFormat="1" ht="13.5">
      <c r="B741" s="228"/>
      <c r="C741" s="229"/>
      <c r="D741" s="215" t="s">
        <v>309</v>
      </c>
      <c r="E741" s="230" t="s">
        <v>22</v>
      </c>
      <c r="F741" s="231" t="s">
        <v>1217</v>
      </c>
      <c r="G741" s="229"/>
      <c r="H741" s="232">
        <v>1.2E-2</v>
      </c>
      <c r="I741" s="233"/>
      <c r="J741" s="229"/>
      <c r="K741" s="229"/>
      <c r="L741" s="234"/>
      <c r="M741" s="235"/>
      <c r="N741" s="236"/>
      <c r="O741" s="236"/>
      <c r="P741" s="236"/>
      <c r="Q741" s="236"/>
      <c r="R741" s="236"/>
      <c r="S741" s="236"/>
      <c r="T741" s="237"/>
      <c r="AT741" s="238" t="s">
        <v>309</v>
      </c>
      <c r="AU741" s="238" t="s">
        <v>84</v>
      </c>
      <c r="AV741" s="13" t="s">
        <v>84</v>
      </c>
      <c r="AW741" s="13" t="s">
        <v>39</v>
      </c>
      <c r="AX741" s="13" t="s">
        <v>24</v>
      </c>
      <c r="AY741" s="238" t="s">
        <v>298</v>
      </c>
    </row>
    <row r="742" spans="2:65" s="1" customFormat="1" ht="22.9" customHeight="1">
      <c r="B742" s="41"/>
      <c r="C742" s="203" t="s">
        <v>1218</v>
      </c>
      <c r="D742" s="203" t="s">
        <v>300</v>
      </c>
      <c r="E742" s="204" t="s">
        <v>1219</v>
      </c>
      <c r="F742" s="205" t="s">
        <v>1220</v>
      </c>
      <c r="G742" s="206" t="s">
        <v>407</v>
      </c>
      <c r="H742" s="207">
        <v>7</v>
      </c>
      <c r="I742" s="208"/>
      <c r="J742" s="209">
        <f>ROUND(I742*H742,2)</f>
        <v>0</v>
      </c>
      <c r="K742" s="205" t="s">
        <v>22</v>
      </c>
      <c r="L742" s="61"/>
      <c r="M742" s="210" t="s">
        <v>22</v>
      </c>
      <c r="N742" s="211" t="s">
        <v>47</v>
      </c>
      <c r="O742" s="42"/>
      <c r="P742" s="212">
        <f>O742*H742</f>
        <v>0</v>
      </c>
      <c r="Q742" s="212">
        <v>0</v>
      </c>
      <c r="R742" s="212">
        <f>Q742*H742</f>
        <v>0</v>
      </c>
      <c r="S742" s="212">
        <v>0</v>
      </c>
      <c r="T742" s="213">
        <f>S742*H742</f>
        <v>0</v>
      </c>
      <c r="AR742" s="24" t="s">
        <v>411</v>
      </c>
      <c r="AT742" s="24" t="s">
        <v>300</v>
      </c>
      <c r="AU742" s="24" t="s">
        <v>84</v>
      </c>
      <c r="AY742" s="24" t="s">
        <v>298</v>
      </c>
      <c r="BE742" s="214">
        <f>IF(N742="základní",J742,0)</f>
        <v>0</v>
      </c>
      <c r="BF742" s="214">
        <f>IF(N742="snížená",J742,0)</f>
        <v>0</v>
      </c>
      <c r="BG742" s="214">
        <f>IF(N742="zákl. přenesená",J742,0)</f>
        <v>0</v>
      </c>
      <c r="BH742" s="214">
        <f>IF(N742="sníž. přenesená",J742,0)</f>
        <v>0</v>
      </c>
      <c r="BI742" s="214">
        <f>IF(N742="nulová",J742,0)</f>
        <v>0</v>
      </c>
      <c r="BJ742" s="24" t="s">
        <v>24</v>
      </c>
      <c r="BK742" s="214">
        <f>ROUND(I742*H742,2)</f>
        <v>0</v>
      </c>
      <c r="BL742" s="24" t="s">
        <v>411</v>
      </c>
      <c r="BM742" s="24" t="s">
        <v>1221</v>
      </c>
    </row>
    <row r="743" spans="2:65" s="1" customFormat="1" ht="27">
      <c r="B743" s="41"/>
      <c r="C743" s="63"/>
      <c r="D743" s="215" t="s">
        <v>307</v>
      </c>
      <c r="E743" s="63"/>
      <c r="F743" s="216" t="s">
        <v>1210</v>
      </c>
      <c r="G743" s="63"/>
      <c r="H743" s="63"/>
      <c r="I743" s="172"/>
      <c r="J743" s="63"/>
      <c r="K743" s="63"/>
      <c r="L743" s="61"/>
      <c r="M743" s="217"/>
      <c r="N743" s="42"/>
      <c r="O743" s="42"/>
      <c r="P743" s="42"/>
      <c r="Q743" s="42"/>
      <c r="R743" s="42"/>
      <c r="S743" s="42"/>
      <c r="T743" s="78"/>
      <c r="AT743" s="24" t="s">
        <v>307</v>
      </c>
      <c r="AU743" s="24" t="s">
        <v>84</v>
      </c>
    </row>
    <row r="744" spans="2:65" s="13" customFormat="1" ht="13.5">
      <c r="B744" s="228"/>
      <c r="C744" s="229"/>
      <c r="D744" s="215" t="s">
        <v>309</v>
      </c>
      <c r="E744" s="230" t="s">
        <v>22</v>
      </c>
      <c r="F744" s="231" t="s">
        <v>1222</v>
      </c>
      <c r="G744" s="229"/>
      <c r="H744" s="232">
        <v>7</v>
      </c>
      <c r="I744" s="233"/>
      <c r="J744" s="229"/>
      <c r="K744" s="229"/>
      <c r="L744" s="234"/>
      <c r="M744" s="235"/>
      <c r="N744" s="236"/>
      <c r="O744" s="236"/>
      <c r="P744" s="236"/>
      <c r="Q744" s="236"/>
      <c r="R744" s="236"/>
      <c r="S744" s="236"/>
      <c r="T744" s="237"/>
      <c r="AT744" s="238" t="s">
        <v>309</v>
      </c>
      <c r="AU744" s="238" t="s">
        <v>84</v>
      </c>
      <c r="AV744" s="13" t="s">
        <v>84</v>
      </c>
      <c r="AW744" s="13" t="s">
        <v>39</v>
      </c>
      <c r="AX744" s="13" t="s">
        <v>24</v>
      </c>
      <c r="AY744" s="238" t="s">
        <v>298</v>
      </c>
    </row>
    <row r="745" spans="2:65" s="1" customFormat="1" ht="22.9" customHeight="1">
      <c r="B745" s="41"/>
      <c r="C745" s="252" t="s">
        <v>1223</v>
      </c>
      <c r="D745" s="252" t="s">
        <v>472</v>
      </c>
      <c r="E745" s="253" t="s">
        <v>1224</v>
      </c>
      <c r="F745" s="254" t="s">
        <v>1225</v>
      </c>
      <c r="G745" s="255" t="s">
        <v>407</v>
      </c>
      <c r="H745" s="256">
        <v>2</v>
      </c>
      <c r="I745" s="257"/>
      <c r="J745" s="258">
        <f>ROUND(I745*H745,2)</f>
        <v>0</v>
      </c>
      <c r="K745" s="254" t="s">
        <v>22</v>
      </c>
      <c r="L745" s="259"/>
      <c r="M745" s="260" t="s">
        <v>22</v>
      </c>
      <c r="N745" s="261" t="s">
        <v>47</v>
      </c>
      <c r="O745" s="42"/>
      <c r="P745" s="212">
        <f>O745*H745</f>
        <v>0</v>
      </c>
      <c r="Q745" s="212">
        <v>0.01</v>
      </c>
      <c r="R745" s="212">
        <f>Q745*H745</f>
        <v>0.02</v>
      </c>
      <c r="S745" s="212">
        <v>0</v>
      </c>
      <c r="T745" s="213">
        <f>S745*H745</f>
        <v>0</v>
      </c>
      <c r="AR745" s="24" t="s">
        <v>519</v>
      </c>
      <c r="AT745" s="24" t="s">
        <v>472</v>
      </c>
      <c r="AU745" s="24" t="s">
        <v>84</v>
      </c>
      <c r="AY745" s="24" t="s">
        <v>298</v>
      </c>
      <c r="BE745" s="214">
        <f>IF(N745="základní",J745,0)</f>
        <v>0</v>
      </c>
      <c r="BF745" s="214">
        <f>IF(N745="snížená",J745,0)</f>
        <v>0</v>
      </c>
      <c r="BG745" s="214">
        <f>IF(N745="zákl. přenesená",J745,0)</f>
        <v>0</v>
      </c>
      <c r="BH745" s="214">
        <f>IF(N745="sníž. přenesená",J745,0)</f>
        <v>0</v>
      </c>
      <c r="BI745" s="214">
        <f>IF(N745="nulová",J745,0)</f>
        <v>0</v>
      </c>
      <c r="BJ745" s="24" t="s">
        <v>24</v>
      </c>
      <c r="BK745" s="214">
        <f>ROUND(I745*H745,2)</f>
        <v>0</v>
      </c>
      <c r="BL745" s="24" t="s">
        <v>411</v>
      </c>
      <c r="BM745" s="24" t="s">
        <v>1226</v>
      </c>
    </row>
    <row r="746" spans="2:65" s="1" customFormat="1" ht="13.5">
      <c r="B746" s="41"/>
      <c r="C746" s="63"/>
      <c r="D746" s="215" t="s">
        <v>307</v>
      </c>
      <c r="E746" s="63"/>
      <c r="F746" s="216" t="s">
        <v>1227</v>
      </c>
      <c r="G746" s="63"/>
      <c r="H746" s="63"/>
      <c r="I746" s="172"/>
      <c r="J746" s="63"/>
      <c r="K746" s="63"/>
      <c r="L746" s="61"/>
      <c r="M746" s="217"/>
      <c r="N746" s="42"/>
      <c r="O746" s="42"/>
      <c r="P746" s="42"/>
      <c r="Q746" s="42"/>
      <c r="R746" s="42"/>
      <c r="S746" s="42"/>
      <c r="T746" s="78"/>
      <c r="AT746" s="24" t="s">
        <v>307</v>
      </c>
      <c r="AU746" s="24" t="s">
        <v>84</v>
      </c>
    </row>
    <row r="747" spans="2:65" s="1" customFormat="1" ht="22.9" customHeight="1">
      <c r="B747" s="41"/>
      <c r="C747" s="252" t="s">
        <v>1228</v>
      </c>
      <c r="D747" s="252" t="s">
        <v>472</v>
      </c>
      <c r="E747" s="253" t="s">
        <v>1229</v>
      </c>
      <c r="F747" s="254" t="s">
        <v>1230</v>
      </c>
      <c r="G747" s="255" t="s">
        <v>407</v>
      </c>
      <c r="H747" s="256">
        <v>5</v>
      </c>
      <c r="I747" s="257"/>
      <c r="J747" s="258">
        <f>ROUND(I747*H747,2)</f>
        <v>0</v>
      </c>
      <c r="K747" s="254" t="s">
        <v>22</v>
      </c>
      <c r="L747" s="259"/>
      <c r="M747" s="260" t="s">
        <v>22</v>
      </c>
      <c r="N747" s="261" t="s">
        <v>47</v>
      </c>
      <c r="O747" s="42"/>
      <c r="P747" s="212">
        <f>O747*H747</f>
        <v>0</v>
      </c>
      <c r="Q747" s="212">
        <v>1.4999999999999999E-2</v>
      </c>
      <c r="R747" s="212">
        <f>Q747*H747</f>
        <v>7.4999999999999997E-2</v>
      </c>
      <c r="S747" s="212">
        <v>0</v>
      </c>
      <c r="T747" s="213">
        <f>S747*H747</f>
        <v>0</v>
      </c>
      <c r="AR747" s="24" t="s">
        <v>519</v>
      </c>
      <c r="AT747" s="24" t="s">
        <v>472</v>
      </c>
      <c r="AU747" s="24" t="s">
        <v>84</v>
      </c>
      <c r="AY747" s="24" t="s">
        <v>298</v>
      </c>
      <c r="BE747" s="214">
        <f>IF(N747="základní",J747,0)</f>
        <v>0</v>
      </c>
      <c r="BF747" s="214">
        <f>IF(N747="snížená",J747,0)</f>
        <v>0</v>
      </c>
      <c r="BG747" s="214">
        <f>IF(N747="zákl. přenesená",J747,0)</f>
        <v>0</v>
      </c>
      <c r="BH747" s="214">
        <f>IF(N747="sníž. přenesená",J747,0)</f>
        <v>0</v>
      </c>
      <c r="BI747" s="214">
        <f>IF(N747="nulová",J747,0)</f>
        <v>0</v>
      </c>
      <c r="BJ747" s="24" t="s">
        <v>24</v>
      </c>
      <c r="BK747" s="214">
        <f>ROUND(I747*H747,2)</f>
        <v>0</v>
      </c>
      <c r="BL747" s="24" t="s">
        <v>411</v>
      </c>
      <c r="BM747" s="24" t="s">
        <v>1231</v>
      </c>
    </row>
    <row r="748" spans="2:65" s="1" customFormat="1" ht="13.5">
      <c r="B748" s="41"/>
      <c r="C748" s="63"/>
      <c r="D748" s="215" t="s">
        <v>307</v>
      </c>
      <c r="E748" s="63"/>
      <c r="F748" s="216" t="s">
        <v>1232</v>
      </c>
      <c r="G748" s="63"/>
      <c r="H748" s="63"/>
      <c r="I748" s="172"/>
      <c r="J748" s="63"/>
      <c r="K748" s="63"/>
      <c r="L748" s="61"/>
      <c r="M748" s="217"/>
      <c r="N748" s="42"/>
      <c r="O748" s="42"/>
      <c r="P748" s="42"/>
      <c r="Q748" s="42"/>
      <c r="R748" s="42"/>
      <c r="S748" s="42"/>
      <c r="T748" s="78"/>
      <c r="AT748" s="24" t="s">
        <v>307</v>
      </c>
      <c r="AU748" s="24" t="s">
        <v>84</v>
      </c>
    </row>
    <row r="749" spans="2:65" s="1" customFormat="1" ht="14.45" customHeight="1">
      <c r="B749" s="41"/>
      <c r="C749" s="203" t="s">
        <v>1233</v>
      </c>
      <c r="D749" s="203" t="s">
        <v>300</v>
      </c>
      <c r="E749" s="204" t="s">
        <v>1234</v>
      </c>
      <c r="F749" s="205" t="s">
        <v>1235</v>
      </c>
      <c r="G749" s="206" t="s">
        <v>407</v>
      </c>
      <c r="H749" s="207">
        <v>3</v>
      </c>
      <c r="I749" s="208"/>
      <c r="J749" s="209">
        <f>ROUND(I749*H749,2)</f>
        <v>0</v>
      </c>
      <c r="K749" s="205" t="s">
        <v>304</v>
      </c>
      <c r="L749" s="61"/>
      <c r="M749" s="210" t="s">
        <v>22</v>
      </c>
      <c r="N749" s="211" t="s">
        <v>47</v>
      </c>
      <c r="O749" s="42"/>
      <c r="P749" s="212">
        <f>O749*H749</f>
        <v>0</v>
      </c>
      <c r="Q749" s="212">
        <v>0</v>
      </c>
      <c r="R749" s="212">
        <f>Q749*H749</f>
        <v>0</v>
      </c>
      <c r="S749" s="212">
        <v>0</v>
      </c>
      <c r="T749" s="213">
        <f>S749*H749</f>
        <v>0</v>
      </c>
      <c r="AR749" s="24" t="s">
        <v>411</v>
      </c>
      <c r="AT749" s="24" t="s">
        <v>300</v>
      </c>
      <c r="AU749" s="24" t="s">
        <v>84</v>
      </c>
      <c r="AY749" s="24" t="s">
        <v>298</v>
      </c>
      <c r="BE749" s="214">
        <f>IF(N749="základní",J749,0)</f>
        <v>0</v>
      </c>
      <c r="BF749" s="214">
        <f>IF(N749="snížená",J749,0)</f>
        <v>0</v>
      </c>
      <c r="BG749" s="214">
        <f>IF(N749="zákl. přenesená",J749,0)</f>
        <v>0</v>
      </c>
      <c r="BH749" s="214">
        <f>IF(N749="sníž. přenesená",J749,0)</f>
        <v>0</v>
      </c>
      <c r="BI749" s="214">
        <f>IF(N749="nulová",J749,0)</f>
        <v>0</v>
      </c>
      <c r="BJ749" s="24" t="s">
        <v>24</v>
      </c>
      <c r="BK749" s="214">
        <f>ROUND(I749*H749,2)</f>
        <v>0</v>
      </c>
      <c r="BL749" s="24" t="s">
        <v>411</v>
      </c>
      <c r="BM749" s="24" t="s">
        <v>1236</v>
      </c>
    </row>
    <row r="750" spans="2:65" s="1" customFormat="1" ht="27">
      <c r="B750" s="41"/>
      <c r="C750" s="63"/>
      <c r="D750" s="215" t="s">
        <v>307</v>
      </c>
      <c r="E750" s="63"/>
      <c r="F750" s="216" t="s">
        <v>1237</v>
      </c>
      <c r="G750" s="63"/>
      <c r="H750" s="63"/>
      <c r="I750" s="172"/>
      <c r="J750" s="63"/>
      <c r="K750" s="63"/>
      <c r="L750" s="61"/>
      <c r="M750" s="217"/>
      <c r="N750" s="42"/>
      <c r="O750" s="42"/>
      <c r="P750" s="42"/>
      <c r="Q750" s="42"/>
      <c r="R750" s="42"/>
      <c r="S750" s="42"/>
      <c r="T750" s="78"/>
      <c r="AT750" s="24" t="s">
        <v>307</v>
      </c>
      <c r="AU750" s="24" t="s">
        <v>84</v>
      </c>
    </row>
    <row r="751" spans="2:65" s="1" customFormat="1" ht="14.45" customHeight="1">
      <c r="B751" s="41"/>
      <c r="C751" s="252" t="s">
        <v>1238</v>
      </c>
      <c r="D751" s="252" t="s">
        <v>472</v>
      </c>
      <c r="E751" s="253" t="s">
        <v>1239</v>
      </c>
      <c r="F751" s="254" t="s">
        <v>1240</v>
      </c>
      <c r="G751" s="255" t="s">
        <v>407</v>
      </c>
      <c r="H751" s="256">
        <v>3</v>
      </c>
      <c r="I751" s="257"/>
      <c r="J751" s="258">
        <f>ROUND(I751*H751,2)</f>
        <v>0</v>
      </c>
      <c r="K751" s="254" t="s">
        <v>304</v>
      </c>
      <c r="L751" s="259"/>
      <c r="M751" s="260" t="s">
        <v>22</v>
      </c>
      <c r="N751" s="261" t="s">
        <v>47</v>
      </c>
      <c r="O751" s="42"/>
      <c r="P751" s="212">
        <f>O751*H751</f>
        <v>0</v>
      </c>
      <c r="Q751" s="212">
        <v>3.8E-3</v>
      </c>
      <c r="R751" s="212">
        <f>Q751*H751</f>
        <v>1.14E-2</v>
      </c>
      <c r="S751" s="212">
        <v>0</v>
      </c>
      <c r="T751" s="213">
        <f>S751*H751</f>
        <v>0</v>
      </c>
      <c r="AR751" s="24" t="s">
        <v>519</v>
      </c>
      <c r="AT751" s="24" t="s">
        <v>472</v>
      </c>
      <c r="AU751" s="24" t="s">
        <v>84</v>
      </c>
      <c r="AY751" s="24" t="s">
        <v>298</v>
      </c>
      <c r="BE751" s="214">
        <f>IF(N751="základní",J751,0)</f>
        <v>0</v>
      </c>
      <c r="BF751" s="214">
        <f>IF(N751="snížená",J751,0)</f>
        <v>0</v>
      </c>
      <c r="BG751" s="214">
        <f>IF(N751="zákl. přenesená",J751,0)</f>
        <v>0</v>
      </c>
      <c r="BH751" s="214">
        <f>IF(N751="sníž. přenesená",J751,0)</f>
        <v>0</v>
      </c>
      <c r="BI751" s="214">
        <f>IF(N751="nulová",J751,0)</f>
        <v>0</v>
      </c>
      <c r="BJ751" s="24" t="s">
        <v>24</v>
      </c>
      <c r="BK751" s="214">
        <f>ROUND(I751*H751,2)</f>
        <v>0</v>
      </c>
      <c r="BL751" s="24" t="s">
        <v>411</v>
      </c>
      <c r="BM751" s="24" t="s">
        <v>1241</v>
      </c>
    </row>
    <row r="752" spans="2:65" s="1" customFormat="1" ht="13.5">
      <c r="B752" s="41"/>
      <c r="C752" s="63"/>
      <c r="D752" s="215" t="s">
        <v>307</v>
      </c>
      <c r="E752" s="63"/>
      <c r="F752" s="216" t="s">
        <v>1242</v>
      </c>
      <c r="G752" s="63"/>
      <c r="H752" s="63"/>
      <c r="I752" s="172"/>
      <c r="J752" s="63"/>
      <c r="K752" s="63"/>
      <c r="L752" s="61"/>
      <c r="M752" s="217"/>
      <c r="N752" s="42"/>
      <c r="O752" s="42"/>
      <c r="P752" s="42"/>
      <c r="Q752" s="42"/>
      <c r="R752" s="42"/>
      <c r="S752" s="42"/>
      <c r="T752" s="78"/>
      <c r="AT752" s="24" t="s">
        <v>307</v>
      </c>
      <c r="AU752" s="24" t="s">
        <v>84</v>
      </c>
    </row>
    <row r="753" spans="2:65" s="1" customFormat="1" ht="14.45" customHeight="1">
      <c r="B753" s="41"/>
      <c r="C753" s="203" t="s">
        <v>1243</v>
      </c>
      <c r="D753" s="203" t="s">
        <v>300</v>
      </c>
      <c r="E753" s="204" t="s">
        <v>1244</v>
      </c>
      <c r="F753" s="205" t="s">
        <v>1245</v>
      </c>
      <c r="G753" s="206" t="s">
        <v>407</v>
      </c>
      <c r="H753" s="207">
        <v>2</v>
      </c>
      <c r="I753" s="208"/>
      <c r="J753" s="209">
        <f>ROUND(I753*H753,2)</f>
        <v>0</v>
      </c>
      <c r="K753" s="205" t="s">
        <v>304</v>
      </c>
      <c r="L753" s="61"/>
      <c r="M753" s="210" t="s">
        <v>22</v>
      </c>
      <c r="N753" s="211" t="s">
        <v>47</v>
      </c>
      <c r="O753" s="42"/>
      <c r="P753" s="212">
        <f>O753*H753</f>
        <v>0</v>
      </c>
      <c r="Q753" s="212">
        <v>0</v>
      </c>
      <c r="R753" s="212">
        <f>Q753*H753</f>
        <v>0</v>
      </c>
      <c r="S753" s="212">
        <v>0</v>
      </c>
      <c r="T753" s="213">
        <f>S753*H753</f>
        <v>0</v>
      </c>
      <c r="AR753" s="24" t="s">
        <v>411</v>
      </c>
      <c r="AT753" s="24" t="s">
        <v>300</v>
      </c>
      <c r="AU753" s="24" t="s">
        <v>84</v>
      </c>
      <c r="AY753" s="24" t="s">
        <v>298</v>
      </c>
      <c r="BE753" s="214">
        <f>IF(N753="základní",J753,0)</f>
        <v>0</v>
      </c>
      <c r="BF753" s="214">
        <f>IF(N753="snížená",J753,0)</f>
        <v>0</v>
      </c>
      <c r="BG753" s="214">
        <f>IF(N753="zákl. přenesená",J753,0)</f>
        <v>0</v>
      </c>
      <c r="BH753" s="214">
        <f>IF(N753="sníž. přenesená",J753,0)</f>
        <v>0</v>
      </c>
      <c r="BI753" s="214">
        <f>IF(N753="nulová",J753,0)</f>
        <v>0</v>
      </c>
      <c r="BJ753" s="24" t="s">
        <v>24</v>
      </c>
      <c r="BK753" s="214">
        <f>ROUND(I753*H753,2)</f>
        <v>0</v>
      </c>
      <c r="BL753" s="24" t="s">
        <v>411</v>
      </c>
      <c r="BM753" s="24" t="s">
        <v>1246</v>
      </c>
    </row>
    <row r="754" spans="2:65" s="1" customFormat="1" ht="27">
      <c r="B754" s="41"/>
      <c r="C754" s="63"/>
      <c r="D754" s="215" t="s">
        <v>307</v>
      </c>
      <c r="E754" s="63"/>
      <c r="F754" s="216" t="s">
        <v>1247</v>
      </c>
      <c r="G754" s="63"/>
      <c r="H754" s="63"/>
      <c r="I754" s="172"/>
      <c r="J754" s="63"/>
      <c r="K754" s="63"/>
      <c r="L754" s="61"/>
      <c r="M754" s="217"/>
      <c r="N754" s="42"/>
      <c r="O754" s="42"/>
      <c r="P754" s="42"/>
      <c r="Q754" s="42"/>
      <c r="R754" s="42"/>
      <c r="S754" s="42"/>
      <c r="T754" s="78"/>
      <c r="AT754" s="24" t="s">
        <v>307</v>
      </c>
      <c r="AU754" s="24" t="s">
        <v>84</v>
      </c>
    </row>
    <row r="755" spans="2:65" s="1" customFormat="1" ht="27">
      <c r="B755" s="41"/>
      <c r="C755" s="63"/>
      <c r="D755" s="215" t="s">
        <v>477</v>
      </c>
      <c r="E755" s="63"/>
      <c r="F755" s="250" t="s">
        <v>1248</v>
      </c>
      <c r="G755" s="63"/>
      <c r="H755" s="63"/>
      <c r="I755" s="172"/>
      <c r="J755" s="63"/>
      <c r="K755" s="63"/>
      <c r="L755" s="61"/>
      <c r="M755" s="217"/>
      <c r="N755" s="42"/>
      <c r="O755" s="42"/>
      <c r="P755" s="42"/>
      <c r="Q755" s="42"/>
      <c r="R755" s="42"/>
      <c r="S755" s="42"/>
      <c r="T755" s="78"/>
      <c r="AT755" s="24" t="s">
        <v>477</v>
      </c>
      <c r="AU755" s="24" t="s">
        <v>84</v>
      </c>
    </row>
    <row r="756" spans="2:65" s="1" customFormat="1" ht="14.45" customHeight="1">
      <c r="B756" s="41"/>
      <c r="C756" s="252" t="s">
        <v>1249</v>
      </c>
      <c r="D756" s="252" t="s">
        <v>472</v>
      </c>
      <c r="E756" s="253" t="s">
        <v>1250</v>
      </c>
      <c r="F756" s="254" t="s">
        <v>1251</v>
      </c>
      <c r="G756" s="255" t="s">
        <v>407</v>
      </c>
      <c r="H756" s="256">
        <v>2</v>
      </c>
      <c r="I756" s="257"/>
      <c r="J756" s="258">
        <f>ROUND(I756*H756,2)</f>
        <v>0</v>
      </c>
      <c r="K756" s="254" t="s">
        <v>304</v>
      </c>
      <c r="L756" s="259"/>
      <c r="M756" s="260" t="s">
        <v>22</v>
      </c>
      <c r="N756" s="261" t="s">
        <v>47</v>
      </c>
      <c r="O756" s="42"/>
      <c r="P756" s="212">
        <f>O756*H756</f>
        <v>0</v>
      </c>
      <c r="Q756" s="212">
        <v>1.1999999999999999E-3</v>
      </c>
      <c r="R756" s="212">
        <f>Q756*H756</f>
        <v>2.3999999999999998E-3</v>
      </c>
      <c r="S756" s="212">
        <v>0</v>
      </c>
      <c r="T756" s="213">
        <f>S756*H756</f>
        <v>0</v>
      </c>
      <c r="AR756" s="24" t="s">
        <v>519</v>
      </c>
      <c r="AT756" s="24" t="s">
        <v>472</v>
      </c>
      <c r="AU756" s="24" t="s">
        <v>84</v>
      </c>
      <c r="AY756" s="24" t="s">
        <v>298</v>
      </c>
      <c r="BE756" s="214">
        <f>IF(N756="základní",J756,0)</f>
        <v>0</v>
      </c>
      <c r="BF756" s="214">
        <f>IF(N756="snížená",J756,0)</f>
        <v>0</v>
      </c>
      <c r="BG756" s="214">
        <f>IF(N756="zákl. přenesená",J756,0)</f>
        <v>0</v>
      </c>
      <c r="BH756" s="214">
        <f>IF(N756="sníž. přenesená",J756,0)</f>
        <v>0</v>
      </c>
      <c r="BI756" s="214">
        <f>IF(N756="nulová",J756,0)</f>
        <v>0</v>
      </c>
      <c r="BJ756" s="24" t="s">
        <v>24</v>
      </c>
      <c r="BK756" s="214">
        <f>ROUND(I756*H756,2)</f>
        <v>0</v>
      </c>
      <c r="BL756" s="24" t="s">
        <v>411</v>
      </c>
      <c r="BM756" s="24" t="s">
        <v>1252</v>
      </c>
    </row>
    <row r="757" spans="2:65" s="1" customFormat="1" ht="27">
      <c r="B757" s="41"/>
      <c r="C757" s="63"/>
      <c r="D757" s="215" t="s">
        <v>307</v>
      </c>
      <c r="E757" s="63"/>
      <c r="F757" s="216" t="s">
        <v>1253</v>
      </c>
      <c r="G757" s="63"/>
      <c r="H757" s="63"/>
      <c r="I757" s="172"/>
      <c r="J757" s="63"/>
      <c r="K757" s="63"/>
      <c r="L757" s="61"/>
      <c r="M757" s="217"/>
      <c r="N757" s="42"/>
      <c r="O757" s="42"/>
      <c r="P757" s="42"/>
      <c r="Q757" s="42"/>
      <c r="R757" s="42"/>
      <c r="S757" s="42"/>
      <c r="T757" s="78"/>
      <c r="AT757" s="24" t="s">
        <v>307</v>
      </c>
      <c r="AU757" s="24" t="s">
        <v>84</v>
      </c>
    </row>
    <row r="758" spans="2:65" s="1" customFormat="1" ht="22.9" customHeight="1">
      <c r="B758" s="41"/>
      <c r="C758" s="203" t="s">
        <v>1254</v>
      </c>
      <c r="D758" s="203" t="s">
        <v>300</v>
      </c>
      <c r="E758" s="204" t="s">
        <v>1255</v>
      </c>
      <c r="F758" s="205" t="s">
        <v>1256</v>
      </c>
      <c r="G758" s="206" t="s">
        <v>407</v>
      </c>
      <c r="H758" s="207">
        <v>2</v>
      </c>
      <c r="I758" s="208"/>
      <c r="J758" s="209">
        <f>ROUND(I758*H758,2)</f>
        <v>0</v>
      </c>
      <c r="K758" s="205" t="s">
        <v>304</v>
      </c>
      <c r="L758" s="61"/>
      <c r="M758" s="210" t="s">
        <v>22</v>
      </c>
      <c r="N758" s="211" t="s">
        <v>47</v>
      </c>
      <c r="O758" s="42"/>
      <c r="P758" s="212">
        <f>O758*H758</f>
        <v>0</v>
      </c>
      <c r="Q758" s="212">
        <v>4.0999999999999999E-4</v>
      </c>
      <c r="R758" s="212">
        <f>Q758*H758</f>
        <v>8.1999999999999998E-4</v>
      </c>
      <c r="S758" s="212">
        <v>0</v>
      </c>
      <c r="T758" s="213">
        <f>S758*H758</f>
        <v>0</v>
      </c>
      <c r="AR758" s="24" t="s">
        <v>411</v>
      </c>
      <c r="AT758" s="24" t="s">
        <v>300</v>
      </c>
      <c r="AU758" s="24" t="s">
        <v>84</v>
      </c>
      <c r="AY758" s="24" t="s">
        <v>298</v>
      </c>
      <c r="BE758" s="214">
        <f>IF(N758="základní",J758,0)</f>
        <v>0</v>
      </c>
      <c r="BF758" s="214">
        <f>IF(N758="snížená",J758,0)</f>
        <v>0</v>
      </c>
      <c r="BG758" s="214">
        <f>IF(N758="zákl. přenesená",J758,0)</f>
        <v>0</v>
      </c>
      <c r="BH758" s="214">
        <f>IF(N758="sníž. přenesená",J758,0)</f>
        <v>0</v>
      </c>
      <c r="BI758" s="214">
        <f>IF(N758="nulová",J758,0)</f>
        <v>0</v>
      </c>
      <c r="BJ758" s="24" t="s">
        <v>24</v>
      </c>
      <c r="BK758" s="214">
        <f>ROUND(I758*H758,2)</f>
        <v>0</v>
      </c>
      <c r="BL758" s="24" t="s">
        <v>411</v>
      </c>
      <c r="BM758" s="24" t="s">
        <v>1257</v>
      </c>
    </row>
    <row r="759" spans="2:65" s="1" customFormat="1" ht="27">
      <c r="B759" s="41"/>
      <c r="C759" s="63"/>
      <c r="D759" s="215" t="s">
        <v>307</v>
      </c>
      <c r="E759" s="63"/>
      <c r="F759" s="216" t="s">
        <v>1258</v>
      </c>
      <c r="G759" s="63"/>
      <c r="H759" s="63"/>
      <c r="I759" s="172"/>
      <c r="J759" s="63"/>
      <c r="K759" s="63"/>
      <c r="L759" s="61"/>
      <c r="M759" s="217"/>
      <c r="N759" s="42"/>
      <c r="O759" s="42"/>
      <c r="P759" s="42"/>
      <c r="Q759" s="42"/>
      <c r="R759" s="42"/>
      <c r="S759" s="42"/>
      <c r="T759" s="78"/>
      <c r="AT759" s="24" t="s">
        <v>307</v>
      </c>
      <c r="AU759" s="24" t="s">
        <v>84</v>
      </c>
    </row>
    <row r="760" spans="2:65" s="1" customFormat="1" ht="22.9" customHeight="1">
      <c r="B760" s="41"/>
      <c r="C760" s="252" t="s">
        <v>1259</v>
      </c>
      <c r="D760" s="252" t="s">
        <v>472</v>
      </c>
      <c r="E760" s="253" t="s">
        <v>1260</v>
      </c>
      <c r="F760" s="254" t="s">
        <v>1261</v>
      </c>
      <c r="G760" s="255" t="s">
        <v>407</v>
      </c>
      <c r="H760" s="256">
        <v>2</v>
      </c>
      <c r="I760" s="257"/>
      <c r="J760" s="258">
        <f>ROUND(I760*H760,2)</f>
        <v>0</v>
      </c>
      <c r="K760" s="254" t="s">
        <v>304</v>
      </c>
      <c r="L760" s="259"/>
      <c r="M760" s="260" t="s">
        <v>22</v>
      </c>
      <c r="N760" s="261" t="s">
        <v>47</v>
      </c>
      <c r="O760" s="42"/>
      <c r="P760" s="212">
        <f>O760*H760</f>
        <v>0</v>
      </c>
      <c r="Q760" s="212">
        <v>1.9E-2</v>
      </c>
      <c r="R760" s="212">
        <f>Q760*H760</f>
        <v>3.7999999999999999E-2</v>
      </c>
      <c r="S760" s="212">
        <v>0</v>
      </c>
      <c r="T760" s="213">
        <f>S760*H760</f>
        <v>0</v>
      </c>
      <c r="AR760" s="24" t="s">
        <v>519</v>
      </c>
      <c r="AT760" s="24" t="s">
        <v>472</v>
      </c>
      <c r="AU760" s="24" t="s">
        <v>84</v>
      </c>
      <c r="AY760" s="24" t="s">
        <v>298</v>
      </c>
      <c r="BE760" s="214">
        <f>IF(N760="základní",J760,0)</f>
        <v>0</v>
      </c>
      <c r="BF760" s="214">
        <f>IF(N760="snížená",J760,0)</f>
        <v>0</v>
      </c>
      <c r="BG760" s="214">
        <f>IF(N760="zákl. přenesená",J760,0)</f>
        <v>0</v>
      </c>
      <c r="BH760" s="214">
        <f>IF(N760="sníž. přenesená",J760,0)</f>
        <v>0</v>
      </c>
      <c r="BI760" s="214">
        <f>IF(N760="nulová",J760,0)</f>
        <v>0</v>
      </c>
      <c r="BJ760" s="24" t="s">
        <v>24</v>
      </c>
      <c r="BK760" s="214">
        <f>ROUND(I760*H760,2)</f>
        <v>0</v>
      </c>
      <c r="BL760" s="24" t="s">
        <v>411</v>
      </c>
      <c r="BM760" s="24" t="s">
        <v>1262</v>
      </c>
    </row>
    <row r="761" spans="2:65" s="1" customFormat="1" ht="27">
      <c r="B761" s="41"/>
      <c r="C761" s="63"/>
      <c r="D761" s="215" t="s">
        <v>307</v>
      </c>
      <c r="E761" s="63"/>
      <c r="F761" s="216" t="s">
        <v>1263</v>
      </c>
      <c r="G761" s="63"/>
      <c r="H761" s="63"/>
      <c r="I761" s="172"/>
      <c r="J761" s="63"/>
      <c r="K761" s="63"/>
      <c r="L761" s="61"/>
      <c r="M761" s="217"/>
      <c r="N761" s="42"/>
      <c r="O761" s="42"/>
      <c r="P761" s="42"/>
      <c r="Q761" s="42"/>
      <c r="R761" s="42"/>
      <c r="S761" s="42"/>
      <c r="T761" s="78"/>
      <c r="AT761" s="24" t="s">
        <v>307</v>
      </c>
      <c r="AU761" s="24" t="s">
        <v>84</v>
      </c>
    </row>
    <row r="762" spans="2:65" s="1" customFormat="1" ht="22.9" customHeight="1">
      <c r="B762" s="41"/>
      <c r="C762" s="203" t="s">
        <v>1264</v>
      </c>
      <c r="D762" s="203" t="s">
        <v>300</v>
      </c>
      <c r="E762" s="204" t="s">
        <v>1265</v>
      </c>
      <c r="F762" s="205" t="s">
        <v>1266</v>
      </c>
      <c r="G762" s="206" t="s">
        <v>407</v>
      </c>
      <c r="H762" s="207">
        <v>15</v>
      </c>
      <c r="I762" s="208"/>
      <c r="J762" s="209">
        <f>ROUND(I762*H762,2)</f>
        <v>0</v>
      </c>
      <c r="K762" s="205" t="s">
        <v>304</v>
      </c>
      <c r="L762" s="61"/>
      <c r="M762" s="210" t="s">
        <v>22</v>
      </c>
      <c r="N762" s="211" t="s">
        <v>47</v>
      </c>
      <c r="O762" s="42"/>
      <c r="P762" s="212">
        <f>O762*H762</f>
        <v>0</v>
      </c>
      <c r="Q762" s="212">
        <v>0</v>
      </c>
      <c r="R762" s="212">
        <f>Q762*H762</f>
        <v>0</v>
      </c>
      <c r="S762" s="212">
        <v>0</v>
      </c>
      <c r="T762" s="213">
        <f>S762*H762</f>
        <v>0</v>
      </c>
      <c r="AR762" s="24" t="s">
        <v>411</v>
      </c>
      <c r="AT762" s="24" t="s">
        <v>300</v>
      </c>
      <c r="AU762" s="24" t="s">
        <v>84</v>
      </c>
      <c r="AY762" s="24" t="s">
        <v>298</v>
      </c>
      <c r="BE762" s="214">
        <f>IF(N762="základní",J762,0)</f>
        <v>0</v>
      </c>
      <c r="BF762" s="214">
        <f>IF(N762="snížená",J762,0)</f>
        <v>0</v>
      </c>
      <c r="BG762" s="214">
        <f>IF(N762="zákl. přenesená",J762,0)</f>
        <v>0</v>
      </c>
      <c r="BH762" s="214">
        <f>IF(N762="sníž. přenesená",J762,0)</f>
        <v>0</v>
      </c>
      <c r="BI762" s="214">
        <f>IF(N762="nulová",J762,0)</f>
        <v>0</v>
      </c>
      <c r="BJ762" s="24" t="s">
        <v>24</v>
      </c>
      <c r="BK762" s="214">
        <f>ROUND(I762*H762,2)</f>
        <v>0</v>
      </c>
      <c r="BL762" s="24" t="s">
        <v>411</v>
      </c>
      <c r="BM762" s="24" t="s">
        <v>1267</v>
      </c>
    </row>
    <row r="763" spans="2:65" s="1" customFormat="1" ht="27">
      <c r="B763" s="41"/>
      <c r="C763" s="63"/>
      <c r="D763" s="215" t="s">
        <v>307</v>
      </c>
      <c r="E763" s="63"/>
      <c r="F763" s="216" t="s">
        <v>1268</v>
      </c>
      <c r="G763" s="63"/>
      <c r="H763" s="63"/>
      <c r="I763" s="172"/>
      <c r="J763" s="63"/>
      <c r="K763" s="63"/>
      <c r="L763" s="61"/>
      <c r="M763" s="217"/>
      <c r="N763" s="42"/>
      <c r="O763" s="42"/>
      <c r="P763" s="42"/>
      <c r="Q763" s="42"/>
      <c r="R763" s="42"/>
      <c r="S763" s="42"/>
      <c r="T763" s="78"/>
      <c r="AT763" s="24" t="s">
        <v>307</v>
      </c>
      <c r="AU763" s="24" t="s">
        <v>84</v>
      </c>
    </row>
    <row r="764" spans="2:65" s="13" customFormat="1" ht="13.5">
      <c r="B764" s="228"/>
      <c r="C764" s="229"/>
      <c r="D764" s="215" t="s">
        <v>309</v>
      </c>
      <c r="E764" s="230" t="s">
        <v>22</v>
      </c>
      <c r="F764" s="231" t="s">
        <v>1269</v>
      </c>
      <c r="G764" s="229"/>
      <c r="H764" s="232">
        <v>15</v>
      </c>
      <c r="I764" s="233"/>
      <c r="J764" s="229"/>
      <c r="K764" s="229"/>
      <c r="L764" s="234"/>
      <c r="M764" s="235"/>
      <c r="N764" s="236"/>
      <c r="O764" s="236"/>
      <c r="P764" s="236"/>
      <c r="Q764" s="236"/>
      <c r="R764" s="236"/>
      <c r="S764" s="236"/>
      <c r="T764" s="237"/>
      <c r="AT764" s="238" t="s">
        <v>309</v>
      </c>
      <c r="AU764" s="238" t="s">
        <v>84</v>
      </c>
      <c r="AV764" s="13" t="s">
        <v>84</v>
      </c>
      <c r="AW764" s="13" t="s">
        <v>39</v>
      </c>
      <c r="AX764" s="13" t="s">
        <v>24</v>
      </c>
      <c r="AY764" s="238" t="s">
        <v>298</v>
      </c>
    </row>
    <row r="765" spans="2:65" s="1" customFormat="1" ht="14.45" customHeight="1">
      <c r="B765" s="41"/>
      <c r="C765" s="252" t="s">
        <v>1270</v>
      </c>
      <c r="D765" s="252" t="s">
        <v>472</v>
      </c>
      <c r="E765" s="253" t="s">
        <v>1271</v>
      </c>
      <c r="F765" s="254" t="s">
        <v>1272</v>
      </c>
      <c r="G765" s="255" t="s">
        <v>445</v>
      </c>
      <c r="H765" s="256">
        <v>18</v>
      </c>
      <c r="I765" s="257"/>
      <c r="J765" s="258">
        <f>ROUND(I765*H765,2)</f>
        <v>0</v>
      </c>
      <c r="K765" s="254" t="s">
        <v>304</v>
      </c>
      <c r="L765" s="259"/>
      <c r="M765" s="260" t="s">
        <v>22</v>
      </c>
      <c r="N765" s="261" t="s">
        <v>47</v>
      </c>
      <c r="O765" s="42"/>
      <c r="P765" s="212">
        <f>O765*H765</f>
        <v>0</v>
      </c>
      <c r="Q765" s="212">
        <v>6.0000000000000001E-3</v>
      </c>
      <c r="R765" s="212">
        <f>Q765*H765</f>
        <v>0.108</v>
      </c>
      <c r="S765" s="212">
        <v>0</v>
      </c>
      <c r="T765" s="213">
        <f>S765*H765</f>
        <v>0</v>
      </c>
      <c r="AR765" s="24" t="s">
        <v>519</v>
      </c>
      <c r="AT765" s="24" t="s">
        <v>472</v>
      </c>
      <c r="AU765" s="24" t="s">
        <v>84</v>
      </c>
      <c r="AY765" s="24" t="s">
        <v>298</v>
      </c>
      <c r="BE765" s="214">
        <f>IF(N765="základní",J765,0)</f>
        <v>0</v>
      </c>
      <c r="BF765" s="214">
        <f>IF(N765="snížená",J765,0)</f>
        <v>0</v>
      </c>
      <c r="BG765" s="214">
        <f>IF(N765="zákl. přenesená",J765,0)</f>
        <v>0</v>
      </c>
      <c r="BH765" s="214">
        <f>IF(N765="sníž. přenesená",J765,0)</f>
        <v>0</v>
      </c>
      <c r="BI765" s="214">
        <f>IF(N765="nulová",J765,0)</f>
        <v>0</v>
      </c>
      <c r="BJ765" s="24" t="s">
        <v>24</v>
      </c>
      <c r="BK765" s="214">
        <f>ROUND(I765*H765,2)</f>
        <v>0</v>
      </c>
      <c r="BL765" s="24" t="s">
        <v>411</v>
      </c>
      <c r="BM765" s="24" t="s">
        <v>1273</v>
      </c>
    </row>
    <row r="766" spans="2:65" s="1" customFormat="1" ht="27">
      <c r="B766" s="41"/>
      <c r="C766" s="63"/>
      <c r="D766" s="215" t="s">
        <v>307</v>
      </c>
      <c r="E766" s="63"/>
      <c r="F766" s="216" t="s">
        <v>1274</v>
      </c>
      <c r="G766" s="63"/>
      <c r="H766" s="63"/>
      <c r="I766" s="172"/>
      <c r="J766" s="63"/>
      <c r="K766" s="63"/>
      <c r="L766" s="61"/>
      <c r="M766" s="217"/>
      <c r="N766" s="42"/>
      <c r="O766" s="42"/>
      <c r="P766" s="42"/>
      <c r="Q766" s="42"/>
      <c r="R766" s="42"/>
      <c r="S766" s="42"/>
      <c r="T766" s="78"/>
      <c r="AT766" s="24" t="s">
        <v>307</v>
      </c>
      <c r="AU766" s="24" t="s">
        <v>84</v>
      </c>
    </row>
    <row r="767" spans="2:65" s="13" customFormat="1" ht="13.5">
      <c r="B767" s="228"/>
      <c r="C767" s="229"/>
      <c r="D767" s="215" t="s">
        <v>309</v>
      </c>
      <c r="E767" s="230" t="s">
        <v>22</v>
      </c>
      <c r="F767" s="231" t="s">
        <v>646</v>
      </c>
      <c r="G767" s="229"/>
      <c r="H767" s="232">
        <v>18</v>
      </c>
      <c r="I767" s="233"/>
      <c r="J767" s="229"/>
      <c r="K767" s="229"/>
      <c r="L767" s="234"/>
      <c r="M767" s="235"/>
      <c r="N767" s="236"/>
      <c r="O767" s="236"/>
      <c r="P767" s="236"/>
      <c r="Q767" s="236"/>
      <c r="R767" s="236"/>
      <c r="S767" s="236"/>
      <c r="T767" s="237"/>
      <c r="AT767" s="238" t="s">
        <v>309</v>
      </c>
      <c r="AU767" s="238" t="s">
        <v>84</v>
      </c>
      <c r="AV767" s="13" t="s">
        <v>84</v>
      </c>
      <c r="AW767" s="13" t="s">
        <v>39</v>
      </c>
      <c r="AX767" s="13" t="s">
        <v>24</v>
      </c>
      <c r="AY767" s="238" t="s">
        <v>298</v>
      </c>
    </row>
    <row r="768" spans="2:65" s="1" customFormat="1" ht="14.45" customHeight="1">
      <c r="B768" s="41"/>
      <c r="C768" s="252" t="s">
        <v>1275</v>
      </c>
      <c r="D768" s="252" t="s">
        <v>472</v>
      </c>
      <c r="E768" s="253" t="s">
        <v>1276</v>
      </c>
      <c r="F768" s="254" t="s">
        <v>1277</v>
      </c>
      <c r="G768" s="255" t="s">
        <v>407</v>
      </c>
      <c r="H768" s="256">
        <v>15</v>
      </c>
      <c r="I768" s="257"/>
      <c r="J768" s="258">
        <f>ROUND(I768*H768,2)</f>
        <v>0</v>
      </c>
      <c r="K768" s="254" t="s">
        <v>304</v>
      </c>
      <c r="L768" s="259"/>
      <c r="M768" s="260" t="s">
        <v>22</v>
      </c>
      <c r="N768" s="261" t="s">
        <v>47</v>
      </c>
      <c r="O768" s="42"/>
      <c r="P768" s="212">
        <f>O768*H768</f>
        <v>0</v>
      </c>
      <c r="Q768" s="212">
        <v>6.0000000000000002E-5</v>
      </c>
      <c r="R768" s="212">
        <f>Q768*H768</f>
        <v>8.9999999999999998E-4</v>
      </c>
      <c r="S768" s="212">
        <v>0</v>
      </c>
      <c r="T768" s="213">
        <f>S768*H768</f>
        <v>0</v>
      </c>
      <c r="AR768" s="24" t="s">
        <v>519</v>
      </c>
      <c r="AT768" s="24" t="s">
        <v>472</v>
      </c>
      <c r="AU768" s="24" t="s">
        <v>84</v>
      </c>
      <c r="AY768" s="24" t="s">
        <v>298</v>
      </c>
      <c r="BE768" s="214">
        <f>IF(N768="základní",J768,0)</f>
        <v>0</v>
      </c>
      <c r="BF768" s="214">
        <f>IF(N768="snížená",J768,0)</f>
        <v>0</v>
      </c>
      <c r="BG768" s="214">
        <f>IF(N768="zákl. přenesená",J768,0)</f>
        <v>0</v>
      </c>
      <c r="BH768" s="214">
        <f>IF(N768="sníž. přenesená",J768,0)</f>
        <v>0</v>
      </c>
      <c r="BI768" s="214">
        <f>IF(N768="nulová",J768,0)</f>
        <v>0</v>
      </c>
      <c r="BJ768" s="24" t="s">
        <v>24</v>
      </c>
      <c r="BK768" s="214">
        <f>ROUND(I768*H768,2)</f>
        <v>0</v>
      </c>
      <c r="BL768" s="24" t="s">
        <v>411</v>
      </c>
      <c r="BM768" s="24" t="s">
        <v>1278</v>
      </c>
    </row>
    <row r="769" spans="2:65" s="1" customFormat="1" ht="27">
      <c r="B769" s="41"/>
      <c r="C769" s="63"/>
      <c r="D769" s="215" t="s">
        <v>307</v>
      </c>
      <c r="E769" s="63"/>
      <c r="F769" s="216" t="s">
        <v>1279</v>
      </c>
      <c r="G769" s="63"/>
      <c r="H769" s="63"/>
      <c r="I769" s="172"/>
      <c r="J769" s="63"/>
      <c r="K769" s="63"/>
      <c r="L769" s="61"/>
      <c r="M769" s="217"/>
      <c r="N769" s="42"/>
      <c r="O769" s="42"/>
      <c r="P769" s="42"/>
      <c r="Q769" s="42"/>
      <c r="R769" s="42"/>
      <c r="S769" s="42"/>
      <c r="T769" s="78"/>
      <c r="AT769" s="24" t="s">
        <v>307</v>
      </c>
      <c r="AU769" s="24" t="s">
        <v>84</v>
      </c>
    </row>
    <row r="770" spans="2:65" s="1" customFormat="1" ht="22.9" customHeight="1">
      <c r="B770" s="41"/>
      <c r="C770" s="203" t="s">
        <v>1280</v>
      </c>
      <c r="D770" s="203" t="s">
        <v>300</v>
      </c>
      <c r="E770" s="204" t="s">
        <v>1281</v>
      </c>
      <c r="F770" s="205" t="s">
        <v>1282</v>
      </c>
      <c r="G770" s="206" t="s">
        <v>362</v>
      </c>
      <c r="H770" s="207">
        <v>0.80300000000000005</v>
      </c>
      <c r="I770" s="208"/>
      <c r="J770" s="209">
        <f>ROUND(I770*H770,2)</f>
        <v>0</v>
      </c>
      <c r="K770" s="205" t="s">
        <v>304</v>
      </c>
      <c r="L770" s="61"/>
      <c r="M770" s="210" t="s">
        <v>22</v>
      </c>
      <c r="N770" s="211" t="s">
        <v>47</v>
      </c>
      <c r="O770" s="42"/>
      <c r="P770" s="212">
        <f>O770*H770</f>
        <v>0</v>
      </c>
      <c r="Q770" s="212">
        <v>0</v>
      </c>
      <c r="R770" s="212">
        <f>Q770*H770</f>
        <v>0</v>
      </c>
      <c r="S770" s="212">
        <v>0</v>
      </c>
      <c r="T770" s="213">
        <f>S770*H770</f>
        <v>0</v>
      </c>
      <c r="AR770" s="24" t="s">
        <v>411</v>
      </c>
      <c r="AT770" s="24" t="s">
        <v>300</v>
      </c>
      <c r="AU770" s="24" t="s">
        <v>84</v>
      </c>
      <c r="AY770" s="24" t="s">
        <v>298</v>
      </c>
      <c r="BE770" s="214">
        <f>IF(N770="základní",J770,0)</f>
        <v>0</v>
      </c>
      <c r="BF770" s="214">
        <f>IF(N770="snížená",J770,0)</f>
        <v>0</v>
      </c>
      <c r="BG770" s="214">
        <f>IF(N770="zákl. přenesená",J770,0)</f>
        <v>0</v>
      </c>
      <c r="BH770" s="214">
        <f>IF(N770="sníž. přenesená",J770,0)</f>
        <v>0</v>
      </c>
      <c r="BI770" s="214">
        <f>IF(N770="nulová",J770,0)</f>
        <v>0</v>
      </c>
      <c r="BJ770" s="24" t="s">
        <v>24</v>
      </c>
      <c r="BK770" s="214">
        <f>ROUND(I770*H770,2)</f>
        <v>0</v>
      </c>
      <c r="BL770" s="24" t="s">
        <v>411</v>
      </c>
      <c r="BM770" s="24" t="s">
        <v>1283</v>
      </c>
    </row>
    <row r="771" spans="2:65" s="1" customFormat="1" ht="27">
      <c r="B771" s="41"/>
      <c r="C771" s="63"/>
      <c r="D771" s="215" t="s">
        <v>307</v>
      </c>
      <c r="E771" s="63"/>
      <c r="F771" s="216" t="s">
        <v>1284</v>
      </c>
      <c r="G771" s="63"/>
      <c r="H771" s="63"/>
      <c r="I771" s="172"/>
      <c r="J771" s="63"/>
      <c r="K771" s="63"/>
      <c r="L771" s="61"/>
      <c r="M771" s="217"/>
      <c r="N771" s="42"/>
      <c r="O771" s="42"/>
      <c r="P771" s="42"/>
      <c r="Q771" s="42"/>
      <c r="R771" s="42"/>
      <c r="S771" s="42"/>
      <c r="T771" s="78"/>
      <c r="AT771" s="24" t="s">
        <v>307</v>
      </c>
      <c r="AU771" s="24" t="s">
        <v>84</v>
      </c>
    </row>
    <row r="772" spans="2:65" s="11" customFormat="1" ht="29.85" customHeight="1">
      <c r="B772" s="187"/>
      <c r="C772" s="188"/>
      <c r="D772" s="189" t="s">
        <v>75</v>
      </c>
      <c r="E772" s="201" t="s">
        <v>1285</v>
      </c>
      <c r="F772" s="201" t="s">
        <v>1286</v>
      </c>
      <c r="G772" s="188"/>
      <c r="H772" s="188"/>
      <c r="I772" s="191"/>
      <c r="J772" s="202">
        <f>BK772</f>
        <v>0</v>
      </c>
      <c r="K772" s="188"/>
      <c r="L772" s="193"/>
      <c r="M772" s="194"/>
      <c r="N772" s="195"/>
      <c r="O772" s="195"/>
      <c r="P772" s="196">
        <f>SUM(P773:P784)</f>
        <v>0</v>
      </c>
      <c r="Q772" s="195"/>
      <c r="R772" s="196">
        <f>SUM(R773:R784)</f>
        <v>0.13600000000000001</v>
      </c>
      <c r="S772" s="195"/>
      <c r="T772" s="197">
        <f>SUM(T773:T784)</f>
        <v>0</v>
      </c>
      <c r="AR772" s="198" t="s">
        <v>84</v>
      </c>
      <c r="AT772" s="199" t="s">
        <v>75</v>
      </c>
      <c r="AU772" s="199" t="s">
        <v>24</v>
      </c>
      <c r="AY772" s="198" t="s">
        <v>298</v>
      </c>
      <c r="BK772" s="200">
        <f>SUM(BK773:BK784)</f>
        <v>0</v>
      </c>
    </row>
    <row r="773" spans="2:65" s="1" customFormat="1" ht="22.9" customHeight="1">
      <c r="B773" s="41"/>
      <c r="C773" s="203" t="s">
        <v>1287</v>
      </c>
      <c r="D773" s="203" t="s">
        <v>300</v>
      </c>
      <c r="E773" s="204" t="s">
        <v>1288</v>
      </c>
      <c r="F773" s="205" t="s">
        <v>1289</v>
      </c>
      <c r="G773" s="206" t="s">
        <v>407</v>
      </c>
      <c r="H773" s="207">
        <v>1</v>
      </c>
      <c r="I773" s="208"/>
      <c r="J773" s="209">
        <f>ROUND(I773*H773,2)</f>
        <v>0</v>
      </c>
      <c r="K773" s="205" t="s">
        <v>304</v>
      </c>
      <c r="L773" s="61"/>
      <c r="M773" s="210" t="s">
        <v>22</v>
      </c>
      <c r="N773" s="211" t="s">
        <v>47</v>
      </c>
      <c r="O773" s="42"/>
      <c r="P773" s="212">
        <f>O773*H773</f>
        <v>0</v>
      </c>
      <c r="Q773" s="212">
        <v>0</v>
      </c>
      <c r="R773" s="212">
        <f>Q773*H773</f>
        <v>0</v>
      </c>
      <c r="S773" s="212">
        <v>0</v>
      </c>
      <c r="T773" s="213">
        <f>S773*H773</f>
        <v>0</v>
      </c>
      <c r="AR773" s="24" t="s">
        <v>411</v>
      </c>
      <c r="AT773" s="24" t="s">
        <v>300</v>
      </c>
      <c r="AU773" s="24" t="s">
        <v>84</v>
      </c>
      <c r="AY773" s="24" t="s">
        <v>298</v>
      </c>
      <c r="BE773" s="214">
        <f>IF(N773="základní",J773,0)</f>
        <v>0</v>
      </c>
      <c r="BF773" s="214">
        <f>IF(N773="snížená",J773,0)</f>
        <v>0</v>
      </c>
      <c r="BG773" s="214">
        <f>IF(N773="zákl. přenesená",J773,0)</f>
        <v>0</v>
      </c>
      <c r="BH773" s="214">
        <f>IF(N773="sníž. přenesená",J773,0)</f>
        <v>0</v>
      </c>
      <c r="BI773" s="214">
        <f>IF(N773="nulová",J773,0)</f>
        <v>0</v>
      </c>
      <c r="BJ773" s="24" t="s">
        <v>24</v>
      </c>
      <c r="BK773" s="214">
        <f>ROUND(I773*H773,2)</f>
        <v>0</v>
      </c>
      <c r="BL773" s="24" t="s">
        <v>411</v>
      </c>
      <c r="BM773" s="24" t="s">
        <v>1290</v>
      </c>
    </row>
    <row r="774" spans="2:65" s="1" customFormat="1" ht="13.5">
      <c r="B774" s="41"/>
      <c r="C774" s="63"/>
      <c r="D774" s="215" t="s">
        <v>307</v>
      </c>
      <c r="E774" s="63"/>
      <c r="F774" s="216" t="s">
        <v>1291</v>
      </c>
      <c r="G774" s="63"/>
      <c r="H774" s="63"/>
      <c r="I774" s="172"/>
      <c r="J774" s="63"/>
      <c r="K774" s="63"/>
      <c r="L774" s="61"/>
      <c r="M774" s="217"/>
      <c r="N774" s="42"/>
      <c r="O774" s="42"/>
      <c r="P774" s="42"/>
      <c r="Q774" s="42"/>
      <c r="R774" s="42"/>
      <c r="S774" s="42"/>
      <c r="T774" s="78"/>
      <c r="AT774" s="24" t="s">
        <v>307</v>
      </c>
      <c r="AU774" s="24" t="s">
        <v>84</v>
      </c>
    </row>
    <row r="775" spans="2:65" s="1" customFormat="1" ht="14.45" customHeight="1">
      <c r="B775" s="41"/>
      <c r="C775" s="252" t="s">
        <v>1292</v>
      </c>
      <c r="D775" s="252" t="s">
        <v>472</v>
      </c>
      <c r="E775" s="253" t="s">
        <v>1293</v>
      </c>
      <c r="F775" s="254" t="s">
        <v>1294</v>
      </c>
      <c r="G775" s="255" t="s">
        <v>407</v>
      </c>
      <c r="H775" s="256">
        <v>1</v>
      </c>
      <c r="I775" s="257"/>
      <c r="J775" s="258">
        <f>ROUND(I775*H775,2)</f>
        <v>0</v>
      </c>
      <c r="K775" s="254" t="s">
        <v>22</v>
      </c>
      <c r="L775" s="259"/>
      <c r="M775" s="260" t="s">
        <v>22</v>
      </c>
      <c r="N775" s="261" t="s">
        <v>47</v>
      </c>
      <c r="O775" s="42"/>
      <c r="P775" s="212">
        <f>O775*H775</f>
        <v>0</v>
      </c>
      <c r="Q775" s="212">
        <v>0</v>
      </c>
      <c r="R775" s="212">
        <f>Q775*H775</f>
        <v>0</v>
      </c>
      <c r="S775" s="212">
        <v>0</v>
      </c>
      <c r="T775" s="213">
        <f>S775*H775</f>
        <v>0</v>
      </c>
      <c r="AR775" s="24" t="s">
        <v>519</v>
      </c>
      <c r="AT775" s="24" t="s">
        <v>472</v>
      </c>
      <c r="AU775" s="24" t="s">
        <v>84</v>
      </c>
      <c r="AY775" s="24" t="s">
        <v>298</v>
      </c>
      <c r="BE775" s="214">
        <f>IF(N775="základní",J775,0)</f>
        <v>0</v>
      </c>
      <c r="BF775" s="214">
        <f>IF(N775="snížená",J775,0)</f>
        <v>0</v>
      </c>
      <c r="BG775" s="214">
        <f>IF(N775="zákl. přenesená",J775,0)</f>
        <v>0</v>
      </c>
      <c r="BH775" s="214">
        <f>IF(N775="sníž. přenesená",J775,0)</f>
        <v>0</v>
      </c>
      <c r="BI775" s="214">
        <f>IF(N775="nulová",J775,0)</f>
        <v>0</v>
      </c>
      <c r="BJ775" s="24" t="s">
        <v>24</v>
      </c>
      <c r="BK775" s="214">
        <f>ROUND(I775*H775,2)</f>
        <v>0</v>
      </c>
      <c r="BL775" s="24" t="s">
        <v>411</v>
      </c>
      <c r="BM775" s="24" t="s">
        <v>1295</v>
      </c>
    </row>
    <row r="776" spans="2:65" s="1" customFormat="1" ht="40.5">
      <c r="B776" s="41"/>
      <c r="C776" s="63"/>
      <c r="D776" s="215" t="s">
        <v>307</v>
      </c>
      <c r="E776" s="63"/>
      <c r="F776" s="216" t="s">
        <v>1296</v>
      </c>
      <c r="G776" s="63"/>
      <c r="H776" s="63"/>
      <c r="I776" s="172"/>
      <c r="J776" s="63"/>
      <c r="K776" s="63"/>
      <c r="L776" s="61"/>
      <c r="M776" s="217"/>
      <c r="N776" s="42"/>
      <c r="O776" s="42"/>
      <c r="P776" s="42"/>
      <c r="Q776" s="42"/>
      <c r="R776" s="42"/>
      <c r="S776" s="42"/>
      <c r="T776" s="78"/>
      <c r="AT776" s="24" t="s">
        <v>307</v>
      </c>
      <c r="AU776" s="24" t="s">
        <v>84</v>
      </c>
    </row>
    <row r="777" spans="2:65" s="1" customFormat="1" ht="94.5">
      <c r="B777" s="41"/>
      <c r="C777" s="63"/>
      <c r="D777" s="215" t="s">
        <v>477</v>
      </c>
      <c r="E777" s="63"/>
      <c r="F777" s="250" t="s">
        <v>1297</v>
      </c>
      <c r="G777" s="63"/>
      <c r="H777" s="63"/>
      <c r="I777" s="172"/>
      <c r="J777" s="63"/>
      <c r="K777" s="63"/>
      <c r="L777" s="61"/>
      <c r="M777" s="217"/>
      <c r="N777" s="42"/>
      <c r="O777" s="42"/>
      <c r="P777" s="42"/>
      <c r="Q777" s="42"/>
      <c r="R777" s="42"/>
      <c r="S777" s="42"/>
      <c r="T777" s="78"/>
      <c r="AT777" s="24" t="s">
        <v>477</v>
      </c>
      <c r="AU777" s="24" t="s">
        <v>84</v>
      </c>
    </row>
    <row r="778" spans="2:65" s="1" customFormat="1" ht="14.45" customHeight="1">
      <c r="B778" s="41"/>
      <c r="C778" s="203" t="s">
        <v>1298</v>
      </c>
      <c r="D778" s="203" t="s">
        <v>300</v>
      </c>
      <c r="E778" s="204" t="s">
        <v>1299</v>
      </c>
      <c r="F778" s="205" t="s">
        <v>1300</v>
      </c>
      <c r="G778" s="206" t="s">
        <v>407</v>
      </c>
      <c r="H778" s="207">
        <v>1</v>
      </c>
      <c r="I778" s="208"/>
      <c r="J778" s="209">
        <f>ROUND(I778*H778,2)</f>
        <v>0</v>
      </c>
      <c r="K778" s="205" t="s">
        <v>304</v>
      </c>
      <c r="L778" s="61"/>
      <c r="M778" s="210" t="s">
        <v>22</v>
      </c>
      <c r="N778" s="211" t="s">
        <v>47</v>
      </c>
      <c r="O778" s="42"/>
      <c r="P778" s="212">
        <f>O778*H778</f>
        <v>0</v>
      </c>
      <c r="Q778" s="212">
        <v>0</v>
      </c>
      <c r="R778" s="212">
        <f>Q778*H778</f>
        <v>0</v>
      </c>
      <c r="S778" s="212">
        <v>0</v>
      </c>
      <c r="T778" s="213">
        <f>S778*H778</f>
        <v>0</v>
      </c>
      <c r="AR778" s="24" t="s">
        <v>411</v>
      </c>
      <c r="AT778" s="24" t="s">
        <v>300</v>
      </c>
      <c r="AU778" s="24" t="s">
        <v>84</v>
      </c>
      <c r="AY778" s="24" t="s">
        <v>298</v>
      </c>
      <c r="BE778" s="214">
        <f>IF(N778="základní",J778,0)</f>
        <v>0</v>
      </c>
      <c r="BF778" s="214">
        <f>IF(N778="snížená",J778,0)</f>
        <v>0</v>
      </c>
      <c r="BG778" s="214">
        <f>IF(N778="zákl. přenesená",J778,0)</f>
        <v>0</v>
      </c>
      <c r="BH778" s="214">
        <f>IF(N778="sníž. přenesená",J778,0)</f>
        <v>0</v>
      </c>
      <c r="BI778" s="214">
        <f>IF(N778="nulová",J778,0)</f>
        <v>0</v>
      </c>
      <c r="BJ778" s="24" t="s">
        <v>24</v>
      </c>
      <c r="BK778" s="214">
        <f>ROUND(I778*H778,2)</f>
        <v>0</v>
      </c>
      <c r="BL778" s="24" t="s">
        <v>411</v>
      </c>
      <c r="BM778" s="24" t="s">
        <v>1301</v>
      </c>
    </row>
    <row r="779" spans="2:65" s="1" customFormat="1" ht="13.5">
      <c r="B779" s="41"/>
      <c r="C779" s="63"/>
      <c r="D779" s="215" t="s">
        <v>307</v>
      </c>
      <c r="E779" s="63"/>
      <c r="F779" s="216" t="s">
        <v>1300</v>
      </c>
      <c r="G779" s="63"/>
      <c r="H779" s="63"/>
      <c r="I779" s="172"/>
      <c r="J779" s="63"/>
      <c r="K779" s="63"/>
      <c r="L779" s="61"/>
      <c r="M779" s="217"/>
      <c r="N779" s="42"/>
      <c r="O779" s="42"/>
      <c r="P779" s="42"/>
      <c r="Q779" s="42"/>
      <c r="R779" s="42"/>
      <c r="S779" s="42"/>
      <c r="T779" s="78"/>
      <c r="AT779" s="24" t="s">
        <v>307</v>
      </c>
      <c r="AU779" s="24" t="s">
        <v>84</v>
      </c>
    </row>
    <row r="780" spans="2:65" s="1" customFormat="1" ht="22.9" customHeight="1">
      <c r="B780" s="41"/>
      <c r="C780" s="252" t="s">
        <v>1302</v>
      </c>
      <c r="D780" s="252" t="s">
        <v>472</v>
      </c>
      <c r="E780" s="253" t="s">
        <v>1303</v>
      </c>
      <c r="F780" s="254" t="s">
        <v>1304</v>
      </c>
      <c r="G780" s="255" t="s">
        <v>407</v>
      </c>
      <c r="H780" s="256">
        <v>1</v>
      </c>
      <c r="I780" s="257"/>
      <c r="J780" s="258">
        <f>ROUND(I780*H780,2)</f>
        <v>0</v>
      </c>
      <c r="K780" s="254" t="s">
        <v>22</v>
      </c>
      <c r="L780" s="259"/>
      <c r="M780" s="260" t="s">
        <v>22</v>
      </c>
      <c r="N780" s="261" t="s">
        <v>47</v>
      </c>
      <c r="O780" s="42"/>
      <c r="P780" s="212">
        <f>O780*H780</f>
        <v>0</v>
      </c>
      <c r="Q780" s="212">
        <v>0.13600000000000001</v>
      </c>
      <c r="R780" s="212">
        <f>Q780*H780</f>
        <v>0.13600000000000001</v>
      </c>
      <c r="S780" s="212">
        <v>0</v>
      </c>
      <c r="T780" s="213">
        <f>S780*H780</f>
        <v>0</v>
      </c>
      <c r="AR780" s="24" t="s">
        <v>519</v>
      </c>
      <c r="AT780" s="24" t="s">
        <v>472</v>
      </c>
      <c r="AU780" s="24" t="s">
        <v>84</v>
      </c>
      <c r="AY780" s="24" t="s">
        <v>298</v>
      </c>
      <c r="BE780" s="214">
        <f>IF(N780="základní",J780,0)</f>
        <v>0</v>
      </c>
      <c r="BF780" s="214">
        <f>IF(N780="snížená",J780,0)</f>
        <v>0</v>
      </c>
      <c r="BG780" s="214">
        <f>IF(N780="zákl. přenesená",J780,0)</f>
        <v>0</v>
      </c>
      <c r="BH780" s="214">
        <f>IF(N780="sníž. přenesená",J780,0)</f>
        <v>0</v>
      </c>
      <c r="BI780" s="214">
        <f>IF(N780="nulová",J780,0)</f>
        <v>0</v>
      </c>
      <c r="BJ780" s="24" t="s">
        <v>24</v>
      </c>
      <c r="BK780" s="214">
        <f>ROUND(I780*H780,2)</f>
        <v>0</v>
      </c>
      <c r="BL780" s="24" t="s">
        <v>411</v>
      </c>
      <c r="BM780" s="24" t="s">
        <v>1305</v>
      </c>
    </row>
    <row r="781" spans="2:65" s="1" customFormat="1" ht="54">
      <c r="B781" s="41"/>
      <c r="C781" s="63"/>
      <c r="D781" s="215" t="s">
        <v>307</v>
      </c>
      <c r="E781" s="63"/>
      <c r="F781" s="216" t="s">
        <v>1306</v>
      </c>
      <c r="G781" s="63"/>
      <c r="H781" s="63"/>
      <c r="I781" s="172"/>
      <c r="J781" s="63"/>
      <c r="K781" s="63"/>
      <c r="L781" s="61"/>
      <c r="M781" s="217"/>
      <c r="N781" s="42"/>
      <c r="O781" s="42"/>
      <c r="P781" s="42"/>
      <c r="Q781" s="42"/>
      <c r="R781" s="42"/>
      <c r="S781" s="42"/>
      <c r="T781" s="78"/>
      <c r="AT781" s="24" t="s">
        <v>307</v>
      </c>
      <c r="AU781" s="24" t="s">
        <v>84</v>
      </c>
    </row>
    <row r="782" spans="2:65" s="1" customFormat="1" ht="81">
      <c r="B782" s="41"/>
      <c r="C782" s="63"/>
      <c r="D782" s="215" t="s">
        <v>477</v>
      </c>
      <c r="E782" s="63"/>
      <c r="F782" s="250" t="s">
        <v>1307</v>
      </c>
      <c r="G782" s="63"/>
      <c r="H782" s="63"/>
      <c r="I782" s="172"/>
      <c r="J782" s="63"/>
      <c r="K782" s="63"/>
      <c r="L782" s="61"/>
      <c r="M782" s="217"/>
      <c r="N782" s="42"/>
      <c r="O782" s="42"/>
      <c r="P782" s="42"/>
      <c r="Q782" s="42"/>
      <c r="R782" s="42"/>
      <c r="S782" s="42"/>
      <c r="T782" s="78"/>
      <c r="AT782" s="24" t="s">
        <v>477</v>
      </c>
      <c r="AU782" s="24" t="s">
        <v>84</v>
      </c>
    </row>
    <row r="783" spans="2:65" s="1" customFormat="1" ht="22.9" customHeight="1">
      <c r="B783" s="41"/>
      <c r="C783" s="203" t="s">
        <v>1308</v>
      </c>
      <c r="D783" s="203" t="s">
        <v>300</v>
      </c>
      <c r="E783" s="204" t="s">
        <v>1309</v>
      </c>
      <c r="F783" s="205" t="s">
        <v>1310</v>
      </c>
      <c r="G783" s="206" t="s">
        <v>362</v>
      </c>
      <c r="H783" s="207">
        <v>0.13600000000000001</v>
      </c>
      <c r="I783" s="208"/>
      <c r="J783" s="209">
        <f>ROUND(I783*H783,2)</f>
        <v>0</v>
      </c>
      <c r="K783" s="205" t="s">
        <v>304</v>
      </c>
      <c r="L783" s="61"/>
      <c r="M783" s="210" t="s">
        <v>22</v>
      </c>
      <c r="N783" s="211" t="s">
        <v>47</v>
      </c>
      <c r="O783" s="42"/>
      <c r="P783" s="212">
        <f>O783*H783</f>
        <v>0</v>
      </c>
      <c r="Q783" s="212">
        <v>0</v>
      </c>
      <c r="R783" s="212">
        <f>Q783*H783</f>
        <v>0</v>
      </c>
      <c r="S783" s="212">
        <v>0</v>
      </c>
      <c r="T783" s="213">
        <f>S783*H783</f>
        <v>0</v>
      </c>
      <c r="AR783" s="24" t="s">
        <v>305</v>
      </c>
      <c r="AT783" s="24" t="s">
        <v>300</v>
      </c>
      <c r="AU783" s="24" t="s">
        <v>84</v>
      </c>
      <c r="AY783" s="24" t="s">
        <v>298</v>
      </c>
      <c r="BE783" s="214">
        <f>IF(N783="základní",J783,0)</f>
        <v>0</v>
      </c>
      <c r="BF783" s="214">
        <f>IF(N783="snížená",J783,0)</f>
        <v>0</v>
      </c>
      <c r="BG783" s="214">
        <f>IF(N783="zákl. přenesená",J783,0)</f>
        <v>0</v>
      </c>
      <c r="BH783" s="214">
        <f>IF(N783="sníž. přenesená",J783,0)</f>
        <v>0</v>
      </c>
      <c r="BI783" s="214">
        <f>IF(N783="nulová",J783,0)</f>
        <v>0</v>
      </c>
      <c r="BJ783" s="24" t="s">
        <v>24</v>
      </c>
      <c r="BK783" s="214">
        <f>ROUND(I783*H783,2)</f>
        <v>0</v>
      </c>
      <c r="BL783" s="24" t="s">
        <v>305</v>
      </c>
      <c r="BM783" s="24" t="s">
        <v>1311</v>
      </c>
    </row>
    <row r="784" spans="2:65" s="1" customFormat="1" ht="27">
      <c r="B784" s="41"/>
      <c r="C784" s="63"/>
      <c r="D784" s="215" t="s">
        <v>307</v>
      </c>
      <c r="E784" s="63"/>
      <c r="F784" s="216" t="s">
        <v>1312</v>
      </c>
      <c r="G784" s="63"/>
      <c r="H784" s="63"/>
      <c r="I784" s="172"/>
      <c r="J784" s="63"/>
      <c r="K784" s="63"/>
      <c r="L784" s="61"/>
      <c r="M784" s="217"/>
      <c r="N784" s="42"/>
      <c r="O784" s="42"/>
      <c r="P784" s="42"/>
      <c r="Q784" s="42"/>
      <c r="R784" s="42"/>
      <c r="S784" s="42"/>
      <c r="T784" s="78"/>
      <c r="AT784" s="24" t="s">
        <v>307</v>
      </c>
      <c r="AU784" s="24" t="s">
        <v>84</v>
      </c>
    </row>
    <row r="785" spans="2:65" s="11" customFormat="1" ht="29.85" customHeight="1">
      <c r="B785" s="187"/>
      <c r="C785" s="188"/>
      <c r="D785" s="189" t="s">
        <v>75</v>
      </c>
      <c r="E785" s="201" t="s">
        <v>1313</v>
      </c>
      <c r="F785" s="201" t="s">
        <v>1314</v>
      </c>
      <c r="G785" s="188"/>
      <c r="H785" s="188"/>
      <c r="I785" s="191"/>
      <c r="J785" s="202">
        <f>BK785</f>
        <v>0</v>
      </c>
      <c r="K785" s="188"/>
      <c r="L785" s="193"/>
      <c r="M785" s="194"/>
      <c r="N785" s="195"/>
      <c r="O785" s="195"/>
      <c r="P785" s="196">
        <f>SUM(P786:P806)</f>
        <v>0</v>
      </c>
      <c r="Q785" s="195"/>
      <c r="R785" s="196">
        <f>SUM(R786:R806)</f>
        <v>2.3029841600000003</v>
      </c>
      <c r="S785" s="195"/>
      <c r="T785" s="197">
        <f>SUM(T786:T806)</f>
        <v>0</v>
      </c>
      <c r="AR785" s="198" t="s">
        <v>84</v>
      </c>
      <c r="AT785" s="199" t="s">
        <v>75</v>
      </c>
      <c r="AU785" s="199" t="s">
        <v>24</v>
      </c>
      <c r="AY785" s="198" t="s">
        <v>298</v>
      </c>
      <c r="BK785" s="200">
        <f>SUM(BK786:BK806)</f>
        <v>0</v>
      </c>
    </row>
    <row r="786" spans="2:65" s="1" customFormat="1" ht="22.9" customHeight="1">
      <c r="B786" s="41"/>
      <c r="C786" s="203" t="s">
        <v>1315</v>
      </c>
      <c r="D786" s="203" t="s">
        <v>300</v>
      </c>
      <c r="E786" s="204" t="s">
        <v>1316</v>
      </c>
      <c r="F786" s="205" t="s">
        <v>1317</v>
      </c>
      <c r="G786" s="206" t="s">
        <v>445</v>
      </c>
      <c r="H786" s="207">
        <v>87.894999999999996</v>
      </c>
      <c r="I786" s="208"/>
      <c r="J786" s="209">
        <f>ROUND(I786*H786,2)</f>
        <v>0</v>
      </c>
      <c r="K786" s="205" t="s">
        <v>304</v>
      </c>
      <c r="L786" s="61"/>
      <c r="M786" s="210" t="s">
        <v>22</v>
      </c>
      <c r="N786" s="211" t="s">
        <v>47</v>
      </c>
      <c r="O786" s="42"/>
      <c r="P786" s="212">
        <f>O786*H786</f>
        <v>0</v>
      </c>
      <c r="Q786" s="212">
        <v>6.2E-4</v>
      </c>
      <c r="R786" s="212">
        <f>Q786*H786</f>
        <v>5.4494899999999999E-2</v>
      </c>
      <c r="S786" s="212">
        <v>0</v>
      </c>
      <c r="T786" s="213">
        <f>S786*H786</f>
        <v>0</v>
      </c>
      <c r="AR786" s="24" t="s">
        <v>411</v>
      </c>
      <c r="AT786" s="24" t="s">
        <v>300</v>
      </c>
      <c r="AU786" s="24" t="s">
        <v>84</v>
      </c>
      <c r="AY786" s="24" t="s">
        <v>298</v>
      </c>
      <c r="BE786" s="214">
        <f>IF(N786="základní",J786,0)</f>
        <v>0</v>
      </c>
      <c r="BF786" s="214">
        <f>IF(N786="snížená",J786,0)</f>
        <v>0</v>
      </c>
      <c r="BG786" s="214">
        <f>IF(N786="zákl. přenesená",J786,0)</f>
        <v>0</v>
      </c>
      <c r="BH786" s="214">
        <f>IF(N786="sníž. přenesená",J786,0)</f>
        <v>0</v>
      </c>
      <c r="BI786" s="214">
        <f>IF(N786="nulová",J786,0)</f>
        <v>0</v>
      </c>
      <c r="BJ786" s="24" t="s">
        <v>24</v>
      </c>
      <c r="BK786" s="214">
        <f>ROUND(I786*H786,2)</f>
        <v>0</v>
      </c>
      <c r="BL786" s="24" t="s">
        <v>411</v>
      </c>
      <c r="BM786" s="24" t="s">
        <v>1318</v>
      </c>
    </row>
    <row r="787" spans="2:65" s="1" customFormat="1" ht="27">
      <c r="B787" s="41"/>
      <c r="C787" s="63"/>
      <c r="D787" s="215" t="s">
        <v>307</v>
      </c>
      <c r="E787" s="63"/>
      <c r="F787" s="216" t="s">
        <v>1319</v>
      </c>
      <c r="G787" s="63"/>
      <c r="H787" s="63"/>
      <c r="I787" s="172"/>
      <c r="J787" s="63"/>
      <c r="K787" s="63"/>
      <c r="L787" s="61"/>
      <c r="M787" s="217"/>
      <c r="N787" s="42"/>
      <c r="O787" s="42"/>
      <c r="P787" s="42"/>
      <c r="Q787" s="42"/>
      <c r="R787" s="42"/>
      <c r="S787" s="42"/>
      <c r="T787" s="78"/>
      <c r="AT787" s="24" t="s">
        <v>307</v>
      </c>
      <c r="AU787" s="24" t="s">
        <v>84</v>
      </c>
    </row>
    <row r="788" spans="2:65" s="13" customFormat="1" ht="13.5">
      <c r="B788" s="228"/>
      <c r="C788" s="229"/>
      <c r="D788" s="215" t="s">
        <v>309</v>
      </c>
      <c r="E788" s="230" t="s">
        <v>22</v>
      </c>
      <c r="F788" s="231" t="s">
        <v>1320</v>
      </c>
      <c r="G788" s="229"/>
      <c r="H788" s="232">
        <v>43.48</v>
      </c>
      <c r="I788" s="233"/>
      <c r="J788" s="229"/>
      <c r="K788" s="229"/>
      <c r="L788" s="234"/>
      <c r="M788" s="235"/>
      <c r="N788" s="236"/>
      <c r="O788" s="236"/>
      <c r="P788" s="236"/>
      <c r="Q788" s="236"/>
      <c r="R788" s="236"/>
      <c r="S788" s="236"/>
      <c r="T788" s="237"/>
      <c r="AT788" s="238" t="s">
        <v>309</v>
      </c>
      <c r="AU788" s="238" t="s">
        <v>84</v>
      </c>
      <c r="AV788" s="13" t="s">
        <v>84</v>
      </c>
      <c r="AW788" s="13" t="s">
        <v>39</v>
      </c>
      <c r="AX788" s="13" t="s">
        <v>76</v>
      </c>
      <c r="AY788" s="238" t="s">
        <v>298</v>
      </c>
    </row>
    <row r="789" spans="2:65" s="13" customFormat="1" ht="13.5">
      <c r="B789" s="228"/>
      <c r="C789" s="229"/>
      <c r="D789" s="215" t="s">
        <v>309</v>
      </c>
      <c r="E789" s="230" t="s">
        <v>22</v>
      </c>
      <c r="F789" s="231" t="s">
        <v>1321</v>
      </c>
      <c r="G789" s="229"/>
      <c r="H789" s="232">
        <v>43.424999999999997</v>
      </c>
      <c r="I789" s="233"/>
      <c r="J789" s="229"/>
      <c r="K789" s="229"/>
      <c r="L789" s="234"/>
      <c r="M789" s="235"/>
      <c r="N789" s="236"/>
      <c r="O789" s="236"/>
      <c r="P789" s="236"/>
      <c r="Q789" s="236"/>
      <c r="R789" s="236"/>
      <c r="S789" s="236"/>
      <c r="T789" s="237"/>
      <c r="AT789" s="238" t="s">
        <v>309</v>
      </c>
      <c r="AU789" s="238" t="s">
        <v>84</v>
      </c>
      <c r="AV789" s="13" t="s">
        <v>84</v>
      </c>
      <c r="AW789" s="13" t="s">
        <v>39</v>
      </c>
      <c r="AX789" s="13" t="s">
        <v>76</v>
      </c>
      <c r="AY789" s="238" t="s">
        <v>298</v>
      </c>
    </row>
    <row r="790" spans="2:65" s="13" customFormat="1" ht="13.5">
      <c r="B790" s="228"/>
      <c r="C790" s="229"/>
      <c r="D790" s="215" t="s">
        <v>309</v>
      </c>
      <c r="E790" s="230" t="s">
        <v>22</v>
      </c>
      <c r="F790" s="231" t="s">
        <v>1322</v>
      </c>
      <c r="G790" s="229"/>
      <c r="H790" s="232">
        <v>6.9</v>
      </c>
      <c r="I790" s="233"/>
      <c r="J790" s="229"/>
      <c r="K790" s="229"/>
      <c r="L790" s="234"/>
      <c r="M790" s="235"/>
      <c r="N790" s="236"/>
      <c r="O790" s="236"/>
      <c r="P790" s="236"/>
      <c r="Q790" s="236"/>
      <c r="R790" s="236"/>
      <c r="S790" s="236"/>
      <c r="T790" s="237"/>
      <c r="AT790" s="238" t="s">
        <v>309</v>
      </c>
      <c r="AU790" s="238" t="s">
        <v>84</v>
      </c>
      <c r="AV790" s="13" t="s">
        <v>84</v>
      </c>
      <c r="AW790" s="13" t="s">
        <v>39</v>
      </c>
      <c r="AX790" s="13" t="s">
        <v>76</v>
      </c>
      <c r="AY790" s="238" t="s">
        <v>298</v>
      </c>
    </row>
    <row r="791" spans="2:65" s="13" customFormat="1" ht="13.5">
      <c r="B791" s="228"/>
      <c r="C791" s="229"/>
      <c r="D791" s="215" t="s">
        <v>309</v>
      </c>
      <c r="E791" s="230" t="s">
        <v>22</v>
      </c>
      <c r="F791" s="231" t="s">
        <v>1323</v>
      </c>
      <c r="G791" s="229"/>
      <c r="H791" s="232">
        <v>-5.91</v>
      </c>
      <c r="I791" s="233"/>
      <c r="J791" s="229"/>
      <c r="K791" s="229"/>
      <c r="L791" s="234"/>
      <c r="M791" s="235"/>
      <c r="N791" s="236"/>
      <c r="O791" s="236"/>
      <c r="P791" s="236"/>
      <c r="Q791" s="236"/>
      <c r="R791" s="236"/>
      <c r="S791" s="236"/>
      <c r="T791" s="237"/>
      <c r="AT791" s="238" t="s">
        <v>309</v>
      </c>
      <c r="AU791" s="238" t="s">
        <v>84</v>
      </c>
      <c r="AV791" s="13" t="s">
        <v>84</v>
      </c>
      <c r="AW791" s="13" t="s">
        <v>39</v>
      </c>
      <c r="AX791" s="13" t="s">
        <v>76</v>
      </c>
      <c r="AY791" s="238" t="s">
        <v>298</v>
      </c>
    </row>
    <row r="792" spans="2:65" s="14" customFormat="1" ht="13.5">
      <c r="B792" s="239"/>
      <c r="C792" s="240"/>
      <c r="D792" s="215" t="s">
        <v>309</v>
      </c>
      <c r="E792" s="241" t="s">
        <v>22</v>
      </c>
      <c r="F792" s="242" t="s">
        <v>312</v>
      </c>
      <c r="G792" s="240"/>
      <c r="H792" s="243">
        <v>87.894999999999996</v>
      </c>
      <c r="I792" s="244"/>
      <c r="J792" s="240"/>
      <c r="K792" s="240"/>
      <c r="L792" s="245"/>
      <c r="M792" s="246"/>
      <c r="N792" s="247"/>
      <c r="O792" s="247"/>
      <c r="P792" s="247"/>
      <c r="Q792" s="247"/>
      <c r="R792" s="247"/>
      <c r="S792" s="247"/>
      <c r="T792" s="248"/>
      <c r="AT792" s="249" t="s">
        <v>309</v>
      </c>
      <c r="AU792" s="249" t="s">
        <v>84</v>
      </c>
      <c r="AV792" s="14" t="s">
        <v>305</v>
      </c>
      <c r="AW792" s="14" t="s">
        <v>6</v>
      </c>
      <c r="AX792" s="14" t="s">
        <v>24</v>
      </c>
      <c r="AY792" s="249" t="s">
        <v>298</v>
      </c>
    </row>
    <row r="793" spans="2:65" s="1" customFormat="1" ht="22.9" customHeight="1">
      <c r="B793" s="41"/>
      <c r="C793" s="203" t="s">
        <v>1324</v>
      </c>
      <c r="D793" s="203" t="s">
        <v>300</v>
      </c>
      <c r="E793" s="204" t="s">
        <v>1325</v>
      </c>
      <c r="F793" s="205" t="s">
        <v>1326</v>
      </c>
      <c r="G793" s="206" t="s">
        <v>445</v>
      </c>
      <c r="H793" s="207">
        <v>2.25</v>
      </c>
      <c r="I793" s="208"/>
      <c r="J793" s="209">
        <f>ROUND(I793*H793,2)</f>
        <v>0</v>
      </c>
      <c r="K793" s="205" t="s">
        <v>304</v>
      </c>
      <c r="L793" s="61"/>
      <c r="M793" s="210" t="s">
        <v>22</v>
      </c>
      <c r="N793" s="211" t="s">
        <v>47</v>
      </c>
      <c r="O793" s="42"/>
      <c r="P793" s="212">
        <f>O793*H793</f>
        <v>0</v>
      </c>
      <c r="Q793" s="212">
        <v>6.2E-4</v>
      </c>
      <c r="R793" s="212">
        <f>Q793*H793</f>
        <v>1.395E-3</v>
      </c>
      <c r="S793" s="212">
        <v>0</v>
      </c>
      <c r="T793" s="213">
        <f>S793*H793</f>
        <v>0</v>
      </c>
      <c r="AR793" s="24" t="s">
        <v>411</v>
      </c>
      <c r="AT793" s="24" t="s">
        <v>300</v>
      </c>
      <c r="AU793" s="24" t="s">
        <v>84</v>
      </c>
      <c r="AY793" s="24" t="s">
        <v>298</v>
      </c>
      <c r="BE793" s="214">
        <f>IF(N793="základní",J793,0)</f>
        <v>0</v>
      </c>
      <c r="BF793" s="214">
        <f>IF(N793="snížená",J793,0)</f>
        <v>0</v>
      </c>
      <c r="BG793" s="214">
        <f>IF(N793="zákl. přenesená",J793,0)</f>
        <v>0</v>
      </c>
      <c r="BH793" s="214">
        <f>IF(N793="sníž. přenesená",J793,0)</f>
        <v>0</v>
      </c>
      <c r="BI793" s="214">
        <f>IF(N793="nulová",J793,0)</f>
        <v>0</v>
      </c>
      <c r="BJ793" s="24" t="s">
        <v>24</v>
      </c>
      <c r="BK793" s="214">
        <f>ROUND(I793*H793,2)</f>
        <v>0</v>
      </c>
      <c r="BL793" s="24" t="s">
        <v>411</v>
      </c>
      <c r="BM793" s="24" t="s">
        <v>1327</v>
      </c>
    </row>
    <row r="794" spans="2:65" s="1" customFormat="1" ht="27">
      <c r="B794" s="41"/>
      <c r="C794" s="63"/>
      <c r="D794" s="215" t="s">
        <v>307</v>
      </c>
      <c r="E794" s="63"/>
      <c r="F794" s="216" t="s">
        <v>1328</v>
      </c>
      <c r="G794" s="63"/>
      <c r="H794" s="63"/>
      <c r="I794" s="172"/>
      <c r="J794" s="63"/>
      <c r="K794" s="63"/>
      <c r="L794" s="61"/>
      <c r="M794" s="217"/>
      <c r="N794" s="42"/>
      <c r="O794" s="42"/>
      <c r="P794" s="42"/>
      <c r="Q794" s="42"/>
      <c r="R794" s="42"/>
      <c r="S794" s="42"/>
      <c r="T794" s="78"/>
      <c r="AT794" s="24" t="s">
        <v>307</v>
      </c>
      <c r="AU794" s="24" t="s">
        <v>84</v>
      </c>
    </row>
    <row r="795" spans="2:65" s="13" customFormat="1" ht="13.5">
      <c r="B795" s="228"/>
      <c r="C795" s="229"/>
      <c r="D795" s="215" t="s">
        <v>309</v>
      </c>
      <c r="E795" s="230" t="s">
        <v>22</v>
      </c>
      <c r="F795" s="231" t="s">
        <v>1329</v>
      </c>
      <c r="G795" s="229"/>
      <c r="H795" s="232">
        <v>2.25</v>
      </c>
      <c r="I795" s="233"/>
      <c r="J795" s="229"/>
      <c r="K795" s="229"/>
      <c r="L795" s="234"/>
      <c r="M795" s="235"/>
      <c r="N795" s="236"/>
      <c r="O795" s="236"/>
      <c r="P795" s="236"/>
      <c r="Q795" s="236"/>
      <c r="R795" s="236"/>
      <c r="S795" s="236"/>
      <c r="T795" s="237"/>
      <c r="AT795" s="238" t="s">
        <v>309</v>
      </c>
      <c r="AU795" s="238" t="s">
        <v>84</v>
      </c>
      <c r="AV795" s="13" t="s">
        <v>84</v>
      </c>
      <c r="AW795" s="13" t="s">
        <v>39</v>
      </c>
      <c r="AX795" s="13" t="s">
        <v>76</v>
      </c>
      <c r="AY795" s="238" t="s">
        <v>298</v>
      </c>
    </row>
    <row r="796" spans="2:65" s="14" customFormat="1" ht="13.5">
      <c r="B796" s="239"/>
      <c r="C796" s="240"/>
      <c r="D796" s="215" t="s">
        <v>309</v>
      </c>
      <c r="E796" s="241" t="s">
        <v>22</v>
      </c>
      <c r="F796" s="242" t="s">
        <v>312</v>
      </c>
      <c r="G796" s="240"/>
      <c r="H796" s="243">
        <v>2.25</v>
      </c>
      <c r="I796" s="244"/>
      <c r="J796" s="240"/>
      <c r="K796" s="240"/>
      <c r="L796" s="245"/>
      <c r="M796" s="246"/>
      <c r="N796" s="247"/>
      <c r="O796" s="247"/>
      <c r="P796" s="247"/>
      <c r="Q796" s="247"/>
      <c r="R796" s="247"/>
      <c r="S796" s="247"/>
      <c r="T796" s="248"/>
      <c r="AT796" s="249" t="s">
        <v>309</v>
      </c>
      <c r="AU796" s="249" t="s">
        <v>84</v>
      </c>
      <c r="AV796" s="14" t="s">
        <v>305</v>
      </c>
      <c r="AW796" s="14" t="s">
        <v>6</v>
      </c>
      <c r="AX796" s="14" t="s">
        <v>24</v>
      </c>
      <c r="AY796" s="249" t="s">
        <v>298</v>
      </c>
    </row>
    <row r="797" spans="2:65" s="1" customFormat="1" ht="22.9" customHeight="1">
      <c r="B797" s="41"/>
      <c r="C797" s="203" t="s">
        <v>1330</v>
      </c>
      <c r="D797" s="203" t="s">
        <v>300</v>
      </c>
      <c r="E797" s="204" t="s">
        <v>1331</v>
      </c>
      <c r="F797" s="205" t="s">
        <v>1332</v>
      </c>
      <c r="G797" s="206" t="s">
        <v>303</v>
      </c>
      <c r="H797" s="207">
        <v>99.828000000000003</v>
      </c>
      <c r="I797" s="208"/>
      <c r="J797" s="209">
        <f>ROUND(I797*H797,2)</f>
        <v>0</v>
      </c>
      <c r="K797" s="205" t="s">
        <v>304</v>
      </c>
      <c r="L797" s="61"/>
      <c r="M797" s="210" t="s">
        <v>22</v>
      </c>
      <c r="N797" s="211" t="s">
        <v>47</v>
      </c>
      <c r="O797" s="42"/>
      <c r="P797" s="212">
        <f>O797*H797</f>
        <v>0</v>
      </c>
      <c r="Q797" s="212">
        <v>3.9199999999999999E-3</v>
      </c>
      <c r="R797" s="212">
        <f>Q797*H797</f>
        <v>0.39132576000000002</v>
      </c>
      <c r="S797" s="212">
        <v>0</v>
      </c>
      <c r="T797" s="213">
        <f>S797*H797</f>
        <v>0</v>
      </c>
      <c r="AR797" s="24" t="s">
        <v>411</v>
      </c>
      <c r="AT797" s="24" t="s">
        <v>300</v>
      </c>
      <c r="AU797" s="24" t="s">
        <v>84</v>
      </c>
      <c r="AY797" s="24" t="s">
        <v>298</v>
      </c>
      <c r="BE797" s="214">
        <f>IF(N797="základní",J797,0)</f>
        <v>0</v>
      </c>
      <c r="BF797" s="214">
        <f>IF(N797="snížená",J797,0)</f>
        <v>0</v>
      </c>
      <c r="BG797" s="214">
        <f>IF(N797="zákl. přenesená",J797,0)</f>
        <v>0</v>
      </c>
      <c r="BH797" s="214">
        <f>IF(N797="sníž. přenesená",J797,0)</f>
        <v>0</v>
      </c>
      <c r="BI797" s="214">
        <f>IF(N797="nulová",J797,0)</f>
        <v>0</v>
      </c>
      <c r="BJ797" s="24" t="s">
        <v>24</v>
      </c>
      <c r="BK797" s="214">
        <f>ROUND(I797*H797,2)</f>
        <v>0</v>
      </c>
      <c r="BL797" s="24" t="s">
        <v>411</v>
      </c>
      <c r="BM797" s="24" t="s">
        <v>1333</v>
      </c>
    </row>
    <row r="798" spans="2:65" s="1" customFormat="1" ht="27">
      <c r="B798" s="41"/>
      <c r="C798" s="63"/>
      <c r="D798" s="215" t="s">
        <v>307</v>
      </c>
      <c r="E798" s="63"/>
      <c r="F798" s="216" t="s">
        <v>1334</v>
      </c>
      <c r="G798" s="63"/>
      <c r="H798" s="63"/>
      <c r="I798" s="172"/>
      <c r="J798" s="63"/>
      <c r="K798" s="63"/>
      <c r="L798" s="61"/>
      <c r="M798" s="217"/>
      <c r="N798" s="42"/>
      <c r="O798" s="42"/>
      <c r="P798" s="42"/>
      <c r="Q798" s="42"/>
      <c r="R798" s="42"/>
      <c r="S798" s="42"/>
      <c r="T798" s="78"/>
      <c r="AT798" s="24" t="s">
        <v>307</v>
      </c>
      <c r="AU798" s="24" t="s">
        <v>84</v>
      </c>
    </row>
    <row r="799" spans="2:65" s="13" customFormat="1" ht="27">
      <c r="B799" s="228"/>
      <c r="C799" s="229"/>
      <c r="D799" s="215" t="s">
        <v>309</v>
      </c>
      <c r="E799" s="230" t="s">
        <v>22</v>
      </c>
      <c r="F799" s="231" t="s">
        <v>1335</v>
      </c>
      <c r="G799" s="229"/>
      <c r="H799" s="232">
        <v>99.828000000000003</v>
      </c>
      <c r="I799" s="233"/>
      <c r="J799" s="229"/>
      <c r="K799" s="229"/>
      <c r="L799" s="234"/>
      <c r="M799" s="235"/>
      <c r="N799" s="236"/>
      <c r="O799" s="236"/>
      <c r="P799" s="236"/>
      <c r="Q799" s="236"/>
      <c r="R799" s="236"/>
      <c r="S799" s="236"/>
      <c r="T799" s="237"/>
      <c r="AT799" s="238" t="s">
        <v>309</v>
      </c>
      <c r="AU799" s="238" t="s">
        <v>84</v>
      </c>
      <c r="AV799" s="13" t="s">
        <v>84</v>
      </c>
      <c r="AW799" s="13" t="s">
        <v>39</v>
      </c>
      <c r="AX799" s="13" t="s">
        <v>76</v>
      </c>
      <c r="AY799" s="238" t="s">
        <v>298</v>
      </c>
    </row>
    <row r="800" spans="2:65" s="14" customFormat="1" ht="13.5">
      <c r="B800" s="239"/>
      <c r="C800" s="240"/>
      <c r="D800" s="215" t="s">
        <v>309</v>
      </c>
      <c r="E800" s="241" t="s">
        <v>22</v>
      </c>
      <c r="F800" s="242" t="s">
        <v>312</v>
      </c>
      <c r="G800" s="240"/>
      <c r="H800" s="243">
        <v>99.828000000000003</v>
      </c>
      <c r="I800" s="244"/>
      <c r="J800" s="240"/>
      <c r="K800" s="240"/>
      <c r="L800" s="245"/>
      <c r="M800" s="246"/>
      <c r="N800" s="247"/>
      <c r="O800" s="247"/>
      <c r="P800" s="247"/>
      <c r="Q800" s="247"/>
      <c r="R800" s="247"/>
      <c r="S800" s="247"/>
      <c r="T800" s="248"/>
      <c r="AT800" s="249" t="s">
        <v>309</v>
      </c>
      <c r="AU800" s="249" t="s">
        <v>84</v>
      </c>
      <c r="AV800" s="14" t="s">
        <v>305</v>
      </c>
      <c r="AW800" s="14" t="s">
        <v>6</v>
      </c>
      <c r="AX800" s="14" t="s">
        <v>24</v>
      </c>
      <c r="AY800" s="249" t="s">
        <v>298</v>
      </c>
    </row>
    <row r="801" spans="2:65" s="1" customFormat="1" ht="14.45" customHeight="1">
      <c r="B801" s="41"/>
      <c r="C801" s="252" t="s">
        <v>1336</v>
      </c>
      <c r="D801" s="252" t="s">
        <v>472</v>
      </c>
      <c r="E801" s="253" t="s">
        <v>1337</v>
      </c>
      <c r="F801" s="254" t="s">
        <v>1338</v>
      </c>
      <c r="G801" s="255" t="s">
        <v>303</v>
      </c>
      <c r="H801" s="256">
        <v>119.727</v>
      </c>
      <c r="I801" s="257"/>
      <c r="J801" s="258">
        <f>ROUND(I801*H801,2)</f>
        <v>0</v>
      </c>
      <c r="K801" s="254" t="s">
        <v>22</v>
      </c>
      <c r="L801" s="259"/>
      <c r="M801" s="260" t="s">
        <v>22</v>
      </c>
      <c r="N801" s="261" t="s">
        <v>47</v>
      </c>
      <c r="O801" s="42"/>
      <c r="P801" s="212">
        <f>O801*H801</f>
        <v>0</v>
      </c>
      <c r="Q801" s="212">
        <v>1.55E-2</v>
      </c>
      <c r="R801" s="212">
        <f>Q801*H801</f>
        <v>1.8557685000000002</v>
      </c>
      <c r="S801" s="212">
        <v>0</v>
      </c>
      <c r="T801" s="213">
        <f>S801*H801</f>
        <v>0</v>
      </c>
      <c r="AR801" s="24" t="s">
        <v>519</v>
      </c>
      <c r="AT801" s="24" t="s">
        <v>472</v>
      </c>
      <c r="AU801" s="24" t="s">
        <v>84</v>
      </c>
      <c r="AY801" s="24" t="s">
        <v>298</v>
      </c>
      <c r="BE801" s="214">
        <f>IF(N801="základní",J801,0)</f>
        <v>0</v>
      </c>
      <c r="BF801" s="214">
        <f>IF(N801="snížená",J801,0)</f>
        <v>0</v>
      </c>
      <c r="BG801" s="214">
        <f>IF(N801="zákl. přenesená",J801,0)</f>
        <v>0</v>
      </c>
      <c r="BH801" s="214">
        <f>IF(N801="sníž. přenesená",J801,0)</f>
        <v>0</v>
      </c>
      <c r="BI801" s="214">
        <f>IF(N801="nulová",J801,0)</f>
        <v>0</v>
      </c>
      <c r="BJ801" s="24" t="s">
        <v>24</v>
      </c>
      <c r="BK801" s="214">
        <f>ROUND(I801*H801,2)</f>
        <v>0</v>
      </c>
      <c r="BL801" s="24" t="s">
        <v>411</v>
      </c>
      <c r="BM801" s="24" t="s">
        <v>1339</v>
      </c>
    </row>
    <row r="802" spans="2:65" s="1" customFormat="1" ht="27">
      <c r="B802" s="41"/>
      <c r="C802" s="63"/>
      <c r="D802" s="215" t="s">
        <v>307</v>
      </c>
      <c r="E802" s="63"/>
      <c r="F802" s="216" t="s">
        <v>1340</v>
      </c>
      <c r="G802" s="63"/>
      <c r="H802" s="63"/>
      <c r="I802" s="172"/>
      <c r="J802" s="63"/>
      <c r="K802" s="63"/>
      <c r="L802" s="61"/>
      <c r="M802" s="217"/>
      <c r="N802" s="42"/>
      <c r="O802" s="42"/>
      <c r="P802" s="42"/>
      <c r="Q802" s="42"/>
      <c r="R802" s="42"/>
      <c r="S802" s="42"/>
      <c r="T802" s="78"/>
      <c r="AT802" s="24" t="s">
        <v>307</v>
      </c>
      <c r="AU802" s="24" t="s">
        <v>84</v>
      </c>
    </row>
    <row r="803" spans="2:65" s="13" customFormat="1" ht="13.5">
      <c r="B803" s="228"/>
      <c r="C803" s="229"/>
      <c r="D803" s="215" t="s">
        <v>309</v>
      </c>
      <c r="E803" s="230" t="s">
        <v>22</v>
      </c>
      <c r="F803" s="231" t="s">
        <v>1341</v>
      </c>
      <c r="G803" s="229"/>
      <c r="H803" s="232">
        <v>108.843</v>
      </c>
      <c r="I803" s="233"/>
      <c r="J803" s="229"/>
      <c r="K803" s="229"/>
      <c r="L803" s="234"/>
      <c r="M803" s="235"/>
      <c r="N803" s="236"/>
      <c r="O803" s="236"/>
      <c r="P803" s="236"/>
      <c r="Q803" s="236"/>
      <c r="R803" s="236"/>
      <c r="S803" s="236"/>
      <c r="T803" s="237"/>
      <c r="AT803" s="238" t="s">
        <v>309</v>
      </c>
      <c r="AU803" s="238" t="s">
        <v>84</v>
      </c>
      <c r="AV803" s="13" t="s">
        <v>84</v>
      </c>
      <c r="AW803" s="13" t="s">
        <v>39</v>
      </c>
      <c r="AX803" s="13" t="s">
        <v>76</v>
      </c>
      <c r="AY803" s="238" t="s">
        <v>298</v>
      </c>
    </row>
    <row r="804" spans="2:65" s="13" customFormat="1" ht="13.5">
      <c r="B804" s="228"/>
      <c r="C804" s="229"/>
      <c r="D804" s="215" t="s">
        <v>309</v>
      </c>
      <c r="E804" s="230" t="s">
        <v>22</v>
      </c>
      <c r="F804" s="231" t="s">
        <v>1342</v>
      </c>
      <c r="G804" s="229"/>
      <c r="H804" s="232">
        <v>119.727</v>
      </c>
      <c r="I804" s="233"/>
      <c r="J804" s="229"/>
      <c r="K804" s="229"/>
      <c r="L804" s="234"/>
      <c r="M804" s="235"/>
      <c r="N804" s="236"/>
      <c r="O804" s="236"/>
      <c r="P804" s="236"/>
      <c r="Q804" s="236"/>
      <c r="R804" s="236"/>
      <c r="S804" s="236"/>
      <c r="T804" s="237"/>
      <c r="AT804" s="238" t="s">
        <v>309</v>
      </c>
      <c r="AU804" s="238" t="s">
        <v>84</v>
      </c>
      <c r="AV804" s="13" t="s">
        <v>84</v>
      </c>
      <c r="AW804" s="13" t="s">
        <v>39</v>
      </c>
      <c r="AX804" s="13" t="s">
        <v>24</v>
      </c>
      <c r="AY804" s="238" t="s">
        <v>298</v>
      </c>
    </row>
    <row r="805" spans="2:65" s="1" customFormat="1" ht="22.9" customHeight="1">
      <c r="B805" s="41"/>
      <c r="C805" s="203" t="s">
        <v>1343</v>
      </c>
      <c r="D805" s="203" t="s">
        <v>300</v>
      </c>
      <c r="E805" s="204" t="s">
        <v>1344</v>
      </c>
      <c r="F805" s="205" t="s">
        <v>1345</v>
      </c>
      <c r="G805" s="206" t="s">
        <v>362</v>
      </c>
      <c r="H805" s="207">
        <v>2.3029999999999999</v>
      </c>
      <c r="I805" s="208"/>
      <c r="J805" s="209">
        <f>ROUND(I805*H805,2)</f>
        <v>0</v>
      </c>
      <c r="K805" s="205" t="s">
        <v>304</v>
      </c>
      <c r="L805" s="61"/>
      <c r="M805" s="210" t="s">
        <v>22</v>
      </c>
      <c r="N805" s="211" t="s">
        <v>47</v>
      </c>
      <c r="O805" s="42"/>
      <c r="P805" s="212">
        <f>O805*H805</f>
        <v>0</v>
      </c>
      <c r="Q805" s="212">
        <v>0</v>
      </c>
      <c r="R805" s="212">
        <f>Q805*H805</f>
        <v>0</v>
      </c>
      <c r="S805" s="212">
        <v>0</v>
      </c>
      <c r="T805" s="213">
        <f>S805*H805</f>
        <v>0</v>
      </c>
      <c r="AR805" s="24" t="s">
        <v>411</v>
      </c>
      <c r="AT805" s="24" t="s">
        <v>300</v>
      </c>
      <c r="AU805" s="24" t="s">
        <v>84</v>
      </c>
      <c r="AY805" s="24" t="s">
        <v>298</v>
      </c>
      <c r="BE805" s="214">
        <f>IF(N805="základní",J805,0)</f>
        <v>0</v>
      </c>
      <c r="BF805" s="214">
        <f>IF(N805="snížená",J805,0)</f>
        <v>0</v>
      </c>
      <c r="BG805" s="214">
        <f>IF(N805="zákl. přenesená",J805,0)</f>
        <v>0</v>
      </c>
      <c r="BH805" s="214">
        <f>IF(N805="sníž. přenesená",J805,0)</f>
        <v>0</v>
      </c>
      <c r="BI805" s="214">
        <f>IF(N805="nulová",J805,0)</f>
        <v>0</v>
      </c>
      <c r="BJ805" s="24" t="s">
        <v>24</v>
      </c>
      <c r="BK805" s="214">
        <f>ROUND(I805*H805,2)</f>
        <v>0</v>
      </c>
      <c r="BL805" s="24" t="s">
        <v>411</v>
      </c>
      <c r="BM805" s="24" t="s">
        <v>1346</v>
      </c>
    </row>
    <row r="806" spans="2:65" s="1" customFormat="1" ht="27">
      <c r="B806" s="41"/>
      <c r="C806" s="63"/>
      <c r="D806" s="215" t="s">
        <v>307</v>
      </c>
      <c r="E806" s="63"/>
      <c r="F806" s="216" t="s">
        <v>1347</v>
      </c>
      <c r="G806" s="63"/>
      <c r="H806" s="63"/>
      <c r="I806" s="172"/>
      <c r="J806" s="63"/>
      <c r="K806" s="63"/>
      <c r="L806" s="61"/>
      <c r="M806" s="217"/>
      <c r="N806" s="42"/>
      <c r="O806" s="42"/>
      <c r="P806" s="42"/>
      <c r="Q806" s="42"/>
      <c r="R806" s="42"/>
      <c r="S806" s="42"/>
      <c r="T806" s="78"/>
      <c r="AT806" s="24" t="s">
        <v>307</v>
      </c>
      <c r="AU806" s="24" t="s">
        <v>84</v>
      </c>
    </row>
    <row r="807" spans="2:65" s="11" customFormat="1" ht="29.85" customHeight="1">
      <c r="B807" s="187"/>
      <c r="C807" s="188"/>
      <c r="D807" s="189" t="s">
        <v>75</v>
      </c>
      <c r="E807" s="201" t="s">
        <v>1348</v>
      </c>
      <c r="F807" s="201" t="s">
        <v>1349</v>
      </c>
      <c r="G807" s="188"/>
      <c r="H807" s="188"/>
      <c r="I807" s="191"/>
      <c r="J807" s="202">
        <f>BK807</f>
        <v>0</v>
      </c>
      <c r="K807" s="188"/>
      <c r="L807" s="193"/>
      <c r="M807" s="194"/>
      <c r="N807" s="195"/>
      <c r="O807" s="195"/>
      <c r="P807" s="196">
        <f>SUM(P808:P817)</f>
        <v>0</v>
      </c>
      <c r="Q807" s="195"/>
      <c r="R807" s="196">
        <f>SUM(R808:R817)</f>
        <v>5.5924719999999997E-2</v>
      </c>
      <c r="S807" s="195"/>
      <c r="T807" s="197">
        <f>SUM(T808:T817)</f>
        <v>0</v>
      </c>
      <c r="AR807" s="198" t="s">
        <v>84</v>
      </c>
      <c r="AT807" s="199" t="s">
        <v>75</v>
      </c>
      <c r="AU807" s="199" t="s">
        <v>24</v>
      </c>
      <c r="AY807" s="198" t="s">
        <v>298</v>
      </c>
      <c r="BK807" s="200">
        <f>SUM(BK808:BK817)</f>
        <v>0</v>
      </c>
    </row>
    <row r="808" spans="2:65" s="1" customFormat="1" ht="22.9" customHeight="1">
      <c r="B808" s="41"/>
      <c r="C808" s="203" t="s">
        <v>1350</v>
      </c>
      <c r="D808" s="203" t="s">
        <v>300</v>
      </c>
      <c r="E808" s="204" t="s">
        <v>1351</v>
      </c>
      <c r="F808" s="205" t="s">
        <v>1352</v>
      </c>
      <c r="G808" s="206" t="s">
        <v>303</v>
      </c>
      <c r="H808" s="207">
        <v>179.87</v>
      </c>
      <c r="I808" s="208"/>
      <c r="J808" s="209">
        <f>ROUND(I808*H808,2)</f>
        <v>0</v>
      </c>
      <c r="K808" s="205" t="s">
        <v>304</v>
      </c>
      <c r="L808" s="61"/>
      <c r="M808" s="210" t="s">
        <v>22</v>
      </c>
      <c r="N808" s="211" t="s">
        <v>47</v>
      </c>
      <c r="O808" s="42"/>
      <c r="P808" s="212">
        <f>O808*H808</f>
        <v>0</v>
      </c>
      <c r="Q808" s="212">
        <v>2.2000000000000001E-4</v>
      </c>
      <c r="R808" s="212">
        <f>Q808*H808</f>
        <v>3.95714E-2</v>
      </c>
      <c r="S808" s="212">
        <v>0</v>
      </c>
      <c r="T808" s="213">
        <f>S808*H808</f>
        <v>0</v>
      </c>
      <c r="AR808" s="24" t="s">
        <v>411</v>
      </c>
      <c r="AT808" s="24" t="s">
        <v>300</v>
      </c>
      <c r="AU808" s="24" t="s">
        <v>84</v>
      </c>
      <c r="AY808" s="24" t="s">
        <v>298</v>
      </c>
      <c r="BE808" s="214">
        <f>IF(N808="základní",J808,0)</f>
        <v>0</v>
      </c>
      <c r="BF808" s="214">
        <f>IF(N808="snížená",J808,0)</f>
        <v>0</v>
      </c>
      <c r="BG808" s="214">
        <f>IF(N808="zákl. přenesená",J808,0)</f>
        <v>0</v>
      </c>
      <c r="BH808" s="214">
        <f>IF(N808="sníž. přenesená",J808,0)</f>
        <v>0</v>
      </c>
      <c r="BI808" s="214">
        <f>IF(N808="nulová",J808,0)</f>
        <v>0</v>
      </c>
      <c r="BJ808" s="24" t="s">
        <v>24</v>
      </c>
      <c r="BK808" s="214">
        <f>ROUND(I808*H808,2)</f>
        <v>0</v>
      </c>
      <c r="BL808" s="24" t="s">
        <v>411</v>
      </c>
      <c r="BM808" s="24" t="s">
        <v>1353</v>
      </c>
    </row>
    <row r="809" spans="2:65" s="1" customFormat="1" ht="27">
      <c r="B809" s="41"/>
      <c r="C809" s="63"/>
      <c r="D809" s="215" t="s">
        <v>307</v>
      </c>
      <c r="E809" s="63"/>
      <c r="F809" s="216" t="s">
        <v>1354</v>
      </c>
      <c r="G809" s="63"/>
      <c r="H809" s="63"/>
      <c r="I809" s="172"/>
      <c r="J809" s="63"/>
      <c r="K809" s="63"/>
      <c r="L809" s="61"/>
      <c r="M809" s="217"/>
      <c r="N809" s="42"/>
      <c r="O809" s="42"/>
      <c r="P809" s="42"/>
      <c r="Q809" s="42"/>
      <c r="R809" s="42"/>
      <c r="S809" s="42"/>
      <c r="T809" s="78"/>
      <c r="AT809" s="24" t="s">
        <v>307</v>
      </c>
      <c r="AU809" s="24" t="s">
        <v>84</v>
      </c>
    </row>
    <row r="810" spans="2:65" s="1" customFormat="1" ht="94.5">
      <c r="B810" s="41"/>
      <c r="C810" s="63"/>
      <c r="D810" s="215" t="s">
        <v>323</v>
      </c>
      <c r="E810" s="63"/>
      <c r="F810" s="250" t="s">
        <v>1355</v>
      </c>
      <c r="G810" s="63"/>
      <c r="H810" s="63"/>
      <c r="I810" s="172"/>
      <c r="J810" s="63"/>
      <c r="K810" s="63"/>
      <c r="L810" s="61"/>
      <c r="M810" s="217"/>
      <c r="N810" s="42"/>
      <c r="O810" s="42"/>
      <c r="P810" s="42"/>
      <c r="Q810" s="42"/>
      <c r="R810" s="42"/>
      <c r="S810" s="42"/>
      <c r="T810" s="78"/>
      <c r="AT810" s="24" t="s">
        <v>323</v>
      </c>
      <c r="AU810" s="24" t="s">
        <v>84</v>
      </c>
    </row>
    <row r="811" spans="2:65" s="13" customFormat="1" ht="13.5">
      <c r="B811" s="228"/>
      <c r="C811" s="229"/>
      <c r="D811" s="215" t="s">
        <v>309</v>
      </c>
      <c r="E811" s="230" t="s">
        <v>22</v>
      </c>
      <c r="F811" s="231" t="s">
        <v>1356</v>
      </c>
      <c r="G811" s="229"/>
      <c r="H811" s="232">
        <v>120.9</v>
      </c>
      <c r="I811" s="233"/>
      <c r="J811" s="229"/>
      <c r="K811" s="229"/>
      <c r="L811" s="234"/>
      <c r="M811" s="235"/>
      <c r="N811" s="236"/>
      <c r="O811" s="236"/>
      <c r="P811" s="236"/>
      <c r="Q811" s="236"/>
      <c r="R811" s="236"/>
      <c r="S811" s="236"/>
      <c r="T811" s="237"/>
      <c r="AT811" s="238" t="s">
        <v>309</v>
      </c>
      <c r="AU811" s="238" t="s">
        <v>84</v>
      </c>
      <c r="AV811" s="13" t="s">
        <v>84</v>
      </c>
      <c r="AW811" s="13" t="s">
        <v>39</v>
      </c>
      <c r="AX811" s="13" t="s">
        <v>76</v>
      </c>
      <c r="AY811" s="238" t="s">
        <v>298</v>
      </c>
    </row>
    <row r="812" spans="2:65" s="13" customFormat="1" ht="13.5">
      <c r="B812" s="228"/>
      <c r="C812" s="229"/>
      <c r="D812" s="215" t="s">
        <v>309</v>
      </c>
      <c r="E812" s="230" t="s">
        <v>22</v>
      </c>
      <c r="F812" s="231" t="s">
        <v>1357</v>
      </c>
      <c r="G812" s="229"/>
      <c r="H812" s="232">
        <v>58.97</v>
      </c>
      <c r="I812" s="233"/>
      <c r="J812" s="229"/>
      <c r="K812" s="229"/>
      <c r="L812" s="234"/>
      <c r="M812" s="235"/>
      <c r="N812" s="236"/>
      <c r="O812" s="236"/>
      <c r="P812" s="236"/>
      <c r="Q812" s="236"/>
      <c r="R812" s="236"/>
      <c r="S812" s="236"/>
      <c r="T812" s="237"/>
      <c r="AT812" s="238" t="s">
        <v>309</v>
      </c>
      <c r="AU812" s="238" t="s">
        <v>84</v>
      </c>
      <c r="AV812" s="13" t="s">
        <v>84</v>
      </c>
      <c r="AW812" s="13" t="s">
        <v>39</v>
      </c>
      <c r="AX812" s="13" t="s">
        <v>76</v>
      </c>
      <c r="AY812" s="238" t="s">
        <v>298</v>
      </c>
    </row>
    <row r="813" spans="2:65" s="1" customFormat="1" ht="14.45" customHeight="1">
      <c r="B813" s="41"/>
      <c r="C813" s="203" t="s">
        <v>1358</v>
      </c>
      <c r="D813" s="203" t="s">
        <v>300</v>
      </c>
      <c r="E813" s="204" t="s">
        <v>1359</v>
      </c>
      <c r="F813" s="205" t="s">
        <v>1360</v>
      </c>
      <c r="G813" s="206" t="s">
        <v>303</v>
      </c>
      <c r="H813" s="207">
        <v>48.097999999999999</v>
      </c>
      <c r="I813" s="208"/>
      <c r="J813" s="209">
        <f>ROUND(I813*H813,2)</f>
        <v>0</v>
      </c>
      <c r="K813" s="205" t="s">
        <v>304</v>
      </c>
      <c r="L813" s="61"/>
      <c r="M813" s="210" t="s">
        <v>22</v>
      </c>
      <c r="N813" s="211" t="s">
        <v>47</v>
      </c>
      <c r="O813" s="42"/>
      <c r="P813" s="212">
        <f>O813*H813</f>
        <v>0</v>
      </c>
      <c r="Q813" s="212">
        <v>3.4000000000000002E-4</v>
      </c>
      <c r="R813" s="212">
        <f>Q813*H813</f>
        <v>1.6353320000000001E-2</v>
      </c>
      <c r="S813" s="212">
        <v>0</v>
      </c>
      <c r="T813" s="213">
        <f>S813*H813</f>
        <v>0</v>
      </c>
      <c r="AR813" s="24" t="s">
        <v>411</v>
      </c>
      <c r="AT813" s="24" t="s">
        <v>300</v>
      </c>
      <c r="AU813" s="24" t="s">
        <v>84</v>
      </c>
      <c r="AY813" s="24" t="s">
        <v>298</v>
      </c>
      <c r="BE813" s="214">
        <f>IF(N813="základní",J813,0)</f>
        <v>0</v>
      </c>
      <c r="BF813" s="214">
        <f>IF(N813="snížená",J813,0)</f>
        <v>0</v>
      </c>
      <c r="BG813" s="214">
        <f>IF(N813="zákl. přenesená",J813,0)</f>
        <v>0</v>
      </c>
      <c r="BH813" s="214">
        <f>IF(N813="sníž. přenesená",J813,0)</f>
        <v>0</v>
      </c>
      <c r="BI813" s="214">
        <f>IF(N813="nulová",J813,0)</f>
        <v>0</v>
      </c>
      <c r="BJ813" s="24" t="s">
        <v>24</v>
      </c>
      <c r="BK813" s="214">
        <f>ROUND(I813*H813,2)</f>
        <v>0</v>
      </c>
      <c r="BL813" s="24" t="s">
        <v>411</v>
      </c>
      <c r="BM813" s="24" t="s">
        <v>1361</v>
      </c>
    </row>
    <row r="814" spans="2:65" s="1" customFormat="1" ht="13.5">
      <c r="B814" s="41"/>
      <c r="C814" s="63"/>
      <c r="D814" s="215" t="s">
        <v>307</v>
      </c>
      <c r="E814" s="63"/>
      <c r="F814" s="216" t="s">
        <v>1362</v>
      </c>
      <c r="G814" s="63"/>
      <c r="H814" s="63"/>
      <c r="I814" s="172"/>
      <c r="J814" s="63"/>
      <c r="K814" s="63"/>
      <c r="L814" s="61"/>
      <c r="M814" s="217"/>
      <c r="N814" s="42"/>
      <c r="O814" s="42"/>
      <c r="P814" s="42"/>
      <c r="Q814" s="42"/>
      <c r="R814" s="42"/>
      <c r="S814" s="42"/>
      <c r="T814" s="78"/>
      <c r="AT814" s="24" t="s">
        <v>307</v>
      </c>
      <c r="AU814" s="24" t="s">
        <v>84</v>
      </c>
    </row>
    <row r="815" spans="2:65" s="13" customFormat="1" ht="13.5">
      <c r="B815" s="228"/>
      <c r="C815" s="229"/>
      <c r="D815" s="215" t="s">
        <v>309</v>
      </c>
      <c r="E815" s="230" t="s">
        <v>22</v>
      </c>
      <c r="F815" s="231" t="s">
        <v>1363</v>
      </c>
      <c r="G815" s="229"/>
      <c r="H815" s="232">
        <v>19.344000000000001</v>
      </c>
      <c r="I815" s="233"/>
      <c r="J815" s="229"/>
      <c r="K815" s="229"/>
      <c r="L815" s="234"/>
      <c r="M815" s="235"/>
      <c r="N815" s="236"/>
      <c r="O815" s="236"/>
      <c r="P815" s="236"/>
      <c r="Q815" s="236"/>
      <c r="R815" s="236"/>
      <c r="S815" s="236"/>
      <c r="T815" s="237"/>
      <c r="AT815" s="238" t="s">
        <v>309</v>
      </c>
      <c r="AU815" s="238" t="s">
        <v>84</v>
      </c>
      <c r="AV815" s="13" t="s">
        <v>84</v>
      </c>
      <c r="AW815" s="13" t="s">
        <v>39</v>
      </c>
      <c r="AX815" s="13" t="s">
        <v>76</v>
      </c>
      <c r="AY815" s="238" t="s">
        <v>298</v>
      </c>
    </row>
    <row r="816" spans="2:65" s="12" customFormat="1" ht="13.5">
      <c r="B816" s="218"/>
      <c r="C816" s="219"/>
      <c r="D816" s="215" t="s">
        <v>309</v>
      </c>
      <c r="E816" s="220" t="s">
        <v>22</v>
      </c>
      <c r="F816" s="221" t="s">
        <v>1364</v>
      </c>
      <c r="G816" s="219"/>
      <c r="H816" s="220" t="s">
        <v>22</v>
      </c>
      <c r="I816" s="222"/>
      <c r="J816" s="219"/>
      <c r="K816" s="219"/>
      <c r="L816" s="223"/>
      <c r="M816" s="224"/>
      <c r="N816" s="225"/>
      <c r="O816" s="225"/>
      <c r="P816" s="225"/>
      <c r="Q816" s="225"/>
      <c r="R816" s="225"/>
      <c r="S816" s="225"/>
      <c r="T816" s="226"/>
      <c r="AT816" s="227" t="s">
        <v>309</v>
      </c>
      <c r="AU816" s="227" t="s">
        <v>84</v>
      </c>
      <c r="AV816" s="12" t="s">
        <v>24</v>
      </c>
      <c r="AW816" s="12" t="s">
        <v>39</v>
      </c>
      <c r="AX816" s="12" t="s">
        <v>76</v>
      </c>
      <c r="AY816" s="227" t="s">
        <v>298</v>
      </c>
    </row>
    <row r="817" spans="2:65" s="13" customFormat="1" ht="13.5">
      <c r="B817" s="228"/>
      <c r="C817" s="229"/>
      <c r="D817" s="215" t="s">
        <v>309</v>
      </c>
      <c r="E817" s="230" t="s">
        <v>22</v>
      </c>
      <c r="F817" s="231" t="s">
        <v>1365</v>
      </c>
      <c r="G817" s="229"/>
      <c r="H817" s="232">
        <v>28.754000000000001</v>
      </c>
      <c r="I817" s="233"/>
      <c r="J817" s="229"/>
      <c r="K817" s="229"/>
      <c r="L817" s="234"/>
      <c r="M817" s="235"/>
      <c r="N817" s="236"/>
      <c r="O817" s="236"/>
      <c r="P817" s="236"/>
      <c r="Q817" s="236"/>
      <c r="R817" s="236"/>
      <c r="S817" s="236"/>
      <c r="T817" s="237"/>
      <c r="AT817" s="238" t="s">
        <v>309</v>
      </c>
      <c r="AU817" s="238" t="s">
        <v>84</v>
      </c>
      <c r="AV817" s="13" t="s">
        <v>84</v>
      </c>
      <c r="AW817" s="13" t="s">
        <v>39</v>
      </c>
      <c r="AX817" s="13" t="s">
        <v>76</v>
      </c>
      <c r="AY817" s="238" t="s">
        <v>298</v>
      </c>
    </row>
    <row r="818" spans="2:65" s="11" customFormat="1" ht="29.85" customHeight="1">
      <c r="B818" s="187"/>
      <c r="C818" s="188"/>
      <c r="D818" s="189" t="s">
        <v>75</v>
      </c>
      <c r="E818" s="201" t="s">
        <v>1366</v>
      </c>
      <c r="F818" s="201" t="s">
        <v>1367</v>
      </c>
      <c r="G818" s="188"/>
      <c r="H818" s="188"/>
      <c r="I818" s="191"/>
      <c r="J818" s="202">
        <f>BK818</f>
        <v>0</v>
      </c>
      <c r="K818" s="188"/>
      <c r="L818" s="193"/>
      <c r="M818" s="194"/>
      <c r="N818" s="195"/>
      <c r="O818" s="195"/>
      <c r="P818" s="196">
        <f>SUM(P819:P843)</f>
        <v>0</v>
      </c>
      <c r="Q818" s="195"/>
      <c r="R818" s="196">
        <f>SUM(R819:R843)</f>
        <v>0.22141038000000002</v>
      </c>
      <c r="S818" s="195"/>
      <c r="T818" s="197">
        <f>SUM(T819:T843)</f>
        <v>0</v>
      </c>
      <c r="AR818" s="198" t="s">
        <v>84</v>
      </c>
      <c r="AT818" s="199" t="s">
        <v>75</v>
      </c>
      <c r="AU818" s="199" t="s">
        <v>24</v>
      </c>
      <c r="AY818" s="198" t="s">
        <v>298</v>
      </c>
      <c r="BK818" s="200">
        <f>SUM(BK819:BK843)</f>
        <v>0</v>
      </c>
    </row>
    <row r="819" spans="2:65" s="1" customFormat="1" ht="22.9" customHeight="1">
      <c r="B819" s="41"/>
      <c r="C819" s="203" t="s">
        <v>1368</v>
      </c>
      <c r="D819" s="203" t="s">
        <v>300</v>
      </c>
      <c r="E819" s="204" t="s">
        <v>1369</v>
      </c>
      <c r="F819" s="205" t="s">
        <v>1370</v>
      </c>
      <c r="G819" s="206" t="s">
        <v>303</v>
      </c>
      <c r="H819" s="207">
        <v>434.13799999999998</v>
      </c>
      <c r="I819" s="208"/>
      <c r="J819" s="209">
        <f>ROUND(I819*H819,2)</f>
        <v>0</v>
      </c>
      <c r="K819" s="205" t="s">
        <v>304</v>
      </c>
      <c r="L819" s="61"/>
      <c r="M819" s="210" t="s">
        <v>22</v>
      </c>
      <c r="N819" s="211" t="s">
        <v>47</v>
      </c>
      <c r="O819" s="42"/>
      <c r="P819" s="212">
        <f>O819*H819</f>
        <v>0</v>
      </c>
      <c r="Q819" s="212">
        <v>2.0000000000000001E-4</v>
      </c>
      <c r="R819" s="212">
        <f>Q819*H819</f>
        <v>8.6827600000000005E-2</v>
      </c>
      <c r="S819" s="212">
        <v>0</v>
      </c>
      <c r="T819" s="213">
        <f>S819*H819</f>
        <v>0</v>
      </c>
      <c r="AR819" s="24" t="s">
        <v>411</v>
      </c>
      <c r="AT819" s="24" t="s">
        <v>300</v>
      </c>
      <c r="AU819" s="24" t="s">
        <v>84</v>
      </c>
      <c r="AY819" s="24" t="s">
        <v>298</v>
      </c>
      <c r="BE819" s="214">
        <f>IF(N819="základní",J819,0)</f>
        <v>0</v>
      </c>
      <c r="BF819" s="214">
        <f>IF(N819="snížená",J819,0)</f>
        <v>0</v>
      </c>
      <c r="BG819" s="214">
        <f>IF(N819="zákl. přenesená",J819,0)</f>
        <v>0</v>
      </c>
      <c r="BH819" s="214">
        <f>IF(N819="sníž. přenesená",J819,0)</f>
        <v>0</v>
      </c>
      <c r="BI819" s="214">
        <f>IF(N819="nulová",J819,0)</f>
        <v>0</v>
      </c>
      <c r="BJ819" s="24" t="s">
        <v>24</v>
      </c>
      <c r="BK819" s="214">
        <f>ROUND(I819*H819,2)</f>
        <v>0</v>
      </c>
      <c r="BL819" s="24" t="s">
        <v>411</v>
      </c>
      <c r="BM819" s="24" t="s">
        <v>1371</v>
      </c>
    </row>
    <row r="820" spans="2:65" s="1" customFormat="1" ht="13.5">
      <c r="B820" s="41"/>
      <c r="C820" s="63"/>
      <c r="D820" s="215" t="s">
        <v>307</v>
      </c>
      <c r="E820" s="63"/>
      <c r="F820" s="216" t="s">
        <v>1372</v>
      </c>
      <c r="G820" s="63"/>
      <c r="H820" s="63"/>
      <c r="I820" s="172"/>
      <c r="J820" s="63"/>
      <c r="K820" s="63"/>
      <c r="L820" s="61"/>
      <c r="M820" s="217"/>
      <c r="N820" s="42"/>
      <c r="O820" s="42"/>
      <c r="P820" s="42"/>
      <c r="Q820" s="42"/>
      <c r="R820" s="42"/>
      <c r="S820" s="42"/>
      <c r="T820" s="78"/>
      <c r="AT820" s="24" t="s">
        <v>307</v>
      </c>
      <c r="AU820" s="24" t="s">
        <v>84</v>
      </c>
    </row>
    <row r="821" spans="2:65" s="12" customFormat="1" ht="13.5">
      <c r="B821" s="218"/>
      <c r="C821" s="219"/>
      <c r="D821" s="215" t="s">
        <v>309</v>
      </c>
      <c r="E821" s="220" t="s">
        <v>22</v>
      </c>
      <c r="F821" s="221" t="s">
        <v>1373</v>
      </c>
      <c r="G821" s="219"/>
      <c r="H821" s="220" t="s">
        <v>22</v>
      </c>
      <c r="I821" s="222"/>
      <c r="J821" s="219"/>
      <c r="K821" s="219"/>
      <c r="L821" s="223"/>
      <c r="M821" s="224"/>
      <c r="N821" s="225"/>
      <c r="O821" s="225"/>
      <c r="P821" s="225"/>
      <c r="Q821" s="225"/>
      <c r="R821" s="225"/>
      <c r="S821" s="225"/>
      <c r="T821" s="226"/>
      <c r="AT821" s="227" t="s">
        <v>309</v>
      </c>
      <c r="AU821" s="227" t="s">
        <v>84</v>
      </c>
      <c r="AV821" s="12" t="s">
        <v>24</v>
      </c>
      <c r="AW821" s="12" t="s">
        <v>39</v>
      </c>
      <c r="AX821" s="12" t="s">
        <v>76</v>
      </c>
      <c r="AY821" s="227" t="s">
        <v>298</v>
      </c>
    </row>
    <row r="822" spans="2:65" s="13" customFormat="1" ht="27">
      <c r="B822" s="228"/>
      <c r="C822" s="229"/>
      <c r="D822" s="215" t="s">
        <v>309</v>
      </c>
      <c r="E822" s="230" t="s">
        <v>22</v>
      </c>
      <c r="F822" s="231" t="s">
        <v>975</v>
      </c>
      <c r="G822" s="229"/>
      <c r="H822" s="232">
        <v>103.968</v>
      </c>
      <c r="I822" s="233"/>
      <c r="J822" s="229"/>
      <c r="K822" s="229"/>
      <c r="L822" s="234"/>
      <c r="M822" s="235"/>
      <c r="N822" s="236"/>
      <c r="O822" s="236"/>
      <c r="P822" s="236"/>
      <c r="Q822" s="236"/>
      <c r="R822" s="236"/>
      <c r="S822" s="236"/>
      <c r="T822" s="237"/>
      <c r="AT822" s="238" t="s">
        <v>309</v>
      </c>
      <c r="AU822" s="238" t="s">
        <v>84</v>
      </c>
      <c r="AV822" s="13" t="s">
        <v>84</v>
      </c>
      <c r="AW822" s="13" t="s">
        <v>39</v>
      </c>
      <c r="AX822" s="13" t="s">
        <v>76</v>
      </c>
      <c r="AY822" s="238" t="s">
        <v>298</v>
      </c>
    </row>
    <row r="823" spans="2:65" s="13" customFormat="1" ht="13.5">
      <c r="B823" s="228"/>
      <c r="C823" s="229"/>
      <c r="D823" s="215" t="s">
        <v>309</v>
      </c>
      <c r="E823" s="230" t="s">
        <v>22</v>
      </c>
      <c r="F823" s="231" t="s">
        <v>22</v>
      </c>
      <c r="G823" s="229"/>
      <c r="H823" s="232">
        <v>0</v>
      </c>
      <c r="I823" s="233"/>
      <c r="J823" s="229"/>
      <c r="K823" s="229"/>
      <c r="L823" s="234"/>
      <c r="M823" s="235"/>
      <c r="N823" s="236"/>
      <c r="O823" s="236"/>
      <c r="P823" s="236"/>
      <c r="Q823" s="236"/>
      <c r="R823" s="236"/>
      <c r="S823" s="236"/>
      <c r="T823" s="237"/>
      <c r="AT823" s="238" t="s">
        <v>309</v>
      </c>
      <c r="AU823" s="238" t="s">
        <v>84</v>
      </c>
      <c r="AV823" s="13" t="s">
        <v>84</v>
      </c>
      <c r="AW823" s="13" t="s">
        <v>6</v>
      </c>
      <c r="AX823" s="13" t="s">
        <v>76</v>
      </c>
      <c r="AY823" s="238" t="s">
        <v>298</v>
      </c>
    </row>
    <row r="824" spans="2:65" s="12" customFormat="1" ht="13.5">
      <c r="B824" s="218"/>
      <c r="C824" s="219"/>
      <c r="D824" s="215" t="s">
        <v>309</v>
      </c>
      <c r="E824" s="220" t="s">
        <v>22</v>
      </c>
      <c r="F824" s="221" t="s">
        <v>1374</v>
      </c>
      <c r="G824" s="219"/>
      <c r="H824" s="220" t="s">
        <v>22</v>
      </c>
      <c r="I824" s="222"/>
      <c r="J824" s="219"/>
      <c r="K824" s="219"/>
      <c r="L824" s="223"/>
      <c r="M824" s="224"/>
      <c r="N824" s="225"/>
      <c r="O824" s="225"/>
      <c r="P824" s="225"/>
      <c r="Q824" s="225"/>
      <c r="R824" s="225"/>
      <c r="S824" s="225"/>
      <c r="T824" s="226"/>
      <c r="AT824" s="227" t="s">
        <v>309</v>
      </c>
      <c r="AU824" s="227" t="s">
        <v>84</v>
      </c>
      <c r="AV824" s="12" t="s">
        <v>24</v>
      </c>
      <c r="AW824" s="12" t="s">
        <v>39</v>
      </c>
      <c r="AX824" s="12" t="s">
        <v>76</v>
      </c>
      <c r="AY824" s="227" t="s">
        <v>298</v>
      </c>
    </row>
    <row r="825" spans="2:65" s="13" customFormat="1" ht="13.5">
      <c r="B825" s="228"/>
      <c r="C825" s="229"/>
      <c r="D825" s="215" t="s">
        <v>309</v>
      </c>
      <c r="E825" s="230" t="s">
        <v>22</v>
      </c>
      <c r="F825" s="231" t="s">
        <v>524</v>
      </c>
      <c r="G825" s="229"/>
      <c r="H825" s="232">
        <v>109.65600000000001</v>
      </c>
      <c r="I825" s="233"/>
      <c r="J825" s="229"/>
      <c r="K825" s="229"/>
      <c r="L825" s="234"/>
      <c r="M825" s="235"/>
      <c r="N825" s="236"/>
      <c r="O825" s="236"/>
      <c r="P825" s="236"/>
      <c r="Q825" s="236"/>
      <c r="R825" s="236"/>
      <c r="S825" s="236"/>
      <c r="T825" s="237"/>
      <c r="AT825" s="238" t="s">
        <v>309</v>
      </c>
      <c r="AU825" s="238" t="s">
        <v>84</v>
      </c>
      <c r="AV825" s="13" t="s">
        <v>84</v>
      </c>
      <c r="AW825" s="13" t="s">
        <v>39</v>
      </c>
      <c r="AX825" s="13" t="s">
        <v>76</v>
      </c>
      <c r="AY825" s="238" t="s">
        <v>298</v>
      </c>
    </row>
    <row r="826" spans="2:65" s="13" customFormat="1" ht="13.5">
      <c r="B826" s="228"/>
      <c r="C826" s="229"/>
      <c r="D826" s="215" t="s">
        <v>309</v>
      </c>
      <c r="E826" s="230" t="s">
        <v>22</v>
      </c>
      <c r="F826" s="231" t="s">
        <v>525</v>
      </c>
      <c r="G826" s="229"/>
      <c r="H826" s="232">
        <v>124.179</v>
      </c>
      <c r="I826" s="233"/>
      <c r="J826" s="229"/>
      <c r="K826" s="229"/>
      <c r="L826" s="234"/>
      <c r="M826" s="235"/>
      <c r="N826" s="236"/>
      <c r="O826" s="236"/>
      <c r="P826" s="236"/>
      <c r="Q826" s="236"/>
      <c r="R826" s="236"/>
      <c r="S826" s="236"/>
      <c r="T826" s="237"/>
      <c r="AT826" s="238" t="s">
        <v>309</v>
      </c>
      <c r="AU826" s="238" t="s">
        <v>84</v>
      </c>
      <c r="AV826" s="13" t="s">
        <v>84</v>
      </c>
      <c r="AW826" s="13" t="s">
        <v>39</v>
      </c>
      <c r="AX826" s="13" t="s">
        <v>76</v>
      </c>
      <c r="AY826" s="238" t="s">
        <v>298</v>
      </c>
    </row>
    <row r="827" spans="2:65" s="13" customFormat="1" ht="27">
      <c r="B827" s="228"/>
      <c r="C827" s="229"/>
      <c r="D827" s="215" t="s">
        <v>309</v>
      </c>
      <c r="E827" s="230" t="s">
        <v>22</v>
      </c>
      <c r="F827" s="231" t="s">
        <v>526</v>
      </c>
      <c r="G827" s="229"/>
      <c r="H827" s="232">
        <v>11.772</v>
      </c>
      <c r="I827" s="233"/>
      <c r="J827" s="229"/>
      <c r="K827" s="229"/>
      <c r="L827" s="234"/>
      <c r="M827" s="235"/>
      <c r="N827" s="236"/>
      <c r="O827" s="236"/>
      <c r="P827" s="236"/>
      <c r="Q827" s="236"/>
      <c r="R827" s="236"/>
      <c r="S827" s="236"/>
      <c r="T827" s="237"/>
      <c r="AT827" s="238" t="s">
        <v>309</v>
      </c>
      <c r="AU827" s="238" t="s">
        <v>84</v>
      </c>
      <c r="AV827" s="13" t="s">
        <v>84</v>
      </c>
      <c r="AW827" s="13" t="s">
        <v>39</v>
      </c>
      <c r="AX827" s="13" t="s">
        <v>76</v>
      </c>
      <c r="AY827" s="238" t="s">
        <v>298</v>
      </c>
    </row>
    <row r="828" spans="2:65" s="13" customFormat="1" ht="27">
      <c r="B828" s="228"/>
      <c r="C828" s="229"/>
      <c r="D828" s="215" t="s">
        <v>309</v>
      </c>
      <c r="E828" s="230" t="s">
        <v>22</v>
      </c>
      <c r="F828" s="231" t="s">
        <v>527</v>
      </c>
      <c r="G828" s="229"/>
      <c r="H828" s="232">
        <v>13.176</v>
      </c>
      <c r="I828" s="233"/>
      <c r="J828" s="229"/>
      <c r="K828" s="229"/>
      <c r="L828" s="234"/>
      <c r="M828" s="235"/>
      <c r="N828" s="236"/>
      <c r="O828" s="236"/>
      <c r="P828" s="236"/>
      <c r="Q828" s="236"/>
      <c r="R828" s="236"/>
      <c r="S828" s="236"/>
      <c r="T828" s="237"/>
      <c r="AT828" s="238" t="s">
        <v>309</v>
      </c>
      <c r="AU828" s="238" t="s">
        <v>84</v>
      </c>
      <c r="AV828" s="13" t="s">
        <v>84</v>
      </c>
      <c r="AW828" s="13" t="s">
        <v>39</v>
      </c>
      <c r="AX828" s="13" t="s">
        <v>76</v>
      </c>
      <c r="AY828" s="238" t="s">
        <v>298</v>
      </c>
    </row>
    <row r="829" spans="2:65" s="13" customFormat="1" ht="13.5">
      <c r="B829" s="228"/>
      <c r="C829" s="229"/>
      <c r="D829" s="215" t="s">
        <v>309</v>
      </c>
      <c r="E829" s="230" t="s">
        <v>22</v>
      </c>
      <c r="F829" s="231" t="s">
        <v>528</v>
      </c>
      <c r="G829" s="229"/>
      <c r="H829" s="232">
        <v>6.2640000000000002</v>
      </c>
      <c r="I829" s="233"/>
      <c r="J829" s="229"/>
      <c r="K829" s="229"/>
      <c r="L829" s="234"/>
      <c r="M829" s="235"/>
      <c r="N829" s="236"/>
      <c r="O829" s="236"/>
      <c r="P829" s="236"/>
      <c r="Q829" s="236"/>
      <c r="R829" s="236"/>
      <c r="S829" s="236"/>
      <c r="T829" s="237"/>
      <c r="AT829" s="238" t="s">
        <v>309</v>
      </c>
      <c r="AU829" s="238" t="s">
        <v>84</v>
      </c>
      <c r="AV829" s="13" t="s">
        <v>84</v>
      </c>
      <c r="AW829" s="13" t="s">
        <v>39</v>
      </c>
      <c r="AX829" s="13" t="s">
        <v>76</v>
      </c>
      <c r="AY829" s="238" t="s">
        <v>298</v>
      </c>
    </row>
    <row r="830" spans="2:65" s="13" customFormat="1" ht="13.5">
      <c r="B830" s="228"/>
      <c r="C830" s="229"/>
      <c r="D830" s="215" t="s">
        <v>309</v>
      </c>
      <c r="E830" s="230" t="s">
        <v>22</v>
      </c>
      <c r="F830" s="231" t="s">
        <v>529</v>
      </c>
      <c r="G830" s="229"/>
      <c r="H830" s="232">
        <v>11.702999999999999</v>
      </c>
      <c r="I830" s="233"/>
      <c r="J830" s="229"/>
      <c r="K830" s="229"/>
      <c r="L830" s="234"/>
      <c r="M830" s="235"/>
      <c r="N830" s="236"/>
      <c r="O830" s="236"/>
      <c r="P830" s="236"/>
      <c r="Q830" s="236"/>
      <c r="R830" s="236"/>
      <c r="S830" s="236"/>
      <c r="T830" s="237"/>
      <c r="AT830" s="238" t="s">
        <v>309</v>
      </c>
      <c r="AU830" s="238" t="s">
        <v>84</v>
      </c>
      <c r="AV830" s="13" t="s">
        <v>84</v>
      </c>
      <c r="AW830" s="13" t="s">
        <v>39</v>
      </c>
      <c r="AX830" s="13" t="s">
        <v>76</v>
      </c>
      <c r="AY830" s="238" t="s">
        <v>298</v>
      </c>
    </row>
    <row r="831" spans="2:65" s="13" customFormat="1" ht="13.5">
      <c r="B831" s="228"/>
      <c r="C831" s="229"/>
      <c r="D831" s="215" t="s">
        <v>309</v>
      </c>
      <c r="E831" s="230" t="s">
        <v>22</v>
      </c>
      <c r="F831" s="231" t="s">
        <v>530</v>
      </c>
      <c r="G831" s="229"/>
      <c r="H831" s="232">
        <v>13.321999999999999</v>
      </c>
      <c r="I831" s="233"/>
      <c r="J831" s="229"/>
      <c r="K831" s="229"/>
      <c r="L831" s="234"/>
      <c r="M831" s="235"/>
      <c r="N831" s="236"/>
      <c r="O831" s="236"/>
      <c r="P831" s="236"/>
      <c r="Q831" s="236"/>
      <c r="R831" s="236"/>
      <c r="S831" s="236"/>
      <c r="T831" s="237"/>
      <c r="AT831" s="238" t="s">
        <v>309</v>
      </c>
      <c r="AU831" s="238" t="s">
        <v>84</v>
      </c>
      <c r="AV831" s="13" t="s">
        <v>84</v>
      </c>
      <c r="AW831" s="13" t="s">
        <v>39</v>
      </c>
      <c r="AX831" s="13" t="s">
        <v>76</v>
      </c>
      <c r="AY831" s="238" t="s">
        <v>298</v>
      </c>
    </row>
    <row r="832" spans="2:65" s="13" customFormat="1" ht="13.5">
      <c r="B832" s="228"/>
      <c r="C832" s="229"/>
      <c r="D832" s="215" t="s">
        <v>309</v>
      </c>
      <c r="E832" s="230" t="s">
        <v>22</v>
      </c>
      <c r="F832" s="231" t="s">
        <v>22</v>
      </c>
      <c r="G832" s="229"/>
      <c r="H832" s="232">
        <v>0</v>
      </c>
      <c r="I832" s="233"/>
      <c r="J832" s="229"/>
      <c r="K832" s="229"/>
      <c r="L832" s="234"/>
      <c r="M832" s="235"/>
      <c r="N832" s="236"/>
      <c r="O832" s="236"/>
      <c r="P832" s="236"/>
      <c r="Q832" s="236"/>
      <c r="R832" s="236"/>
      <c r="S832" s="236"/>
      <c r="T832" s="237"/>
      <c r="AT832" s="238" t="s">
        <v>309</v>
      </c>
      <c r="AU832" s="238" t="s">
        <v>84</v>
      </c>
      <c r="AV832" s="13" t="s">
        <v>84</v>
      </c>
      <c r="AW832" s="13" t="s">
        <v>6</v>
      </c>
      <c r="AX832" s="13" t="s">
        <v>76</v>
      </c>
      <c r="AY832" s="238" t="s">
        <v>298</v>
      </c>
    </row>
    <row r="833" spans="2:65" s="12" customFormat="1" ht="13.5">
      <c r="B833" s="218"/>
      <c r="C833" s="219"/>
      <c r="D833" s="215" t="s">
        <v>309</v>
      </c>
      <c r="E833" s="220" t="s">
        <v>22</v>
      </c>
      <c r="F833" s="221" t="s">
        <v>534</v>
      </c>
      <c r="G833" s="219"/>
      <c r="H833" s="220" t="s">
        <v>22</v>
      </c>
      <c r="I833" s="222"/>
      <c r="J833" s="219"/>
      <c r="K833" s="219"/>
      <c r="L833" s="223"/>
      <c r="M833" s="224"/>
      <c r="N833" s="225"/>
      <c r="O833" s="225"/>
      <c r="P833" s="225"/>
      <c r="Q833" s="225"/>
      <c r="R833" s="225"/>
      <c r="S833" s="225"/>
      <c r="T833" s="226"/>
      <c r="AT833" s="227" t="s">
        <v>309</v>
      </c>
      <c r="AU833" s="227" t="s">
        <v>84</v>
      </c>
      <c r="AV833" s="12" t="s">
        <v>24</v>
      </c>
      <c r="AW833" s="12" t="s">
        <v>39</v>
      </c>
      <c r="AX833" s="12" t="s">
        <v>76</v>
      </c>
      <c r="AY833" s="227" t="s">
        <v>298</v>
      </c>
    </row>
    <row r="834" spans="2:65" s="13" customFormat="1" ht="13.5">
      <c r="B834" s="228"/>
      <c r="C834" s="229"/>
      <c r="D834" s="215" t="s">
        <v>309</v>
      </c>
      <c r="E834" s="230" t="s">
        <v>22</v>
      </c>
      <c r="F834" s="231" t="s">
        <v>535</v>
      </c>
      <c r="G834" s="229"/>
      <c r="H834" s="232">
        <v>13.087</v>
      </c>
      <c r="I834" s="233"/>
      <c r="J834" s="229"/>
      <c r="K834" s="229"/>
      <c r="L834" s="234"/>
      <c r="M834" s="235"/>
      <c r="N834" s="236"/>
      <c r="O834" s="236"/>
      <c r="P834" s="236"/>
      <c r="Q834" s="236"/>
      <c r="R834" s="236"/>
      <c r="S834" s="236"/>
      <c r="T834" s="237"/>
      <c r="AT834" s="238" t="s">
        <v>309</v>
      </c>
      <c r="AU834" s="238" t="s">
        <v>84</v>
      </c>
      <c r="AV834" s="13" t="s">
        <v>84</v>
      </c>
      <c r="AW834" s="13" t="s">
        <v>39</v>
      </c>
      <c r="AX834" s="13" t="s">
        <v>76</v>
      </c>
      <c r="AY834" s="238" t="s">
        <v>298</v>
      </c>
    </row>
    <row r="835" spans="2:65" s="13" customFormat="1" ht="13.5">
      <c r="B835" s="228"/>
      <c r="C835" s="229"/>
      <c r="D835" s="215" t="s">
        <v>309</v>
      </c>
      <c r="E835" s="230" t="s">
        <v>22</v>
      </c>
      <c r="F835" s="231" t="s">
        <v>22</v>
      </c>
      <c r="G835" s="229"/>
      <c r="H835" s="232">
        <v>0</v>
      </c>
      <c r="I835" s="233"/>
      <c r="J835" s="229"/>
      <c r="K835" s="229"/>
      <c r="L835" s="234"/>
      <c r="M835" s="235"/>
      <c r="N835" s="236"/>
      <c r="O835" s="236"/>
      <c r="P835" s="236"/>
      <c r="Q835" s="236"/>
      <c r="R835" s="236"/>
      <c r="S835" s="236"/>
      <c r="T835" s="237"/>
      <c r="AT835" s="238" t="s">
        <v>309</v>
      </c>
      <c r="AU835" s="238" t="s">
        <v>84</v>
      </c>
      <c r="AV835" s="13" t="s">
        <v>84</v>
      </c>
      <c r="AW835" s="13" t="s">
        <v>6</v>
      </c>
      <c r="AX835" s="13" t="s">
        <v>76</v>
      </c>
      <c r="AY835" s="238" t="s">
        <v>298</v>
      </c>
    </row>
    <row r="836" spans="2:65" s="12" customFormat="1" ht="13.5">
      <c r="B836" s="218"/>
      <c r="C836" s="219"/>
      <c r="D836" s="215" t="s">
        <v>309</v>
      </c>
      <c r="E836" s="220" t="s">
        <v>22</v>
      </c>
      <c r="F836" s="221" t="s">
        <v>1375</v>
      </c>
      <c r="G836" s="219"/>
      <c r="H836" s="220" t="s">
        <v>22</v>
      </c>
      <c r="I836" s="222"/>
      <c r="J836" s="219"/>
      <c r="K836" s="219"/>
      <c r="L836" s="223"/>
      <c r="M836" s="224"/>
      <c r="N836" s="225"/>
      <c r="O836" s="225"/>
      <c r="P836" s="225"/>
      <c r="Q836" s="225"/>
      <c r="R836" s="225"/>
      <c r="S836" s="225"/>
      <c r="T836" s="226"/>
      <c r="AT836" s="227" t="s">
        <v>309</v>
      </c>
      <c r="AU836" s="227" t="s">
        <v>84</v>
      </c>
      <c r="AV836" s="12" t="s">
        <v>24</v>
      </c>
      <c r="AW836" s="12" t="s">
        <v>39</v>
      </c>
      <c r="AX836" s="12" t="s">
        <v>76</v>
      </c>
      <c r="AY836" s="227" t="s">
        <v>298</v>
      </c>
    </row>
    <row r="837" spans="2:65" s="13" customFormat="1" ht="13.5">
      <c r="B837" s="228"/>
      <c r="C837" s="229"/>
      <c r="D837" s="215" t="s">
        <v>309</v>
      </c>
      <c r="E837" s="230" t="s">
        <v>22</v>
      </c>
      <c r="F837" s="231" t="s">
        <v>1376</v>
      </c>
      <c r="G837" s="229"/>
      <c r="H837" s="232">
        <v>31.210999999999999</v>
      </c>
      <c r="I837" s="233"/>
      <c r="J837" s="229"/>
      <c r="K837" s="229"/>
      <c r="L837" s="234"/>
      <c r="M837" s="235"/>
      <c r="N837" s="236"/>
      <c r="O837" s="236"/>
      <c r="P837" s="236"/>
      <c r="Q837" s="236"/>
      <c r="R837" s="236"/>
      <c r="S837" s="236"/>
      <c r="T837" s="237"/>
      <c r="AT837" s="238" t="s">
        <v>309</v>
      </c>
      <c r="AU837" s="238" t="s">
        <v>84</v>
      </c>
      <c r="AV837" s="13" t="s">
        <v>84</v>
      </c>
      <c r="AW837" s="13" t="s">
        <v>39</v>
      </c>
      <c r="AX837" s="13" t="s">
        <v>76</v>
      </c>
      <c r="AY837" s="238" t="s">
        <v>298</v>
      </c>
    </row>
    <row r="838" spans="2:65" s="13" customFormat="1" ht="13.5">
      <c r="B838" s="228"/>
      <c r="C838" s="229"/>
      <c r="D838" s="215" t="s">
        <v>309</v>
      </c>
      <c r="E838" s="230" t="s">
        <v>22</v>
      </c>
      <c r="F838" s="231" t="s">
        <v>1377</v>
      </c>
      <c r="G838" s="229"/>
      <c r="H838" s="232">
        <v>-4.2</v>
      </c>
      <c r="I838" s="233"/>
      <c r="J838" s="229"/>
      <c r="K838" s="229"/>
      <c r="L838" s="234"/>
      <c r="M838" s="235"/>
      <c r="N838" s="236"/>
      <c r="O838" s="236"/>
      <c r="P838" s="236"/>
      <c r="Q838" s="236"/>
      <c r="R838" s="236"/>
      <c r="S838" s="236"/>
      <c r="T838" s="237"/>
      <c r="AT838" s="238" t="s">
        <v>309</v>
      </c>
      <c r="AU838" s="238" t="s">
        <v>84</v>
      </c>
      <c r="AV838" s="13" t="s">
        <v>84</v>
      </c>
      <c r="AW838" s="13" t="s">
        <v>39</v>
      </c>
      <c r="AX838" s="13" t="s">
        <v>76</v>
      </c>
      <c r="AY838" s="238" t="s">
        <v>298</v>
      </c>
    </row>
    <row r="839" spans="2:65" s="14" customFormat="1" ht="13.5">
      <c r="B839" s="239"/>
      <c r="C839" s="240"/>
      <c r="D839" s="215" t="s">
        <v>309</v>
      </c>
      <c r="E839" s="241" t="s">
        <v>22</v>
      </c>
      <c r="F839" s="242" t="s">
        <v>312</v>
      </c>
      <c r="G839" s="240"/>
      <c r="H839" s="243">
        <v>434.13799999999998</v>
      </c>
      <c r="I839" s="244"/>
      <c r="J839" s="240"/>
      <c r="K839" s="240"/>
      <c r="L839" s="245"/>
      <c r="M839" s="246"/>
      <c r="N839" s="247"/>
      <c r="O839" s="247"/>
      <c r="P839" s="247"/>
      <c r="Q839" s="247"/>
      <c r="R839" s="247"/>
      <c r="S839" s="247"/>
      <c r="T839" s="248"/>
      <c r="AT839" s="249" t="s">
        <v>309</v>
      </c>
      <c r="AU839" s="249" t="s">
        <v>84</v>
      </c>
      <c r="AV839" s="14" t="s">
        <v>305</v>
      </c>
      <c r="AW839" s="14" t="s">
        <v>6</v>
      </c>
      <c r="AX839" s="14" t="s">
        <v>24</v>
      </c>
      <c r="AY839" s="249" t="s">
        <v>298</v>
      </c>
    </row>
    <row r="840" spans="2:65" s="1" customFormat="1" ht="22.9" customHeight="1">
      <c r="B840" s="41"/>
      <c r="C840" s="203" t="s">
        <v>1378</v>
      </c>
      <c r="D840" s="203" t="s">
        <v>300</v>
      </c>
      <c r="E840" s="204" t="s">
        <v>1379</v>
      </c>
      <c r="F840" s="205" t="s">
        <v>1380</v>
      </c>
      <c r="G840" s="206" t="s">
        <v>303</v>
      </c>
      <c r="H840" s="207">
        <v>434.13799999999998</v>
      </c>
      <c r="I840" s="208"/>
      <c r="J840" s="209">
        <f>ROUND(I840*H840,2)</f>
        <v>0</v>
      </c>
      <c r="K840" s="205" t="s">
        <v>304</v>
      </c>
      <c r="L840" s="61"/>
      <c r="M840" s="210" t="s">
        <v>22</v>
      </c>
      <c r="N840" s="211" t="s">
        <v>47</v>
      </c>
      <c r="O840" s="42"/>
      <c r="P840" s="212">
        <f>O840*H840</f>
        <v>0</v>
      </c>
      <c r="Q840" s="212">
        <v>2.9E-4</v>
      </c>
      <c r="R840" s="212">
        <f>Q840*H840</f>
        <v>0.12590002</v>
      </c>
      <c r="S840" s="212">
        <v>0</v>
      </c>
      <c r="T840" s="213">
        <f>S840*H840</f>
        <v>0</v>
      </c>
      <c r="AR840" s="24" t="s">
        <v>411</v>
      </c>
      <c r="AT840" s="24" t="s">
        <v>300</v>
      </c>
      <c r="AU840" s="24" t="s">
        <v>84</v>
      </c>
      <c r="AY840" s="24" t="s">
        <v>298</v>
      </c>
      <c r="BE840" s="214">
        <f>IF(N840="základní",J840,0)</f>
        <v>0</v>
      </c>
      <c r="BF840" s="214">
        <f>IF(N840="snížená",J840,0)</f>
        <v>0</v>
      </c>
      <c r="BG840" s="214">
        <f>IF(N840="zákl. přenesená",J840,0)</f>
        <v>0</v>
      </c>
      <c r="BH840" s="214">
        <f>IF(N840="sníž. přenesená",J840,0)</f>
        <v>0</v>
      </c>
      <c r="BI840" s="214">
        <f>IF(N840="nulová",J840,0)</f>
        <v>0</v>
      </c>
      <c r="BJ840" s="24" t="s">
        <v>24</v>
      </c>
      <c r="BK840" s="214">
        <f>ROUND(I840*H840,2)</f>
        <v>0</v>
      </c>
      <c r="BL840" s="24" t="s">
        <v>411</v>
      </c>
      <c r="BM840" s="24" t="s">
        <v>1381</v>
      </c>
    </row>
    <row r="841" spans="2:65" s="1" customFormat="1" ht="27">
      <c r="B841" s="41"/>
      <c r="C841" s="63"/>
      <c r="D841" s="215" t="s">
        <v>307</v>
      </c>
      <c r="E841" s="63"/>
      <c r="F841" s="216" t="s">
        <v>1382</v>
      </c>
      <c r="G841" s="63"/>
      <c r="H841" s="63"/>
      <c r="I841" s="172"/>
      <c r="J841" s="63"/>
      <c r="K841" s="63"/>
      <c r="L841" s="61"/>
      <c r="M841" s="217"/>
      <c r="N841" s="42"/>
      <c r="O841" s="42"/>
      <c r="P841" s="42"/>
      <c r="Q841" s="42"/>
      <c r="R841" s="42"/>
      <c r="S841" s="42"/>
      <c r="T841" s="78"/>
      <c r="AT841" s="24" t="s">
        <v>307</v>
      </c>
      <c r="AU841" s="24" t="s">
        <v>84</v>
      </c>
    </row>
    <row r="842" spans="2:65" s="1" customFormat="1" ht="22.9" customHeight="1">
      <c r="B842" s="41"/>
      <c r="C842" s="203" t="s">
        <v>1383</v>
      </c>
      <c r="D842" s="203" t="s">
        <v>300</v>
      </c>
      <c r="E842" s="204" t="s">
        <v>1384</v>
      </c>
      <c r="F842" s="205" t="s">
        <v>1385</v>
      </c>
      <c r="G842" s="206" t="s">
        <v>303</v>
      </c>
      <c r="H842" s="207">
        <v>434.13799999999998</v>
      </c>
      <c r="I842" s="208"/>
      <c r="J842" s="209">
        <f>ROUND(I842*H842,2)</f>
        <v>0</v>
      </c>
      <c r="K842" s="205" t="s">
        <v>304</v>
      </c>
      <c r="L842" s="61"/>
      <c r="M842" s="210" t="s">
        <v>22</v>
      </c>
      <c r="N842" s="211" t="s">
        <v>47</v>
      </c>
      <c r="O842" s="42"/>
      <c r="P842" s="212">
        <f>O842*H842</f>
        <v>0</v>
      </c>
      <c r="Q842" s="212">
        <v>2.0000000000000002E-5</v>
      </c>
      <c r="R842" s="212">
        <f>Q842*H842</f>
        <v>8.6827599999999994E-3</v>
      </c>
      <c r="S842" s="212">
        <v>0</v>
      </c>
      <c r="T842" s="213">
        <f>S842*H842</f>
        <v>0</v>
      </c>
      <c r="AR842" s="24" t="s">
        <v>411</v>
      </c>
      <c r="AT842" s="24" t="s">
        <v>300</v>
      </c>
      <c r="AU842" s="24" t="s">
        <v>84</v>
      </c>
      <c r="AY842" s="24" t="s">
        <v>298</v>
      </c>
      <c r="BE842" s="214">
        <f>IF(N842="základní",J842,0)</f>
        <v>0</v>
      </c>
      <c r="BF842" s="214">
        <f>IF(N842="snížená",J842,0)</f>
        <v>0</v>
      </c>
      <c r="BG842" s="214">
        <f>IF(N842="zákl. přenesená",J842,0)</f>
        <v>0</v>
      </c>
      <c r="BH842" s="214">
        <f>IF(N842="sníž. přenesená",J842,0)</f>
        <v>0</v>
      </c>
      <c r="BI842" s="214">
        <f>IF(N842="nulová",J842,0)</f>
        <v>0</v>
      </c>
      <c r="BJ842" s="24" t="s">
        <v>24</v>
      </c>
      <c r="BK842" s="214">
        <f>ROUND(I842*H842,2)</f>
        <v>0</v>
      </c>
      <c r="BL842" s="24" t="s">
        <v>411</v>
      </c>
      <c r="BM842" s="24" t="s">
        <v>1386</v>
      </c>
    </row>
    <row r="843" spans="2:65" s="1" customFormat="1" ht="40.5">
      <c r="B843" s="41"/>
      <c r="C843" s="63"/>
      <c r="D843" s="215" t="s">
        <v>307</v>
      </c>
      <c r="E843" s="63"/>
      <c r="F843" s="216" t="s">
        <v>1387</v>
      </c>
      <c r="G843" s="63"/>
      <c r="H843" s="63"/>
      <c r="I843" s="172"/>
      <c r="J843" s="63"/>
      <c r="K843" s="63"/>
      <c r="L843" s="61"/>
      <c r="M843" s="262"/>
      <c r="N843" s="263"/>
      <c r="O843" s="263"/>
      <c r="P843" s="263"/>
      <c r="Q843" s="263"/>
      <c r="R843" s="263"/>
      <c r="S843" s="263"/>
      <c r="T843" s="264"/>
      <c r="AT843" s="24" t="s">
        <v>307</v>
      </c>
      <c r="AU843" s="24" t="s">
        <v>84</v>
      </c>
    </row>
    <row r="844" spans="2:65" s="1" customFormat="1" ht="6.95" customHeight="1">
      <c r="B844" s="56"/>
      <c r="C844" s="57"/>
      <c r="D844" s="57"/>
      <c r="E844" s="57"/>
      <c r="F844" s="57"/>
      <c r="G844" s="57"/>
      <c r="H844" s="57"/>
      <c r="I844" s="148"/>
      <c r="J844" s="57"/>
      <c r="K844" s="57"/>
      <c r="L844" s="61"/>
    </row>
  </sheetData>
  <sheetProtection algorithmName="SHA-512" hashValue="FcwTIPaWIoVFZ0f0Q/S7gvIFB+taeH7JnjXcq9MGvmqOPLWknbAwYlbq1TBo5uPgYUJtDZYcSWViF9pJ0xHu7Q==" saltValue="L1vyW9aS2kbORAHYvKdAr+kmIoPaa1OmGIlUFuPK6zQlAvHzcQerI/CfTDx8MZswpepFq+eeSHhC6NLjzqKCow==" spinCount="100000" sheet="1" objects="1" scenarios="1" formatColumns="0" formatRows="0" autoFilter="0"/>
  <autoFilter ref="C109:K843"/>
  <mergeCells count="13">
    <mergeCell ref="E102:H102"/>
    <mergeCell ref="G1:H1"/>
    <mergeCell ref="L2:V2"/>
    <mergeCell ref="E49:H49"/>
    <mergeCell ref="E51:H51"/>
    <mergeCell ref="J55:J56"/>
    <mergeCell ref="E98:H98"/>
    <mergeCell ref="E100:H100"/>
    <mergeCell ref="E7:H7"/>
    <mergeCell ref="E9:H9"/>
    <mergeCell ref="E11:H11"/>
    <mergeCell ref="E26:H26"/>
    <mergeCell ref="E47:H47"/>
  </mergeCells>
  <hyperlinks>
    <hyperlink ref="F1:G1" location="C2" display="1) Krycí list soupisu"/>
    <hyperlink ref="G1:H1" location="C58" display="2) Rekapitulace"/>
    <hyperlink ref="J1" location="C10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92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245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1388</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ROUND(J94,2)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ROUND(SUM(BE94:BE232), 2)</f>
        <v>0</v>
      </c>
      <c r="G32" s="42"/>
      <c r="H32" s="42"/>
      <c r="I32" s="140">
        <v>0.21</v>
      </c>
      <c r="J32" s="139">
        <f>ROUND(ROUND((SUM(BE94:BE232)), 2)*I32, 2)</f>
        <v>0</v>
      </c>
      <c r="K32" s="45"/>
    </row>
    <row r="33" spans="2:11" s="1" customFormat="1" ht="14.45" customHeight="1">
      <c r="B33" s="41"/>
      <c r="C33" s="42"/>
      <c r="D33" s="42"/>
      <c r="E33" s="49" t="s">
        <v>48</v>
      </c>
      <c r="F33" s="139">
        <f>ROUND(SUM(BF94:BF232), 2)</f>
        <v>0</v>
      </c>
      <c r="G33" s="42"/>
      <c r="H33" s="42"/>
      <c r="I33" s="140">
        <v>0.15</v>
      </c>
      <c r="J33" s="139">
        <f>ROUND(ROUND((SUM(BF94:BF232)), 2)*I33, 2)</f>
        <v>0</v>
      </c>
      <c r="K33" s="45"/>
    </row>
    <row r="34" spans="2:11" s="1" customFormat="1" ht="14.45" hidden="1" customHeight="1">
      <c r="B34" s="41"/>
      <c r="C34" s="42"/>
      <c r="D34" s="42"/>
      <c r="E34" s="49" t="s">
        <v>49</v>
      </c>
      <c r="F34" s="139">
        <f>ROUND(SUM(BG94:BG232), 2)</f>
        <v>0</v>
      </c>
      <c r="G34" s="42"/>
      <c r="H34" s="42"/>
      <c r="I34" s="140">
        <v>0.21</v>
      </c>
      <c r="J34" s="139">
        <v>0</v>
      </c>
      <c r="K34" s="45"/>
    </row>
    <row r="35" spans="2:11" s="1" customFormat="1" ht="14.45" hidden="1" customHeight="1">
      <c r="B35" s="41"/>
      <c r="C35" s="42"/>
      <c r="D35" s="42"/>
      <c r="E35" s="49" t="s">
        <v>50</v>
      </c>
      <c r="F35" s="139">
        <f>ROUND(SUM(BH94:BH232), 2)</f>
        <v>0</v>
      </c>
      <c r="G35" s="42"/>
      <c r="H35" s="42"/>
      <c r="I35" s="140">
        <v>0.15</v>
      </c>
      <c r="J35" s="139">
        <v>0</v>
      </c>
      <c r="K35" s="45"/>
    </row>
    <row r="36" spans="2:11" s="1" customFormat="1" ht="14.45" hidden="1" customHeight="1">
      <c r="B36" s="41"/>
      <c r="C36" s="42"/>
      <c r="D36" s="42"/>
      <c r="E36" s="49" t="s">
        <v>51</v>
      </c>
      <c r="F36" s="139">
        <f>ROUND(SUM(BI94:BI232),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245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SO01zti - ZTI - spojovací chodba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J94</f>
        <v>0</v>
      </c>
      <c r="K60" s="45"/>
      <c r="AU60" s="24" t="s">
        <v>253</v>
      </c>
    </row>
    <row r="61" spans="2:47" s="8" customFormat="1" ht="24.95" customHeight="1">
      <c r="B61" s="158"/>
      <c r="C61" s="159"/>
      <c r="D61" s="160" t="s">
        <v>254</v>
      </c>
      <c r="E61" s="161"/>
      <c r="F61" s="161"/>
      <c r="G61" s="161"/>
      <c r="H61" s="161"/>
      <c r="I61" s="162"/>
      <c r="J61" s="163">
        <f>J95</f>
        <v>0</v>
      </c>
      <c r="K61" s="164"/>
    </row>
    <row r="62" spans="2:47" s="9" customFormat="1" ht="19.899999999999999" customHeight="1">
      <c r="B62" s="165"/>
      <c r="C62" s="166"/>
      <c r="D62" s="167" t="s">
        <v>1389</v>
      </c>
      <c r="E62" s="168"/>
      <c r="F62" s="168"/>
      <c r="G62" s="168"/>
      <c r="H62" s="168"/>
      <c r="I62" s="169"/>
      <c r="J62" s="170">
        <f>J96</f>
        <v>0</v>
      </c>
      <c r="K62" s="171"/>
    </row>
    <row r="63" spans="2:47" s="9" customFormat="1" ht="14.85" customHeight="1">
      <c r="B63" s="165"/>
      <c r="C63" s="166"/>
      <c r="D63" s="167" t="s">
        <v>266</v>
      </c>
      <c r="E63" s="168"/>
      <c r="F63" s="168"/>
      <c r="G63" s="168"/>
      <c r="H63" s="168"/>
      <c r="I63" s="169"/>
      <c r="J63" s="170">
        <f>J97</f>
        <v>0</v>
      </c>
      <c r="K63" s="171"/>
    </row>
    <row r="64" spans="2:47" s="9" customFormat="1" ht="14.85" customHeight="1">
      <c r="B64" s="165"/>
      <c r="C64" s="166"/>
      <c r="D64" s="167" t="s">
        <v>267</v>
      </c>
      <c r="E64" s="168"/>
      <c r="F64" s="168"/>
      <c r="G64" s="168"/>
      <c r="H64" s="168"/>
      <c r="I64" s="169"/>
      <c r="J64" s="170">
        <f>J107</f>
        <v>0</v>
      </c>
      <c r="K64" s="171"/>
    </row>
    <row r="65" spans="2:12" s="9" customFormat="1" ht="19.899999999999999" customHeight="1">
      <c r="B65" s="165"/>
      <c r="C65" s="166"/>
      <c r="D65" s="167" t="s">
        <v>268</v>
      </c>
      <c r="E65" s="168"/>
      <c r="F65" s="168"/>
      <c r="G65" s="168"/>
      <c r="H65" s="168"/>
      <c r="I65" s="169"/>
      <c r="J65" s="170">
        <f>J112</f>
        <v>0</v>
      </c>
      <c r="K65" s="171"/>
    </row>
    <row r="66" spans="2:12" s="9" customFormat="1" ht="19.899999999999999" customHeight="1">
      <c r="B66" s="165"/>
      <c r="C66" s="166"/>
      <c r="D66" s="167" t="s">
        <v>269</v>
      </c>
      <c r="E66" s="168"/>
      <c r="F66" s="168"/>
      <c r="G66" s="168"/>
      <c r="H66" s="168"/>
      <c r="I66" s="169"/>
      <c r="J66" s="170">
        <f>J123</f>
        <v>0</v>
      </c>
      <c r="K66" s="171"/>
    </row>
    <row r="67" spans="2:12" s="8" customFormat="1" ht="24.95" customHeight="1">
      <c r="B67" s="158"/>
      <c r="C67" s="159"/>
      <c r="D67" s="160" t="s">
        <v>270</v>
      </c>
      <c r="E67" s="161"/>
      <c r="F67" s="161"/>
      <c r="G67" s="161"/>
      <c r="H67" s="161"/>
      <c r="I67" s="162"/>
      <c r="J67" s="163">
        <f>J126</f>
        <v>0</v>
      </c>
      <c r="K67" s="164"/>
    </row>
    <row r="68" spans="2:12" s="9" customFormat="1" ht="19.899999999999999" customHeight="1">
      <c r="B68" s="165"/>
      <c r="C68" s="166"/>
      <c r="D68" s="167" t="s">
        <v>1390</v>
      </c>
      <c r="E68" s="168"/>
      <c r="F68" s="168"/>
      <c r="G68" s="168"/>
      <c r="H68" s="168"/>
      <c r="I68" s="169"/>
      <c r="J68" s="170">
        <f>J127</f>
        <v>0</v>
      </c>
      <c r="K68" s="171"/>
    </row>
    <row r="69" spans="2:12" s="9" customFormat="1" ht="19.899999999999999" customHeight="1">
      <c r="B69" s="165"/>
      <c r="C69" s="166"/>
      <c r="D69" s="167" t="s">
        <v>1391</v>
      </c>
      <c r="E69" s="168"/>
      <c r="F69" s="168"/>
      <c r="G69" s="168"/>
      <c r="H69" s="168"/>
      <c r="I69" s="169"/>
      <c r="J69" s="170">
        <f>J150</f>
        <v>0</v>
      </c>
      <c r="K69" s="171"/>
    </row>
    <row r="70" spans="2:12" s="9" customFormat="1" ht="19.899999999999999" customHeight="1">
      <c r="B70" s="165"/>
      <c r="C70" s="166"/>
      <c r="D70" s="167" t="s">
        <v>1392</v>
      </c>
      <c r="E70" s="168"/>
      <c r="F70" s="168"/>
      <c r="G70" s="168"/>
      <c r="H70" s="168"/>
      <c r="I70" s="169"/>
      <c r="J70" s="170">
        <f>J207</f>
        <v>0</v>
      </c>
      <c r="K70" s="171"/>
    </row>
    <row r="71" spans="2:12" s="9" customFormat="1" ht="19.899999999999999" customHeight="1">
      <c r="B71" s="165"/>
      <c r="C71" s="166"/>
      <c r="D71" s="167" t="s">
        <v>1393</v>
      </c>
      <c r="E71" s="168"/>
      <c r="F71" s="168"/>
      <c r="G71" s="168"/>
      <c r="H71" s="168"/>
      <c r="I71" s="169"/>
      <c r="J71" s="170">
        <f>J217</f>
        <v>0</v>
      </c>
      <c r="K71" s="171"/>
    </row>
    <row r="72" spans="2:12" s="8" customFormat="1" ht="24.95" customHeight="1">
      <c r="B72" s="158"/>
      <c r="C72" s="159"/>
      <c r="D72" s="160" t="s">
        <v>1394</v>
      </c>
      <c r="E72" s="161"/>
      <c r="F72" s="161"/>
      <c r="G72" s="161"/>
      <c r="H72" s="161"/>
      <c r="I72" s="162"/>
      <c r="J72" s="163">
        <f>J224</f>
        <v>0</v>
      </c>
      <c r="K72" s="164"/>
    </row>
    <row r="73" spans="2:12" s="1" customFormat="1" ht="21.75" customHeight="1">
      <c r="B73" s="41"/>
      <c r="C73" s="42"/>
      <c r="D73" s="42"/>
      <c r="E73" s="42"/>
      <c r="F73" s="42"/>
      <c r="G73" s="42"/>
      <c r="H73" s="42"/>
      <c r="I73" s="127"/>
      <c r="J73" s="42"/>
      <c r="K73" s="45"/>
    </row>
    <row r="74" spans="2:12" s="1" customFormat="1" ht="6.95" customHeight="1">
      <c r="B74" s="56"/>
      <c r="C74" s="57"/>
      <c r="D74" s="57"/>
      <c r="E74" s="57"/>
      <c r="F74" s="57"/>
      <c r="G74" s="57"/>
      <c r="H74" s="57"/>
      <c r="I74" s="148"/>
      <c r="J74" s="57"/>
      <c r="K74" s="58"/>
    </row>
    <row r="78" spans="2:12" s="1" customFormat="1" ht="6.95" customHeight="1">
      <c r="B78" s="59"/>
      <c r="C78" s="60"/>
      <c r="D78" s="60"/>
      <c r="E78" s="60"/>
      <c r="F78" s="60"/>
      <c r="G78" s="60"/>
      <c r="H78" s="60"/>
      <c r="I78" s="151"/>
      <c r="J78" s="60"/>
      <c r="K78" s="60"/>
      <c r="L78" s="61"/>
    </row>
    <row r="79" spans="2:12" s="1" customFormat="1" ht="36.950000000000003" customHeight="1">
      <c r="B79" s="41"/>
      <c r="C79" s="62" t="s">
        <v>282</v>
      </c>
      <c r="D79" s="63"/>
      <c r="E79" s="63"/>
      <c r="F79" s="63"/>
      <c r="G79" s="63"/>
      <c r="H79" s="63"/>
      <c r="I79" s="172"/>
      <c r="J79" s="63"/>
      <c r="K79" s="63"/>
      <c r="L79" s="61"/>
    </row>
    <row r="80" spans="2:12" s="1" customFormat="1" ht="6.95" customHeight="1">
      <c r="B80" s="41"/>
      <c r="C80" s="63"/>
      <c r="D80" s="63"/>
      <c r="E80" s="63"/>
      <c r="F80" s="63"/>
      <c r="G80" s="63"/>
      <c r="H80" s="63"/>
      <c r="I80" s="172"/>
      <c r="J80" s="63"/>
      <c r="K80" s="63"/>
      <c r="L80" s="61"/>
    </row>
    <row r="81" spans="2:63" s="1" customFormat="1" ht="14.45" customHeight="1">
      <c r="B81" s="41"/>
      <c r="C81" s="65" t="s">
        <v>18</v>
      </c>
      <c r="D81" s="63"/>
      <c r="E81" s="63"/>
      <c r="F81" s="63"/>
      <c r="G81" s="63"/>
      <c r="H81" s="63"/>
      <c r="I81" s="172"/>
      <c r="J81" s="63"/>
      <c r="K81" s="63"/>
      <c r="L81" s="61"/>
    </row>
    <row r="82" spans="2:63" s="1" customFormat="1" ht="14.45" customHeight="1">
      <c r="B82" s="41"/>
      <c r="C82" s="63"/>
      <c r="D82" s="63"/>
      <c r="E82" s="397" t="str">
        <f>E7</f>
        <v>ZŠ Karlovarská - Rekonstrukce vnitřních rozvodů ZTI a ÚT</v>
      </c>
      <c r="F82" s="398"/>
      <c r="G82" s="398"/>
      <c r="H82" s="398"/>
      <c r="I82" s="172"/>
      <c r="J82" s="63"/>
      <c r="K82" s="63"/>
      <c r="L82" s="61"/>
    </row>
    <row r="83" spans="2:63">
      <c r="B83" s="28"/>
      <c r="C83" s="65" t="s">
        <v>244</v>
      </c>
      <c r="D83" s="173"/>
      <c r="E83" s="173"/>
      <c r="F83" s="173"/>
      <c r="G83" s="173"/>
      <c r="H83" s="173"/>
      <c r="J83" s="173"/>
      <c r="K83" s="173"/>
      <c r="L83" s="174"/>
    </row>
    <row r="84" spans="2:63" s="1" customFormat="1" ht="14.45" customHeight="1">
      <c r="B84" s="41"/>
      <c r="C84" s="63"/>
      <c r="D84" s="63"/>
      <c r="E84" s="397" t="s">
        <v>245</v>
      </c>
      <c r="F84" s="399"/>
      <c r="G84" s="399"/>
      <c r="H84" s="399"/>
      <c r="I84" s="172"/>
      <c r="J84" s="63"/>
      <c r="K84" s="63"/>
      <c r="L84" s="61"/>
    </row>
    <row r="85" spans="2:63" s="1" customFormat="1" ht="14.45" customHeight="1">
      <c r="B85" s="41"/>
      <c r="C85" s="65" t="s">
        <v>246</v>
      </c>
      <c r="D85" s="63"/>
      <c r="E85" s="63"/>
      <c r="F85" s="63"/>
      <c r="G85" s="63"/>
      <c r="H85" s="63"/>
      <c r="I85" s="172"/>
      <c r="J85" s="63"/>
      <c r="K85" s="63"/>
      <c r="L85" s="61"/>
    </row>
    <row r="86" spans="2:63" s="1" customFormat="1" ht="16.149999999999999" customHeight="1">
      <c r="B86" s="41"/>
      <c r="C86" s="63"/>
      <c r="D86" s="63"/>
      <c r="E86" s="367" t="str">
        <f>E11</f>
        <v>SO01zti - ZTI - spojovací chodba</v>
      </c>
      <c r="F86" s="399"/>
      <c r="G86" s="399"/>
      <c r="H86" s="399"/>
      <c r="I86" s="172"/>
      <c r="J86" s="63"/>
      <c r="K86" s="63"/>
      <c r="L86" s="61"/>
    </row>
    <row r="87" spans="2:63" s="1" customFormat="1" ht="6.95" customHeight="1">
      <c r="B87" s="41"/>
      <c r="C87" s="63"/>
      <c r="D87" s="63"/>
      <c r="E87" s="63"/>
      <c r="F87" s="63"/>
      <c r="G87" s="63"/>
      <c r="H87" s="63"/>
      <c r="I87" s="172"/>
      <c r="J87" s="63"/>
      <c r="K87" s="63"/>
      <c r="L87" s="61"/>
    </row>
    <row r="88" spans="2:63" s="1" customFormat="1" ht="18" customHeight="1">
      <c r="B88" s="41"/>
      <c r="C88" s="65" t="s">
        <v>25</v>
      </c>
      <c r="D88" s="63"/>
      <c r="E88" s="63"/>
      <c r="F88" s="175" t="str">
        <f>F14</f>
        <v>Nejdek</v>
      </c>
      <c r="G88" s="63"/>
      <c r="H88" s="63"/>
      <c r="I88" s="176" t="s">
        <v>27</v>
      </c>
      <c r="J88" s="73" t="str">
        <f>IF(J14="","",J14)</f>
        <v>6. 11. 2017</v>
      </c>
      <c r="K88" s="63"/>
      <c r="L88" s="61"/>
    </row>
    <row r="89" spans="2:63" s="1" customFormat="1" ht="6.95" customHeight="1">
      <c r="B89" s="41"/>
      <c r="C89" s="63"/>
      <c r="D89" s="63"/>
      <c r="E89" s="63"/>
      <c r="F89" s="63"/>
      <c r="G89" s="63"/>
      <c r="H89" s="63"/>
      <c r="I89" s="172"/>
      <c r="J89" s="63"/>
      <c r="K89" s="63"/>
      <c r="L89" s="61"/>
    </row>
    <row r="90" spans="2:63" s="1" customFormat="1">
      <c r="B90" s="41"/>
      <c r="C90" s="65" t="s">
        <v>31</v>
      </c>
      <c r="D90" s="63"/>
      <c r="E90" s="63"/>
      <c r="F90" s="175" t="str">
        <f>E17</f>
        <v>Město Nejdek</v>
      </c>
      <c r="G90" s="63"/>
      <c r="H90" s="63"/>
      <c r="I90" s="176" t="s">
        <v>37</v>
      </c>
      <c r="J90" s="175" t="str">
        <f>E23</f>
        <v>KTS-CZ, s.r.o.</v>
      </c>
      <c r="K90" s="63"/>
      <c r="L90" s="61"/>
    </row>
    <row r="91" spans="2:63" s="1" customFormat="1" ht="14.45" customHeight="1">
      <c r="B91" s="41"/>
      <c r="C91" s="65" t="s">
        <v>35</v>
      </c>
      <c r="D91" s="63"/>
      <c r="E91" s="63"/>
      <c r="F91" s="175" t="str">
        <f>IF(E20="","",E20)</f>
        <v/>
      </c>
      <c r="G91" s="63"/>
      <c r="H91" s="63"/>
      <c r="I91" s="172"/>
      <c r="J91" s="63"/>
      <c r="K91" s="63"/>
      <c r="L91" s="61"/>
    </row>
    <row r="92" spans="2:63" s="1" customFormat="1" ht="10.35" customHeight="1">
      <c r="B92" s="41"/>
      <c r="C92" s="63"/>
      <c r="D92" s="63"/>
      <c r="E92" s="63"/>
      <c r="F92" s="63"/>
      <c r="G92" s="63"/>
      <c r="H92" s="63"/>
      <c r="I92" s="172"/>
      <c r="J92" s="63"/>
      <c r="K92" s="63"/>
      <c r="L92" s="61"/>
    </row>
    <row r="93" spans="2:63" s="10" customFormat="1" ht="29.25" customHeight="1">
      <c r="B93" s="177"/>
      <c r="C93" s="178" t="s">
        <v>283</v>
      </c>
      <c r="D93" s="179" t="s">
        <v>61</v>
      </c>
      <c r="E93" s="179" t="s">
        <v>57</v>
      </c>
      <c r="F93" s="179" t="s">
        <v>284</v>
      </c>
      <c r="G93" s="179" t="s">
        <v>285</v>
      </c>
      <c r="H93" s="179" t="s">
        <v>286</v>
      </c>
      <c r="I93" s="180" t="s">
        <v>287</v>
      </c>
      <c r="J93" s="179" t="s">
        <v>251</v>
      </c>
      <c r="K93" s="181" t="s">
        <v>288</v>
      </c>
      <c r="L93" s="182"/>
      <c r="M93" s="81" t="s">
        <v>289</v>
      </c>
      <c r="N93" s="82" t="s">
        <v>46</v>
      </c>
      <c r="O93" s="82" t="s">
        <v>290</v>
      </c>
      <c r="P93" s="82" t="s">
        <v>291</v>
      </c>
      <c r="Q93" s="82" t="s">
        <v>292</v>
      </c>
      <c r="R93" s="82" t="s">
        <v>293</v>
      </c>
      <c r="S93" s="82" t="s">
        <v>294</v>
      </c>
      <c r="T93" s="83" t="s">
        <v>295</v>
      </c>
    </row>
    <row r="94" spans="2:63" s="1" customFormat="1" ht="29.25" customHeight="1">
      <c r="B94" s="41"/>
      <c r="C94" s="87" t="s">
        <v>252</v>
      </c>
      <c r="D94" s="63"/>
      <c r="E94" s="63"/>
      <c r="F94" s="63"/>
      <c r="G94" s="63"/>
      <c r="H94" s="63"/>
      <c r="I94" s="172"/>
      <c r="J94" s="183">
        <f>BK94</f>
        <v>0</v>
      </c>
      <c r="K94" s="63"/>
      <c r="L94" s="61"/>
      <c r="M94" s="84"/>
      <c r="N94" s="85"/>
      <c r="O94" s="85"/>
      <c r="P94" s="184">
        <f>P95+P126+P224</f>
        <v>0</v>
      </c>
      <c r="Q94" s="85"/>
      <c r="R94" s="184">
        <f>R95+R126+R224</f>
        <v>2.577334912</v>
      </c>
      <c r="S94" s="85"/>
      <c r="T94" s="185">
        <f>T95+T126+T224</f>
        <v>0.29819999999999997</v>
      </c>
      <c r="AT94" s="24" t="s">
        <v>75</v>
      </c>
      <c r="AU94" s="24" t="s">
        <v>253</v>
      </c>
      <c r="BK94" s="186">
        <f>BK95+BK126+BK224</f>
        <v>0</v>
      </c>
    </row>
    <row r="95" spans="2:63" s="11" customFormat="1" ht="37.35" customHeight="1">
      <c r="B95" s="187"/>
      <c r="C95" s="188"/>
      <c r="D95" s="189" t="s">
        <v>75</v>
      </c>
      <c r="E95" s="190" t="s">
        <v>296</v>
      </c>
      <c r="F95" s="190" t="s">
        <v>297</v>
      </c>
      <c r="G95" s="188"/>
      <c r="H95" s="188"/>
      <c r="I95" s="191"/>
      <c r="J95" s="192">
        <f>BK95</f>
        <v>0</v>
      </c>
      <c r="K95" s="188"/>
      <c r="L95" s="193"/>
      <c r="M95" s="194"/>
      <c r="N95" s="195"/>
      <c r="O95" s="195"/>
      <c r="P95" s="196">
        <f>P96+P112+P123</f>
        <v>0</v>
      </c>
      <c r="Q95" s="195"/>
      <c r="R95" s="196">
        <f>R96+R112+R123</f>
        <v>1.4708200000000002</v>
      </c>
      <c r="S95" s="195"/>
      <c r="T95" s="197">
        <f>T96+T112+T123</f>
        <v>0.29819999999999997</v>
      </c>
      <c r="AR95" s="198" t="s">
        <v>24</v>
      </c>
      <c r="AT95" s="199" t="s">
        <v>75</v>
      </c>
      <c r="AU95" s="199" t="s">
        <v>76</v>
      </c>
      <c r="AY95" s="198" t="s">
        <v>298</v>
      </c>
      <c r="BK95" s="200">
        <f>BK96+BK112+BK123</f>
        <v>0</v>
      </c>
    </row>
    <row r="96" spans="2:63" s="11" customFormat="1" ht="19.899999999999999" customHeight="1">
      <c r="B96" s="187"/>
      <c r="C96" s="188"/>
      <c r="D96" s="189" t="s">
        <v>75</v>
      </c>
      <c r="E96" s="201" t="s">
        <v>355</v>
      </c>
      <c r="F96" s="201" t="s">
        <v>1395</v>
      </c>
      <c r="G96" s="188"/>
      <c r="H96" s="188"/>
      <c r="I96" s="191"/>
      <c r="J96" s="202">
        <f>BK96</f>
        <v>0</v>
      </c>
      <c r="K96" s="188"/>
      <c r="L96" s="193"/>
      <c r="M96" s="194"/>
      <c r="N96" s="195"/>
      <c r="O96" s="195"/>
      <c r="P96" s="196">
        <f>P97+P107</f>
        <v>0</v>
      </c>
      <c r="Q96" s="195"/>
      <c r="R96" s="196">
        <f>R97+R107</f>
        <v>1.4708200000000002</v>
      </c>
      <c r="S96" s="195"/>
      <c r="T96" s="197">
        <f>T97+T107</f>
        <v>0.29819999999999997</v>
      </c>
      <c r="AR96" s="198" t="s">
        <v>24</v>
      </c>
      <c r="AT96" s="199" t="s">
        <v>75</v>
      </c>
      <c r="AU96" s="199" t="s">
        <v>24</v>
      </c>
      <c r="AY96" s="198" t="s">
        <v>298</v>
      </c>
      <c r="BK96" s="200">
        <f>BK97+BK107</f>
        <v>0</v>
      </c>
    </row>
    <row r="97" spans="2:65" s="11" customFormat="1" ht="14.85" customHeight="1">
      <c r="B97" s="187"/>
      <c r="C97" s="188"/>
      <c r="D97" s="189" t="s">
        <v>75</v>
      </c>
      <c r="E97" s="201" t="s">
        <v>710</v>
      </c>
      <c r="F97" s="201" t="s">
        <v>711</v>
      </c>
      <c r="G97" s="188"/>
      <c r="H97" s="188"/>
      <c r="I97" s="191"/>
      <c r="J97" s="202">
        <f>BK97</f>
        <v>0</v>
      </c>
      <c r="K97" s="188"/>
      <c r="L97" s="193"/>
      <c r="M97" s="194"/>
      <c r="N97" s="195"/>
      <c r="O97" s="195"/>
      <c r="P97" s="196">
        <f>SUM(P98:P106)</f>
        <v>0</v>
      </c>
      <c r="Q97" s="195"/>
      <c r="R97" s="196">
        <f>SUM(R98:R106)</f>
        <v>1.4708200000000002</v>
      </c>
      <c r="S97" s="195"/>
      <c r="T97" s="197">
        <f>SUM(T98:T106)</f>
        <v>0</v>
      </c>
      <c r="AR97" s="198" t="s">
        <v>24</v>
      </c>
      <c r="AT97" s="199" t="s">
        <v>75</v>
      </c>
      <c r="AU97" s="199" t="s">
        <v>84</v>
      </c>
      <c r="AY97" s="198" t="s">
        <v>298</v>
      </c>
      <c r="BK97" s="200">
        <f>SUM(BK98:BK106)</f>
        <v>0</v>
      </c>
    </row>
    <row r="98" spans="2:65" s="1" customFormat="1" ht="22.9" customHeight="1">
      <c r="B98" s="41"/>
      <c r="C98" s="203" t="s">
        <v>24</v>
      </c>
      <c r="D98" s="203" t="s">
        <v>300</v>
      </c>
      <c r="E98" s="204" t="s">
        <v>1396</v>
      </c>
      <c r="F98" s="205" t="s">
        <v>1397</v>
      </c>
      <c r="G98" s="206" t="s">
        <v>407</v>
      </c>
      <c r="H98" s="207">
        <v>20</v>
      </c>
      <c r="I98" s="208"/>
      <c r="J98" s="209">
        <f>ROUND(I98*H98,2)</f>
        <v>0</v>
      </c>
      <c r="K98" s="205" t="s">
        <v>304</v>
      </c>
      <c r="L98" s="61"/>
      <c r="M98" s="210" t="s">
        <v>22</v>
      </c>
      <c r="N98" s="211" t="s">
        <v>47</v>
      </c>
      <c r="O98" s="42"/>
      <c r="P98" s="212">
        <f>O98*H98</f>
        <v>0</v>
      </c>
      <c r="Q98" s="212">
        <v>3.8999999999999999E-4</v>
      </c>
      <c r="R98" s="212">
        <f>Q98*H98</f>
        <v>7.7999999999999996E-3</v>
      </c>
      <c r="S98" s="212">
        <v>0</v>
      </c>
      <c r="T98" s="213">
        <f>S98*H98</f>
        <v>0</v>
      </c>
      <c r="AR98" s="24" t="s">
        <v>305</v>
      </c>
      <c r="AT98" s="24" t="s">
        <v>300</v>
      </c>
      <c r="AU98" s="24" t="s">
        <v>131</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305</v>
      </c>
      <c r="BM98" s="24" t="s">
        <v>1398</v>
      </c>
    </row>
    <row r="99" spans="2:65" s="1" customFormat="1" ht="27">
      <c r="B99" s="41"/>
      <c r="C99" s="63"/>
      <c r="D99" s="215" t="s">
        <v>307</v>
      </c>
      <c r="E99" s="63"/>
      <c r="F99" s="216" t="s">
        <v>1399</v>
      </c>
      <c r="G99" s="63"/>
      <c r="H99" s="63"/>
      <c r="I99" s="172"/>
      <c r="J99" s="63"/>
      <c r="K99" s="63"/>
      <c r="L99" s="61"/>
      <c r="M99" s="217"/>
      <c r="N99" s="42"/>
      <c r="O99" s="42"/>
      <c r="P99" s="42"/>
      <c r="Q99" s="42"/>
      <c r="R99" s="42"/>
      <c r="S99" s="42"/>
      <c r="T99" s="78"/>
      <c r="AT99" s="24" t="s">
        <v>307</v>
      </c>
      <c r="AU99" s="24" t="s">
        <v>131</v>
      </c>
    </row>
    <row r="100" spans="2:65" s="1" customFormat="1" ht="14.45" customHeight="1">
      <c r="B100" s="41"/>
      <c r="C100" s="203" t="s">
        <v>84</v>
      </c>
      <c r="D100" s="203" t="s">
        <v>300</v>
      </c>
      <c r="E100" s="204" t="s">
        <v>1400</v>
      </c>
      <c r="F100" s="205" t="s">
        <v>1401</v>
      </c>
      <c r="G100" s="206" t="s">
        <v>407</v>
      </c>
      <c r="H100" s="207">
        <v>331</v>
      </c>
      <c r="I100" s="208"/>
      <c r="J100" s="209">
        <f>ROUND(I100*H100,2)</f>
        <v>0</v>
      </c>
      <c r="K100" s="205" t="s">
        <v>304</v>
      </c>
      <c r="L100" s="61"/>
      <c r="M100" s="210" t="s">
        <v>22</v>
      </c>
      <c r="N100" s="211" t="s">
        <v>47</v>
      </c>
      <c r="O100" s="42"/>
      <c r="P100" s="212">
        <f>O100*H100</f>
        <v>0</v>
      </c>
      <c r="Q100" s="212">
        <v>4.4200000000000003E-3</v>
      </c>
      <c r="R100" s="212">
        <f>Q100*H100</f>
        <v>1.4630200000000002</v>
      </c>
      <c r="S100" s="212">
        <v>0</v>
      </c>
      <c r="T100" s="213">
        <f>S100*H100</f>
        <v>0</v>
      </c>
      <c r="AR100" s="24" t="s">
        <v>305</v>
      </c>
      <c r="AT100" s="24" t="s">
        <v>300</v>
      </c>
      <c r="AU100" s="24" t="s">
        <v>131</v>
      </c>
      <c r="AY100" s="24" t="s">
        <v>298</v>
      </c>
      <c r="BE100" s="214">
        <f>IF(N100="základní",J100,0)</f>
        <v>0</v>
      </c>
      <c r="BF100" s="214">
        <f>IF(N100="snížená",J100,0)</f>
        <v>0</v>
      </c>
      <c r="BG100" s="214">
        <f>IF(N100="zákl. přenesená",J100,0)</f>
        <v>0</v>
      </c>
      <c r="BH100" s="214">
        <f>IF(N100="sníž. přenesená",J100,0)</f>
        <v>0</v>
      </c>
      <c r="BI100" s="214">
        <f>IF(N100="nulová",J100,0)</f>
        <v>0</v>
      </c>
      <c r="BJ100" s="24" t="s">
        <v>24</v>
      </c>
      <c r="BK100" s="214">
        <f>ROUND(I100*H100,2)</f>
        <v>0</v>
      </c>
      <c r="BL100" s="24" t="s">
        <v>305</v>
      </c>
      <c r="BM100" s="24" t="s">
        <v>1402</v>
      </c>
    </row>
    <row r="101" spans="2:65" s="1" customFormat="1" ht="40.5">
      <c r="B101" s="41"/>
      <c r="C101" s="63"/>
      <c r="D101" s="215" t="s">
        <v>307</v>
      </c>
      <c r="E101" s="63"/>
      <c r="F101" s="216" t="s">
        <v>1403</v>
      </c>
      <c r="G101" s="63"/>
      <c r="H101" s="63"/>
      <c r="I101" s="172"/>
      <c r="J101" s="63"/>
      <c r="K101" s="63"/>
      <c r="L101" s="61"/>
      <c r="M101" s="217"/>
      <c r="N101" s="42"/>
      <c r="O101" s="42"/>
      <c r="P101" s="42"/>
      <c r="Q101" s="42"/>
      <c r="R101" s="42"/>
      <c r="S101" s="42"/>
      <c r="T101" s="78"/>
      <c r="AT101" s="24" t="s">
        <v>307</v>
      </c>
      <c r="AU101" s="24" t="s">
        <v>131</v>
      </c>
    </row>
    <row r="102" spans="2:65" s="13" customFormat="1" ht="13.5">
      <c r="B102" s="228"/>
      <c r="C102" s="229"/>
      <c r="D102" s="215" t="s">
        <v>309</v>
      </c>
      <c r="E102" s="230" t="s">
        <v>22</v>
      </c>
      <c r="F102" s="231" t="s">
        <v>1404</v>
      </c>
      <c r="G102" s="229"/>
      <c r="H102" s="232">
        <v>331</v>
      </c>
      <c r="I102" s="233"/>
      <c r="J102" s="229"/>
      <c r="K102" s="229"/>
      <c r="L102" s="234"/>
      <c r="M102" s="235"/>
      <c r="N102" s="236"/>
      <c r="O102" s="236"/>
      <c r="P102" s="236"/>
      <c r="Q102" s="236"/>
      <c r="R102" s="236"/>
      <c r="S102" s="236"/>
      <c r="T102" s="237"/>
      <c r="AT102" s="238" t="s">
        <v>309</v>
      </c>
      <c r="AU102" s="238" t="s">
        <v>131</v>
      </c>
      <c r="AV102" s="13" t="s">
        <v>84</v>
      </c>
      <c r="AW102" s="13" t="s">
        <v>39</v>
      </c>
      <c r="AX102" s="13" t="s">
        <v>76</v>
      </c>
      <c r="AY102" s="238" t="s">
        <v>298</v>
      </c>
    </row>
    <row r="103" spans="2:65" s="1" customFormat="1" ht="14.45" customHeight="1">
      <c r="B103" s="41"/>
      <c r="C103" s="252" t="s">
        <v>131</v>
      </c>
      <c r="D103" s="252" t="s">
        <v>472</v>
      </c>
      <c r="E103" s="253" t="s">
        <v>1405</v>
      </c>
      <c r="F103" s="254" t="s">
        <v>1406</v>
      </c>
      <c r="G103" s="255" t="s">
        <v>1407</v>
      </c>
      <c r="H103" s="256">
        <v>296</v>
      </c>
      <c r="I103" s="257"/>
      <c r="J103" s="258">
        <f>ROUND(I103*H103,2)</f>
        <v>0</v>
      </c>
      <c r="K103" s="254" t="s">
        <v>22</v>
      </c>
      <c r="L103" s="259"/>
      <c r="M103" s="260" t="s">
        <v>22</v>
      </c>
      <c r="N103" s="261" t="s">
        <v>47</v>
      </c>
      <c r="O103" s="42"/>
      <c r="P103" s="212">
        <f>O103*H103</f>
        <v>0</v>
      </c>
      <c r="Q103" s="212">
        <v>0</v>
      </c>
      <c r="R103" s="212">
        <f>Q103*H103</f>
        <v>0</v>
      </c>
      <c r="S103" s="212">
        <v>0</v>
      </c>
      <c r="T103" s="213">
        <f>S103*H103</f>
        <v>0</v>
      </c>
      <c r="AR103" s="24" t="s">
        <v>349</v>
      </c>
      <c r="AT103" s="24" t="s">
        <v>472</v>
      </c>
      <c r="AU103" s="24" t="s">
        <v>131</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305</v>
      </c>
      <c r="BM103" s="24" t="s">
        <v>337</v>
      </c>
    </row>
    <row r="104" spans="2:65" s="1" customFormat="1" ht="13.5">
      <c r="B104" s="41"/>
      <c r="C104" s="63"/>
      <c r="D104" s="215" t="s">
        <v>307</v>
      </c>
      <c r="E104" s="63"/>
      <c r="F104" s="216" t="s">
        <v>1406</v>
      </c>
      <c r="G104" s="63"/>
      <c r="H104" s="63"/>
      <c r="I104" s="172"/>
      <c r="J104" s="63"/>
      <c r="K104" s="63"/>
      <c r="L104" s="61"/>
      <c r="M104" s="217"/>
      <c r="N104" s="42"/>
      <c r="O104" s="42"/>
      <c r="P104" s="42"/>
      <c r="Q104" s="42"/>
      <c r="R104" s="42"/>
      <c r="S104" s="42"/>
      <c r="T104" s="78"/>
      <c r="AT104" s="24" t="s">
        <v>307</v>
      </c>
      <c r="AU104" s="24" t="s">
        <v>131</v>
      </c>
    </row>
    <row r="105" spans="2:65" s="1" customFormat="1" ht="14.45" customHeight="1">
      <c r="B105" s="41"/>
      <c r="C105" s="252" t="s">
        <v>305</v>
      </c>
      <c r="D105" s="252" t="s">
        <v>472</v>
      </c>
      <c r="E105" s="253" t="s">
        <v>1408</v>
      </c>
      <c r="F105" s="254" t="s">
        <v>1409</v>
      </c>
      <c r="G105" s="255" t="s">
        <v>1407</v>
      </c>
      <c r="H105" s="256">
        <v>35</v>
      </c>
      <c r="I105" s="257"/>
      <c r="J105" s="258">
        <f>ROUND(I105*H105,2)</f>
        <v>0</v>
      </c>
      <c r="K105" s="254" t="s">
        <v>22</v>
      </c>
      <c r="L105" s="259"/>
      <c r="M105" s="260" t="s">
        <v>22</v>
      </c>
      <c r="N105" s="261" t="s">
        <v>47</v>
      </c>
      <c r="O105" s="42"/>
      <c r="P105" s="212">
        <f>O105*H105</f>
        <v>0</v>
      </c>
      <c r="Q105" s="212">
        <v>0</v>
      </c>
      <c r="R105" s="212">
        <f>Q105*H105</f>
        <v>0</v>
      </c>
      <c r="S105" s="212">
        <v>0</v>
      </c>
      <c r="T105" s="213">
        <f>S105*H105</f>
        <v>0</v>
      </c>
      <c r="AR105" s="24" t="s">
        <v>349</v>
      </c>
      <c r="AT105" s="24" t="s">
        <v>472</v>
      </c>
      <c r="AU105" s="24" t="s">
        <v>131</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305</v>
      </c>
      <c r="BM105" s="24" t="s">
        <v>349</v>
      </c>
    </row>
    <row r="106" spans="2:65" s="1" customFormat="1" ht="13.5">
      <c r="B106" s="41"/>
      <c r="C106" s="63"/>
      <c r="D106" s="215" t="s">
        <v>307</v>
      </c>
      <c r="E106" s="63"/>
      <c r="F106" s="216" t="s">
        <v>1409</v>
      </c>
      <c r="G106" s="63"/>
      <c r="H106" s="63"/>
      <c r="I106" s="172"/>
      <c r="J106" s="63"/>
      <c r="K106" s="63"/>
      <c r="L106" s="61"/>
      <c r="M106" s="217"/>
      <c r="N106" s="42"/>
      <c r="O106" s="42"/>
      <c r="P106" s="42"/>
      <c r="Q106" s="42"/>
      <c r="R106" s="42"/>
      <c r="S106" s="42"/>
      <c r="T106" s="78"/>
      <c r="AT106" s="24" t="s">
        <v>307</v>
      </c>
      <c r="AU106" s="24" t="s">
        <v>131</v>
      </c>
    </row>
    <row r="107" spans="2:65" s="11" customFormat="1" ht="22.35" customHeight="1">
      <c r="B107" s="187"/>
      <c r="C107" s="188"/>
      <c r="D107" s="189" t="s">
        <v>75</v>
      </c>
      <c r="E107" s="201" t="s">
        <v>738</v>
      </c>
      <c r="F107" s="201" t="s">
        <v>739</v>
      </c>
      <c r="G107" s="188"/>
      <c r="H107" s="188"/>
      <c r="I107" s="191"/>
      <c r="J107" s="202">
        <f>BK107</f>
        <v>0</v>
      </c>
      <c r="K107" s="188"/>
      <c r="L107" s="193"/>
      <c r="M107" s="194"/>
      <c r="N107" s="195"/>
      <c r="O107" s="195"/>
      <c r="P107" s="196">
        <f>SUM(P108:P111)</f>
        <v>0</v>
      </c>
      <c r="Q107" s="195"/>
      <c r="R107" s="196">
        <f>SUM(R108:R111)</f>
        <v>0</v>
      </c>
      <c r="S107" s="195"/>
      <c r="T107" s="197">
        <f>SUM(T108:T111)</f>
        <v>0.29819999999999997</v>
      </c>
      <c r="AR107" s="198" t="s">
        <v>24</v>
      </c>
      <c r="AT107" s="199" t="s">
        <v>75</v>
      </c>
      <c r="AU107" s="199" t="s">
        <v>84</v>
      </c>
      <c r="AY107" s="198" t="s">
        <v>298</v>
      </c>
      <c r="BK107" s="200">
        <f>SUM(BK108:BK111)</f>
        <v>0</v>
      </c>
    </row>
    <row r="108" spans="2:65" s="1" customFormat="1" ht="14.45" customHeight="1">
      <c r="B108" s="41"/>
      <c r="C108" s="203" t="s">
        <v>330</v>
      </c>
      <c r="D108" s="203" t="s">
        <v>300</v>
      </c>
      <c r="E108" s="204" t="s">
        <v>1410</v>
      </c>
      <c r="F108" s="205" t="s">
        <v>1411</v>
      </c>
      <c r="G108" s="206" t="s">
        <v>445</v>
      </c>
      <c r="H108" s="207">
        <v>60</v>
      </c>
      <c r="I108" s="208"/>
      <c r="J108" s="209">
        <f>ROUND(I108*H108,2)</f>
        <v>0</v>
      </c>
      <c r="K108" s="205" t="s">
        <v>304</v>
      </c>
      <c r="L108" s="61"/>
      <c r="M108" s="210" t="s">
        <v>22</v>
      </c>
      <c r="N108" s="211" t="s">
        <v>47</v>
      </c>
      <c r="O108" s="42"/>
      <c r="P108" s="212">
        <f>O108*H108</f>
        <v>0</v>
      </c>
      <c r="Q108" s="212">
        <v>0</v>
      </c>
      <c r="R108" s="212">
        <f>Q108*H108</f>
        <v>0</v>
      </c>
      <c r="S108" s="212">
        <v>4.9699999999999996E-3</v>
      </c>
      <c r="T108" s="213">
        <f>S108*H108</f>
        <v>0.29819999999999997</v>
      </c>
      <c r="AR108" s="24" t="s">
        <v>305</v>
      </c>
      <c r="AT108" s="24" t="s">
        <v>300</v>
      </c>
      <c r="AU108" s="24" t="s">
        <v>131</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305</v>
      </c>
      <c r="BM108" s="24" t="s">
        <v>29</v>
      </c>
    </row>
    <row r="109" spans="2:65" s="1" customFormat="1" ht="13.5">
      <c r="B109" s="41"/>
      <c r="C109" s="63"/>
      <c r="D109" s="215" t="s">
        <v>307</v>
      </c>
      <c r="E109" s="63"/>
      <c r="F109" s="216" t="s">
        <v>1411</v>
      </c>
      <c r="G109" s="63"/>
      <c r="H109" s="63"/>
      <c r="I109" s="172"/>
      <c r="J109" s="63"/>
      <c r="K109" s="63"/>
      <c r="L109" s="61"/>
      <c r="M109" s="217"/>
      <c r="N109" s="42"/>
      <c r="O109" s="42"/>
      <c r="P109" s="42"/>
      <c r="Q109" s="42"/>
      <c r="R109" s="42"/>
      <c r="S109" s="42"/>
      <c r="T109" s="78"/>
      <c r="AT109" s="24" t="s">
        <v>307</v>
      </c>
      <c r="AU109" s="24" t="s">
        <v>131</v>
      </c>
    </row>
    <row r="110" spans="2:65" s="1" customFormat="1" ht="14.45" customHeight="1">
      <c r="B110" s="41"/>
      <c r="C110" s="203" t="s">
        <v>337</v>
      </c>
      <c r="D110" s="203" t="s">
        <v>300</v>
      </c>
      <c r="E110" s="204" t="s">
        <v>1412</v>
      </c>
      <c r="F110" s="205" t="s">
        <v>1413</v>
      </c>
      <c r="G110" s="206" t="s">
        <v>362</v>
      </c>
      <c r="H110" s="207">
        <v>0.28999999999999998</v>
      </c>
      <c r="I110" s="208"/>
      <c r="J110" s="209">
        <f>ROUND(I110*H110,2)</f>
        <v>0</v>
      </c>
      <c r="K110" s="205" t="s">
        <v>304</v>
      </c>
      <c r="L110" s="61"/>
      <c r="M110" s="210" t="s">
        <v>22</v>
      </c>
      <c r="N110" s="211" t="s">
        <v>47</v>
      </c>
      <c r="O110" s="42"/>
      <c r="P110" s="212">
        <f>O110*H110</f>
        <v>0</v>
      </c>
      <c r="Q110" s="212">
        <v>0</v>
      </c>
      <c r="R110" s="212">
        <f>Q110*H110</f>
        <v>0</v>
      </c>
      <c r="S110" s="212">
        <v>0</v>
      </c>
      <c r="T110" s="213">
        <f>S110*H110</f>
        <v>0</v>
      </c>
      <c r="AR110" s="24" t="s">
        <v>305</v>
      </c>
      <c r="AT110" s="24" t="s">
        <v>300</v>
      </c>
      <c r="AU110" s="24" t="s">
        <v>131</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305</v>
      </c>
      <c r="BM110" s="24" t="s">
        <v>376</v>
      </c>
    </row>
    <row r="111" spans="2:65" s="1" customFormat="1" ht="13.5">
      <c r="B111" s="41"/>
      <c r="C111" s="63"/>
      <c r="D111" s="215" t="s">
        <v>307</v>
      </c>
      <c r="E111" s="63"/>
      <c r="F111" s="216" t="s">
        <v>1413</v>
      </c>
      <c r="G111" s="63"/>
      <c r="H111" s="63"/>
      <c r="I111" s="172"/>
      <c r="J111" s="63"/>
      <c r="K111" s="63"/>
      <c r="L111" s="61"/>
      <c r="M111" s="217"/>
      <c r="N111" s="42"/>
      <c r="O111" s="42"/>
      <c r="P111" s="42"/>
      <c r="Q111" s="42"/>
      <c r="R111" s="42"/>
      <c r="S111" s="42"/>
      <c r="T111" s="78"/>
      <c r="AT111" s="24" t="s">
        <v>307</v>
      </c>
      <c r="AU111" s="24" t="s">
        <v>131</v>
      </c>
    </row>
    <row r="112" spans="2:65" s="11" customFormat="1" ht="29.85" customHeight="1">
      <c r="B112" s="187"/>
      <c r="C112" s="188"/>
      <c r="D112" s="189" t="s">
        <v>75</v>
      </c>
      <c r="E112" s="201" t="s">
        <v>838</v>
      </c>
      <c r="F112" s="201" t="s">
        <v>839</v>
      </c>
      <c r="G112" s="188"/>
      <c r="H112" s="188"/>
      <c r="I112" s="191"/>
      <c r="J112" s="202">
        <f>BK112</f>
        <v>0</v>
      </c>
      <c r="K112" s="188"/>
      <c r="L112" s="193"/>
      <c r="M112" s="194"/>
      <c r="N112" s="195"/>
      <c r="O112" s="195"/>
      <c r="P112" s="196">
        <f>SUM(P113:P122)</f>
        <v>0</v>
      </c>
      <c r="Q112" s="195"/>
      <c r="R112" s="196">
        <f>SUM(R113:R122)</f>
        <v>0</v>
      </c>
      <c r="S112" s="195"/>
      <c r="T112" s="197">
        <f>SUM(T113:T122)</f>
        <v>0</v>
      </c>
      <c r="AR112" s="198" t="s">
        <v>24</v>
      </c>
      <c r="AT112" s="199" t="s">
        <v>75</v>
      </c>
      <c r="AU112" s="199" t="s">
        <v>24</v>
      </c>
      <c r="AY112" s="198" t="s">
        <v>298</v>
      </c>
      <c r="BK112" s="200">
        <f>SUM(BK113:BK122)</f>
        <v>0</v>
      </c>
    </row>
    <row r="113" spans="2:65" s="1" customFormat="1" ht="22.9" customHeight="1">
      <c r="B113" s="41"/>
      <c r="C113" s="203" t="s">
        <v>343</v>
      </c>
      <c r="D113" s="203" t="s">
        <v>300</v>
      </c>
      <c r="E113" s="204" t="s">
        <v>847</v>
      </c>
      <c r="F113" s="205" t="s">
        <v>848</v>
      </c>
      <c r="G113" s="206" t="s">
        <v>362</v>
      </c>
      <c r="H113" s="207">
        <v>0.29799999999999999</v>
      </c>
      <c r="I113" s="208"/>
      <c r="J113" s="209">
        <f>ROUND(I113*H113,2)</f>
        <v>0</v>
      </c>
      <c r="K113" s="205" t="s">
        <v>304</v>
      </c>
      <c r="L113" s="61"/>
      <c r="M113" s="210" t="s">
        <v>22</v>
      </c>
      <c r="N113" s="211" t="s">
        <v>47</v>
      </c>
      <c r="O113" s="42"/>
      <c r="P113" s="212">
        <f>O113*H113</f>
        <v>0</v>
      </c>
      <c r="Q113" s="212">
        <v>0</v>
      </c>
      <c r="R113" s="212">
        <f>Q113*H113</f>
        <v>0</v>
      </c>
      <c r="S113" s="212">
        <v>0</v>
      </c>
      <c r="T113" s="213">
        <f>S113*H113</f>
        <v>0</v>
      </c>
      <c r="AR113" s="24" t="s">
        <v>305</v>
      </c>
      <c r="AT113" s="24" t="s">
        <v>300</v>
      </c>
      <c r="AU113" s="24" t="s">
        <v>84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305</v>
      </c>
      <c r="BM113" s="24" t="s">
        <v>1414</v>
      </c>
    </row>
    <row r="114" spans="2:65" s="1" customFormat="1" ht="27">
      <c r="B114" s="41"/>
      <c r="C114" s="63"/>
      <c r="D114" s="215" t="s">
        <v>307</v>
      </c>
      <c r="E114" s="63"/>
      <c r="F114" s="216" t="s">
        <v>850</v>
      </c>
      <c r="G114" s="63"/>
      <c r="H114" s="63"/>
      <c r="I114" s="172"/>
      <c r="J114" s="63"/>
      <c r="K114" s="63"/>
      <c r="L114" s="61"/>
      <c r="M114" s="217"/>
      <c r="N114" s="42"/>
      <c r="O114" s="42"/>
      <c r="P114" s="42"/>
      <c r="Q114" s="42"/>
      <c r="R114" s="42"/>
      <c r="S114" s="42"/>
      <c r="T114" s="78"/>
      <c r="AT114" s="24" t="s">
        <v>307</v>
      </c>
      <c r="AU114" s="24" t="s">
        <v>84</v>
      </c>
    </row>
    <row r="115" spans="2:65" s="1" customFormat="1" ht="22.9" customHeight="1">
      <c r="B115" s="41"/>
      <c r="C115" s="203" t="s">
        <v>349</v>
      </c>
      <c r="D115" s="203" t="s">
        <v>300</v>
      </c>
      <c r="E115" s="204" t="s">
        <v>852</v>
      </c>
      <c r="F115" s="205" t="s">
        <v>853</v>
      </c>
      <c r="G115" s="206" t="s">
        <v>362</v>
      </c>
      <c r="H115" s="207">
        <v>0.29799999999999999</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305</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305</v>
      </c>
      <c r="BM115" s="24" t="s">
        <v>1415</v>
      </c>
    </row>
    <row r="116" spans="2:65" s="1" customFormat="1" ht="27">
      <c r="B116" s="41"/>
      <c r="C116" s="63"/>
      <c r="D116" s="215" t="s">
        <v>307</v>
      </c>
      <c r="E116" s="63"/>
      <c r="F116" s="216" t="s">
        <v>855</v>
      </c>
      <c r="G116" s="63"/>
      <c r="H116" s="63"/>
      <c r="I116" s="172"/>
      <c r="J116" s="63"/>
      <c r="K116" s="63"/>
      <c r="L116" s="61"/>
      <c r="M116" s="217"/>
      <c r="N116" s="42"/>
      <c r="O116" s="42"/>
      <c r="P116" s="42"/>
      <c r="Q116" s="42"/>
      <c r="R116" s="42"/>
      <c r="S116" s="42"/>
      <c r="T116" s="78"/>
      <c r="AT116" s="24" t="s">
        <v>307</v>
      </c>
      <c r="AU116" s="24" t="s">
        <v>84</v>
      </c>
    </row>
    <row r="117" spans="2:65" s="1" customFormat="1" ht="22.9" customHeight="1">
      <c r="B117" s="41"/>
      <c r="C117" s="203" t="s">
        <v>355</v>
      </c>
      <c r="D117" s="203" t="s">
        <v>300</v>
      </c>
      <c r="E117" s="204" t="s">
        <v>858</v>
      </c>
      <c r="F117" s="205" t="s">
        <v>859</v>
      </c>
      <c r="G117" s="206" t="s">
        <v>362</v>
      </c>
      <c r="H117" s="207">
        <v>2.6819999999999999</v>
      </c>
      <c r="I117" s="208"/>
      <c r="J117" s="209">
        <f>ROUND(I117*H117,2)</f>
        <v>0</v>
      </c>
      <c r="K117" s="205" t="s">
        <v>304</v>
      </c>
      <c r="L117" s="61"/>
      <c r="M117" s="210" t="s">
        <v>22</v>
      </c>
      <c r="N117" s="211" t="s">
        <v>47</v>
      </c>
      <c r="O117" s="42"/>
      <c r="P117" s="212">
        <f>O117*H117</f>
        <v>0</v>
      </c>
      <c r="Q117" s="212">
        <v>0</v>
      </c>
      <c r="R117" s="212">
        <f>Q117*H117</f>
        <v>0</v>
      </c>
      <c r="S117" s="212">
        <v>0</v>
      </c>
      <c r="T117" s="213">
        <f>S117*H117</f>
        <v>0</v>
      </c>
      <c r="AR117" s="24" t="s">
        <v>305</v>
      </c>
      <c r="AT117" s="24" t="s">
        <v>300</v>
      </c>
      <c r="AU117" s="24" t="s">
        <v>84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305</v>
      </c>
      <c r="BM117" s="24" t="s">
        <v>1416</v>
      </c>
    </row>
    <row r="118" spans="2:65" s="1" customFormat="1" ht="27">
      <c r="B118" s="41"/>
      <c r="C118" s="63"/>
      <c r="D118" s="215" t="s">
        <v>307</v>
      </c>
      <c r="E118" s="63"/>
      <c r="F118" s="216" t="s">
        <v>861</v>
      </c>
      <c r="G118" s="63"/>
      <c r="H118" s="63"/>
      <c r="I118" s="172"/>
      <c r="J118" s="63"/>
      <c r="K118" s="63"/>
      <c r="L118" s="61"/>
      <c r="M118" s="217"/>
      <c r="N118" s="42"/>
      <c r="O118" s="42"/>
      <c r="P118" s="42"/>
      <c r="Q118" s="42"/>
      <c r="R118" s="42"/>
      <c r="S118" s="42"/>
      <c r="T118" s="78"/>
      <c r="AT118" s="24" t="s">
        <v>307</v>
      </c>
      <c r="AU118" s="24" t="s">
        <v>84</v>
      </c>
    </row>
    <row r="119" spans="2:65" s="1" customFormat="1" ht="27">
      <c r="B119" s="41"/>
      <c r="C119" s="63"/>
      <c r="D119" s="215" t="s">
        <v>477</v>
      </c>
      <c r="E119" s="63"/>
      <c r="F119" s="250" t="s">
        <v>1417</v>
      </c>
      <c r="G119" s="63"/>
      <c r="H119" s="63"/>
      <c r="I119" s="172"/>
      <c r="J119" s="63"/>
      <c r="K119" s="63"/>
      <c r="L119" s="61"/>
      <c r="M119" s="217"/>
      <c r="N119" s="42"/>
      <c r="O119" s="42"/>
      <c r="P119" s="42"/>
      <c r="Q119" s="42"/>
      <c r="R119" s="42"/>
      <c r="S119" s="42"/>
      <c r="T119" s="78"/>
      <c r="AT119" s="24" t="s">
        <v>477</v>
      </c>
      <c r="AU119" s="24" t="s">
        <v>84</v>
      </c>
    </row>
    <row r="120" spans="2:65" s="13" customFormat="1" ht="13.5">
      <c r="B120" s="228"/>
      <c r="C120" s="229"/>
      <c r="D120" s="215" t="s">
        <v>309</v>
      </c>
      <c r="E120" s="229"/>
      <c r="F120" s="231" t="s">
        <v>1418</v>
      </c>
      <c r="G120" s="229"/>
      <c r="H120" s="232">
        <v>2.6819999999999999</v>
      </c>
      <c r="I120" s="233"/>
      <c r="J120" s="229"/>
      <c r="K120" s="229"/>
      <c r="L120" s="234"/>
      <c r="M120" s="235"/>
      <c r="N120" s="236"/>
      <c r="O120" s="236"/>
      <c r="P120" s="236"/>
      <c r="Q120" s="236"/>
      <c r="R120" s="236"/>
      <c r="S120" s="236"/>
      <c r="T120" s="237"/>
      <c r="AT120" s="238" t="s">
        <v>309</v>
      </c>
      <c r="AU120" s="238" t="s">
        <v>84</v>
      </c>
      <c r="AV120" s="13" t="s">
        <v>84</v>
      </c>
      <c r="AW120" s="13" t="s">
        <v>6</v>
      </c>
      <c r="AX120" s="13" t="s">
        <v>24</v>
      </c>
      <c r="AY120" s="238" t="s">
        <v>298</v>
      </c>
    </row>
    <row r="121" spans="2:65" s="1" customFormat="1" ht="14.45" customHeight="1">
      <c r="B121" s="41"/>
      <c r="C121" s="203" t="s">
        <v>29</v>
      </c>
      <c r="D121" s="203" t="s">
        <v>300</v>
      </c>
      <c r="E121" s="204" t="s">
        <v>1419</v>
      </c>
      <c r="F121" s="205" t="s">
        <v>1420</v>
      </c>
      <c r="G121" s="206" t="s">
        <v>362</v>
      </c>
      <c r="H121" s="207">
        <v>0.29799999999999999</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305</v>
      </c>
      <c r="AT121" s="24" t="s">
        <v>300</v>
      </c>
      <c r="AU121" s="24" t="s">
        <v>84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305</v>
      </c>
      <c r="BM121" s="24" t="s">
        <v>1421</v>
      </c>
    </row>
    <row r="122" spans="2:65" s="1" customFormat="1" ht="27">
      <c r="B122" s="41"/>
      <c r="C122" s="63"/>
      <c r="D122" s="215" t="s">
        <v>307</v>
      </c>
      <c r="E122" s="63"/>
      <c r="F122" s="216" t="s">
        <v>1422</v>
      </c>
      <c r="G122" s="63"/>
      <c r="H122" s="63"/>
      <c r="I122" s="172"/>
      <c r="J122" s="63"/>
      <c r="K122" s="63"/>
      <c r="L122" s="61"/>
      <c r="M122" s="217"/>
      <c r="N122" s="42"/>
      <c r="O122" s="42"/>
      <c r="P122" s="42"/>
      <c r="Q122" s="42"/>
      <c r="R122" s="42"/>
      <c r="S122" s="42"/>
      <c r="T122" s="78"/>
      <c r="AT122" s="24" t="s">
        <v>307</v>
      </c>
      <c r="AU122" s="24" t="s">
        <v>84</v>
      </c>
    </row>
    <row r="123" spans="2:65" s="11" customFormat="1" ht="29.85" customHeight="1">
      <c r="B123" s="187"/>
      <c r="C123" s="188"/>
      <c r="D123" s="189" t="s">
        <v>75</v>
      </c>
      <c r="E123" s="201" t="s">
        <v>875</v>
      </c>
      <c r="F123" s="201" t="s">
        <v>876</v>
      </c>
      <c r="G123" s="188"/>
      <c r="H123" s="188"/>
      <c r="I123" s="191"/>
      <c r="J123" s="202">
        <f>BK123</f>
        <v>0</v>
      </c>
      <c r="K123" s="188"/>
      <c r="L123" s="193"/>
      <c r="M123" s="194"/>
      <c r="N123" s="195"/>
      <c r="O123" s="195"/>
      <c r="P123" s="196">
        <f>SUM(P124:P125)</f>
        <v>0</v>
      </c>
      <c r="Q123" s="195"/>
      <c r="R123" s="196">
        <f>SUM(R124:R125)</f>
        <v>0</v>
      </c>
      <c r="S123" s="195"/>
      <c r="T123" s="197">
        <f>SUM(T124:T125)</f>
        <v>0</v>
      </c>
      <c r="AR123" s="198" t="s">
        <v>24</v>
      </c>
      <c r="AT123" s="199" t="s">
        <v>75</v>
      </c>
      <c r="AU123" s="199" t="s">
        <v>24</v>
      </c>
      <c r="AY123" s="198" t="s">
        <v>298</v>
      </c>
      <c r="BK123" s="200">
        <f>SUM(BK124:BK125)</f>
        <v>0</v>
      </c>
    </row>
    <row r="124" spans="2:65" s="1" customFormat="1" ht="14.45" customHeight="1">
      <c r="B124" s="41"/>
      <c r="C124" s="203" t="s">
        <v>366</v>
      </c>
      <c r="D124" s="203" t="s">
        <v>300</v>
      </c>
      <c r="E124" s="204" t="s">
        <v>1423</v>
      </c>
      <c r="F124" s="205" t="s">
        <v>1424</v>
      </c>
      <c r="G124" s="206" t="s">
        <v>362</v>
      </c>
      <c r="H124" s="207">
        <v>1.4710000000000001</v>
      </c>
      <c r="I124" s="208"/>
      <c r="J124" s="209">
        <f>ROUND(I124*H124,2)</f>
        <v>0</v>
      </c>
      <c r="K124" s="205" t="s">
        <v>304</v>
      </c>
      <c r="L124" s="61"/>
      <c r="M124" s="210" t="s">
        <v>22</v>
      </c>
      <c r="N124" s="211" t="s">
        <v>47</v>
      </c>
      <c r="O124" s="42"/>
      <c r="P124" s="212">
        <f>O124*H124</f>
        <v>0</v>
      </c>
      <c r="Q124" s="212">
        <v>0</v>
      </c>
      <c r="R124" s="212">
        <f>Q124*H124</f>
        <v>0</v>
      </c>
      <c r="S124" s="212">
        <v>0</v>
      </c>
      <c r="T124" s="213">
        <f>S124*H124</f>
        <v>0</v>
      </c>
      <c r="AR124" s="24" t="s">
        <v>305</v>
      </c>
      <c r="AT124" s="24" t="s">
        <v>300</v>
      </c>
      <c r="AU124" s="24" t="s">
        <v>84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305</v>
      </c>
      <c r="BM124" s="24" t="s">
        <v>1425</v>
      </c>
    </row>
    <row r="125" spans="2:65" s="1" customFormat="1" ht="40.5">
      <c r="B125" s="41"/>
      <c r="C125" s="63"/>
      <c r="D125" s="215" t="s">
        <v>307</v>
      </c>
      <c r="E125" s="63"/>
      <c r="F125" s="216" t="s">
        <v>1426</v>
      </c>
      <c r="G125" s="63"/>
      <c r="H125" s="63"/>
      <c r="I125" s="172"/>
      <c r="J125" s="63"/>
      <c r="K125" s="63"/>
      <c r="L125" s="61"/>
      <c r="M125" s="217"/>
      <c r="N125" s="42"/>
      <c r="O125" s="42"/>
      <c r="P125" s="42"/>
      <c r="Q125" s="42"/>
      <c r="R125" s="42"/>
      <c r="S125" s="42"/>
      <c r="T125" s="78"/>
      <c r="AT125" s="24" t="s">
        <v>307</v>
      </c>
      <c r="AU125" s="24" t="s">
        <v>84</v>
      </c>
    </row>
    <row r="126" spans="2:65" s="11" customFormat="1" ht="37.35" customHeight="1">
      <c r="B126" s="187"/>
      <c r="C126" s="188"/>
      <c r="D126" s="189" t="s">
        <v>75</v>
      </c>
      <c r="E126" s="190" t="s">
        <v>882</v>
      </c>
      <c r="F126" s="190" t="s">
        <v>883</v>
      </c>
      <c r="G126" s="188"/>
      <c r="H126" s="188"/>
      <c r="I126" s="191"/>
      <c r="J126" s="192">
        <f>BK126</f>
        <v>0</v>
      </c>
      <c r="K126" s="188"/>
      <c r="L126" s="193"/>
      <c r="M126" s="194"/>
      <c r="N126" s="195"/>
      <c r="O126" s="195"/>
      <c r="P126" s="196">
        <f>P127+P150+P207+P217</f>
        <v>0</v>
      </c>
      <c r="Q126" s="195"/>
      <c r="R126" s="196">
        <f>R127+R150+R207+R217</f>
        <v>1.1065149119999997</v>
      </c>
      <c r="S126" s="195"/>
      <c r="T126" s="197">
        <f>T127+T150+T207+T217</f>
        <v>0</v>
      </c>
      <c r="AR126" s="198" t="s">
        <v>84</v>
      </c>
      <c r="AT126" s="199" t="s">
        <v>75</v>
      </c>
      <c r="AU126" s="199" t="s">
        <v>76</v>
      </c>
      <c r="AY126" s="198" t="s">
        <v>298</v>
      </c>
      <c r="BK126" s="200">
        <f>BK127+BK150+BK207+BK217</f>
        <v>0</v>
      </c>
    </row>
    <row r="127" spans="2:65" s="11" customFormat="1" ht="19.899999999999999" customHeight="1">
      <c r="B127" s="187"/>
      <c r="C127" s="188"/>
      <c r="D127" s="189" t="s">
        <v>75</v>
      </c>
      <c r="E127" s="201" t="s">
        <v>949</v>
      </c>
      <c r="F127" s="201" t="s">
        <v>1427</v>
      </c>
      <c r="G127" s="188"/>
      <c r="H127" s="188"/>
      <c r="I127" s="191"/>
      <c r="J127" s="202">
        <f>BK127</f>
        <v>0</v>
      </c>
      <c r="K127" s="188"/>
      <c r="L127" s="193"/>
      <c r="M127" s="194"/>
      <c r="N127" s="195"/>
      <c r="O127" s="195"/>
      <c r="P127" s="196">
        <f>SUM(P128:P149)</f>
        <v>0</v>
      </c>
      <c r="Q127" s="195"/>
      <c r="R127" s="196">
        <f>SUM(R128:R149)</f>
        <v>8.5540000000000005E-2</v>
      </c>
      <c r="S127" s="195"/>
      <c r="T127" s="197">
        <f>SUM(T128:T149)</f>
        <v>0</v>
      </c>
      <c r="AR127" s="198" t="s">
        <v>84</v>
      </c>
      <c r="AT127" s="199" t="s">
        <v>75</v>
      </c>
      <c r="AU127" s="199" t="s">
        <v>24</v>
      </c>
      <c r="AY127" s="198" t="s">
        <v>298</v>
      </c>
      <c r="BK127" s="200">
        <f>SUM(BK128:BK149)</f>
        <v>0</v>
      </c>
    </row>
    <row r="128" spans="2:65" s="1" customFormat="1" ht="22.9" customHeight="1">
      <c r="B128" s="41"/>
      <c r="C128" s="203" t="s">
        <v>376</v>
      </c>
      <c r="D128" s="203" t="s">
        <v>300</v>
      </c>
      <c r="E128" s="204" t="s">
        <v>1428</v>
      </c>
      <c r="F128" s="205" t="s">
        <v>1429</v>
      </c>
      <c r="G128" s="206" t="s">
        <v>445</v>
      </c>
      <c r="H128" s="207">
        <v>183</v>
      </c>
      <c r="I128" s="208"/>
      <c r="J128" s="209">
        <f>ROUND(I128*H128,2)</f>
        <v>0</v>
      </c>
      <c r="K128" s="205" t="s">
        <v>304</v>
      </c>
      <c r="L128" s="61"/>
      <c r="M128" s="210" t="s">
        <v>22</v>
      </c>
      <c r="N128" s="211" t="s">
        <v>47</v>
      </c>
      <c r="O128" s="42"/>
      <c r="P128" s="212">
        <f>O128*H128</f>
        <v>0</v>
      </c>
      <c r="Q128" s="212">
        <v>0</v>
      </c>
      <c r="R128" s="212">
        <f>Q128*H128</f>
        <v>0</v>
      </c>
      <c r="S128" s="212">
        <v>0</v>
      </c>
      <c r="T128" s="213">
        <f>S128*H128</f>
        <v>0</v>
      </c>
      <c r="AR128" s="24" t="s">
        <v>411</v>
      </c>
      <c r="AT128" s="24" t="s">
        <v>300</v>
      </c>
      <c r="AU128" s="24" t="s">
        <v>84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1430</v>
      </c>
    </row>
    <row r="129" spans="2:65" s="1" customFormat="1" ht="40.5">
      <c r="B129" s="41"/>
      <c r="C129" s="63"/>
      <c r="D129" s="215" t="s">
        <v>307</v>
      </c>
      <c r="E129" s="63"/>
      <c r="F129" s="216" t="s">
        <v>1431</v>
      </c>
      <c r="G129" s="63"/>
      <c r="H129" s="63"/>
      <c r="I129" s="172"/>
      <c r="J129" s="63"/>
      <c r="K129" s="63"/>
      <c r="L129" s="61"/>
      <c r="M129" s="217"/>
      <c r="N129" s="42"/>
      <c r="O129" s="42"/>
      <c r="P129" s="42"/>
      <c r="Q129" s="42"/>
      <c r="R129" s="42"/>
      <c r="S129" s="42"/>
      <c r="T129" s="78"/>
      <c r="AT129" s="24" t="s">
        <v>307</v>
      </c>
      <c r="AU129" s="24" t="s">
        <v>84</v>
      </c>
    </row>
    <row r="130" spans="2:65" s="13" customFormat="1" ht="13.5">
      <c r="B130" s="228"/>
      <c r="C130" s="229"/>
      <c r="D130" s="215" t="s">
        <v>309</v>
      </c>
      <c r="E130" s="230" t="s">
        <v>22</v>
      </c>
      <c r="F130" s="231" t="s">
        <v>1432</v>
      </c>
      <c r="G130" s="229"/>
      <c r="H130" s="232">
        <v>58</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3" customFormat="1" ht="13.5">
      <c r="B131" s="228"/>
      <c r="C131" s="229"/>
      <c r="D131" s="215" t="s">
        <v>309</v>
      </c>
      <c r="E131" s="230" t="s">
        <v>22</v>
      </c>
      <c r="F131" s="231" t="s">
        <v>1433</v>
      </c>
      <c r="G131" s="229"/>
      <c r="H131" s="232">
        <v>97</v>
      </c>
      <c r="I131" s="233"/>
      <c r="J131" s="229"/>
      <c r="K131" s="229"/>
      <c r="L131" s="234"/>
      <c r="M131" s="235"/>
      <c r="N131" s="236"/>
      <c r="O131" s="236"/>
      <c r="P131" s="236"/>
      <c r="Q131" s="236"/>
      <c r="R131" s="236"/>
      <c r="S131" s="236"/>
      <c r="T131" s="237"/>
      <c r="AT131" s="238" t="s">
        <v>309</v>
      </c>
      <c r="AU131" s="238" t="s">
        <v>84</v>
      </c>
      <c r="AV131" s="13" t="s">
        <v>84</v>
      </c>
      <c r="AW131" s="13" t="s">
        <v>39</v>
      </c>
      <c r="AX131" s="13" t="s">
        <v>76</v>
      </c>
      <c r="AY131" s="238" t="s">
        <v>298</v>
      </c>
    </row>
    <row r="132" spans="2:65" s="13" customFormat="1" ht="13.5">
      <c r="B132" s="228"/>
      <c r="C132" s="229"/>
      <c r="D132" s="215" t="s">
        <v>309</v>
      </c>
      <c r="E132" s="230" t="s">
        <v>22</v>
      </c>
      <c r="F132" s="231" t="s">
        <v>1434</v>
      </c>
      <c r="G132" s="229"/>
      <c r="H132" s="232">
        <v>28</v>
      </c>
      <c r="I132" s="233"/>
      <c r="J132" s="229"/>
      <c r="K132" s="229"/>
      <c r="L132" s="234"/>
      <c r="M132" s="235"/>
      <c r="N132" s="236"/>
      <c r="O132" s="236"/>
      <c r="P132" s="236"/>
      <c r="Q132" s="236"/>
      <c r="R132" s="236"/>
      <c r="S132" s="236"/>
      <c r="T132" s="237"/>
      <c r="AT132" s="238" t="s">
        <v>309</v>
      </c>
      <c r="AU132" s="238" t="s">
        <v>84</v>
      </c>
      <c r="AV132" s="13" t="s">
        <v>84</v>
      </c>
      <c r="AW132" s="13" t="s">
        <v>39</v>
      </c>
      <c r="AX132" s="13" t="s">
        <v>76</v>
      </c>
      <c r="AY132" s="238" t="s">
        <v>298</v>
      </c>
    </row>
    <row r="133" spans="2:65" s="1" customFormat="1" ht="14.45" customHeight="1">
      <c r="B133" s="41"/>
      <c r="C133" s="252" t="s">
        <v>383</v>
      </c>
      <c r="D133" s="252" t="s">
        <v>472</v>
      </c>
      <c r="E133" s="253" t="s">
        <v>1435</v>
      </c>
      <c r="F133" s="254" t="s">
        <v>1436</v>
      </c>
      <c r="G133" s="255" t="s">
        <v>445</v>
      </c>
      <c r="H133" s="256">
        <v>58</v>
      </c>
      <c r="I133" s="257"/>
      <c r="J133" s="258">
        <f>ROUND(I133*H133,2)</f>
        <v>0</v>
      </c>
      <c r="K133" s="254" t="s">
        <v>304</v>
      </c>
      <c r="L133" s="259"/>
      <c r="M133" s="260" t="s">
        <v>22</v>
      </c>
      <c r="N133" s="261" t="s">
        <v>47</v>
      </c>
      <c r="O133" s="42"/>
      <c r="P133" s="212">
        <f>O133*H133</f>
        <v>0</v>
      </c>
      <c r="Q133" s="212">
        <v>6.0000000000000002E-5</v>
      </c>
      <c r="R133" s="212">
        <f>Q133*H133</f>
        <v>3.48E-3</v>
      </c>
      <c r="S133" s="212">
        <v>0</v>
      </c>
      <c r="T133" s="213">
        <f>S133*H133</f>
        <v>0</v>
      </c>
      <c r="AR133" s="24" t="s">
        <v>519</v>
      </c>
      <c r="AT133" s="24" t="s">
        <v>472</v>
      </c>
      <c r="AU133" s="24" t="s">
        <v>84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1437</v>
      </c>
    </row>
    <row r="134" spans="2:65" s="1" customFormat="1" ht="13.5">
      <c r="B134" s="41"/>
      <c r="C134" s="63"/>
      <c r="D134" s="215" t="s">
        <v>307</v>
      </c>
      <c r="E134" s="63"/>
      <c r="F134" s="216" t="s">
        <v>1438</v>
      </c>
      <c r="G134" s="63"/>
      <c r="H134" s="63"/>
      <c r="I134" s="172"/>
      <c r="J134" s="63"/>
      <c r="K134" s="63"/>
      <c r="L134" s="61"/>
      <c r="M134" s="217"/>
      <c r="N134" s="42"/>
      <c r="O134" s="42"/>
      <c r="P134" s="42"/>
      <c r="Q134" s="42"/>
      <c r="R134" s="42"/>
      <c r="S134" s="42"/>
      <c r="T134" s="78"/>
      <c r="AT134" s="24" t="s">
        <v>307</v>
      </c>
      <c r="AU134" s="24" t="s">
        <v>84</v>
      </c>
    </row>
    <row r="135" spans="2:65" s="1" customFormat="1" ht="14.45" customHeight="1">
      <c r="B135" s="41"/>
      <c r="C135" s="252" t="s">
        <v>391</v>
      </c>
      <c r="D135" s="252" t="s">
        <v>472</v>
      </c>
      <c r="E135" s="253" t="s">
        <v>1439</v>
      </c>
      <c r="F135" s="254" t="s">
        <v>1440</v>
      </c>
      <c r="G135" s="255" t="s">
        <v>445</v>
      </c>
      <c r="H135" s="256">
        <v>97</v>
      </c>
      <c r="I135" s="257"/>
      <c r="J135" s="258">
        <f>ROUND(I135*H135,2)</f>
        <v>0</v>
      </c>
      <c r="K135" s="254" t="s">
        <v>304</v>
      </c>
      <c r="L135" s="259"/>
      <c r="M135" s="260" t="s">
        <v>22</v>
      </c>
      <c r="N135" s="261" t="s">
        <v>47</v>
      </c>
      <c r="O135" s="42"/>
      <c r="P135" s="212">
        <f>O135*H135</f>
        <v>0</v>
      </c>
      <c r="Q135" s="212">
        <v>8.0000000000000007E-5</v>
      </c>
      <c r="R135" s="212">
        <f>Q135*H135</f>
        <v>7.7600000000000004E-3</v>
      </c>
      <c r="S135" s="212">
        <v>0</v>
      </c>
      <c r="T135" s="213">
        <f>S135*H135</f>
        <v>0</v>
      </c>
      <c r="AR135" s="24" t="s">
        <v>519</v>
      </c>
      <c r="AT135" s="24" t="s">
        <v>472</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1441</v>
      </c>
    </row>
    <row r="136" spans="2:65" s="1" customFormat="1" ht="13.5">
      <c r="B136" s="41"/>
      <c r="C136" s="63"/>
      <c r="D136" s="215" t="s">
        <v>307</v>
      </c>
      <c r="E136" s="63"/>
      <c r="F136" s="216" t="s">
        <v>1442</v>
      </c>
      <c r="G136" s="63"/>
      <c r="H136" s="63"/>
      <c r="I136" s="172"/>
      <c r="J136" s="63"/>
      <c r="K136" s="63"/>
      <c r="L136" s="61"/>
      <c r="M136" s="217"/>
      <c r="N136" s="42"/>
      <c r="O136" s="42"/>
      <c r="P136" s="42"/>
      <c r="Q136" s="42"/>
      <c r="R136" s="42"/>
      <c r="S136" s="42"/>
      <c r="T136" s="78"/>
      <c r="AT136" s="24" t="s">
        <v>307</v>
      </c>
      <c r="AU136" s="24" t="s">
        <v>84</v>
      </c>
    </row>
    <row r="137" spans="2:65" s="1" customFormat="1" ht="14.45" customHeight="1">
      <c r="B137" s="41"/>
      <c r="C137" s="252" t="s">
        <v>10</v>
      </c>
      <c r="D137" s="252" t="s">
        <v>472</v>
      </c>
      <c r="E137" s="253" t="s">
        <v>1443</v>
      </c>
      <c r="F137" s="254" t="s">
        <v>1444</v>
      </c>
      <c r="G137" s="255" t="s">
        <v>445</v>
      </c>
      <c r="H137" s="256">
        <v>28</v>
      </c>
      <c r="I137" s="257"/>
      <c r="J137" s="258">
        <f>ROUND(I137*H137,2)</f>
        <v>0</v>
      </c>
      <c r="K137" s="254" t="s">
        <v>304</v>
      </c>
      <c r="L137" s="259"/>
      <c r="M137" s="260" t="s">
        <v>22</v>
      </c>
      <c r="N137" s="261" t="s">
        <v>47</v>
      </c>
      <c r="O137" s="42"/>
      <c r="P137" s="212">
        <f>O137*H137</f>
        <v>0</v>
      </c>
      <c r="Q137" s="212">
        <v>9.0000000000000006E-5</v>
      </c>
      <c r="R137" s="212">
        <f>Q137*H137</f>
        <v>2.5200000000000001E-3</v>
      </c>
      <c r="S137" s="212">
        <v>0</v>
      </c>
      <c r="T137" s="213">
        <f>S137*H137</f>
        <v>0</v>
      </c>
      <c r="AR137" s="24" t="s">
        <v>519</v>
      </c>
      <c r="AT137" s="24" t="s">
        <v>472</v>
      </c>
      <c r="AU137" s="24" t="s">
        <v>84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1445</v>
      </c>
    </row>
    <row r="138" spans="2:65" s="1" customFormat="1" ht="13.5">
      <c r="B138" s="41"/>
      <c r="C138" s="63"/>
      <c r="D138" s="215" t="s">
        <v>307</v>
      </c>
      <c r="E138" s="63"/>
      <c r="F138" s="216" t="s">
        <v>1446</v>
      </c>
      <c r="G138" s="63"/>
      <c r="H138" s="63"/>
      <c r="I138" s="172"/>
      <c r="J138" s="63"/>
      <c r="K138" s="63"/>
      <c r="L138" s="61"/>
      <c r="M138" s="217"/>
      <c r="N138" s="42"/>
      <c r="O138" s="42"/>
      <c r="P138" s="42"/>
      <c r="Q138" s="42"/>
      <c r="R138" s="42"/>
      <c r="S138" s="42"/>
      <c r="T138" s="78"/>
      <c r="AT138" s="24" t="s">
        <v>307</v>
      </c>
      <c r="AU138" s="24" t="s">
        <v>84</v>
      </c>
    </row>
    <row r="139" spans="2:65" s="1" customFormat="1" ht="22.9" customHeight="1">
      <c r="B139" s="41"/>
      <c r="C139" s="203" t="s">
        <v>411</v>
      </c>
      <c r="D139" s="203" t="s">
        <v>300</v>
      </c>
      <c r="E139" s="204" t="s">
        <v>1447</v>
      </c>
      <c r="F139" s="205" t="s">
        <v>1448</v>
      </c>
      <c r="G139" s="206" t="s">
        <v>445</v>
      </c>
      <c r="H139" s="207">
        <v>194</v>
      </c>
      <c r="I139" s="208"/>
      <c r="J139" s="209">
        <f>ROUND(I139*H139,2)</f>
        <v>0</v>
      </c>
      <c r="K139" s="205" t="s">
        <v>304</v>
      </c>
      <c r="L139" s="61"/>
      <c r="M139" s="210" t="s">
        <v>22</v>
      </c>
      <c r="N139" s="211" t="s">
        <v>47</v>
      </c>
      <c r="O139" s="42"/>
      <c r="P139" s="212">
        <f>O139*H139</f>
        <v>0</v>
      </c>
      <c r="Q139" s="212">
        <v>0</v>
      </c>
      <c r="R139" s="212">
        <f>Q139*H139</f>
        <v>0</v>
      </c>
      <c r="S139" s="212">
        <v>0</v>
      </c>
      <c r="T139" s="213">
        <f>S139*H139</f>
        <v>0</v>
      </c>
      <c r="AR139" s="24" t="s">
        <v>411</v>
      </c>
      <c r="AT139" s="24" t="s">
        <v>300</v>
      </c>
      <c r="AU139" s="24" t="s">
        <v>84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1449</v>
      </c>
    </row>
    <row r="140" spans="2:65" s="1" customFormat="1" ht="40.5">
      <c r="B140" s="41"/>
      <c r="C140" s="63"/>
      <c r="D140" s="215" t="s">
        <v>307</v>
      </c>
      <c r="E140" s="63"/>
      <c r="F140" s="216" t="s">
        <v>1450</v>
      </c>
      <c r="G140" s="63"/>
      <c r="H140" s="63"/>
      <c r="I140" s="172"/>
      <c r="J140" s="63"/>
      <c r="K140" s="63"/>
      <c r="L140" s="61"/>
      <c r="M140" s="217"/>
      <c r="N140" s="42"/>
      <c r="O140" s="42"/>
      <c r="P140" s="42"/>
      <c r="Q140" s="42"/>
      <c r="R140" s="42"/>
      <c r="S140" s="42"/>
      <c r="T140" s="78"/>
      <c r="AT140" s="24" t="s">
        <v>307</v>
      </c>
      <c r="AU140" s="24" t="s">
        <v>84</v>
      </c>
    </row>
    <row r="141" spans="2:65" s="13" customFormat="1" ht="13.5">
      <c r="B141" s="228"/>
      <c r="C141" s="229"/>
      <c r="D141" s="215" t="s">
        <v>309</v>
      </c>
      <c r="E141" s="230" t="s">
        <v>22</v>
      </c>
      <c r="F141" s="231" t="s">
        <v>1451</v>
      </c>
      <c r="G141" s="229"/>
      <c r="H141" s="232">
        <v>97</v>
      </c>
      <c r="I141" s="233"/>
      <c r="J141" s="229"/>
      <c r="K141" s="229"/>
      <c r="L141" s="234"/>
      <c r="M141" s="235"/>
      <c r="N141" s="236"/>
      <c r="O141" s="236"/>
      <c r="P141" s="236"/>
      <c r="Q141" s="236"/>
      <c r="R141" s="236"/>
      <c r="S141" s="236"/>
      <c r="T141" s="237"/>
      <c r="AT141" s="238" t="s">
        <v>309</v>
      </c>
      <c r="AU141" s="238" t="s">
        <v>84</v>
      </c>
      <c r="AV141" s="13" t="s">
        <v>84</v>
      </c>
      <c r="AW141" s="13" t="s">
        <v>39</v>
      </c>
      <c r="AX141" s="13" t="s">
        <v>76</v>
      </c>
      <c r="AY141" s="238" t="s">
        <v>298</v>
      </c>
    </row>
    <row r="142" spans="2:65" s="13" customFormat="1" ht="13.5">
      <c r="B142" s="228"/>
      <c r="C142" s="229"/>
      <c r="D142" s="215" t="s">
        <v>309</v>
      </c>
      <c r="E142" s="230" t="s">
        <v>22</v>
      </c>
      <c r="F142" s="231" t="s">
        <v>1452</v>
      </c>
      <c r="G142" s="229"/>
      <c r="H142" s="232">
        <v>97</v>
      </c>
      <c r="I142" s="233"/>
      <c r="J142" s="229"/>
      <c r="K142" s="229"/>
      <c r="L142" s="234"/>
      <c r="M142" s="235"/>
      <c r="N142" s="236"/>
      <c r="O142" s="236"/>
      <c r="P142" s="236"/>
      <c r="Q142" s="236"/>
      <c r="R142" s="236"/>
      <c r="S142" s="236"/>
      <c r="T142" s="237"/>
      <c r="AT142" s="238" t="s">
        <v>309</v>
      </c>
      <c r="AU142" s="238" t="s">
        <v>84</v>
      </c>
      <c r="AV142" s="13" t="s">
        <v>84</v>
      </c>
      <c r="AW142" s="13" t="s">
        <v>39</v>
      </c>
      <c r="AX142" s="13" t="s">
        <v>76</v>
      </c>
      <c r="AY142" s="238" t="s">
        <v>298</v>
      </c>
    </row>
    <row r="143" spans="2:65" s="1" customFormat="1" ht="14.45" customHeight="1">
      <c r="B143" s="41"/>
      <c r="C143" s="252" t="s">
        <v>417</v>
      </c>
      <c r="D143" s="252" t="s">
        <v>472</v>
      </c>
      <c r="E143" s="253" t="s">
        <v>1453</v>
      </c>
      <c r="F143" s="254" t="s">
        <v>1454</v>
      </c>
      <c r="G143" s="255" t="s">
        <v>445</v>
      </c>
      <c r="H143" s="256">
        <v>97</v>
      </c>
      <c r="I143" s="257"/>
      <c r="J143" s="258">
        <f>ROUND(I143*H143,2)</f>
        <v>0</v>
      </c>
      <c r="K143" s="254" t="s">
        <v>304</v>
      </c>
      <c r="L143" s="259"/>
      <c r="M143" s="260" t="s">
        <v>22</v>
      </c>
      <c r="N143" s="261" t="s">
        <v>47</v>
      </c>
      <c r="O143" s="42"/>
      <c r="P143" s="212">
        <f>O143*H143</f>
        <v>0</v>
      </c>
      <c r="Q143" s="212">
        <v>3.2000000000000003E-4</v>
      </c>
      <c r="R143" s="212">
        <f>Q143*H143</f>
        <v>3.1040000000000002E-2</v>
      </c>
      <c r="S143" s="212">
        <v>0</v>
      </c>
      <c r="T143" s="213">
        <f>S143*H143</f>
        <v>0</v>
      </c>
      <c r="AR143" s="24" t="s">
        <v>519</v>
      </c>
      <c r="AT143" s="24" t="s">
        <v>472</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1455</v>
      </c>
    </row>
    <row r="144" spans="2:65" s="1" customFormat="1" ht="13.5">
      <c r="B144" s="41"/>
      <c r="C144" s="63"/>
      <c r="D144" s="215" t="s">
        <v>307</v>
      </c>
      <c r="E144" s="63"/>
      <c r="F144" s="216" t="s">
        <v>1456</v>
      </c>
      <c r="G144" s="63"/>
      <c r="H144" s="63"/>
      <c r="I144" s="172"/>
      <c r="J144" s="63"/>
      <c r="K144" s="63"/>
      <c r="L144" s="61"/>
      <c r="M144" s="217"/>
      <c r="N144" s="42"/>
      <c r="O144" s="42"/>
      <c r="P144" s="42"/>
      <c r="Q144" s="42"/>
      <c r="R144" s="42"/>
      <c r="S144" s="42"/>
      <c r="T144" s="78"/>
      <c r="AT144" s="24" t="s">
        <v>307</v>
      </c>
      <c r="AU144" s="24" t="s">
        <v>84</v>
      </c>
    </row>
    <row r="145" spans="2:65" s="1" customFormat="1" ht="14.45" customHeight="1">
      <c r="B145" s="41"/>
      <c r="C145" s="252" t="s">
        <v>422</v>
      </c>
      <c r="D145" s="252" t="s">
        <v>472</v>
      </c>
      <c r="E145" s="253" t="s">
        <v>1457</v>
      </c>
      <c r="F145" s="254" t="s">
        <v>1458</v>
      </c>
      <c r="G145" s="255" t="s">
        <v>445</v>
      </c>
      <c r="H145" s="256">
        <v>97</v>
      </c>
      <c r="I145" s="257"/>
      <c r="J145" s="258">
        <f>ROUND(I145*H145,2)</f>
        <v>0</v>
      </c>
      <c r="K145" s="254" t="s">
        <v>304</v>
      </c>
      <c r="L145" s="259"/>
      <c r="M145" s="260" t="s">
        <v>22</v>
      </c>
      <c r="N145" s="261" t="s">
        <v>47</v>
      </c>
      <c r="O145" s="42"/>
      <c r="P145" s="212">
        <f>O145*H145</f>
        <v>0</v>
      </c>
      <c r="Q145" s="212">
        <v>4.2000000000000002E-4</v>
      </c>
      <c r="R145" s="212">
        <f>Q145*H145</f>
        <v>4.0739999999999998E-2</v>
      </c>
      <c r="S145" s="212">
        <v>0</v>
      </c>
      <c r="T145" s="213">
        <f>S145*H145</f>
        <v>0</v>
      </c>
      <c r="AR145" s="24" t="s">
        <v>519</v>
      </c>
      <c r="AT145" s="24" t="s">
        <v>472</v>
      </c>
      <c r="AU145" s="24" t="s">
        <v>84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1459</v>
      </c>
    </row>
    <row r="146" spans="2:65" s="1" customFormat="1" ht="13.5">
      <c r="B146" s="41"/>
      <c r="C146" s="63"/>
      <c r="D146" s="215" t="s">
        <v>307</v>
      </c>
      <c r="E146" s="63"/>
      <c r="F146" s="216" t="s">
        <v>1460</v>
      </c>
      <c r="G146" s="63"/>
      <c r="H146" s="63"/>
      <c r="I146" s="172"/>
      <c r="J146" s="63"/>
      <c r="K146" s="63"/>
      <c r="L146" s="61"/>
      <c r="M146" s="217"/>
      <c r="N146" s="42"/>
      <c r="O146" s="42"/>
      <c r="P146" s="42"/>
      <c r="Q146" s="42"/>
      <c r="R146" s="42"/>
      <c r="S146" s="42"/>
      <c r="T146" s="78"/>
      <c r="AT146" s="24" t="s">
        <v>307</v>
      </c>
      <c r="AU146" s="24" t="s">
        <v>84</v>
      </c>
    </row>
    <row r="147" spans="2:65" s="1" customFormat="1" ht="27">
      <c r="B147" s="41"/>
      <c r="C147" s="63"/>
      <c r="D147" s="215" t="s">
        <v>477</v>
      </c>
      <c r="E147" s="63"/>
      <c r="F147" s="250" t="s">
        <v>1461</v>
      </c>
      <c r="G147" s="63"/>
      <c r="H147" s="63"/>
      <c r="I147" s="172"/>
      <c r="J147" s="63"/>
      <c r="K147" s="63"/>
      <c r="L147" s="61"/>
      <c r="M147" s="217"/>
      <c r="N147" s="42"/>
      <c r="O147" s="42"/>
      <c r="P147" s="42"/>
      <c r="Q147" s="42"/>
      <c r="R147" s="42"/>
      <c r="S147" s="42"/>
      <c r="T147" s="78"/>
      <c r="AT147" s="24" t="s">
        <v>477</v>
      </c>
      <c r="AU147" s="24" t="s">
        <v>84</v>
      </c>
    </row>
    <row r="148" spans="2:65" s="1" customFormat="1" ht="14.45" customHeight="1">
      <c r="B148" s="41"/>
      <c r="C148" s="203" t="s">
        <v>429</v>
      </c>
      <c r="D148" s="203" t="s">
        <v>300</v>
      </c>
      <c r="E148" s="204" t="s">
        <v>1462</v>
      </c>
      <c r="F148" s="205" t="s">
        <v>1463</v>
      </c>
      <c r="G148" s="206" t="s">
        <v>362</v>
      </c>
      <c r="H148" s="207">
        <v>2.577</v>
      </c>
      <c r="I148" s="208"/>
      <c r="J148" s="209">
        <f>ROUND(I148*H148,2)</f>
        <v>0</v>
      </c>
      <c r="K148" s="205" t="s">
        <v>304</v>
      </c>
      <c r="L148" s="61"/>
      <c r="M148" s="210" t="s">
        <v>22</v>
      </c>
      <c r="N148" s="211" t="s">
        <v>47</v>
      </c>
      <c r="O148" s="42"/>
      <c r="P148" s="212">
        <f>O148*H148</f>
        <v>0</v>
      </c>
      <c r="Q148" s="212">
        <v>0</v>
      </c>
      <c r="R148" s="212">
        <f>Q148*H148</f>
        <v>0</v>
      </c>
      <c r="S148" s="212">
        <v>0</v>
      </c>
      <c r="T148" s="213">
        <f>S148*H148</f>
        <v>0</v>
      </c>
      <c r="AR148" s="24" t="s">
        <v>411</v>
      </c>
      <c r="AT148" s="24" t="s">
        <v>300</v>
      </c>
      <c r="AU148" s="24" t="s">
        <v>84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576</v>
      </c>
    </row>
    <row r="149" spans="2:65" s="1" customFormat="1" ht="13.5">
      <c r="B149" s="41"/>
      <c r="C149" s="63"/>
      <c r="D149" s="215" t="s">
        <v>307</v>
      </c>
      <c r="E149" s="63"/>
      <c r="F149" s="216" t="s">
        <v>1463</v>
      </c>
      <c r="G149" s="63"/>
      <c r="H149" s="63"/>
      <c r="I149" s="172"/>
      <c r="J149" s="63"/>
      <c r="K149" s="63"/>
      <c r="L149" s="61"/>
      <c r="M149" s="217"/>
      <c r="N149" s="42"/>
      <c r="O149" s="42"/>
      <c r="P149" s="42"/>
      <c r="Q149" s="42"/>
      <c r="R149" s="42"/>
      <c r="S149" s="42"/>
      <c r="T149" s="78"/>
      <c r="AT149" s="24" t="s">
        <v>307</v>
      </c>
      <c r="AU149" s="24" t="s">
        <v>84</v>
      </c>
    </row>
    <row r="150" spans="2:65" s="11" customFormat="1" ht="29.85" customHeight="1">
      <c r="B150" s="187"/>
      <c r="C150" s="188"/>
      <c r="D150" s="189" t="s">
        <v>75</v>
      </c>
      <c r="E150" s="201" t="s">
        <v>1464</v>
      </c>
      <c r="F150" s="201" t="s">
        <v>1465</v>
      </c>
      <c r="G150" s="188"/>
      <c r="H150" s="188"/>
      <c r="I150" s="191"/>
      <c r="J150" s="202">
        <f>BK150</f>
        <v>0</v>
      </c>
      <c r="K150" s="188"/>
      <c r="L150" s="193"/>
      <c r="M150" s="194"/>
      <c r="N150" s="195"/>
      <c r="O150" s="195"/>
      <c r="P150" s="196">
        <f>SUM(P151:P206)</f>
        <v>0</v>
      </c>
      <c r="Q150" s="195"/>
      <c r="R150" s="196">
        <f>SUM(R151:R206)</f>
        <v>0.8812189119999998</v>
      </c>
      <c r="S150" s="195"/>
      <c r="T150" s="197">
        <f>SUM(T151:T206)</f>
        <v>0</v>
      </c>
      <c r="AR150" s="198" t="s">
        <v>84</v>
      </c>
      <c r="AT150" s="199" t="s">
        <v>75</v>
      </c>
      <c r="AU150" s="199" t="s">
        <v>24</v>
      </c>
      <c r="AY150" s="198" t="s">
        <v>298</v>
      </c>
      <c r="BK150" s="200">
        <f>SUM(BK151:BK206)</f>
        <v>0</v>
      </c>
    </row>
    <row r="151" spans="2:65" s="1" customFormat="1" ht="14.45" customHeight="1">
      <c r="B151" s="41"/>
      <c r="C151" s="203" t="s">
        <v>436</v>
      </c>
      <c r="D151" s="203" t="s">
        <v>300</v>
      </c>
      <c r="E151" s="204" t="s">
        <v>1466</v>
      </c>
      <c r="F151" s="205" t="s">
        <v>1467</v>
      </c>
      <c r="G151" s="206" t="s">
        <v>1468</v>
      </c>
      <c r="H151" s="207">
        <v>1</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84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589</v>
      </c>
    </row>
    <row r="152" spans="2:65" s="1" customFormat="1" ht="13.5">
      <c r="B152" s="41"/>
      <c r="C152" s="63"/>
      <c r="D152" s="215" t="s">
        <v>307</v>
      </c>
      <c r="E152" s="63"/>
      <c r="F152" s="216" t="s">
        <v>1467</v>
      </c>
      <c r="G152" s="63"/>
      <c r="H152" s="63"/>
      <c r="I152" s="172"/>
      <c r="J152" s="63"/>
      <c r="K152" s="63"/>
      <c r="L152" s="61"/>
      <c r="M152" s="217"/>
      <c r="N152" s="42"/>
      <c r="O152" s="42"/>
      <c r="P152" s="42"/>
      <c r="Q152" s="42"/>
      <c r="R152" s="42"/>
      <c r="S152" s="42"/>
      <c r="T152" s="78"/>
      <c r="AT152" s="24" t="s">
        <v>307</v>
      </c>
      <c r="AU152" s="24" t="s">
        <v>84</v>
      </c>
    </row>
    <row r="153" spans="2:65" s="1" customFormat="1" ht="27">
      <c r="B153" s="41"/>
      <c r="C153" s="63"/>
      <c r="D153" s="215" t="s">
        <v>477</v>
      </c>
      <c r="E153" s="63"/>
      <c r="F153" s="250" t="s">
        <v>1469</v>
      </c>
      <c r="G153" s="63"/>
      <c r="H153" s="63"/>
      <c r="I153" s="172"/>
      <c r="J153" s="63"/>
      <c r="K153" s="63"/>
      <c r="L153" s="61"/>
      <c r="M153" s="217"/>
      <c r="N153" s="42"/>
      <c r="O153" s="42"/>
      <c r="P153" s="42"/>
      <c r="Q153" s="42"/>
      <c r="R153" s="42"/>
      <c r="S153" s="42"/>
      <c r="T153" s="78"/>
      <c r="AT153" s="24" t="s">
        <v>477</v>
      </c>
      <c r="AU153" s="24" t="s">
        <v>84</v>
      </c>
    </row>
    <row r="154" spans="2:65" s="1" customFormat="1" ht="14.45" customHeight="1">
      <c r="B154" s="41"/>
      <c r="C154" s="203" t="s">
        <v>9</v>
      </c>
      <c r="D154" s="203" t="s">
        <v>300</v>
      </c>
      <c r="E154" s="204" t="s">
        <v>1470</v>
      </c>
      <c r="F154" s="205" t="s">
        <v>1471</v>
      </c>
      <c r="G154" s="206" t="s">
        <v>1468</v>
      </c>
      <c r="H154" s="207">
        <v>1</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84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601</v>
      </c>
    </row>
    <row r="155" spans="2:65" s="1" customFormat="1" ht="13.5">
      <c r="B155" s="41"/>
      <c r="C155" s="63"/>
      <c r="D155" s="215" t="s">
        <v>307</v>
      </c>
      <c r="E155" s="63"/>
      <c r="F155" s="216" t="s">
        <v>1471</v>
      </c>
      <c r="G155" s="63"/>
      <c r="H155" s="63"/>
      <c r="I155" s="172"/>
      <c r="J155" s="63"/>
      <c r="K155" s="63"/>
      <c r="L155" s="61"/>
      <c r="M155" s="217"/>
      <c r="N155" s="42"/>
      <c r="O155" s="42"/>
      <c r="P155" s="42"/>
      <c r="Q155" s="42"/>
      <c r="R155" s="42"/>
      <c r="S155" s="42"/>
      <c r="T155" s="78"/>
      <c r="AT155" s="24" t="s">
        <v>307</v>
      </c>
      <c r="AU155" s="24" t="s">
        <v>84</v>
      </c>
    </row>
    <row r="156" spans="2:65" s="1" customFormat="1" ht="27">
      <c r="B156" s="41"/>
      <c r="C156" s="63"/>
      <c r="D156" s="215" t="s">
        <v>477</v>
      </c>
      <c r="E156" s="63"/>
      <c r="F156" s="250" t="s">
        <v>1472</v>
      </c>
      <c r="G156" s="63"/>
      <c r="H156" s="63"/>
      <c r="I156" s="172"/>
      <c r="J156" s="63"/>
      <c r="K156" s="63"/>
      <c r="L156" s="61"/>
      <c r="M156" s="217"/>
      <c r="N156" s="42"/>
      <c r="O156" s="42"/>
      <c r="P156" s="42"/>
      <c r="Q156" s="42"/>
      <c r="R156" s="42"/>
      <c r="S156" s="42"/>
      <c r="T156" s="78"/>
      <c r="AT156" s="24" t="s">
        <v>477</v>
      </c>
      <c r="AU156" s="24" t="s">
        <v>84</v>
      </c>
    </row>
    <row r="157" spans="2:65" s="1" customFormat="1" ht="22.9" customHeight="1">
      <c r="B157" s="41"/>
      <c r="C157" s="203" t="s">
        <v>450</v>
      </c>
      <c r="D157" s="203" t="s">
        <v>300</v>
      </c>
      <c r="E157" s="204" t="s">
        <v>1473</v>
      </c>
      <c r="F157" s="205" t="s">
        <v>1474</v>
      </c>
      <c r="G157" s="206" t="s">
        <v>445</v>
      </c>
      <c r="H157" s="207">
        <v>6</v>
      </c>
      <c r="I157" s="208"/>
      <c r="J157" s="209">
        <f>ROUND(I157*H157,2)</f>
        <v>0</v>
      </c>
      <c r="K157" s="205" t="s">
        <v>304</v>
      </c>
      <c r="L157" s="61"/>
      <c r="M157" s="210" t="s">
        <v>22</v>
      </c>
      <c r="N157" s="211" t="s">
        <v>47</v>
      </c>
      <c r="O157" s="42"/>
      <c r="P157" s="212">
        <f>O157*H157</f>
        <v>0</v>
      </c>
      <c r="Q157" s="212">
        <v>2.2000000000000001E-4</v>
      </c>
      <c r="R157" s="212">
        <f>Q157*H157</f>
        <v>1.32E-3</v>
      </c>
      <c r="S157" s="212">
        <v>0</v>
      </c>
      <c r="T157" s="213">
        <f>S157*H157</f>
        <v>0</v>
      </c>
      <c r="AR157" s="24" t="s">
        <v>411</v>
      </c>
      <c r="AT157" s="24" t="s">
        <v>300</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1475</v>
      </c>
    </row>
    <row r="158" spans="2:65" s="1" customFormat="1" ht="27">
      <c r="B158" s="41"/>
      <c r="C158" s="63"/>
      <c r="D158" s="215" t="s">
        <v>307</v>
      </c>
      <c r="E158" s="63"/>
      <c r="F158" s="216" t="s">
        <v>1476</v>
      </c>
      <c r="G158" s="63"/>
      <c r="H158" s="63"/>
      <c r="I158" s="172"/>
      <c r="J158" s="63"/>
      <c r="K158" s="63"/>
      <c r="L158" s="61"/>
      <c r="M158" s="217"/>
      <c r="N158" s="42"/>
      <c r="O158" s="42"/>
      <c r="P158" s="42"/>
      <c r="Q158" s="42"/>
      <c r="R158" s="42"/>
      <c r="S158" s="42"/>
      <c r="T158" s="78"/>
      <c r="AT158" s="24" t="s">
        <v>307</v>
      </c>
      <c r="AU158" s="24" t="s">
        <v>84</v>
      </c>
    </row>
    <row r="159" spans="2:65" s="1" customFormat="1" ht="22.9" customHeight="1">
      <c r="B159" s="41"/>
      <c r="C159" s="203" t="s">
        <v>456</v>
      </c>
      <c r="D159" s="203" t="s">
        <v>300</v>
      </c>
      <c r="E159" s="204" t="s">
        <v>1477</v>
      </c>
      <c r="F159" s="205" t="s">
        <v>1478</v>
      </c>
      <c r="G159" s="206" t="s">
        <v>445</v>
      </c>
      <c r="H159" s="207">
        <v>90</v>
      </c>
      <c r="I159" s="208"/>
      <c r="J159" s="209">
        <f>ROUND(I159*H159,2)</f>
        <v>0</v>
      </c>
      <c r="K159" s="205" t="s">
        <v>304</v>
      </c>
      <c r="L159" s="61"/>
      <c r="M159" s="210" t="s">
        <v>22</v>
      </c>
      <c r="N159" s="211" t="s">
        <v>47</v>
      </c>
      <c r="O159" s="42"/>
      <c r="P159" s="212">
        <f>O159*H159</f>
        <v>0</v>
      </c>
      <c r="Q159" s="212">
        <v>5.1999999999999995E-4</v>
      </c>
      <c r="R159" s="212">
        <f>Q159*H159</f>
        <v>4.6799999999999994E-2</v>
      </c>
      <c r="S159" s="212">
        <v>0</v>
      </c>
      <c r="T159" s="213">
        <f>S159*H159</f>
        <v>0</v>
      </c>
      <c r="AR159" s="24" t="s">
        <v>411</v>
      </c>
      <c r="AT159" s="24" t="s">
        <v>300</v>
      </c>
      <c r="AU159" s="24" t="s">
        <v>84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1479</v>
      </c>
    </row>
    <row r="160" spans="2:65" s="1" customFormat="1" ht="27">
      <c r="B160" s="41"/>
      <c r="C160" s="63"/>
      <c r="D160" s="215" t="s">
        <v>307</v>
      </c>
      <c r="E160" s="63"/>
      <c r="F160" s="216" t="s">
        <v>1480</v>
      </c>
      <c r="G160" s="63"/>
      <c r="H160" s="63"/>
      <c r="I160" s="172"/>
      <c r="J160" s="63"/>
      <c r="K160" s="63"/>
      <c r="L160" s="61"/>
      <c r="M160" s="217"/>
      <c r="N160" s="42"/>
      <c r="O160" s="42"/>
      <c r="P160" s="42"/>
      <c r="Q160" s="42"/>
      <c r="R160" s="42"/>
      <c r="S160" s="42"/>
      <c r="T160" s="78"/>
      <c r="AT160" s="24" t="s">
        <v>307</v>
      </c>
      <c r="AU160" s="24" t="s">
        <v>84</v>
      </c>
    </row>
    <row r="161" spans="2:65" s="1" customFormat="1" ht="22.9" customHeight="1">
      <c r="B161" s="41"/>
      <c r="C161" s="203" t="s">
        <v>464</v>
      </c>
      <c r="D161" s="203" t="s">
        <v>300</v>
      </c>
      <c r="E161" s="204" t="s">
        <v>1481</v>
      </c>
      <c r="F161" s="205" t="s">
        <v>1482</v>
      </c>
      <c r="G161" s="206" t="s">
        <v>445</v>
      </c>
      <c r="H161" s="207">
        <v>162</v>
      </c>
      <c r="I161" s="208"/>
      <c r="J161" s="209">
        <f>ROUND(I161*H161,2)</f>
        <v>0</v>
      </c>
      <c r="K161" s="205" t="s">
        <v>304</v>
      </c>
      <c r="L161" s="61"/>
      <c r="M161" s="210" t="s">
        <v>22</v>
      </c>
      <c r="N161" s="211" t="s">
        <v>47</v>
      </c>
      <c r="O161" s="42"/>
      <c r="P161" s="212">
        <f>O161*H161</f>
        <v>0</v>
      </c>
      <c r="Q161" s="212">
        <v>1.2199999999999999E-3</v>
      </c>
      <c r="R161" s="212">
        <f>Q161*H161</f>
        <v>0.19763999999999998</v>
      </c>
      <c r="S161" s="212">
        <v>0</v>
      </c>
      <c r="T161" s="213">
        <f>S161*H161</f>
        <v>0</v>
      </c>
      <c r="AR161" s="24" t="s">
        <v>411</v>
      </c>
      <c r="AT161" s="24" t="s">
        <v>300</v>
      </c>
      <c r="AU161" s="24" t="s">
        <v>84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1483</v>
      </c>
    </row>
    <row r="162" spans="2:65" s="1" customFormat="1" ht="27">
      <c r="B162" s="41"/>
      <c r="C162" s="63"/>
      <c r="D162" s="215" t="s">
        <v>307</v>
      </c>
      <c r="E162" s="63"/>
      <c r="F162" s="216" t="s">
        <v>1484</v>
      </c>
      <c r="G162" s="63"/>
      <c r="H162" s="63"/>
      <c r="I162" s="172"/>
      <c r="J162" s="63"/>
      <c r="K162" s="63"/>
      <c r="L162" s="61"/>
      <c r="M162" s="217"/>
      <c r="N162" s="42"/>
      <c r="O162" s="42"/>
      <c r="P162" s="42"/>
      <c r="Q162" s="42"/>
      <c r="R162" s="42"/>
      <c r="S162" s="42"/>
      <c r="T162" s="78"/>
      <c r="AT162" s="24" t="s">
        <v>307</v>
      </c>
      <c r="AU162" s="24" t="s">
        <v>84</v>
      </c>
    </row>
    <row r="163" spans="2:65" s="1" customFormat="1" ht="22.9" customHeight="1">
      <c r="B163" s="41"/>
      <c r="C163" s="203" t="s">
        <v>471</v>
      </c>
      <c r="D163" s="203" t="s">
        <v>300</v>
      </c>
      <c r="E163" s="204" t="s">
        <v>1485</v>
      </c>
      <c r="F163" s="205" t="s">
        <v>1486</v>
      </c>
      <c r="G163" s="206" t="s">
        <v>445</v>
      </c>
      <c r="H163" s="207">
        <v>28</v>
      </c>
      <c r="I163" s="208"/>
      <c r="J163" s="209">
        <f>ROUND(I163*H163,2)</f>
        <v>0</v>
      </c>
      <c r="K163" s="205" t="s">
        <v>304</v>
      </c>
      <c r="L163" s="61"/>
      <c r="M163" s="210" t="s">
        <v>22</v>
      </c>
      <c r="N163" s="211" t="s">
        <v>47</v>
      </c>
      <c r="O163" s="42"/>
      <c r="P163" s="212">
        <f>O163*H163</f>
        <v>0</v>
      </c>
      <c r="Q163" s="212">
        <v>2.0999999999999999E-3</v>
      </c>
      <c r="R163" s="212">
        <f>Q163*H163</f>
        <v>5.8799999999999998E-2</v>
      </c>
      <c r="S163" s="212">
        <v>0</v>
      </c>
      <c r="T163" s="213">
        <f>S163*H163</f>
        <v>0</v>
      </c>
      <c r="AR163" s="24" t="s">
        <v>411</v>
      </c>
      <c r="AT163" s="24" t="s">
        <v>300</v>
      </c>
      <c r="AU163" s="24" t="s">
        <v>84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1487</v>
      </c>
    </row>
    <row r="164" spans="2:65" s="1" customFormat="1" ht="27">
      <c r="B164" s="41"/>
      <c r="C164" s="63"/>
      <c r="D164" s="215" t="s">
        <v>307</v>
      </c>
      <c r="E164" s="63"/>
      <c r="F164" s="216" t="s">
        <v>1488</v>
      </c>
      <c r="G164" s="63"/>
      <c r="H164" s="63"/>
      <c r="I164" s="172"/>
      <c r="J164" s="63"/>
      <c r="K164" s="63"/>
      <c r="L164" s="61"/>
      <c r="M164" s="217"/>
      <c r="N164" s="42"/>
      <c r="O164" s="42"/>
      <c r="P164" s="42"/>
      <c r="Q164" s="42"/>
      <c r="R164" s="42"/>
      <c r="S164" s="42"/>
      <c r="T164" s="78"/>
      <c r="AT164" s="24" t="s">
        <v>307</v>
      </c>
      <c r="AU164" s="24" t="s">
        <v>84</v>
      </c>
    </row>
    <row r="165" spans="2:65" s="1" customFormat="1" ht="22.9" customHeight="1">
      <c r="B165" s="41"/>
      <c r="C165" s="203" t="s">
        <v>479</v>
      </c>
      <c r="D165" s="203" t="s">
        <v>300</v>
      </c>
      <c r="E165" s="204" t="s">
        <v>1489</v>
      </c>
      <c r="F165" s="205" t="s">
        <v>1490</v>
      </c>
      <c r="G165" s="206" t="s">
        <v>445</v>
      </c>
      <c r="H165" s="207">
        <v>58</v>
      </c>
      <c r="I165" s="208"/>
      <c r="J165" s="209">
        <f>ROUND(I165*H165,2)</f>
        <v>0</v>
      </c>
      <c r="K165" s="205" t="s">
        <v>304</v>
      </c>
      <c r="L165" s="61"/>
      <c r="M165" s="210" t="s">
        <v>22</v>
      </c>
      <c r="N165" s="211" t="s">
        <v>47</v>
      </c>
      <c r="O165" s="42"/>
      <c r="P165" s="212">
        <f>O165*H165</f>
        <v>0</v>
      </c>
      <c r="Q165" s="212">
        <v>4.5100000000000001E-3</v>
      </c>
      <c r="R165" s="212">
        <f>Q165*H165</f>
        <v>0.26158000000000003</v>
      </c>
      <c r="S165" s="212">
        <v>0</v>
      </c>
      <c r="T165" s="213">
        <f>S165*H165</f>
        <v>0</v>
      </c>
      <c r="AR165" s="24" t="s">
        <v>411</v>
      </c>
      <c r="AT165" s="24" t="s">
        <v>300</v>
      </c>
      <c r="AU165" s="24" t="s">
        <v>84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1491</v>
      </c>
    </row>
    <row r="166" spans="2:65" s="1" customFormat="1" ht="13.5">
      <c r="B166" s="41"/>
      <c r="C166" s="63"/>
      <c r="D166" s="215" t="s">
        <v>307</v>
      </c>
      <c r="E166" s="63"/>
      <c r="F166" s="216" t="s">
        <v>1492</v>
      </c>
      <c r="G166" s="63"/>
      <c r="H166" s="63"/>
      <c r="I166" s="172"/>
      <c r="J166" s="63"/>
      <c r="K166" s="63"/>
      <c r="L166" s="61"/>
      <c r="M166" s="217"/>
      <c r="N166" s="42"/>
      <c r="O166" s="42"/>
      <c r="P166" s="42"/>
      <c r="Q166" s="42"/>
      <c r="R166" s="42"/>
      <c r="S166" s="42"/>
      <c r="T166" s="78"/>
      <c r="AT166" s="24" t="s">
        <v>307</v>
      </c>
      <c r="AU166" s="24" t="s">
        <v>84</v>
      </c>
    </row>
    <row r="167" spans="2:65" s="1" customFormat="1" ht="22.9" customHeight="1">
      <c r="B167" s="41"/>
      <c r="C167" s="203" t="s">
        <v>485</v>
      </c>
      <c r="D167" s="203" t="s">
        <v>300</v>
      </c>
      <c r="E167" s="204" t="s">
        <v>1493</v>
      </c>
      <c r="F167" s="205" t="s">
        <v>1494</v>
      </c>
      <c r="G167" s="206" t="s">
        <v>445</v>
      </c>
      <c r="H167" s="207">
        <v>28</v>
      </c>
      <c r="I167" s="208"/>
      <c r="J167" s="209">
        <f>ROUND(I167*H167,2)</f>
        <v>0</v>
      </c>
      <c r="K167" s="205" t="s">
        <v>304</v>
      </c>
      <c r="L167" s="61"/>
      <c r="M167" s="210" t="s">
        <v>22</v>
      </c>
      <c r="N167" s="211" t="s">
        <v>47</v>
      </c>
      <c r="O167" s="42"/>
      <c r="P167" s="212">
        <f>O167*H167</f>
        <v>0</v>
      </c>
      <c r="Q167" s="212">
        <v>6.4000000000000003E-3</v>
      </c>
      <c r="R167" s="212">
        <f>Q167*H167</f>
        <v>0.1792</v>
      </c>
      <c r="S167" s="212">
        <v>0</v>
      </c>
      <c r="T167" s="213">
        <f>S167*H167</f>
        <v>0</v>
      </c>
      <c r="AR167" s="24" t="s">
        <v>411</v>
      </c>
      <c r="AT167" s="24" t="s">
        <v>300</v>
      </c>
      <c r="AU167" s="24" t="s">
        <v>84</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1495</v>
      </c>
    </row>
    <row r="168" spans="2:65" s="1" customFormat="1" ht="13.5">
      <c r="B168" s="41"/>
      <c r="C168" s="63"/>
      <c r="D168" s="215" t="s">
        <v>307</v>
      </c>
      <c r="E168" s="63"/>
      <c r="F168" s="216" t="s">
        <v>1496</v>
      </c>
      <c r="G168" s="63"/>
      <c r="H168" s="63"/>
      <c r="I168" s="172"/>
      <c r="J168" s="63"/>
      <c r="K168" s="63"/>
      <c r="L168" s="61"/>
      <c r="M168" s="217"/>
      <c r="N168" s="42"/>
      <c r="O168" s="42"/>
      <c r="P168" s="42"/>
      <c r="Q168" s="42"/>
      <c r="R168" s="42"/>
      <c r="S168" s="42"/>
      <c r="T168" s="78"/>
      <c r="AT168" s="24" t="s">
        <v>307</v>
      </c>
      <c r="AU168" s="24" t="s">
        <v>84</v>
      </c>
    </row>
    <row r="169" spans="2:65" s="1" customFormat="1" ht="14.45" customHeight="1">
      <c r="B169" s="41"/>
      <c r="C169" s="203" t="s">
        <v>492</v>
      </c>
      <c r="D169" s="203" t="s">
        <v>300</v>
      </c>
      <c r="E169" s="204" t="s">
        <v>1497</v>
      </c>
      <c r="F169" s="205" t="s">
        <v>1498</v>
      </c>
      <c r="G169" s="206" t="s">
        <v>407</v>
      </c>
      <c r="H169" s="207">
        <v>2</v>
      </c>
      <c r="I169" s="208"/>
      <c r="J169" s="209">
        <f>ROUND(I169*H169,2)</f>
        <v>0</v>
      </c>
      <c r="K169" s="205" t="s">
        <v>304</v>
      </c>
      <c r="L169" s="61"/>
      <c r="M169" s="210" t="s">
        <v>22</v>
      </c>
      <c r="N169" s="211" t="s">
        <v>47</v>
      </c>
      <c r="O169" s="42"/>
      <c r="P169" s="212">
        <f>O169*H169</f>
        <v>0</v>
      </c>
      <c r="Q169" s="212">
        <v>2.0049999999999999E-5</v>
      </c>
      <c r="R169" s="212">
        <f>Q169*H169</f>
        <v>4.0099999999999999E-5</v>
      </c>
      <c r="S169" s="212">
        <v>0</v>
      </c>
      <c r="T169" s="213">
        <f>S169*H169</f>
        <v>0</v>
      </c>
      <c r="AR169" s="24" t="s">
        <v>411</v>
      </c>
      <c r="AT169" s="24" t="s">
        <v>300</v>
      </c>
      <c r="AU169" s="24" t="s">
        <v>84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703</v>
      </c>
    </row>
    <row r="170" spans="2:65" s="1" customFormat="1" ht="13.5">
      <c r="B170" s="41"/>
      <c r="C170" s="63"/>
      <c r="D170" s="215" t="s">
        <v>307</v>
      </c>
      <c r="E170" s="63"/>
      <c r="F170" s="216" t="s">
        <v>1498</v>
      </c>
      <c r="G170" s="63"/>
      <c r="H170" s="63"/>
      <c r="I170" s="172"/>
      <c r="J170" s="63"/>
      <c r="K170" s="63"/>
      <c r="L170" s="61"/>
      <c r="M170" s="217"/>
      <c r="N170" s="42"/>
      <c r="O170" s="42"/>
      <c r="P170" s="42"/>
      <c r="Q170" s="42"/>
      <c r="R170" s="42"/>
      <c r="S170" s="42"/>
      <c r="T170" s="78"/>
      <c r="AT170" s="24" t="s">
        <v>307</v>
      </c>
      <c r="AU170" s="24" t="s">
        <v>84</v>
      </c>
    </row>
    <row r="171" spans="2:65" s="1" customFormat="1" ht="22.9" customHeight="1">
      <c r="B171" s="41"/>
      <c r="C171" s="252" t="s">
        <v>498</v>
      </c>
      <c r="D171" s="252" t="s">
        <v>472</v>
      </c>
      <c r="E171" s="253" t="s">
        <v>1499</v>
      </c>
      <c r="F171" s="254" t="s">
        <v>1500</v>
      </c>
      <c r="G171" s="255" t="s">
        <v>407</v>
      </c>
      <c r="H171" s="256">
        <v>2</v>
      </c>
      <c r="I171" s="257"/>
      <c r="J171" s="258">
        <f>ROUND(I171*H171,2)</f>
        <v>0</v>
      </c>
      <c r="K171" s="254" t="s">
        <v>304</v>
      </c>
      <c r="L171" s="259"/>
      <c r="M171" s="260" t="s">
        <v>22</v>
      </c>
      <c r="N171" s="261" t="s">
        <v>47</v>
      </c>
      <c r="O171" s="42"/>
      <c r="P171" s="212">
        <f>O171*H171</f>
        <v>0</v>
      </c>
      <c r="Q171" s="212">
        <v>3.8000000000000002E-4</v>
      </c>
      <c r="R171" s="212">
        <f>Q171*H171</f>
        <v>7.6000000000000004E-4</v>
      </c>
      <c r="S171" s="212">
        <v>0</v>
      </c>
      <c r="T171" s="213">
        <f>S171*H171</f>
        <v>0</v>
      </c>
      <c r="AR171" s="24" t="s">
        <v>519</v>
      </c>
      <c r="AT171" s="24" t="s">
        <v>472</v>
      </c>
      <c r="AU171" s="24" t="s">
        <v>84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1501</v>
      </c>
    </row>
    <row r="172" spans="2:65" s="1" customFormat="1" ht="13.5">
      <c r="B172" s="41"/>
      <c r="C172" s="63"/>
      <c r="D172" s="215" t="s">
        <v>307</v>
      </c>
      <c r="E172" s="63"/>
      <c r="F172" s="216" t="s">
        <v>1502</v>
      </c>
      <c r="G172" s="63"/>
      <c r="H172" s="63"/>
      <c r="I172" s="172"/>
      <c r="J172" s="63"/>
      <c r="K172" s="63"/>
      <c r="L172" s="61"/>
      <c r="M172" s="217"/>
      <c r="N172" s="42"/>
      <c r="O172" s="42"/>
      <c r="P172" s="42"/>
      <c r="Q172" s="42"/>
      <c r="R172" s="42"/>
      <c r="S172" s="42"/>
      <c r="T172" s="78"/>
      <c r="AT172" s="24" t="s">
        <v>307</v>
      </c>
      <c r="AU172" s="24" t="s">
        <v>84</v>
      </c>
    </row>
    <row r="173" spans="2:65" s="1" customFormat="1" ht="14.45" customHeight="1">
      <c r="B173" s="41"/>
      <c r="C173" s="203" t="s">
        <v>505</v>
      </c>
      <c r="D173" s="203" t="s">
        <v>300</v>
      </c>
      <c r="E173" s="204" t="s">
        <v>1503</v>
      </c>
      <c r="F173" s="205" t="s">
        <v>1504</v>
      </c>
      <c r="G173" s="206" t="s">
        <v>407</v>
      </c>
      <c r="H173" s="207">
        <v>2</v>
      </c>
      <c r="I173" s="208"/>
      <c r="J173" s="209">
        <f>ROUND(I173*H173,2)</f>
        <v>0</v>
      </c>
      <c r="K173" s="205" t="s">
        <v>304</v>
      </c>
      <c r="L173" s="61"/>
      <c r="M173" s="210" t="s">
        <v>22</v>
      </c>
      <c r="N173" s="211" t="s">
        <v>47</v>
      </c>
      <c r="O173" s="42"/>
      <c r="P173" s="212">
        <f>O173*H173</f>
        <v>0</v>
      </c>
      <c r="Q173" s="212">
        <v>2.0049999999999999E-5</v>
      </c>
      <c r="R173" s="212">
        <f>Q173*H173</f>
        <v>4.0099999999999999E-5</v>
      </c>
      <c r="S173" s="212">
        <v>0</v>
      </c>
      <c r="T173" s="213">
        <f>S173*H173</f>
        <v>0</v>
      </c>
      <c r="AR173" s="24" t="s">
        <v>411</v>
      </c>
      <c r="AT173" s="24" t="s">
        <v>300</v>
      </c>
      <c r="AU173" s="24" t="s">
        <v>84</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728</v>
      </c>
    </row>
    <row r="174" spans="2:65" s="1" customFormat="1" ht="13.5">
      <c r="B174" s="41"/>
      <c r="C174" s="63"/>
      <c r="D174" s="215" t="s">
        <v>307</v>
      </c>
      <c r="E174" s="63"/>
      <c r="F174" s="216" t="s">
        <v>1504</v>
      </c>
      <c r="G174" s="63"/>
      <c r="H174" s="63"/>
      <c r="I174" s="172"/>
      <c r="J174" s="63"/>
      <c r="K174" s="63"/>
      <c r="L174" s="61"/>
      <c r="M174" s="217"/>
      <c r="N174" s="42"/>
      <c r="O174" s="42"/>
      <c r="P174" s="42"/>
      <c r="Q174" s="42"/>
      <c r="R174" s="42"/>
      <c r="S174" s="42"/>
      <c r="T174" s="78"/>
      <c r="AT174" s="24" t="s">
        <v>307</v>
      </c>
      <c r="AU174" s="24" t="s">
        <v>84</v>
      </c>
    </row>
    <row r="175" spans="2:65" s="13" customFormat="1" ht="13.5">
      <c r="B175" s="228"/>
      <c r="C175" s="229"/>
      <c r="D175" s="215" t="s">
        <v>309</v>
      </c>
      <c r="E175" s="230" t="s">
        <v>22</v>
      </c>
      <c r="F175" s="231" t="s">
        <v>1505</v>
      </c>
      <c r="G175" s="229"/>
      <c r="H175" s="232">
        <v>2</v>
      </c>
      <c r="I175" s="233"/>
      <c r="J175" s="229"/>
      <c r="K175" s="229"/>
      <c r="L175" s="234"/>
      <c r="M175" s="235"/>
      <c r="N175" s="236"/>
      <c r="O175" s="236"/>
      <c r="P175" s="236"/>
      <c r="Q175" s="236"/>
      <c r="R175" s="236"/>
      <c r="S175" s="236"/>
      <c r="T175" s="237"/>
      <c r="AT175" s="238" t="s">
        <v>309</v>
      </c>
      <c r="AU175" s="238" t="s">
        <v>84</v>
      </c>
      <c r="AV175" s="13" t="s">
        <v>84</v>
      </c>
      <c r="AW175" s="13" t="s">
        <v>39</v>
      </c>
      <c r="AX175" s="13" t="s">
        <v>76</v>
      </c>
      <c r="AY175" s="238" t="s">
        <v>298</v>
      </c>
    </row>
    <row r="176" spans="2:65" s="14" customFormat="1" ht="13.5">
      <c r="B176" s="239"/>
      <c r="C176" s="240"/>
      <c r="D176" s="215" t="s">
        <v>309</v>
      </c>
      <c r="E176" s="241" t="s">
        <v>22</v>
      </c>
      <c r="F176" s="242" t="s">
        <v>312</v>
      </c>
      <c r="G176" s="240"/>
      <c r="H176" s="243">
        <v>2</v>
      </c>
      <c r="I176" s="244"/>
      <c r="J176" s="240"/>
      <c r="K176" s="240"/>
      <c r="L176" s="245"/>
      <c r="M176" s="246"/>
      <c r="N176" s="247"/>
      <c r="O176" s="247"/>
      <c r="P176" s="247"/>
      <c r="Q176" s="247"/>
      <c r="R176" s="247"/>
      <c r="S176" s="247"/>
      <c r="T176" s="248"/>
      <c r="AT176" s="249" t="s">
        <v>309</v>
      </c>
      <c r="AU176" s="249" t="s">
        <v>84</v>
      </c>
      <c r="AV176" s="14" t="s">
        <v>305</v>
      </c>
      <c r="AW176" s="14" t="s">
        <v>39</v>
      </c>
      <c r="AX176" s="14" t="s">
        <v>24</v>
      </c>
      <c r="AY176" s="249" t="s">
        <v>298</v>
      </c>
    </row>
    <row r="177" spans="2:65" s="1" customFormat="1" ht="14.45" customHeight="1">
      <c r="B177" s="41"/>
      <c r="C177" s="252" t="s">
        <v>514</v>
      </c>
      <c r="D177" s="252" t="s">
        <v>472</v>
      </c>
      <c r="E177" s="253" t="s">
        <v>1506</v>
      </c>
      <c r="F177" s="254" t="s">
        <v>1507</v>
      </c>
      <c r="G177" s="255" t="s">
        <v>407</v>
      </c>
      <c r="H177" s="256">
        <v>1</v>
      </c>
      <c r="I177" s="257"/>
      <c r="J177" s="258">
        <f>ROUND(I177*H177,2)</f>
        <v>0</v>
      </c>
      <c r="K177" s="254" t="s">
        <v>304</v>
      </c>
      <c r="L177" s="259"/>
      <c r="M177" s="260" t="s">
        <v>22</v>
      </c>
      <c r="N177" s="261" t="s">
        <v>47</v>
      </c>
      <c r="O177" s="42"/>
      <c r="P177" s="212">
        <f>O177*H177</f>
        <v>0</v>
      </c>
      <c r="Q177" s="212">
        <v>2.2000000000000001E-4</v>
      </c>
      <c r="R177" s="212">
        <f>Q177*H177</f>
        <v>2.2000000000000001E-4</v>
      </c>
      <c r="S177" s="212">
        <v>0</v>
      </c>
      <c r="T177" s="213">
        <f>S177*H177</f>
        <v>0</v>
      </c>
      <c r="AR177" s="24" t="s">
        <v>519</v>
      </c>
      <c r="AT177" s="24" t="s">
        <v>472</v>
      </c>
      <c r="AU177" s="24" t="s">
        <v>84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1508</v>
      </c>
    </row>
    <row r="178" spans="2:65" s="1" customFormat="1" ht="13.5">
      <c r="B178" s="41"/>
      <c r="C178" s="63"/>
      <c r="D178" s="215" t="s">
        <v>307</v>
      </c>
      <c r="E178" s="63"/>
      <c r="F178" s="216" t="s">
        <v>1509</v>
      </c>
      <c r="G178" s="63"/>
      <c r="H178" s="63"/>
      <c r="I178" s="172"/>
      <c r="J178" s="63"/>
      <c r="K178" s="63"/>
      <c r="L178" s="61"/>
      <c r="M178" s="217"/>
      <c r="N178" s="42"/>
      <c r="O178" s="42"/>
      <c r="P178" s="42"/>
      <c r="Q178" s="42"/>
      <c r="R178" s="42"/>
      <c r="S178" s="42"/>
      <c r="T178" s="78"/>
      <c r="AT178" s="24" t="s">
        <v>307</v>
      </c>
      <c r="AU178" s="24" t="s">
        <v>84</v>
      </c>
    </row>
    <row r="179" spans="2:65" s="1" customFormat="1" ht="22.9" customHeight="1">
      <c r="B179" s="41"/>
      <c r="C179" s="252" t="s">
        <v>519</v>
      </c>
      <c r="D179" s="252" t="s">
        <v>472</v>
      </c>
      <c r="E179" s="253" t="s">
        <v>1510</v>
      </c>
      <c r="F179" s="254" t="s">
        <v>1511</v>
      </c>
      <c r="G179" s="255" t="s">
        <v>407</v>
      </c>
      <c r="H179" s="256">
        <v>1</v>
      </c>
      <c r="I179" s="257"/>
      <c r="J179" s="258">
        <f>ROUND(I179*H179,2)</f>
        <v>0</v>
      </c>
      <c r="K179" s="254" t="s">
        <v>304</v>
      </c>
      <c r="L179" s="259"/>
      <c r="M179" s="260" t="s">
        <v>22</v>
      </c>
      <c r="N179" s="261" t="s">
        <v>47</v>
      </c>
      <c r="O179" s="42"/>
      <c r="P179" s="212">
        <f>O179*H179</f>
        <v>0</v>
      </c>
      <c r="Q179" s="212">
        <v>5.0000000000000001E-4</v>
      </c>
      <c r="R179" s="212">
        <f>Q179*H179</f>
        <v>5.0000000000000001E-4</v>
      </c>
      <c r="S179" s="212">
        <v>0</v>
      </c>
      <c r="T179" s="213">
        <f>S179*H179</f>
        <v>0</v>
      </c>
      <c r="AR179" s="24" t="s">
        <v>519</v>
      </c>
      <c r="AT179" s="24" t="s">
        <v>472</v>
      </c>
      <c r="AU179" s="24" t="s">
        <v>84</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1512</v>
      </c>
    </row>
    <row r="180" spans="2:65" s="1" customFormat="1" ht="13.5">
      <c r="B180" s="41"/>
      <c r="C180" s="63"/>
      <c r="D180" s="215" t="s">
        <v>307</v>
      </c>
      <c r="E180" s="63"/>
      <c r="F180" s="216" t="s">
        <v>1513</v>
      </c>
      <c r="G180" s="63"/>
      <c r="H180" s="63"/>
      <c r="I180" s="172"/>
      <c r="J180" s="63"/>
      <c r="K180" s="63"/>
      <c r="L180" s="61"/>
      <c r="M180" s="217"/>
      <c r="N180" s="42"/>
      <c r="O180" s="42"/>
      <c r="P180" s="42"/>
      <c r="Q180" s="42"/>
      <c r="R180" s="42"/>
      <c r="S180" s="42"/>
      <c r="T180" s="78"/>
      <c r="AT180" s="24" t="s">
        <v>307</v>
      </c>
      <c r="AU180" s="24" t="s">
        <v>84</v>
      </c>
    </row>
    <row r="181" spans="2:65" s="1" customFormat="1" ht="14.45" customHeight="1">
      <c r="B181" s="41"/>
      <c r="C181" s="203" t="s">
        <v>537</v>
      </c>
      <c r="D181" s="203" t="s">
        <v>300</v>
      </c>
      <c r="E181" s="204" t="s">
        <v>1514</v>
      </c>
      <c r="F181" s="205" t="s">
        <v>1515</v>
      </c>
      <c r="G181" s="206" t="s">
        <v>407</v>
      </c>
      <c r="H181" s="207">
        <v>3</v>
      </c>
      <c r="I181" s="208"/>
      <c r="J181" s="209">
        <f>ROUND(I181*H181,2)</f>
        <v>0</v>
      </c>
      <c r="K181" s="205" t="s">
        <v>304</v>
      </c>
      <c r="L181" s="61"/>
      <c r="M181" s="210" t="s">
        <v>22</v>
      </c>
      <c r="N181" s="211" t="s">
        <v>47</v>
      </c>
      <c r="O181" s="42"/>
      <c r="P181" s="212">
        <f>O181*H181</f>
        <v>0</v>
      </c>
      <c r="Q181" s="212">
        <v>2.0049999999999999E-5</v>
      </c>
      <c r="R181" s="212">
        <f>Q181*H181</f>
        <v>6.0149999999999998E-5</v>
      </c>
      <c r="S181" s="212">
        <v>0</v>
      </c>
      <c r="T181" s="213">
        <f>S181*H181</f>
        <v>0</v>
      </c>
      <c r="AR181" s="24" t="s">
        <v>411</v>
      </c>
      <c r="AT181" s="24" t="s">
        <v>300</v>
      </c>
      <c r="AU181" s="24" t="s">
        <v>84</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411</v>
      </c>
      <c r="BM181" s="24" t="s">
        <v>763</v>
      </c>
    </row>
    <row r="182" spans="2:65" s="1" customFormat="1" ht="13.5">
      <c r="B182" s="41"/>
      <c r="C182" s="63"/>
      <c r="D182" s="215" t="s">
        <v>307</v>
      </c>
      <c r="E182" s="63"/>
      <c r="F182" s="216" t="s">
        <v>1515</v>
      </c>
      <c r="G182" s="63"/>
      <c r="H182" s="63"/>
      <c r="I182" s="172"/>
      <c r="J182" s="63"/>
      <c r="K182" s="63"/>
      <c r="L182" s="61"/>
      <c r="M182" s="217"/>
      <c r="N182" s="42"/>
      <c r="O182" s="42"/>
      <c r="P182" s="42"/>
      <c r="Q182" s="42"/>
      <c r="R182" s="42"/>
      <c r="S182" s="42"/>
      <c r="T182" s="78"/>
      <c r="AT182" s="24" t="s">
        <v>307</v>
      </c>
      <c r="AU182" s="24" t="s">
        <v>84</v>
      </c>
    </row>
    <row r="183" spans="2:65" s="1" customFormat="1" ht="22.9" customHeight="1">
      <c r="B183" s="41"/>
      <c r="C183" s="252" t="s">
        <v>544</v>
      </c>
      <c r="D183" s="252" t="s">
        <v>472</v>
      </c>
      <c r="E183" s="253" t="s">
        <v>1516</v>
      </c>
      <c r="F183" s="254" t="s">
        <v>1517</v>
      </c>
      <c r="G183" s="255" t="s">
        <v>407</v>
      </c>
      <c r="H183" s="256">
        <v>3</v>
      </c>
      <c r="I183" s="257"/>
      <c r="J183" s="258">
        <f>ROUND(I183*H183,2)</f>
        <v>0</v>
      </c>
      <c r="K183" s="254" t="s">
        <v>304</v>
      </c>
      <c r="L183" s="259"/>
      <c r="M183" s="260" t="s">
        <v>22</v>
      </c>
      <c r="N183" s="261" t="s">
        <v>47</v>
      </c>
      <c r="O183" s="42"/>
      <c r="P183" s="212">
        <f>O183*H183</f>
        <v>0</v>
      </c>
      <c r="Q183" s="212">
        <v>7.7999999999999999E-4</v>
      </c>
      <c r="R183" s="212">
        <f>Q183*H183</f>
        <v>2.3400000000000001E-3</v>
      </c>
      <c r="S183" s="212">
        <v>0</v>
      </c>
      <c r="T183" s="213">
        <f>S183*H183</f>
        <v>0</v>
      </c>
      <c r="AR183" s="24" t="s">
        <v>519</v>
      </c>
      <c r="AT183" s="24" t="s">
        <v>472</v>
      </c>
      <c r="AU183" s="24" t="s">
        <v>84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1518</v>
      </c>
    </row>
    <row r="184" spans="2:65" s="1" customFormat="1" ht="13.5">
      <c r="B184" s="41"/>
      <c r="C184" s="63"/>
      <c r="D184" s="215" t="s">
        <v>307</v>
      </c>
      <c r="E184" s="63"/>
      <c r="F184" s="216" t="s">
        <v>1519</v>
      </c>
      <c r="G184" s="63"/>
      <c r="H184" s="63"/>
      <c r="I184" s="172"/>
      <c r="J184" s="63"/>
      <c r="K184" s="63"/>
      <c r="L184" s="61"/>
      <c r="M184" s="217"/>
      <c r="N184" s="42"/>
      <c r="O184" s="42"/>
      <c r="P184" s="42"/>
      <c r="Q184" s="42"/>
      <c r="R184" s="42"/>
      <c r="S184" s="42"/>
      <c r="T184" s="78"/>
      <c r="AT184" s="24" t="s">
        <v>307</v>
      </c>
      <c r="AU184" s="24" t="s">
        <v>84</v>
      </c>
    </row>
    <row r="185" spans="2:65" s="1" customFormat="1" ht="14.45" customHeight="1">
      <c r="B185" s="41"/>
      <c r="C185" s="203" t="s">
        <v>551</v>
      </c>
      <c r="D185" s="203" t="s">
        <v>300</v>
      </c>
      <c r="E185" s="204" t="s">
        <v>1520</v>
      </c>
      <c r="F185" s="205" t="s">
        <v>1521</v>
      </c>
      <c r="G185" s="206" t="s">
        <v>407</v>
      </c>
      <c r="H185" s="207">
        <v>5</v>
      </c>
      <c r="I185" s="208"/>
      <c r="J185" s="209">
        <f>ROUND(I185*H185,2)</f>
        <v>0</v>
      </c>
      <c r="K185" s="205" t="s">
        <v>304</v>
      </c>
      <c r="L185" s="61"/>
      <c r="M185" s="210" t="s">
        <v>22</v>
      </c>
      <c r="N185" s="211" t="s">
        <v>47</v>
      </c>
      <c r="O185" s="42"/>
      <c r="P185" s="212">
        <f>O185*H185</f>
        <v>0</v>
      </c>
      <c r="Q185" s="212">
        <v>2.0049999999999999E-5</v>
      </c>
      <c r="R185" s="212">
        <f>Q185*H185</f>
        <v>1.0025E-4</v>
      </c>
      <c r="S185" s="212">
        <v>0</v>
      </c>
      <c r="T185" s="213">
        <f>S185*H185</f>
        <v>0</v>
      </c>
      <c r="AR185" s="24" t="s">
        <v>411</v>
      </c>
      <c r="AT185" s="24" t="s">
        <v>300</v>
      </c>
      <c r="AU185" s="24" t="s">
        <v>84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791</v>
      </c>
    </row>
    <row r="186" spans="2:65" s="1" customFormat="1" ht="13.5">
      <c r="B186" s="41"/>
      <c r="C186" s="63"/>
      <c r="D186" s="215" t="s">
        <v>307</v>
      </c>
      <c r="E186" s="63"/>
      <c r="F186" s="216" t="s">
        <v>1521</v>
      </c>
      <c r="G186" s="63"/>
      <c r="H186" s="63"/>
      <c r="I186" s="172"/>
      <c r="J186" s="63"/>
      <c r="K186" s="63"/>
      <c r="L186" s="61"/>
      <c r="M186" s="217"/>
      <c r="N186" s="42"/>
      <c r="O186" s="42"/>
      <c r="P186" s="42"/>
      <c r="Q186" s="42"/>
      <c r="R186" s="42"/>
      <c r="S186" s="42"/>
      <c r="T186" s="78"/>
      <c r="AT186" s="24" t="s">
        <v>307</v>
      </c>
      <c r="AU186" s="24" t="s">
        <v>84</v>
      </c>
    </row>
    <row r="187" spans="2:65" s="13" customFormat="1" ht="13.5">
      <c r="B187" s="228"/>
      <c r="C187" s="229"/>
      <c r="D187" s="215" t="s">
        <v>309</v>
      </c>
      <c r="E187" s="230" t="s">
        <v>22</v>
      </c>
      <c r="F187" s="231" t="s">
        <v>1522</v>
      </c>
      <c r="G187" s="229"/>
      <c r="H187" s="232">
        <v>5</v>
      </c>
      <c r="I187" s="233"/>
      <c r="J187" s="229"/>
      <c r="K187" s="229"/>
      <c r="L187" s="234"/>
      <c r="M187" s="235"/>
      <c r="N187" s="236"/>
      <c r="O187" s="236"/>
      <c r="P187" s="236"/>
      <c r="Q187" s="236"/>
      <c r="R187" s="236"/>
      <c r="S187" s="236"/>
      <c r="T187" s="237"/>
      <c r="AT187" s="238" t="s">
        <v>309</v>
      </c>
      <c r="AU187" s="238" t="s">
        <v>84</v>
      </c>
      <c r="AV187" s="13" t="s">
        <v>84</v>
      </c>
      <c r="AW187" s="13" t="s">
        <v>39</v>
      </c>
      <c r="AX187" s="13" t="s">
        <v>76</v>
      </c>
      <c r="AY187" s="238" t="s">
        <v>298</v>
      </c>
    </row>
    <row r="188" spans="2:65" s="14" customFormat="1" ht="13.5">
      <c r="B188" s="239"/>
      <c r="C188" s="240"/>
      <c r="D188" s="215" t="s">
        <v>309</v>
      </c>
      <c r="E188" s="241" t="s">
        <v>22</v>
      </c>
      <c r="F188" s="242" t="s">
        <v>312</v>
      </c>
      <c r="G188" s="240"/>
      <c r="H188" s="243">
        <v>5</v>
      </c>
      <c r="I188" s="244"/>
      <c r="J188" s="240"/>
      <c r="K188" s="240"/>
      <c r="L188" s="245"/>
      <c r="M188" s="246"/>
      <c r="N188" s="247"/>
      <c r="O188" s="247"/>
      <c r="P188" s="247"/>
      <c r="Q188" s="247"/>
      <c r="R188" s="247"/>
      <c r="S188" s="247"/>
      <c r="T188" s="248"/>
      <c r="AT188" s="249" t="s">
        <v>309</v>
      </c>
      <c r="AU188" s="249" t="s">
        <v>84</v>
      </c>
      <c r="AV188" s="14" t="s">
        <v>305</v>
      </c>
      <c r="AW188" s="14" t="s">
        <v>39</v>
      </c>
      <c r="AX188" s="14" t="s">
        <v>24</v>
      </c>
      <c r="AY188" s="249" t="s">
        <v>298</v>
      </c>
    </row>
    <row r="189" spans="2:65" s="1" customFormat="1" ht="14.45" customHeight="1">
      <c r="B189" s="41"/>
      <c r="C189" s="252" t="s">
        <v>557</v>
      </c>
      <c r="D189" s="252" t="s">
        <v>472</v>
      </c>
      <c r="E189" s="253" t="s">
        <v>1523</v>
      </c>
      <c r="F189" s="254" t="s">
        <v>1524</v>
      </c>
      <c r="G189" s="255" t="s">
        <v>407</v>
      </c>
      <c r="H189" s="256">
        <v>2</v>
      </c>
      <c r="I189" s="257"/>
      <c r="J189" s="258">
        <f>ROUND(I189*H189,2)</f>
        <v>0</v>
      </c>
      <c r="K189" s="254" t="s">
        <v>304</v>
      </c>
      <c r="L189" s="259"/>
      <c r="M189" s="260" t="s">
        <v>22</v>
      </c>
      <c r="N189" s="261" t="s">
        <v>47</v>
      </c>
      <c r="O189" s="42"/>
      <c r="P189" s="212">
        <f>O189*H189</f>
        <v>0</v>
      </c>
      <c r="Q189" s="212">
        <v>4.8000000000000001E-4</v>
      </c>
      <c r="R189" s="212">
        <f>Q189*H189</f>
        <v>9.6000000000000002E-4</v>
      </c>
      <c r="S189" s="212">
        <v>0</v>
      </c>
      <c r="T189" s="213">
        <f>S189*H189</f>
        <v>0</v>
      </c>
      <c r="AR189" s="24" t="s">
        <v>519</v>
      </c>
      <c r="AT189" s="24" t="s">
        <v>472</v>
      </c>
      <c r="AU189" s="24" t="s">
        <v>84</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1525</v>
      </c>
    </row>
    <row r="190" spans="2:65" s="1" customFormat="1" ht="13.5">
      <c r="B190" s="41"/>
      <c r="C190" s="63"/>
      <c r="D190" s="215" t="s">
        <v>307</v>
      </c>
      <c r="E190" s="63"/>
      <c r="F190" s="216" t="s">
        <v>1526</v>
      </c>
      <c r="G190" s="63"/>
      <c r="H190" s="63"/>
      <c r="I190" s="172"/>
      <c r="J190" s="63"/>
      <c r="K190" s="63"/>
      <c r="L190" s="61"/>
      <c r="M190" s="217"/>
      <c r="N190" s="42"/>
      <c r="O190" s="42"/>
      <c r="P190" s="42"/>
      <c r="Q190" s="42"/>
      <c r="R190" s="42"/>
      <c r="S190" s="42"/>
      <c r="T190" s="78"/>
      <c r="AT190" s="24" t="s">
        <v>307</v>
      </c>
      <c r="AU190" s="24" t="s">
        <v>84</v>
      </c>
    </row>
    <row r="191" spans="2:65" s="1" customFormat="1" ht="22.9" customHeight="1">
      <c r="B191" s="41"/>
      <c r="C191" s="252" t="s">
        <v>569</v>
      </c>
      <c r="D191" s="252" t="s">
        <v>472</v>
      </c>
      <c r="E191" s="253" t="s">
        <v>1527</v>
      </c>
      <c r="F191" s="254" t="s">
        <v>1528</v>
      </c>
      <c r="G191" s="255" t="s">
        <v>407</v>
      </c>
      <c r="H191" s="256">
        <v>2</v>
      </c>
      <c r="I191" s="257"/>
      <c r="J191" s="258">
        <f>ROUND(I191*H191,2)</f>
        <v>0</v>
      </c>
      <c r="K191" s="254" t="s">
        <v>304</v>
      </c>
      <c r="L191" s="259"/>
      <c r="M191" s="260" t="s">
        <v>22</v>
      </c>
      <c r="N191" s="261" t="s">
        <v>47</v>
      </c>
      <c r="O191" s="42"/>
      <c r="P191" s="212">
        <f>O191*H191</f>
        <v>0</v>
      </c>
      <c r="Q191" s="212">
        <v>1.0499999999999999E-3</v>
      </c>
      <c r="R191" s="212">
        <f>Q191*H191</f>
        <v>2.0999999999999999E-3</v>
      </c>
      <c r="S191" s="212">
        <v>0</v>
      </c>
      <c r="T191" s="213">
        <f>S191*H191</f>
        <v>0</v>
      </c>
      <c r="AR191" s="24" t="s">
        <v>519</v>
      </c>
      <c r="AT191" s="24" t="s">
        <v>472</v>
      </c>
      <c r="AU191" s="24" t="s">
        <v>84</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1529</v>
      </c>
    </row>
    <row r="192" spans="2:65" s="1" customFormat="1" ht="13.5">
      <c r="B192" s="41"/>
      <c r="C192" s="63"/>
      <c r="D192" s="215" t="s">
        <v>307</v>
      </c>
      <c r="E192" s="63"/>
      <c r="F192" s="216" t="s">
        <v>1530</v>
      </c>
      <c r="G192" s="63"/>
      <c r="H192" s="63"/>
      <c r="I192" s="172"/>
      <c r="J192" s="63"/>
      <c r="K192" s="63"/>
      <c r="L192" s="61"/>
      <c r="M192" s="217"/>
      <c r="N192" s="42"/>
      <c r="O192" s="42"/>
      <c r="P192" s="42"/>
      <c r="Q192" s="42"/>
      <c r="R192" s="42"/>
      <c r="S192" s="42"/>
      <c r="T192" s="78"/>
      <c r="AT192" s="24" t="s">
        <v>307</v>
      </c>
      <c r="AU192" s="24" t="s">
        <v>84</v>
      </c>
    </row>
    <row r="193" spans="2:65" s="1" customFormat="1" ht="22.9" customHeight="1">
      <c r="B193" s="41"/>
      <c r="C193" s="252" t="s">
        <v>576</v>
      </c>
      <c r="D193" s="252" t="s">
        <v>472</v>
      </c>
      <c r="E193" s="253" t="s">
        <v>1531</v>
      </c>
      <c r="F193" s="254" t="s">
        <v>1532</v>
      </c>
      <c r="G193" s="255" t="s">
        <v>407</v>
      </c>
      <c r="H193" s="256">
        <v>1</v>
      </c>
      <c r="I193" s="257"/>
      <c r="J193" s="258">
        <f>ROUND(I193*H193,2)</f>
        <v>0</v>
      </c>
      <c r="K193" s="254" t="s">
        <v>304</v>
      </c>
      <c r="L193" s="259"/>
      <c r="M193" s="260" t="s">
        <v>22</v>
      </c>
      <c r="N193" s="261" t="s">
        <v>47</v>
      </c>
      <c r="O193" s="42"/>
      <c r="P193" s="212">
        <f>O193*H193</f>
        <v>0</v>
      </c>
      <c r="Q193" s="212">
        <v>1.1800000000000001E-3</v>
      </c>
      <c r="R193" s="212">
        <f>Q193*H193</f>
        <v>1.1800000000000001E-3</v>
      </c>
      <c r="S193" s="212">
        <v>0</v>
      </c>
      <c r="T193" s="213">
        <f>S193*H193</f>
        <v>0</v>
      </c>
      <c r="AR193" s="24" t="s">
        <v>519</v>
      </c>
      <c r="AT193" s="24" t="s">
        <v>472</v>
      </c>
      <c r="AU193" s="24" t="s">
        <v>84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1533</v>
      </c>
    </row>
    <row r="194" spans="2:65" s="1" customFormat="1" ht="13.5">
      <c r="B194" s="41"/>
      <c r="C194" s="63"/>
      <c r="D194" s="215" t="s">
        <v>307</v>
      </c>
      <c r="E194" s="63"/>
      <c r="F194" s="216" t="s">
        <v>1534</v>
      </c>
      <c r="G194" s="63"/>
      <c r="H194" s="63"/>
      <c r="I194" s="172"/>
      <c r="J194" s="63"/>
      <c r="K194" s="63"/>
      <c r="L194" s="61"/>
      <c r="M194" s="217"/>
      <c r="N194" s="42"/>
      <c r="O194" s="42"/>
      <c r="P194" s="42"/>
      <c r="Q194" s="42"/>
      <c r="R194" s="42"/>
      <c r="S194" s="42"/>
      <c r="T194" s="78"/>
      <c r="AT194" s="24" t="s">
        <v>307</v>
      </c>
      <c r="AU194" s="24" t="s">
        <v>84</v>
      </c>
    </row>
    <row r="195" spans="2:65" s="1" customFormat="1" ht="14.45" customHeight="1">
      <c r="B195" s="41"/>
      <c r="C195" s="203" t="s">
        <v>583</v>
      </c>
      <c r="D195" s="203" t="s">
        <v>300</v>
      </c>
      <c r="E195" s="204" t="s">
        <v>1535</v>
      </c>
      <c r="F195" s="205" t="s">
        <v>1536</v>
      </c>
      <c r="G195" s="206" t="s">
        <v>445</v>
      </c>
      <c r="H195" s="207">
        <v>6</v>
      </c>
      <c r="I195" s="208"/>
      <c r="J195" s="209">
        <f>ROUND(I195*H195,2)</f>
        <v>0</v>
      </c>
      <c r="K195" s="205" t="s">
        <v>304</v>
      </c>
      <c r="L195" s="61"/>
      <c r="M195" s="210" t="s">
        <v>22</v>
      </c>
      <c r="N195" s="211" t="s">
        <v>47</v>
      </c>
      <c r="O195" s="42"/>
      <c r="P195" s="212">
        <f>O195*H195</f>
        <v>0</v>
      </c>
      <c r="Q195" s="212">
        <v>8.6057000000000008E-3</v>
      </c>
      <c r="R195" s="212">
        <f>Q195*H195</f>
        <v>5.1634200000000005E-2</v>
      </c>
      <c r="S195" s="212">
        <v>0</v>
      </c>
      <c r="T195" s="213">
        <f>S195*H195</f>
        <v>0</v>
      </c>
      <c r="AR195" s="24" t="s">
        <v>411</v>
      </c>
      <c r="AT195" s="24" t="s">
        <v>300</v>
      </c>
      <c r="AU195" s="24" t="s">
        <v>84</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411</v>
      </c>
      <c r="BM195" s="24" t="s">
        <v>846</v>
      </c>
    </row>
    <row r="196" spans="2:65" s="1" customFormat="1" ht="13.5">
      <c r="B196" s="41"/>
      <c r="C196" s="63"/>
      <c r="D196" s="215" t="s">
        <v>307</v>
      </c>
      <c r="E196" s="63"/>
      <c r="F196" s="216" t="s">
        <v>1536</v>
      </c>
      <c r="G196" s="63"/>
      <c r="H196" s="63"/>
      <c r="I196" s="172"/>
      <c r="J196" s="63"/>
      <c r="K196" s="63"/>
      <c r="L196" s="61"/>
      <c r="M196" s="217"/>
      <c r="N196" s="42"/>
      <c r="O196" s="42"/>
      <c r="P196" s="42"/>
      <c r="Q196" s="42"/>
      <c r="R196" s="42"/>
      <c r="S196" s="42"/>
      <c r="T196" s="78"/>
      <c r="AT196" s="24" t="s">
        <v>307</v>
      </c>
      <c r="AU196" s="24" t="s">
        <v>84</v>
      </c>
    </row>
    <row r="197" spans="2:65" s="13" customFormat="1" ht="13.5">
      <c r="B197" s="228"/>
      <c r="C197" s="229"/>
      <c r="D197" s="215" t="s">
        <v>309</v>
      </c>
      <c r="E197" s="230" t="s">
        <v>22</v>
      </c>
      <c r="F197" s="231" t="s">
        <v>1537</v>
      </c>
      <c r="G197" s="229"/>
      <c r="H197" s="232">
        <v>6</v>
      </c>
      <c r="I197" s="233"/>
      <c r="J197" s="229"/>
      <c r="K197" s="229"/>
      <c r="L197" s="234"/>
      <c r="M197" s="235"/>
      <c r="N197" s="236"/>
      <c r="O197" s="236"/>
      <c r="P197" s="236"/>
      <c r="Q197" s="236"/>
      <c r="R197" s="236"/>
      <c r="S197" s="236"/>
      <c r="T197" s="237"/>
      <c r="AT197" s="238" t="s">
        <v>309</v>
      </c>
      <c r="AU197" s="238" t="s">
        <v>84</v>
      </c>
      <c r="AV197" s="13" t="s">
        <v>84</v>
      </c>
      <c r="AW197" s="13" t="s">
        <v>39</v>
      </c>
      <c r="AX197" s="13" t="s">
        <v>76</v>
      </c>
      <c r="AY197" s="238" t="s">
        <v>298</v>
      </c>
    </row>
    <row r="198" spans="2:65" s="14" customFormat="1" ht="13.5">
      <c r="B198" s="239"/>
      <c r="C198" s="240"/>
      <c r="D198" s="215" t="s">
        <v>309</v>
      </c>
      <c r="E198" s="241" t="s">
        <v>22</v>
      </c>
      <c r="F198" s="242" t="s">
        <v>312</v>
      </c>
      <c r="G198" s="240"/>
      <c r="H198" s="243">
        <v>6</v>
      </c>
      <c r="I198" s="244"/>
      <c r="J198" s="240"/>
      <c r="K198" s="240"/>
      <c r="L198" s="245"/>
      <c r="M198" s="246"/>
      <c r="N198" s="247"/>
      <c r="O198" s="247"/>
      <c r="P198" s="247"/>
      <c r="Q198" s="247"/>
      <c r="R198" s="247"/>
      <c r="S198" s="247"/>
      <c r="T198" s="248"/>
      <c r="AT198" s="249" t="s">
        <v>309</v>
      </c>
      <c r="AU198" s="249" t="s">
        <v>84</v>
      </c>
      <c r="AV198" s="14" t="s">
        <v>305</v>
      </c>
      <c r="AW198" s="14" t="s">
        <v>39</v>
      </c>
      <c r="AX198" s="14" t="s">
        <v>24</v>
      </c>
      <c r="AY198" s="249" t="s">
        <v>298</v>
      </c>
    </row>
    <row r="199" spans="2:65" s="1" customFormat="1" ht="14.45" customHeight="1">
      <c r="B199" s="41"/>
      <c r="C199" s="203" t="s">
        <v>589</v>
      </c>
      <c r="D199" s="203" t="s">
        <v>300</v>
      </c>
      <c r="E199" s="204" t="s">
        <v>1538</v>
      </c>
      <c r="F199" s="205" t="s">
        <v>1539</v>
      </c>
      <c r="G199" s="206" t="s">
        <v>1540</v>
      </c>
      <c r="H199" s="207">
        <v>15</v>
      </c>
      <c r="I199" s="208"/>
      <c r="J199" s="209">
        <f>ROUND(I199*H199,2)</f>
        <v>0</v>
      </c>
      <c r="K199" s="205" t="s">
        <v>304</v>
      </c>
      <c r="L199" s="61"/>
      <c r="M199" s="210" t="s">
        <v>22</v>
      </c>
      <c r="N199" s="211" t="s">
        <v>47</v>
      </c>
      <c r="O199" s="42"/>
      <c r="P199" s="212">
        <f>O199*H199</f>
        <v>0</v>
      </c>
      <c r="Q199" s="212">
        <v>1.08E-4</v>
      </c>
      <c r="R199" s="212">
        <f>Q199*H199</f>
        <v>1.6199999999999999E-3</v>
      </c>
      <c r="S199" s="212">
        <v>0</v>
      </c>
      <c r="T199" s="213">
        <f>S199*H199</f>
        <v>0</v>
      </c>
      <c r="AR199" s="24" t="s">
        <v>411</v>
      </c>
      <c r="AT199" s="24" t="s">
        <v>300</v>
      </c>
      <c r="AU199" s="24" t="s">
        <v>84</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857</v>
      </c>
    </row>
    <row r="200" spans="2:65" s="1" customFormat="1" ht="13.5">
      <c r="B200" s="41"/>
      <c r="C200" s="63"/>
      <c r="D200" s="215" t="s">
        <v>307</v>
      </c>
      <c r="E200" s="63"/>
      <c r="F200" s="216" t="s">
        <v>1539</v>
      </c>
      <c r="G200" s="63"/>
      <c r="H200" s="63"/>
      <c r="I200" s="172"/>
      <c r="J200" s="63"/>
      <c r="K200" s="63"/>
      <c r="L200" s="61"/>
      <c r="M200" s="217"/>
      <c r="N200" s="42"/>
      <c r="O200" s="42"/>
      <c r="P200" s="42"/>
      <c r="Q200" s="42"/>
      <c r="R200" s="42"/>
      <c r="S200" s="42"/>
      <c r="T200" s="78"/>
      <c r="AT200" s="24" t="s">
        <v>307</v>
      </c>
      <c r="AU200" s="24" t="s">
        <v>84</v>
      </c>
    </row>
    <row r="201" spans="2:65" s="1" customFormat="1" ht="14.45" customHeight="1">
      <c r="B201" s="41"/>
      <c r="C201" s="203" t="s">
        <v>595</v>
      </c>
      <c r="D201" s="203" t="s">
        <v>300</v>
      </c>
      <c r="E201" s="204" t="s">
        <v>1541</v>
      </c>
      <c r="F201" s="205" t="s">
        <v>1542</v>
      </c>
      <c r="G201" s="206" t="s">
        <v>445</v>
      </c>
      <c r="H201" s="207">
        <v>372</v>
      </c>
      <c r="I201" s="208"/>
      <c r="J201" s="209">
        <f>ROUND(I201*H201,2)</f>
        <v>0</v>
      </c>
      <c r="K201" s="205" t="s">
        <v>304</v>
      </c>
      <c r="L201" s="61"/>
      <c r="M201" s="210" t="s">
        <v>22</v>
      </c>
      <c r="N201" s="211" t="s">
        <v>47</v>
      </c>
      <c r="O201" s="42"/>
      <c r="P201" s="212">
        <f>O201*H201</f>
        <v>0</v>
      </c>
      <c r="Q201" s="212">
        <v>1.89796E-4</v>
      </c>
      <c r="R201" s="212">
        <f>Q201*H201</f>
        <v>7.0604111999999997E-2</v>
      </c>
      <c r="S201" s="212">
        <v>0</v>
      </c>
      <c r="T201" s="213">
        <f>S201*H201</f>
        <v>0</v>
      </c>
      <c r="AR201" s="24" t="s">
        <v>411</v>
      </c>
      <c r="AT201" s="24" t="s">
        <v>300</v>
      </c>
      <c r="AU201" s="24" t="s">
        <v>84</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869</v>
      </c>
    </row>
    <row r="202" spans="2:65" s="1" customFormat="1" ht="13.5">
      <c r="B202" s="41"/>
      <c r="C202" s="63"/>
      <c r="D202" s="215" t="s">
        <v>307</v>
      </c>
      <c r="E202" s="63"/>
      <c r="F202" s="216" t="s">
        <v>1542</v>
      </c>
      <c r="G202" s="63"/>
      <c r="H202" s="63"/>
      <c r="I202" s="172"/>
      <c r="J202" s="63"/>
      <c r="K202" s="63"/>
      <c r="L202" s="61"/>
      <c r="M202" s="217"/>
      <c r="N202" s="42"/>
      <c r="O202" s="42"/>
      <c r="P202" s="42"/>
      <c r="Q202" s="42"/>
      <c r="R202" s="42"/>
      <c r="S202" s="42"/>
      <c r="T202" s="78"/>
      <c r="AT202" s="24" t="s">
        <v>307</v>
      </c>
      <c r="AU202" s="24" t="s">
        <v>84</v>
      </c>
    </row>
    <row r="203" spans="2:65" s="1" customFormat="1" ht="14.45" customHeight="1">
      <c r="B203" s="41"/>
      <c r="C203" s="203" t="s">
        <v>601</v>
      </c>
      <c r="D203" s="203" t="s">
        <v>300</v>
      </c>
      <c r="E203" s="204" t="s">
        <v>1543</v>
      </c>
      <c r="F203" s="205" t="s">
        <v>1544</v>
      </c>
      <c r="G203" s="206" t="s">
        <v>445</v>
      </c>
      <c r="H203" s="207">
        <v>372</v>
      </c>
      <c r="I203" s="208"/>
      <c r="J203" s="209">
        <f>ROUND(I203*H203,2)</f>
        <v>0</v>
      </c>
      <c r="K203" s="205" t="s">
        <v>304</v>
      </c>
      <c r="L203" s="61"/>
      <c r="M203" s="210" t="s">
        <v>22</v>
      </c>
      <c r="N203" s="211" t="s">
        <v>47</v>
      </c>
      <c r="O203" s="42"/>
      <c r="P203" s="212">
        <f>O203*H203</f>
        <v>0</v>
      </c>
      <c r="Q203" s="212">
        <v>1.0000000000000001E-5</v>
      </c>
      <c r="R203" s="212">
        <f>Q203*H203</f>
        <v>3.7200000000000002E-3</v>
      </c>
      <c r="S203" s="212">
        <v>0</v>
      </c>
      <c r="T203" s="213">
        <f>S203*H203</f>
        <v>0</v>
      </c>
      <c r="AR203" s="24" t="s">
        <v>411</v>
      </c>
      <c r="AT203" s="24" t="s">
        <v>300</v>
      </c>
      <c r="AU203" s="24" t="s">
        <v>84</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411</v>
      </c>
      <c r="BM203" s="24" t="s">
        <v>886</v>
      </c>
    </row>
    <row r="204" spans="2:65" s="1" customFormat="1" ht="13.5">
      <c r="B204" s="41"/>
      <c r="C204" s="63"/>
      <c r="D204" s="215" t="s">
        <v>307</v>
      </c>
      <c r="E204" s="63"/>
      <c r="F204" s="216" t="s">
        <v>1544</v>
      </c>
      <c r="G204" s="63"/>
      <c r="H204" s="63"/>
      <c r="I204" s="172"/>
      <c r="J204" s="63"/>
      <c r="K204" s="63"/>
      <c r="L204" s="61"/>
      <c r="M204" s="217"/>
      <c r="N204" s="42"/>
      <c r="O204" s="42"/>
      <c r="P204" s="42"/>
      <c r="Q204" s="42"/>
      <c r="R204" s="42"/>
      <c r="S204" s="42"/>
      <c r="T204" s="78"/>
      <c r="AT204" s="24" t="s">
        <v>307</v>
      </c>
      <c r="AU204" s="24" t="s">
        <v>84</v>
      </c>
    </row>
    <row r="205" spans="2:65" s="1" customFormat="1" ht="14.45" customHeight="1">
      <c r="B205" s="41"/>
      <c r="C205" s="203" t="s">
        <v>607</v>
      </c>
      <c r="D205" s="203" t="s">
        <v>300</v>
      </c>
      <c r="E205" s="204" t="s">
        <v>1545</v>
      </c>
      <c r="F205" s="205" t="s">
        <v>1546</v>
      </c>
      <c r="G205" s="206" t="s">
        <v>362</v>
      </c>
      <c r="H205" s="207">
        <v>1.8120000000000001</v>
      </c>
      <c r="I205" s="208"/>
      <c r="J205" s="209">
        <f>ROUND(I205*H205,2)</f>
        <v>0</v>
      </c>
      <c r="K205" s="205" t="s">
        <v>304</v>
      </c>
      <c r="L205" s="61"/>
      <c r="M205" s="210" t="s">
        <v>22</v>
      </c>
      <c r="N205" s="211" t="s">
        <v>47</v>
      </c>
      <c r="O205" s="42"/>
      <c r="P205" s="212">
        <f>O205*H205</f>
        <v>0</v>
      </c>
      <c r="Q205" s="212">
        <v>0</v>
      </c>
      <c r="R205" s="212">
        <f>Q205*H205</f>
        <v>0</v>
      </c>
      <c r="S205" s="212">
        <v>0</v>
      </c>
      <c r="T205" s="213">
        <f>S205*H205</f>
        <v>0</v>
      </c>
      <c r="AR205" s="24" t="s">
        <v>411</v>
      </c>
      <c r="AT205" s="24" t="s">
        <v>300</v>
      </c>
      <c r="AU205" s="24" t="s">
        <v>84</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900</v>
      </c>
    </row>
    <row r="206" spans="2:65" s="1" customFormat="1" ht="13.5">
      <c r="B206" s="41"/>
      <c r="C206" s="63"/>
      <c r="D206" s="215" t="s">
        <v>307</v>
      </c>
      <c r="E206" s="63"/>
      <c r="F206" s="216" t="s">
        <v>1546</v>
      </c>
      <c r="G206" s="63"/>
      <c r="H206" s="63"/>
      <c r="I206" s="172"/>
      <c r="J206" s="63"/>
      <c r="K206" s="63"/>
      <c r="L206" s="61"/>
      <c r="M206" s="217"/>
      <c r="N206" s="42"/>
      <c r="O206" s="42"/>
      <c r="P206" s="42"/>
      <c r="Q206" s="42"/>
      <c r="R206" s="42"/>
      <c r="S206" s="42"/>
      <c r="T206" s="78"/>
      <c r="AT206" s="24" t="s">
        <v>307</v>
      </c>
      <c r="AU206" s="24" t="s">
        <v>84</v>
      </c>
    </row>
    <row r="207" spans="2:65" s="11" customFormat="1" ht="29.85" customHeight="1">
      <c r="B207" s="187"/>
      <c r="C207" s="188"/>
      <c r="D207" s="189" t="s">
        <v>75</v>
      </c>
      <c r="E207" s="201" t="s">
        <v>1285</v>
      </c>
      <c r="F207" s="201" t="s">
        <v>1547</v>
      </c>
      <c r="G207" s="188"/>
      <c r="H207" s="188"/>
      <c r="I207" s="191"/>
      <c r="J207" s="202">
        <f>BK207</f>
        <v>0</v>
      </c>
      <c r="K207" s="188"/>
      <c r="L207" s="193"/>
      <c r="M207" s="194"/>
      <c r="N207" s="195"/>
      <c r="O207" s="195"/>
      <c r="P207" s="196">
        <f>SUM(P208:P216)</f>
        <v>0</v>
      </c>
      <c r="Q207" s="195"/>
      <c r="R207" s="196">
        <f>SUM(R208:R216)</f>
        <v>0.1391</v>
      </c>
      <c r="S207" s="195"/>
      <c r="T207" s="197">
        <f>SUM(T208:T216)</f>
        <v>0</v>
      </c>
      <c r="AR207" s="198" t="s">
        <v>84</v>
      </c>
      <c r="AT207" s="199" t="s">
        <v>75</v>
      </c>
      <c r="AU207" s="199" t="s">
        <v>24</v>
      </c>
      <c r="AY207" s="198" t="s">
        <v>298</v>
      </c>
      <c r="BK207" s="200">
        <f>SUM(BK208:BK216)</f>
        <v>0</v>
      </c>
    </row>
    <row r="208" spans="2:65" s="1" customFormat="1" ht="14.45" customHeight="1">
      <c r="B208" s="41"/>
      <c r="C208" s="203" t="s">
        <v>615</v>
      </c>
      <c r="D208" s="203" t="s">
        <v>300</v>
      </c>
      <c r="E208" s="204" t="s">
        <v>1548</v>
      </c>
      <c r="F208" s="205" t="s">
        <v>1549</v>
      </c>
      <c r="G208" s="206" t="s">
        <v>823</v>
      </c>
      <c r="H208" s="207">
        <v>130</v>
      </c>
      <c r="I208" s="208"/>
      <c r="J208" s="209">
        <f>ROUND(I208*H208,2)</f>
        <v>0</v>
      </c>
      <c r="K208" s="205" t="s">
        <v>304</v>
      </c>
      <c r="L208" s="61"/>
      <c r="M208" s="210" t="s">
        <v>22</v>
      </c>
      <c r="N208" s="211" t="s">
        <v>47</v>
      </c>
      <c r="O208" s="42"/>
      <c r="P208" s="212">
        <f>O208*H208</f>
        <v>0</v>
      </c>
      <c r="Q208" s="212">
        <v>6.9999999999999994E-5</v>
      </c>
      <c r="R208" s="212">
        <f>Q208*H208</f>
        <v>9.0999999999999987E-3</v>
      </c>
      <c r="S208" s="212">
        <v>0</v>
      </c>
      <c r="T208" s="213">
        <f>S208*H208</f>
        <v>0</v>
      </c>
      <c r="AR208" s="24" t="s">
        <v>411</v>
      </c>
      <c r="AT208" s="24" t="s">
        <v>300</v>
      </c>
      <c r="AU208" s="24" t="s">
        <v>84</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411</v>
      </c>
      <c r="BM208" s="24" t="s">
        <v>1550</v>
      </c>
    </row>
    <row r="209" spans="2:65" s="1" customFormat="1" ht="13.5">
      <c r="B209" s="41"/>
      <c r="C209" s="63"/>
      <c r="D209" s="215" t="s">
        <v>307</v>
      </c>
      <c r="E209" s="63"/>
      <c r="F209" s="216" t="s">
        <v>1551</v>
      </c>
      <c r="G209" s="63"/>
      <c r="H209" s="63"/>
      <c r="I209" s="172"/>
      <c r="J209" s="63"/>
      <c r="K209" s="63"/>
      <c r="L209" s="61"/>
      <c r="M209" s="217"/>
      <c r="N209" s="42"/>
      <c r="O209" s="42"/>
      <c r="P209" s="42"/>
      <c r="Q209" s="42"/>
      <c r="R209" s="42"/>
      <c r="S209" s="42"/>
      <c r="T209" s="78"/>
      <c r="AT209" s="24" t="s">
        <v>307</v>
      </c>
      <c r="AU209" s="24" t="s">
        <v>84</v>
      </c>
    </row>
    <row r="210" spans="2:65" s="13" customFormat="1" ht="13.5">
      <c r="B210" s="228"/>
      <c r="C210" s="229"/>
      <c r="D210" s="215" t="s">
        <v>309</v>
      </c>
      <c r="E210" s="230" t="s">
        <v>22</v>
      </c>
      <c r="F210" s="231" t="s">
        <v>1552</v>
      </c>
      <c r="G210" s="229"/>
      <c r="H210" s="232">
        <v>130</v>
      </c>
      <c r="I210" s="233"/>
      <c r="J210" s="229"/>
      <c r="K210" s="229"/>
      <c r="L210" s="234"/>
      <c r="M210" s="235"/>
      <c r="N210" s="236"/>
      <c r="O210" s="236"/>
      <c r="P210" s="236"/>
      <c r="Q210" s="236"/>
      <c r="R210" s="236"/>
      <c r="S210" s="236"/>
      <c r="T210" s="237"/>
      <c r="AT210" s="238" t="s">
        <v>309</v>
      </c>
      <c r="AU210" s="238" t="s">
        <v>84</v>
      </c>
      <c r="AV210" s="13" t="s">
        <v>84</v>
      </c>
      <c r="AW210" s="13" t="s">
        <v>39</v>
      </c>
      <c r="AX210" s="13" t="s">
        <v>76</v>
      </c>
      <c r="AY210" s="238" t="s">
        <v>298</v>
      </c>
    </row>
    <row r="211" spans="2:65" s="1" customFormat="1" ht="14.45" customHeight="1">
      <c r="B211" s="41"/>
      <c r="C211" s="252" t="s">
        <v>625</v>
      </c>
      <c r="D211" s="252" t="s">
        <v>472</v>
      </c>
      <c r="E211" s="253" t="s">
        <v>1553</v>
      </c>
      <c r="F211" s="254" t="s">
        <v>1554</v>
      </c>
      <c r="G211" s="255" t="s">
        <v>823</v>
      </c>
      <c r="H211" s="256">
        <v>50</v>
      </c>
      <c r="I211" s="257"/>
      <c r="J211" s="258">
        <f>ROUND(I211*H211,2)</f>
        <v>0</v>
      </c>
      <c r="K211" s="254" t="s">
        <v>22</v>
      </c>
      <c r="L211" s="259"/>
      <c r="M211" s="260" t="s">
        <v>22</v>
      </c>
      <c r="N211" s="261" t="s">
        <v>47</v>
      </c>
      <c r="O211" s="42"/>
      <c r="P211" s="212">
        <f>O211*H211</f>
        <v>0</v>
      </c>
      <c r="Q211" s="212">
        <v>1E-3</v>
      </c>
      <c r="R211" s="212">
        <f>Q211*H211</f>
        <v>0.05</v>
      </c>
      <c r="S211" s="212">
        <v>0</v>
      </c>
      <c r="T211" s="213">
        <f>S211*H211</f>
        <v>0</v>
      </c>
      <c r="AR211" s="24" t="s">
        <v>519</v>
      </c>
      <c r="AT211" s="24" t="s">
        <v>472</v>
      </c>
      <c r="AU211" s="24" t="s">
        <v>84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1555</v>
      </c>
    </row>
    <row r="212" spans="2:65" s="1" customFormat="1" ht="27">
      <c r="B212" s="41"/>
      <c r="C212" s="63"/>
      <c r="D212" s="215" t="s">
        <v>477</v>
      </c>
      <c r="E212" s="63"/>
      <c r="F212" s="250" t="s">
        <v>1556</v>
      </c>
      <c r="G212" s="63"/>
      <c r="H212" s="63"/>
      <c r="I212" s="172"/>
      <c r="J212" s="63"/>
      <c r="K212" s="63"/>
      <c r="L212" s="61"/>
      <c r="M212" s="217"/>
      <c r="N212" s="42"/>
      <c r="O212" s="42"/>
      <c r="P212" s="42"/>
      <c r="Q212" s="42"/>
      <c r="R212" s="42"/>
      <c r="S212" s="42"/>
      <c r="T212" s="78"/>
      <c r="AT212" s="24" t="s">
        <v>477</v>
      </c>
      <c r="AU212" s="24" t="s">
        <v>84</v>
      </c>
    </row>
    <row r="213" spans="2:65" s="1" customFormat="1" ht="14.45" customHeight="1">
      <c r="B213" s="41"/>
      <c r="C213" s="252" t="s">
        <v>634</v>
      </c>
      <c r="D213" s="252" t="s">
        <v>472</v>
      </c>
      <c r="E213" s="253" t="s">
        <v>1557</v>
      </c>
      <c r="F213" s="254" t="s">
        <v>1558</v>
      </c>
      <c r="G213" s="255" t="s">
        <v>823</v>
      </c>
      <c r="H213" s="256">
        <v>80</v>
      </c>
      <c r="I213" s="257"/>
      <c r="J213" s="258">
        <f>ROUND(I213*H213,2)</f>
        <v>0</v>
      </c>
      <c r="K213" s="254" t="s">
        <v>22</v>
      </c>
      <c r="L213" s="259"/>
      <c r="M213" s="260" t="s">
        <v>22</v>
      </c>
      <c r="N213" s="261" t="s">
        <v>47</v>
      </c>
      <c r="O213" s="42"/>
      <c r="P213" s="212">
        <f>O213*H213</f>
        <v>0</v>
      </c>
      <c r="Q213" s="212">
        <v>1E-3</v>
      </c>
      <c r="R213" s="212">
        <f>Q213*H213</f>
        <v>0.08</v>
      </c>
      <c r="S213" s="212">
        <v>0</v>
      </c>
      <c r="T213" s="213">
        <f>S213*H213</f>
        <v>0</v>
      </c>
      <c r="AR213" s="24" t="s">
        <v>519</v>
      </c>
      <c r="AT213" s="24" t="s">
        <v>472</v>
      </c>
      <c r="AU213" s="24" t="s">
        <v>84</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1559</v>
      </c>
    </row>
    <row r="214" spans="2:65" s="1" customFormat="1" ht="27">
      <c r="B214" s="41"/>
      <c r="C214" s="63"/>
      <c r="D214" s="215" t="s">
        <v>477</v>
      </c>
      <c r="E214" s="63"/>
      <c r="F214" s="250" t="s">
        <v>1560</v>
      </c>
      <c r="G214" s="63"/>
      <c r="H214" s="63"/>
      <c r="I214" s="172"/>
      <c r="J214" s="63"/>
      <c r="K214" s="63"/>
      <c r="L214" s="61"/>
      <c r="M214" s="217"/>
      <c r="N214" s="42"/>
      <c r="O214" s="42"/>
      <c r="P214" s="42"/>
      <c r="Q214" s="42"/>
      <c r="R214" s="42"/>
      <c r="S214" s="42"/>
      <c r="T214" s="78"/>
      <c r="AT214" s="24" t="s">
        <v>477</v>
      </c>
      <c r="AU214" s="24" t="s">
        <v>84</v>
      </c>
    </row>
    <row r="215" spans="2:65" s="1" customFormat="1" ht="14.45" customHeight="1">
      <c r="B215" s="41"/>
      <c r="C215" s="203" t="s">
        <v>641</v>
      </c>
      <c r="D215" s="203" t="s">
        <v>300</v>
      </c>
      <c r="E215" s="204" t="s">
        <v>1561</v>
      </c>
      <c r="F215" s="205" t="s">
        <v>1562</v>
      </c>
      <c r="G215" s="206" t="s">
        <v>362</v>
      </c>
      <c r="H215" s="207">
        <v>0.13900000000000001</v>
      </c>
      <c r="I215" s="208"/>
      <c r="J215" s="209">
        <f>ROUND(I215*H215,2)</f>
        <v>0</v>
      </c>
      <c r="K215" s="205" t="s">
        <v>304</v>
      </c>
      <c r="L215" s="61"/>
      <c r="M215" s="210" t="s">
        <v>22</v>
      </c>
      <c r="N215" s="211" t="s">
        <v>47</v>
      </c>
      <c r="O215" s="42"/>
      <c r="P215" s="212">
        <f>O215*H215</f>
        <v>0</v>
      </c>
      <c r="Q215" s="212">
        <v>0</v>
      </c>
      <c r="R215" s="212">
        <f>Q215*H215</f>
        <v>0</v>
      </c>
      <c r="S215" s="212">
        <v>0</v>
      </c>
      <c r="T215" s="213">
        <f>S215*H215</f>
        <v>0</v>
      </c>
      <c r="AR215" s="24" t="s">
        <v>411</v>
      </c>
      <c r="AT215" s="24" t="s">
        <v>300</v>
      </c>
      <c r="AU215" s="24" t="s">
        <v>84</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411</v>
      </c>
      <c r="BM215" s="24" t="s">
        <v>683</v>
      </c>
    </row>
    <row r="216" spans="2:65" s="1" customFormat="1" ht="13.5">
      <c r="B216" s="41"/>
      <c r="C216" s="63"/>
      <c r="D216" s="215" t="s">
        <v>307</v>
      </c>
      <c r="E216" s="63"/>
      <c r="F216" s="216" t="s">
        <v>1562</v>
      </c>
      <c r="G216" s="63"/>
      <c r="H216" s="63"/>
      <c r="I216" s="172"/>
      <c r="J216" s="63"/>
      <c r="K216" s="63"/>
      <c r="L216" s="61"/>
      <c r="M216" s="217"/>
      <c r="N216" s="42"/>
      <c r="O216" s="42"/>
      <c r="P216" s="42"/>
      <c r="Q216" s="42"/>
      <c r="R216" s="42"/>
      <c r="S216" s="42"/>
      <c r="T216" s="78"/>
      <c r="AT216" s="24" t="s">
        <v>307</v>
      </c>
      <c r="AU216" s="24" t="s">
        <v>84</v>
      </c>
    </row>
    <row r="217" spans="2:65" s="11" customFormat="1" ht="29.85" customHeight="1">
      <c r="B217" s="187"/>
      <c r="C217" s="188"/>
      <c r="D217" s="189" t="s">
        <v>75</v>
      </c>
      <c r="E217" s="201" t="s">
        <v>1348</v>
      </c>
      <c r="F217" s="201" t="s">
        <v>1563</v>
      </c>
      <c r="G217" s="188"/>
      <c r="H217" s="188"/>
      <c r="I217" s="191"/>
      <c r="J217" s="202">
        <f>BK217</f>
        <v>0</v>
      </c>
      <c r="K217" s="188"/>
      <c r="L217" s="193"/>
      <c r="M217" s="194"/>
      <c r="N217" s="195"/>
      <c r="O217" s="195"/>
      <c r="P217" s="196">
        <f>SUM(P218:P223)</f>
        <v>0</v>
      </c>
      <c r="Q217" s="195"/>
      <c r="R217" s="196">
        <f>SUM(R218:R223)</f>
        <v>6.5600000000000012E-4</v>
      </c>
      <c r="S217" s="195"/>
      <c r="T217" s="197">
        <f>SUM(T218:T223)</f>
        <v>0</v>
      </c>
      <c r="AR217" s="198" t="s">
        <v>84</v>
      </c>
      <c r="AT217" s="199" t="s">
        <v>75</v>
      </c>
      <c r="AU217" s="199" t="s">
        <v>24</v>
      </c>
      <c r="AY217" s="198" t="s">
        <v>298</v>
      </c>
      <c r="BK217" s="200">
        <f>SUM(BK218:BK223)</f>
        <v>0</v>
      </c>
    </row>
    <row r="218" spans="2:65" s="1" customFormat="1" ht="22.9" customHeight="1">
      <c r="B218" s="41"/>
      <c r="C218" s="203" t="s">
        <v>648</v>
      </c>
      <c r="D218" s="203" t="s">
        <v>300</v>
      </c>
      <c r="E218" s="204" t="s">
        <v>1564</v>
      </c>
      <c r="F218" s="205" t="s">
        <v>1565</v>
      </c>
      <c r="G218" s="206" t="s">
        <v>303</v>
      </c>
      <c r="H218" s="207">
        <v>1.6</v>
      </c>
      <c r="I218" s="208"/>
      <c r="J218" s="209">
        <f>ROUND(I218*H218,2)</f>
        <v>0</v>
      </c>
      <c r="K218" s="205" t="s">
        <v>304</v>
      </c>
      <c r="L218" s="61"/>
      <c r="M218" s="210" t="s">
        <v>22</v>
      </c>
      <c r="N218" s="211" t="s">
        <v>47</v>
      </c>
      <c r="O218" s="42"/>
      <c r="P218" s="212">
        <f>O218*H218</f>
        <v>0</v>
      </c>
      <c r="Q218" s="212">
        <v>1.7000000000000001E-4</v>
      </c>
      <c r="R218" s="212">
        <f>Q218*H218</f>
        <v>2.7200000000000005E-4</v>
      </c>
      <c r="S218" s="212">
        <v>0</v>
      </c>
      <c r="T218" s="213">
        <f>S218*H218</f>
        <v>0</v>
      </c>
      <c r="AR218" s="24" t="s">
        <v>411</v>
      </c>
      <c r="AT218" s="24" t="s">
        <v>300</v>
      </c>
      <c r="AU218" s="24" t="s">
        <v>84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1566</v>
      </c>
    </row>
    <row r="219" spans="2:65" s="1" customFormat="1" ht="27">
      <c r="B219" s="41"/>
      <c r="C219" s="63"/>
      <c r="D219" s="215" t="s">
        <v>307</v>
      </c>
      <c r="E219" s="63"/>
      <c r="F219" s="216" t="s">
        <v>1567</v>
      </c>
      <c r="G219" s="63"/>
      <c r="H219" s="63"/>
      <c r="I219" s="172"/>
      <c r="J219" s="63"/>
      <c r="K219" s="63"/>
      <c r="L219" s="61"/>
      <c r="M219" s="217"/>
      <c r="N219" s="42"/>
      <c r="O219" s="42"/>
      <c r="P219" s="42"/>
      <c r="Q219" s="42"/>
      <c r="R219" s="42"/>
      <c r="S219" s="42"/>
      <c r="T219" s="78"/>
      <c r="AT219" s="24" t="s">
        <v>307</v>
      </c>
      <c r="AU219" s="24" t="s">
        <v>84</v>
      </c>
    </row>
    <row r="220" spans="2:65" s="13" customFormat="1" ht="13.5">
      <c r="B220" s="228"/>
      <c r="C220" s="229"/>
      <c r="D220" s="215" t="s">
        <v>309</v>
      </c>
      <c r="E220" s="230" t="s">
        <v>22</v>
      </c>
      <c r="F220" s="231" t="s">
        <v>1568</v>
      </c>
      <c r="G220" s="229"/>
      <c r="H220" s="232">
        <v>1.6</v>
      </c>
      <c r="I220" s="233"/>
      <c r="J220" s="229"/>
      <c r="K220" s="229"/>
      <c r="L220" s="234"/>
      <c r="M220" s="235"/>
      <c r="N220" s="236"/>
      <c r="O220" s="236"/>
      <c r="P220" s="236"/>
      <c r="Q220" s="236"/>
      <c r="R220" s="236"/>
      <c r="S220" s="236"/>
      <c r="T220" s="237"/>
      <c r="AT220" s="238" t="s">
        <v>309</v>
      </c>
      <c r="AU220" s="238" t="s">
        <v>84</v>
      </c>
      <c r="AV220" s="13" t="s">
        <v>84</v>
      </c>
      <c r="AW220" s="13" t="s">
        <v>39</v>
      </c>
      <c r="AX220" s="13" t="s">
        <v>76</v>
      </c>
      <c r="AY220" s="238" t="s">
        <v>298</v>
      </c>
    </row>
    <row r="221" spans="2:65" s="1" customFormat="1" ht="22.9" customHeight="1">
      <c r="B221" s="41"/>
      <c r="C221" s="203" t="s">
        <v>654</v>
      </c>
      <c r="D221" s="203" t="s">
        <v>300</v>
      </c>
      <c r="E221" s="204" t="s">
        <v>1569</v>
      </c>
      <c r="F221" s="205" t="s">
        <v>1570</v>
      </c>
      <c r="G221" s="206" t="s">
        <v>303</v>
      </c>
      <c r="H221" s="207">
        <v>3.2</v>
      </c>
      <c r="I221" s="208"/>
      <c r="J221" s="209">
        <f>ROUND(I221*H221,2)</f>
        <v>0</v>
      </c>
      <c r="K221" s="205" t="s">
        <v>304</v>
      </c>
      <c r="L221" s="61"/>
      <c r="M221" s="210" t="s">
        <v>22</v>
      </c>
      <c r="N221" s="211" t="s">
        <v>47</v>
      </c>
      <c r="O221" s="42"/>
      <c r="P221" s="212">
        <f>O221*H221</f>
        <v>0</v>
      </c>
      <c r="Q221" s="212">
        <v>1.2E-4</v>
      </c>
      <c r="R221" s="212">
        <f>Q221*H221</f>
        <v>3.8400000000000001E-4</v>
      </c>
      <c r="S221" s="212">
        <v>0</v>
      </c>
      <c r="T221" s="213">
        <f>S221*H221</f>
        <v>0</v>
      </c>
      <c r="AR221" s="24" t="s">
        <v>411</v>
      </c>
      <c r="AT221" s="24" t="s">
        <v>300</v>
      </c>
      <c r="AU221" s="24" t="s">
        <v>84</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411</v>
      </c>
      <c r="BM221" s="24" t="s">
        <v>1571</v>
      </c>
    </row>
    <row r="222" spans="2:65" s="1" customFormat="1" ht="13.5">
      <c r="B222" s="41"/>
      <c r="C222" s="63"/>
      <c r="D222" s="215" t="s">
        <v>307</v>
      </c>
      <c r="E222" s="63"/>
      <c r="F222" s="216" t="s">
        <v>1572</v>
      </c>
      <c r="G222" s="63"/>
      <c r="H222" s="63"/>
      <c r="I222" s="172"/>
      <c r="J222" s="63"/>
      <c r="K222" s="63"/>
      <c r="L222" s="61"/>
      <c r="M222" s="217"/>
      <c r="N222" s="42"/>
      <c r="O222" s="42"/>
      <c r="P222" s="42"/>
      <c r="Q222" s="42"/>
      <c r="R222" s="42"/>
      <c r="S222" s="42"/>
      <c r="T222" s="78"/>
      <c r="AT222" s="24" t="s">
        <v>307</v>
      </c>
      <c r="AU222" s="24" t="s">
        <v>84</v>
      </c>
    </row>
    <row r="223" spans="2:65" s="13" customFormat="1" ht="13.5">
      <c r="B223" s="228"/>
      <c r="C223" s="229"/>
      <c r="D223" s="215" t="s">
        <v>309</v>
      </c>
      <c r="E223" s="230" t="s">
        <v>22</v>
      </c>
      <c r="F223" s="231" t="s">
        <v>1573</v>
      </c>
      <c r="G223" s="229"/>
      <c r="H223" s="232">
        <v>3.2</v>
      </c>
      <c r="I223" s="233"/>
      <c r="J223" s="229"/>
      <c r="K223" s="229"/>
      <c r="L223" s="234"/>
      <c r="M223" s="235"/>
      <c r="N223" s="236"/>
      <c r="O223" s="236"/>
      <c r="P223" s="236"/>
      <c r="Q223" s="236"/>
      <c r="R223" s="236"/>
      <c r="S223" s="236"/>
      <c r="T223" s="237"/>
      <c r="AT223" s="238" t="s">
        <v>309</v>
      </c>
      <c r="AU223" s="238" t="s">
        <v>84</v>
      </c>
      <c r="AV223" s="13" t="s">
        <v>84</v>
      </c>
      <c r="AW223" s="13" t="s">
        <v>39</v>
      </c>
      <c r="AX223" s="13" t="s">
        <v>76</v>
      </c>
      <c r="AY223" s="238" t="s">
        <v>298</v>
      </c>
    </row>
    <row r="224" spans="2:65" s="11" customFormat="1" ht="37.35" customHeight="1">
      <c r="B224" s="187"/>
      <c r="C224" s="188"/>
      <c r="D224" s="189" t="s">
        <v>75</v>
      </c>
      <c r="E224" s="190" t="s">
        <v>1574</v>
      </c>
      <c r="F224" s="190" t="s">
        <v>1575</v>
      </c>
      <c r="G224" s="188"/>
      <c r="H224" s="188"/>
      <c r="I224" s="191"/>
      <c r="J224" s="192">
        <f>BK224</f>
        <v>0</v>
      </c>
      <c r="K224" s="188"/>
      <c r="L224" s="193"/>
      <c r="M224" s="194"/>
      <c r="N224" s="195"/>
      <c r="O224" s="195"/>
      <c r="P224" s="196">
        <f>SUM(P225:P232)</f>
        <v>0</v>
      </c>
      <c r="Q224" s="195"/>
      <c r="R224" s="196">
        <f>SUM(R225:R232)</f>
        <v>0</v>
      </c>
      <c r="S224" s="195"/>
      <c r="T224" s="197">
        <f>SUM(T225:T232)</f>
        <v>0</v>
      </c>
      <c r="AR224" s="198" t="s">
        <v>305</v>
      </c>
      <c r="AT224" s="199" t="s">
        <v>75</v>
      </c>
      <c r="AU224" s="199" t="s">
        <v>76</v>
      </c>
      <c r="AY224" s="198" t="s">
        <v>298</v>
      </c>
      <c r="BK224" s="200">
        <f>SUM(BK225:BK232)</f>
        <v>0</v>
      </c>
    </row>
    <row r="225" spans="2:65" s="1" customFormat="1" ht="14.45" customHeight="1">
      <c r="B225" s="41"/>
      <c r="C225" s="203" t="s">
        <v>659</v>
      </c>
      <c r="D225" s="203" t="s">
        <v>300</v>
      </c>
      <c r="E225" s="204" t="s">
        <v>1576</v>
      </c>
      <c r="F225" s="205" t="s">
        <v>1577</v>
      </c>
      <c r="G225" s="206" t="s">
        <v>1468</v>
      </c>
      <c r="H225" s="207">
        <v>1</v>
      </c>
      <c r="I225" s="208"/>
      <c r="J225" s="209">
        <f>ROUND(I225*H225,2)</f>
        <v>0</v>
      </c>
      <c r="K225" s="205" t="s">
        <v>22</v>
      </c>
      <c r="L225" s="61"/>
      <c r="M225" s="210" t="s">
        <v>22</v>
      </c>
      <c r="N225" s="211" t="s">
        <v>47</v>
      </c>
      <c r="O225" s="42"/>
      <c r="P225" s="212">
        <f>O225*H225</f>
        <v>0</v>
      </c>
      <c r="Q225" s="212">
        <v>0</v>
      </c>
      <c r="R225" s="212">
        <f>Q225*H225</f>
        <v>0</v>
      </c>
      <c r="S225" s="212">
        <v>0</v>
      </c>
      <c r="T225" s="213">
        <f>S225*H225</f>
        <v>0</v>
      </c>
      <c r="AR225" s="24" t="s">
        <v>1578</v>
      </c>
      <c r="AT225" s="24" t="s">
        <v>300</v>
      </c>
      <c r="AU225" s="24" t="s">
        <v>24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1578</v>
      </c>
      <c r="BM225" s="24" t="s">
        <v>30</v>
      </c>
    </row>
    <row r="226" spans="2:65" s="1" customFormat="1" ht="13.5">
      <c r="B226" s="41"/>
      <c r="C226" s="63"/>
      <c r="D226" s="215" t="s">
        <v>307</v>
      </c>
      <c r="E226" s="63"/>
      <c r="F226" s="216" t="s">
        <v>1577</v>
      </c>
      <c r="G226" s="63"/>
      <c r="H226" s="63"/>
      <c r="I226" s="172"/>
      <c r="J226" s="63"/>
      <c r="K226" s="63"/>
      <c r="L226" s="61"/>
      <c r="M226" s="217"/>
      <c r="N226" s="42"/>
      <c r="O226" s="42"/>
      <c r="P226" s="42"/>
      <c r="Q226" s="42"/>
      <c r="R226" s="42"/>
      <c r="S226" s="42"/>
      <c r="T226" s="78"/>
      <c r="AT226" s="24" t="s">
        <v>307</v>
      </c>
      <c r="AU226" s="24" t="s">
        <v>24</v>
      </c>
    </row>
    <row r="227" spans="2:65" s="1" customFormat="1" ht="27">
      <c r="B227" s="41"/>
      <c r="C227" s="63"/>
      <c r="D227" s="215" t="s">
        <v>477</v>
      </c>
      <c r="E227" s="63"/>
      <c r="F227" s="250" t="s">
        <v>1579</v>
      </c>
      <c r="G227" s="63"/>
      <c r="H227" s="63"/>
      <c r="I227" s="172"/>
      <c r="J227" s="63"/>
      <c r="K227" s="63"/>
      <c r="L227" s="61"/>
      <c r="M227" s="217"/>
      <c r="N227" s="42"/>
      <c r="O227" s="42"/>
      <c r="P227" s="42"/>
      <c r="Q227" s="42"/>
      <c r="R227" s="42"/>
      <c r="S227" s="42"/>
      <c r="T227" s="78"/>
      <c r="AT227" s="24" t="s">
        <v>477</v>
      </c>
      <c r="AU227" s="24" t="s">
        <v>24</v>
      </c>
    </row>
    <row r="228" spans="2:65" s="1" customFormat="1" ht="14.45" customHeight="1">
      <c r="B228" s="41"/>
      <c r="C228" s="203" t="s">
        <v>665</v>
      </c>
      <c r="D228" s="203" t="s">
        <v>300</v>
      </c>
      <c r="E228" s="204" t="s">
        <v>1580</v>
      </c>
      <c r="F228" s="205" t="s">
        <v>1581</v>
      </c>
      <c r="G228" s="206" t="s">
        <v>1468</v>
      </c>
      <c r="H228" s="207">
        <v>1</v>
      </c>
      <c r="I228" s="208"/>
      <c r="J228" s="209">
        <f>ROUND(I228*H228,2)</f>
        <v>0</v>
      </c>
      <c r="K228" s="205" t="s">
        <v>22</v>
      </c>
      <c r="L228" s="61"/>
      <c r="M228" s="210" t="s">
        <v>22</v>
      </c>
      <c r="N228" s="211" t="s">
        <v>47</v>
      </c>
      <c r="O228" s="42"/>
      <c r="P228" s="212">
        <f>O228*H228</f>
        <v>0</v>
      </c>
      <c r="Q228" s="212">
        <v>0</v>
      </c>
      <c r="R228" s="212">
        <f>Q228*H228</f>
        <v>0</v>
      </c>
      <c r="S228" s="212">
        <v>0</v>
      </c>
      <c r="T228" s="213">
        <f>S228*H228</f>
        <v>0</v>
      </c>
      <c r="AR228" s="24" t="s">
        <v>1578</v>
      </c>
      <c r="AT228" s="24" t="s">
        <v>300</v>
      </c>
      <c r="AU228" s="24" t="s">
        <v>24</v>
      </c>
      <c r="AY228" s="24" t="s">
        <v>298</v>
      </c>
      <c r="BE228" s="214">
        <f>IF(N228="základní",J228,0)</f>
        <v>0</v>
      </c>
      <c r="BF228" s="214">
        <f>IF(N228="snížená",J228,0)</f>
        <v>0</v>
      </c>
      <c r="BG228" s="214">
        <f>IF(N228="zákl. přenesená",J228,0)</f>
        <v>0</v>
      </c>
      <c r="BH228" s="214">
        <f>IF(N228="sníž. přenesená",J228,0)</f>
        <v>0</v>
      </c>
      <c r="BI228" s="214">
        <f>IF(N228="nulová",J228,0)</f>
        <v>0</v>
      </c>
      <c r="BJ228" s="24" t="s">
        <v>24</v>
      </c>
      <c r="BK228" s="214">
        <f>ROUND(I228*H228,2)</f>
        <v>0</v>
      </c>
      <c r="BL228" s="24" t="s">
        <v>1578</v>
      </c>
      <c r="BM228" s="24" t="s">
        <v>1003</v>
      </c>
    </row>
    <row r="229" spans="2:65" s="1" customFormat="1" ht="13.5">
      <c r="B229" s="41"/>
      <c r="C229" s="63"/>
      <c r="D229" s="215" t="s">
        <v>307</v>
      </c>
      <c r="E229" s="63"/>
      <c r="F229" s="216" t="s">
        <v>1581</v>
      </c>
      <c r="G229" s="63"/>
      <c r="H229" s="63"/>
      <c r="I229" s="172"/>
      <c r="J229" s="63"/>
      <c r="K229" s="63"/>
      <c r="L229" s="61"/>
      <c r="M229" s="217"/>
      <c r="N229" s="42"/>
      <c r="O229" s="42"/>
      <c r="P229" s="42"/>
      <c r="Q229" s="42"/>
      <c r="R229" s="42"/>
      <c r="S229" s="42"/>
      <c r="T229" s="78"/>
      <c r="AT229" s="24" t="s">
        <v>307</v>
      </c>
      <c r="AU229" s="24" t="s">
        <v>24</v>
      </c>
    </row>
    <row r="230" spans="2:65" s="1" customFormat="1" ht="27">
      <c r="B230" s="41"/>
      <c r="C230" s="63"/>
      <c r="D230" s="215" t="s">
        <v>477</v>
      </c>
      <c r="E230" s="63"/>
      <c r="F230" s="250" t="s">
        <v>1582</v>
      </c>
      <c r="G230" s="63"/>
      <c r="H230" s="63"/>
      <c r="I230" s="172"/>
      <c r="J230" s="63"/>
      <c r="K230" s="63"/>
      <c r="L230" s="61"/>
      <c r="M230" s="217"/>
      <c r="N230" s="42"/>
      <c r="O230" s="42"/>
      <c r="P230" s="42"/>
      <c r="Q230" s="42"/>
      <c r="R230" s="42"/>
      <c r="S230" s="42"/>
      <c r="T230" s="78"/>
      <c r="AT230" s="24" t="s">
        <v>477</v>
      </c>
      <c r="AU230" s="24" t="s">
        <v>24</v>
      </c>
    </row>
    <row r="231" spans="2:65" s="1" customFormat="1" ht="14.45" customHeight="1">
      <c r="B231" s="41"/>
      <c r="C231" s="203" t="s">
        <v>672</v>
      </c>
      <c r="D231" s="203" t="s">
        <v>300</v>
      </c>
      <c r="E231" s="204" t="s">
        <v>1583</v>
      </c>
      <c r="F231" s="205" t="s">
        <v>1584</v>
      </c>
      <c r="G231" s="206" t="s">
        <v>1468</v>
      </c>
      <c r="H231" s="207">
        <v>1</v>
      </c>
      <c r="I231" s="208"/>
      <c r="J231" s="209">
        <f>ROUND(I231*H231,2)</f>
        <v>0</v>
      </c>
      <c r="K231" s="205" t="s">
        <v>22</v>
      </c>
      <c r="L231" s="61"/>
      <c r="M231" s="210" t="s">
        <v>22</v>
      </c>
      <c r="N231" s="211" t="s">
        <v>47</v>
      </c>
      <c r="O231" s="42"/>
      <c r="P231" s="212">
        <f>O231*H231</f>
        <v>0</v>
      </c>
      <c r="Q231" s="212">
        <v>0</v>
      </c>
      <c r="R231" s="212">
        <f>Q231*H231</f>
        <v>0</v>
      </c>
      <c r="S231" s="212">
        <v>0</v>
      </c>
      <c r="T231" s="213">
        <f>S231*H231</f>
        <v>0</v>
      </c>
      <c r="AR231" s="24" t="s">
        <v>1578</v>
      </c>
      <c r="AT231" s="24" t="s">
        <v>300</v>
      </c>
      <c r="AU231" s="24" t="s">
        <v>24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1578</v>
      </c>
      <c r="BM231" s="24" t="s">
        <v>1014</v>
      </c>
    </row>
    <row r="232" spans="2:65" s="1" customFormat="1" ht="13.5">
      <c r="B232" s="41"/>
      <c r="C232" s="63"/>
      <c r="D232" s="215" t="s">
        <v>307</v>
      </c>
      <c r="E232" s="63"/>
      <c r="F232" s="216" t="s">
        <v>1584</v>
      </c>
      <c r="G232" s="63"/>
      <c r="H232" s="63"/>
      <c r="I232" s="172"/>
      <c r="J232" s="63"/>
      <c r="K232" s="63"/>
      <c r="L232" s="61"/>
      <c r="M232" s="262"/>
      <c r="N232" s="263"/>
      <c r="O232" s="263"/>
      <c r="P232" s="263"/>
      <c r="Q232" s="263"/>
      <c r="R232" s="263"/>
      <c r="S232" s="263"/>
      <c r="T232" s="264"/>
      <c r="AT232" s="24" t="s">
        <v>307</v>
      </c>
      <c r="AU232" s="24" t="s">
        <v>24</v>
      </c>
    </row>
    <row r="233" spans="2:65" s="1" customFormat="1" ht="6.95" customHeight="1">
      <c r="B233" s="56"/>
      <c r="C233" s="57"/>
      <c r="D233" s="57"/>
      <c r="E233" s="57"/>
      <c r="F233" s="57"/>
      <c r="G233" s="57"/>
      <c r="H233" s="57"/>
      <c r="I233" s="148"/>
      <c r="J233" s="57"/>
      <c r="K233" s="57"/>
      <c r="L233" s="61"/>
    </row>
  </sheetData>
  <sheetProtection algorithmName="SHA-512" hashValue="dzz4iM+VomI+iO0pCq/7Ou/p25j/flvXW8OOO8XRujV2QJZ0i0JIVQIVPodSrRbBqxT/3nGxRlwzqJP50Z3K7w==" saltValue="u2cohifLwvUy9u7B/4GbQTnsCZlZAZOgXh5kZ6dber+Gd+sYPmNIZaAVDRIlGrz7/9girOKrZgfQjERLgTYqGA==" spinCount="100000" sheet="1" objects="1" scenarios="1" formatColumns="0" formatRows="0" autoFilter="0"/>
  <autoFilter ref="C93:K23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95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245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1585</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ROUND(J94,2)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ROUND(SUM(BE94:BE330), 2)</f>
        <v>0</v>
      </c>
      <c r="G32" s="42"/>
      <c r="H32" s="42"/>
      <c r="I32" s="140">
        <v>0.21</v>
      </c>
      <c r="J32" s="139">
        <f>ROUND(ROUND((SUM(BE94:BE330)), 2)*I32, 2)</f>
        <v>0</v>
      </c>
      <c r="K32" s="45"/>
    </row>
    <row r="33" spans="2:11" s="1" customFormat="1" ht="14.45" customHeight="1">
      <c r="B33" s="41"/>
      <c r="C33" s="42"/>
      <c r="D33" s="42"/>
      <c r="E33" s="49" t="s">
        <v>48</v>
      </c>
      <c r="F33" s="139">
        <f>ROUND(SUM(BF94:BF330), 2)</f>
        <v>0</v>
      </c>
      <c r="G33" s="42"/>
      <c r="H33" s="42"/>
      <c r="I33" s="140">
        <v>0.15</v>
      </c>
      <c r="J33" s="139">
        <f>ROUND(ROUND((SUM(BF94:BF330)), 2)*I33, 2)</f>
        <v>0</v>
      </c>
      <c r="K33" s="45"/>
    </row>
    <row r="34" spans="2:11" s="1" customFormat="1" ht="14.45" hidden="1" customHeight="1">
      <c r="B34" s="41"/>
      <c r="C34" s="42"/>
      <c r="D34" s="42"/>
      <c r="E34" s="49" t="s">
        <v>49</v>
      </c>
      <c r="F34" s="139">
        <f>ROUND(SUM(BG94:BG330), 2)</f>
        <v>0</v>
      </c>
      <c r="G34" s="42"/>
      <c r="H34" s="42"/>
      <c r="I34" s="140">
        <v>0.21</v>
      </c>
      <c r="J34" s="139">
        <v>0</v>
      </c>
      <c r="K34" s="45"/>
    </row>
    <row r="35" spans="2:11" s="1" customFormat="1" ht="14.45" hidden="1" customHeight="1">
      <c r="B35" s="41"/>
      <c r="C35" s="42"/>
      <c r="D35" s="42"/>
      <c r="E35" s="49" t="s">
        <v>50</v>
      </c>
      <c r="F35" s="139">
        <f>ROUND(SUM(BH94:BH330), 2)</f>
        <v>0</v>
      </c>
      <c r="G35" s="42"/>
      <c r="H35" s="42"/>
      <c r="I35" s="140">
        <v>0.15</v>
      </c>
      <c r="J35" s="139">
        <v>0</v>
      </c>
      <c r="K35" s="45"/>
    </row>
    <row r="36" spans="2:11" s="1" customFormat="1" ht="14.45" hidden="1" customHeight="1">
      <c r="B36" s="41"/>
      <c r="C36" s="42"/>
      <c r="D36" s="42"/>
      <c r="E36" s="49" t="s">
        <v>51</v>
      </c>
      <c r="F36" s="139">
        <f>ROUND(SUM(BI94:BI330),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245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SO01ut - ÚT - spojovací chodba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J94</f>
        <v>0</v>
      </c>
      <c r="K60" s="45"/>
      <c r="AU60" s="24" t="s">
        <v>253</v>
      </c>
    </row>
    <row r="61" spans="2:47" s="8" customFormat="1" ht="24.95" customHeight="1">
      <c r="B61" s="158"/>
      <c r="C61" s="159"/>
      <c r="D61" s="160" t="s">
        <v>254</v>
      </c>
      <c r="E61" s="161"/>
      <c r="F61" s="161"/>
      <c r="G61" s="161"/>
      <c r="H61" s="161"/>
      <c r="I61" s="162"/>
      <c r="J61" s="163">
        <f>J95</f>
        <v>0</v>
      </c>
      <c r="K61" s="164"/>
    </row>
    <row r="62" spans="2:47" s="9" customFormat="1" ht="19.899999999999999" customHeight="1">
      <c r="B62" s="165"/>
      <c r="C62" s="166"/>
      <c r="D62" s="167" t="s">
        <v>1389</v>
      </c>
      <c r="E62" s="168"/>
      <c r="F62" s="168"/>
      <c r="G62" s="168"/>
      <c r="H62" s="168"/>
      <c r="I62" s="169"/>
      <c r="J62" s="170">
        <f>J96</f>
        <v>0</v>
      </c>
      <c r="K62" s="171"/>
    </row>
    <row r="63" spans="2:47" s="9" customFormat="1" ht="19.899999999999999" customHeight="1">
      <c r="B63" s="165"/>
      <c r="C63" s="166"/>
      <c r="D63" s="167" t="s">
        <v>1586</v>
      </c>
      <c r="E63" s="168"/>
      <c r="F63" s="168"/>
      <c r="G63" s="168"/>
      <c r="H63" s="168"/>
      <c r="I63" s="169"/>
      <c r="J63" s="170">
        <f>J97</f>
        <v>0</v>
      </c>
      <c r="K63" s="171"/>
    </row>
    <row r="64" spans="2:47" s="9" customFormat="1" ht="19.899999999999999" customHeight="1">
      <c r="B64" s="165"/>
      <c r="C64" s="166"/>
      <c r="D64" s="167" t="s">
        <v>1587</v>
      </c>
      <c r="E64" s="168"/>
      <c r="F64" s="168"/>
      <c r="G64" s="168"/>
      <c r="H64" s="168"/>
      <c r="I64" s="169"/>
      <c r="J64" s="170">
        <f>J100</f>
        <v>0</v>
      </c>
      <c r="K64" s="171"/>
    </row>
    <row r="65" spans="2:12" s="9" customFormat="1" ht="19.899999999999999" customHeight="1">
      <c r="B65" s="165"/>
      <c r="C65" s="166"/>
      <c r="D65" s="167" t="s">
        <v>269</v>
      </c>
      <c r="E65" s="168"/>
      <c r="F65" s="168"/>
      <c r="G65" s="168"/>
      <c r="H65" s="168"/>
      <c r="I65" s="169"/>
      <c r="J65" s="170">
        <f>J110</f>
        <v>0</v>
      </c>
      <c r="K65" s="171"/>
    </row>
    <row r="66" spans="2:12" s="8" customFormat="1" ht="24.95" customHeight="1">
      <c r="B66" s="158"/>
      <c r="C66" s="159"/>
      <c r="D66" s="160" t="s">
        <v>270</v>
      </c>
      <c r="E66" s="161"/>
      <c r="F66" s="161"/>
      <c r="G66" s="161"/>
      <c r="H66" s="161"/>
      <c r="I66" s="162"/>
      <c r="J66" s="163">
        <f>J113</f>
        <v>0</v>
      </c>
      <c r="K66" s="164"/>
    </row>
    <row r="67" spans="2:12" s="9" customFormat="1" ht="19.899999999999999" customHeight="1">
      <c r="B67" s="165"/>
      <c r="C67" s="166"/>
      <c r="D67" s="167" t="s">
        <v>1390</v>
      </c>
      <c r="E67" s="168"/>
      <c r="F67" s="168"/>
      <c r="G67" s="168"/>
      <c r="H67" s="168"/>
      <c r="I67" s="169"/>
      <c r="J67" s="170">
        <f>J114</f>
        <v>0</v>
      </c>
      <c r="K67" s="171"/>
    </row>
    <row r="68" spans="2:12" s="9" customFormat="1" ht="19.899999999999999" customHeight="1">
      <c r="B68" s="165"/>
      <c r="C68" s="166"/>
      <c r="D68" s="167" t="s">
        <v>1588</v>
      </c>
      <c r="E68" s="168"/>
      <c r="F68" s="168"/>
      <c r="G68" s="168"/>
      <c r="H68" s="168"/>
      <c r="I68" s="169"/>
      <c r="J68" s="170">
        <f>J140</f>
        <v>0</v>
      </c>
      <c r="K68" s="171"/>
    </row>
    <row r="69" spans="2:12" s="9" customFormat="1" ht="19.899999999999999" customHeight="1">
      <c r="B69" s="165"/>
      <c r="C69" s="166"/>
      <c r="D69" s="167" t="s">
        <v>1589</v>
      </c>
      <c r="E69" s="168"/>
      <c r="F69" s="168"/>
      <c r="G69" s="168"/>
      <c r="H69" s="168"/>
      <c r="I69" s="169"/>
      <c r="J69" s="170">
        <f>J188</f>
        <v>0</v>
      </c>
      <c r="K69" s="171"/>
    </row>
    <row r="70" spans="2:12" s="9" customFormat="1" ht="19.899999999999999" customHeight="1">
      <c r="B70" s="165"/>
      <c r="C70" s="166"/>
      <c r="D70" s="167" t="s">
        <v>1590</v>
      </c>
      <c r="E70" s="168"/>
      <c r="F70" s="168"/>
      <c r="G70" s="168"/>
      <c r="H70" s="168"/>
      <c r="I70" s="169"/>
      <c r="J70" s="170">
        <f>J264</f>
        <v>0</v>
      </c>
      <c r="K70" s="171"/>
    </row>
    <row r="71" spans="2:12" s="9" customFormat="1" ht="19.899999999999999" customHeight="1">
      <c r="B71" s="165"/>
      <c r="C71" s="166"/>
      <c r="D71" s="167" t="s">
        <v>1393</v>
      </c>
      <c r="E71" s="168"/>
      <c r="F71" s="168"/>
      <c r="G71" s="168"/>
      <c r="H71" s="168"/>
      <c r="I71" s="169"/>
      <c r="J71" s="170">
        <f>J297</f>
        <v>0</v>
      </c>
      <c r="K71" s="171"/>
    </row>
    <row r="72" spans="2:12" s="8" customFormat="1" ht="24.95" customHeight="1">
      <c r="B72" s="158"/>
      <c r="C72" s="159"/>
      <c r="D72" s="160" t="s">
        <v>1394</v>
      </c>
      <c r="E72" s="161"/>
      <c r="F72" s="161"/>
      <c r="G72" s="161"/>
      <c r="H72" s="161"/>
      <c r="I72" s="162"/>
      <c r="J72" s="163">
        <f>J308</f>
        <v>0</v>
      </c>
      <c r="K72" s="164"/>
    </row>
    <row r="73" spans="2:12" s="1" customFormat="1" ht="21.75" customHeight="1">
      <c r="B73" s="41"/>
      <c r="C73" s="42"/>
      <c r="D73" s="42"/>
      <c r="E73" s="42"/>
      <c r="F73" s="42"/>
      <c r="G73" s="42"/>
      <c r="H73" s="42"/>
      <c r="I73" s="127"/>
      <c r="J73" s="42"/>
      <c r="K73" s="45"/>
    </row>
    <row r="74" spans="2:12" s="1" customFormat="1" ht="6.95" customHeight="1">
      <c r="B74" s="56"/>
      <c r="C74" s="57"/>
      <c r="D74" s="57"/>
      <c r="E74" s="57"/>
      <c r="F74" s="57"/>
      <c r="G74" s="57"/>
      <c r="H74" s="57"/>
      <c r="I74" s="148"/>
      <c r="J74" s="57"/>
      <c r="K74" s="58"/>
    </row>
    <row r="78" spans="2:12" s="1" customFormat="1" ht="6.95" customHeight="1">
      <c r="B78" s="59"/>
      <c r="C78" s="60"/>
      <c r="D78" s="60"/>
      <c r="E78" s="60"/>
      <c r="F78" s="60"/>
      <c r="G78" s="60"/>
      <c r="H78" s="60"/>
      <c r="I78" s="151"/>
      <c r="J78" s="60"/>
      <c r="K78" s="60"/>
      <c r="L78" s="61"/>
    </row>
    <row r="79" spans="2:12" s="1" customFormat="1" ht="36.950000000000003" customHeight="1">
      <c r="B79" s="41"/>
      <c r="C79" s="62" t="s">
        <v>282</v>
      </c>
      <c r="D79" s="63"/>
      <c r="E79" s="63"/>
      <c r="F79" s="63"/>
      <c r="G79" s="63"/>
      <c r="H79" s="63"/>
      <c r="I79" s="172"/>
      <c r="J79" s="63"/>
      <c r="K79" s="63"/>
      <c r="L79" s="61"/>
    </row>
    <row r="80" spans="2:12" s="1" customFormat="1" ht="6.95" customHeight="1">
      <c r="B80" s="41"/>
      <c r="C80" s="63"/>
      <c r="D80" s="63"/>
      <c r="E80" s="63"/>
      <c r="F80" s="63"/>
      <c r="G80" s="63"/>
      <c r="H80" s="63"/>
      <c r="I80" s="172"/>
      <c r="J80" s="63"/>
      <c r="K80" s="63"/>
      <c r="L80" s="61"/>
    </row>
    <row r="81" spans="2:63" s="1" customFormat="1" ht="14.45" customHeight="1">
      <c r="B81" s="41"/>
      <c r="C81" s="65" t="s">
        <v>18</v>
      </c>
      <c r="D81" s="63"/>
      <c r="E81" s="63"/>
      <c r="F81" s="63"/>
      <c r="G81" s="63"/>
      <c r="H81" s="63"/>
      <c r="I81" s="172"/>
      <c r="J81" s="63"/>
      <c r="K81" s="63"/>
      <c r="L81" s="61"/>
    </row>
    <row r="82" spans="2:63" s="1" customFormat="1" ht="14.45" customHeight="1">
      <c r="B82" s="41"/>
      <c r="C82" s="63"/>
      <c r="D82" s="63"/>
      <c r="E82" s="397" t="str">
        <f>E7</f>
        <v>ZŠ Karlovarská - Rekonstrukce vnitřních rozvodů ZTI a ÚT</v>
      </c>
      <c r="F82" s="398"/>
      <c r="G82" s="398"/>
      <c r="H82" s="398"/>
      <c r="I82" s="172"/>
      <c r="J82" s="63"/>
      <c r="K82" s="63"/>
      <c r="L82" s="61"/>
    </row>
    <row r="83" spans="2:63">
      <c r="B83" s="28"/>
      <c r="C83" s="65" t="s">
        <v>244</v>
      </c>
      <c r="D83" s="173"/>
      <c r="E83" s="173"/>
      <c r="F83" s="173"/>
      <c r="G83" s="173"/>
      <c r="H83" s="173"/>
      <c r="J83" s="173"/>
      <c r="K83" s="173"/>
      <c r="L83" s="174"/>
    </row>
    <row r="84" spans="2:63" s="1" customFormat="1" ht="14.45" customHeight="1">
      <c r="B84" s="41"/>
      <c r="C84" s="63"/>
      <c r="D84" s="63"/>
      <c r="E84" s="397" t="s">
        <v>245</v>
      </c>
      <c r="F84" s="399"/>
      <c r="G84" s="399"/>
      <c r="H84" s="399"/>
      <c r="I84" s="172"/>
      <c r="J84" s="63"/>
      <c r="K84" s="63"/>
      <c r="L84" s="61"/>
    </row>
    <row r="85" spans="2:63" s="1" customFormat="1" ht="14.45" customHeight="1">
      <c r="B85" s="41"/>
      <c r="C85" s="65" t="s">
        <v>246</v>
      </c>
      <c r="D85" s="63"/>
      <c r="E85" s="63"/>
      <c r="F85" s="63"/>
      <c r="G85" s="63"/>
      <c r="H85" s="63"/>
      <c r="I85" s="172"/>
      <c r="J85" s="63"/>
      <c r="K85" s="63"/>
      <c r="L85" s="61"/>
    </row>
    <row r="86" spans="2:63" s="1" customFormat="1" ht="16.149999999999999" customHeight="1">
      <c r="B86" s="41"/>
      <c r="C86" s="63"/>
      <c r="D86" s="63"/>
      <c r="E86" s="367" t="str">
        <f>E11</f>
        <v>SO01ut - ÚT - spojovací chodba</v>
      </c>
      <c r="F86" s="399"/>
      <c r="G86" s="399"/>
      <c r="H86" s="399"/>
      <c r="I86" s="172"/>
      <c r="J86" s="63"/>
      <c r="K86" s="63"/>
      <c r="L86" s="61"/>
    </row>
    <row r="87" spans="2:63" s="1" customFormat="1" ht="6.95" customHeight="1">
      <c r="B87" s="41"/>
      <c r="C87" s="63"/>
      <c r="D87" s="63"/>
      <c r="E87" s="63"/>
      <c r="F87" s="63"/>
      <c r="G87" s="63"/>
      <c r="H87" s="63"/>
      <c r="I87" s="172"/>
      <c r="J87" s="63"/>
      <c r="K87" s="63"/>
      <c r="L87" s="61"/>
    </row>
    <row r="88" spans="2:63" s="1" customFormat="1" ht="18" customHeight="1">
      <c r="B88" s="41"/>
      <c r="C88" s="65" t="s">
        <v>25</v>
      </c>
      <c r="D88" s="63"/>
      <c r="E88" s="63"/>
      <c r="F88" s="175" t="str">
        <f>F14</f>
        <v>Nejdek</v>
      </c>
      <c r="G88" s="63"/>
      <c r="H88" s="63"/>
      <c r="I88" s="176" t="s">
        <v>27</v>
      </c>
      <c r="J88" s="73" t="str">
        <f>IF(J14="","",J14)</f>
        <v>6. 11. 2017</v>
      </c>
      <c r="K88" s="63"/>
      <c r="L88" s="61"/>
    </row>
    <row r="89" spans="2:63" s="1" customFormat="1" ht="6.95" customHeight="1">
      <c r="B89" s="41"/>
      <c r="C89" s="63"/>
      <c r="D89" s="63"/>
      <c r="E89" s="63"/>
      <c r="F89" s="63"/>
      <c r="G89" s="63"/>
      <c r="H89" s="63"/>
      <c r="I89" s="172"/>
      <c r="J89" s="63"/>
      <c r="K89" s="63"/>
      <c r="L89" s="61"/>
    </row>
    <row r="90" spans="2:63" s="1" customFormat="1">
      <c r="B90" s="41"/>
      <c r="C90" s="65" t="s">
        <v>31</v>
      </c>
      <c r="D90" s="63"/>
      <c r="E90" s="63"/>
      <c r="F90" s="175" t="str">
        <f>E17</f>
        <v>Město Nejdek</v>
      </c>
      <c r="G90" s="63"/>
      <c r="H90" s="63"/>
      <c r="I90" s="176" t="s">
        <v>37</v>
      </c>
      <c r="J90" s="175" t="str">
        <f>E23</f>
        <v>KTS-CZ, s.r.o.</v>
      </c>
      <c r="K90" s="63"/>
      <c r="L90" s="61"/>
    </row>
    <row r="91" spans="2:63" s="1" customFormat="1" ht="14.45" customHeight="1">
      <c r="B91" s="41"/>
      <c r="C91" s="65" t="s">
        <v>35</v>
      </c>
      <c r="D91" s="63"/>
      <c r="E91" s="63"/>
      <c r="F91" s="175" t="str">
        <f>IF(E20="","",E20)</f>
        <v/>
      </c>
      <c r="G91" s="63"/>
      <c r="H91" s="63"/>
      <c r="I91" s="172"/>
      <c r="J91" s="63"/>
      <c r="K91" s="63"/>
      <c r="L91" s="61"/>
    </row>
    <row r="92" spans="2:63" s="1" customFormat="1" ht="10.35" customHeight="1">
      <c r="B92" s="41"/>
      <c r="C92" s="63"/>
      <c r="D92" s="63"/>
      <c r="E92" s="63"/>
      <c r="F92" s="63"/>
      <c r="G92" s="63"/>
      <c r="H92" s="63"/>
      <c r="I92" s="172"/>
      <c r="J92" s="63"/>
      <c r="K92" s="63"/>
      <c r="L92" s="61"/>
    </row>
    <row r="93" spans="2:63" s="10" customFormat="1" ht="29.25" customHeight="1">
      <c r="B93" s="177"/>
      <c r="C93" s="178" t="s">
        <v>283</v>
      </c>
      <c r="D93" s="179" t="s">
        <v>61</v>
      </c>
      <c r="E93" s="179" t="s">
        <v>57</v>
      </c>
      <c r="F93" s="179" t="s">
        <v>284</v>
      </c>
      <c r="G93" s="179" t="s">
        <v>285</v>
      </c>
      <c r="H93" s="179" t="s">
        <v>286</v>
      </c>
      <c r="I93" s="180" t="s">
        <v>287</v>
      </c>
      <c r="J93" s="179" t="s">
        <v>251</v>
      </c>
      <c r="K93" s="181" t="s">
        <v>288</v>
      </c>
      <c r="L93" s="182"/>
      <c r="M93" s="81" t="s">
        <v>289</v>
      </c>
      <c r="N93" s="82" t="s">
        <v>46</v>
      </c>
      <c r="O93" s="82" t="s">
        <v>290</v>
      </c>
      <c r="P93" s="82" t="s">
        <v>291</v>
      </c>
      <c r="Q93" s="82" t="s">
        <v>292</v>
      </c>
      <c r="R93" s="82" t="s">
        <v>293</v>
      </c>
      <c r="S93" s="82" t="s">
        <v>294</v>
      </c>
      <c r="T93" s="83" t="s">
        <v>295</v>
      </c>
    </row>
    <row r="94" spans="2:63" s="1" customFormat="1" ht="29.25" customHeight="1">
      <c r="B94" s="41"/>
      <c r="C94" s="87" t="s">
        <v>252</v>
      </c>
      <c r="D94" s="63"/>
      <c r="E94" s="63"/>
      <c r="F94" s="63"/>
      <c r="G94" s="63"/>
      <c r="H94" s="63"/>
      <c r="I94" s="172"/>
      <c r="J94" s="183">
        <f>BK94</f>
        <v>0</v>
      </c>
      <c r="K94" s="63"/>
      <c r="L94" s="61"/>
      <c r="M94" s="84"/>
      <c r="N94" s="85"/>
      <c r="O94" s="85"/>
      <c r="P94" s="184">
        <f>P95+P113+P308</f>
        <v>0</v>
      </c>
      <c r="Q94" s="85"/>
      <c r="R94" s="184">
        <f>R95+R113+R308</f>
        <v>2.6532111899999995</v>
      </c>
      <c r="S94" s="85"/>
      <c r="T94" s="185">
        <f>T95+T113+T308</f>
        <v>2.49031</v>
      </c>
      <c r="AT94" s="24" t="s">
        <v>75</v>
      </c>
      <c r="AU94" s="24" t="s">
        <v>253</v>
      </c>
      <c r="BK94" s="186">
        <f>BK95+BK113+BK308</f>
        <v>0</v>
      </c>
    </row>
    <row r="95" spans="2:63" s="11" customFormat="1" ht="37.35" customHeight="1">
      <c r="B95" s="187"/>
      <c r="C95" s="188"/>
      <c r="D95" s="189" t="s">
        <v>75</v>
      </c>
      <c r="E95" s="190" t="s">
        <v>296</v>
      </c>
      <c r="F95" s="190" t="s">
        <v>297</v>
      </c>
      <c r="G95" s="188"/>
      <c r="H95" s="188"/>
      <c r="I95" s="191"/>
      <c r="J95" s="192">
        <f>BK95</f>
        <v>0</v>
      </c>
      <c r="K95" s="188"/>
      <c r="L95" s="193"/>
      <c r="M95" s="194"/>
      <c r="N95" s="195"/>
      <c r="O95" s="195"/>
      <c r="P95" s="196">
        <f>P96+P97+P100+P110</f>
        <v>0</v>
      </c>
      <c r="Q95" s="195"/>
      <c r="R95" s="196">
        <f>R96+R97+R100+R110</f>
        <v>0.35464000000000007</v>
      </c>
      <c r="S95" s="195"/>
      <c r="T95" s="197">
        <f>T96+T97+T100+T110</f>
        <v>0</v>
      </c>
      <c r="AR95" s="198" t="s">
        <v>24</v>
      </c>
      <c r="AT95" s="199" t="s">
        <v>75</v>
      </c>
      <c r="AU95" s="199" t="s">
        <v>76</v>
      </c>
      <c r="AY95" s="198" t="s">
        <v>298</v>
      </c>
      <c r="BK95" s="200">
        <f>BK96+BK97+BK100+BK110</f>
        <v>0</v>
      </c>
    </row>
    <row r="96" spans="2:63" s="11" customFormat="1" ht="19.899999999999999" customHeight="1">
      <c r="B96" s="187"/>
      <c r="C96" s="188"/>
      <c r="D96" s="189" t="s">
        <v>75</v>
      </c>
      <c r="E96" s="201" t="s">
        <v>355</v>
      </c>
      <c r="F96" s="201" t="s">
        <v>1395</v>
      </c>
      <c r="G96" s="188"/>
      <c r="H96" s="188"/>
      <c r="I96" s="191"/>
      <c r="J96" s="202">
        <f>BK96</f>
        <v>0</v>
      </c>
      <c r="K96" s="188"/>
      <c r="L96" s="193"/>
      <c r="M96" s="194"/>
      <c r="N96" s="195"/>
      <c r="O96" s="195"/>
      <c r="P96" s="196">
        <v>0</v>
      </c>
      <c r="Q96" s="195"/>
      <c r="R96" s="196">
        <v>0</v>
      </c>
      <c r="S96" s="195"/>
      <c r="T96" s="197">
        <v>0</v>
      </c>
      <c r="AR96" s="198" t="s">
        <v>24</v>
      </c>
      <c r="AT96" s="199" t="s">
        <v>75</v>
      </c>
      <c r="AU96" s="199" t="s">
        <v>24</v>
      </c>
      <c r="AY96" s="198" t="s">
        <v>298</v>
      </c>
      <c r="BK96" s="200">
        <v>0</v>
      </c>
    </row>
    <row r="97" spans="2:65" s="11" customFormat="1" ht="19.899999999999999" customHeight="1">
      <c r="B97" s="187"/>
      <c r="C97" s="188"/>
      <c r="D97" s="189" t="s">
        <v>75</v>
      </c>
      <c r="E97" s="201" t="s">
        <v>683</v>
      </c>
      <c r="F97" s="201" t="s">
        <v>684</v>
      </c>
      <c r="G97" s="188"/>
      <c r="H97" s="188"/>
      <c r="I97" s="191"/>
      <c r="J97" s="202">
        <f>BK97</f>
        <v>0</v>
      </c>
      <c r="K97" s="188"/>
      <c r="L97" s="193"/>
      <c r="M97" s="194"/>
      <c r="N97" s="195"/>
      <c r="O97" s="195"/>
      <c r="P97" s="196">
        <f>SUM(P98:P99)</f>
        <v>0</v>
      </c>
      <c r="Q97" s="195"/>
      <c r="R97" s="196">
        <f>SUM(R98:R99)</f>
        <v>5.4599999999999996E-3</v>
      </c>
      <c r="S97" s="195"/>
      <c r="T97" s="197">
        <f>SUM(T98:T99)</f>
        <v>0</v>
      </c>
      <c r="AR97" s="198" t="s">
        <v>24</v>
      </c>
      <c r="AT97" s="199" t="s">
        <v>75</v>
      </c>
      <c r="AU97" s="199" t="s">
        <v>24</v>
      </c>
      <c r="AY97" s="198" t="s">
        <v>298</v>
      </c>
      <c r="BK97" s="200">
        <f>SUM(BK98:BK99)</f>
        <v>0</v>
      </c>
    </row>
    <row r="98" spans="2:65" s="1" customFormat="1" ht="22.9" customHeight="1">
      <c r="B98" s="41"/>
      <c r="C98" s="203" t="s">
        <v>24</v>
      </c>
      <c r="D98" s="203" t="s">
        <v>300</v>
      </c>
      <c r="E98" s="204" t="s">
        <v>704</v>
      </c>
      <c r="F98" s="205" t="s">
        <v>1591</v>
      </c>
      <c r="G98" s="206" t="s">
        <v>303</v>
      </c>
      <c r="H98" s="207">
        <v>42</v>
      </c>
      <c r="I98" s="208"/>
      <c r="J98" s="209">
        <f>ROUND(I98*H98,2)</f>
        <v>0</v>
      </c>
      <c r="K98" s="205" t="s">
        <v>304</v>
      </c>
      <c r="L98" s="61"/>
      <c r="M98" s="210" t="s">
        <v>22</v>
      </c>
      <c r="N98" s="211" t="s">
        <v>47</v>
      </c>
      <c r="O98" s="42"/>
      <c r="P98" s="212">
        <f>O98*H98</f>
        <v>0</v>
      </c>
      <c r="Q98" s="212">
        <v>1.2999999999999999E-4</v>
      </c>
      <c r="R98" s="212">
        <f>Q98*H98</f>
        <v>5.4599999999999996E-3</v>
      </c>
      <c r="S98" s="212">
        <v>0</v>
      </c>
      <c r="T98" s="213">
        <f>S98*H98</f>
        <v>0</v>
      </c>
      <c r="AR98" s="24" t="s">
        <v>305</v>
      </c>
      <c r="AT98" s="24" t="s">
        <v>300</v>
      </c>
      <c r="AU98" s="24" t="s">
        <v>84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305</v>
      </c>
      <c r="BM98" s="24" t="s">
        <v>1592</v>
      </c>
    </row>
    <row r="99" spans="2:65" s="1" customFormat="1" ht="27">
      <c r="B99" s="41"/>
      <c r="C99" s="63"/>
      <c r="D99" s="215" t="s">
        <v>307</v>
      </c>
      <c r="E99" s="63"/>
      <c r="F99" s="216" t="s">
        <v>707</v>
      </c>
      <c r="G99" s="63"/>
      <c r="H99" s="63"/>
      <c r="I99" s="172"/>
      <c r="J99" s="63"/>
      <c r="K99" s="63"/>
      <c r="L99" s="61"/>
      <c r="M99" s="217"/>
      <c r="N99" s="42"/>
      <c r="O99" s="42"/>
      <c r="P99" s="42"/>
      <c r="Q99" s="42"/>
      <c r="R99" s="42"/>
      <c r="S99" s="42"/>
      <c r="T99" s="78"/>
      <c r="AT99" s="24" t="s">
        <v>307</v>
      </c>
      <c r="AU99" s="24" t="s">
        <v>84</v>
      </c>
    </row>
    <row r="100" spans="2:65" s="11" customFormat="1" ht="29.85" customHeight="1">
      <c r="B100" s="187"/>
      <c r="C100" s="188"/>
      <c r="D100" s="189" t="s">
        <v>75</v>
      </c>
      <c r="E100" s="201" t="s">
        <v>710</v>
      </c>
      <c r="F100" s="201" t="s">
        <v>711</v>
      </c>
      <c r="G100" s="188"/>
      <c r="H100" s="188"/>
      <c r="I100" s="191"/>
      <c r="J100" s="202">
        <f>BK100</f>
        <v>0</v>
      </c>
      <c r="K100" s="188"/>
      <c r="L100" s="193"/>
      <c r="M100" s="194"/>
      <c r="N100" s="195"/>
      <c r="O100" s="195"/>
      <c r="P100" s="196">
        <f>SUM(P101:P109)</f>
        <v>0</v>
      </c>
      <c r="Q100" s="195"/>
      <c r="R100" s="196">
        <f>SUM(R101:R109)</f>
        <v>0.34918000000000005</v>
      </c>
      <c r="S100" s="195"/>
      <c r="T100" s="197">
        <f>SUM(T101:T109)</f>
        <v>0</v>
      </c>
      <c r="AR100" s="198" t="s">
        <v>24</v>
      </c>
      <c r="AT100" s="199" t="s">
        <v>75</v>
      </c>
      <c r="AU100" s="199" t="s">
        <v>24</v>
      </c>
      <c r="AY100" s="198" t="s">
        <v>298</v>
      </c>
      <c r="BK100" s="200">
        <f>SUM(BK101:BK109)</f>
        <v>0</v>
      </c>
    </row>
    <row r="101" spans="2:65" s="1" customFormat="1" ht="14.45" customHeight="1">
      <c r="B101" s="41"/>
      <c r="C101" s="203" t="s">
        <v>84</v>
      </c>
      <c r="D101" s="203" t="s">
        <v>300</v>
      </c>
      <c r="E101" s="204" t="s">
        <v>1400</v>
      </c>
      <c r="F101" s="205" t="s">
        <v>1401</v>
      </c>
      <c r="G101" s="206" t="s">
        <v>407</v>
      </c>
      <c r="H101" s="207">
        <v>79</v>
      </c>
      <c r="I101" s="208"/>
      <c r="J101" s="209">
        <f>ROUND(I101*H101,2)</f>
        <v>0</v>
      </c>
      <c r="K101" s="205" t="s">
        <v>304</v>
      </c>
      <c r="L101" s="61"/>
      <c r="M101" s="210" t="s">
        <v>22</v>
      </c>
      <c r="N101" s="211" t="s">
        <v>47</v>
      </c>
      <c r="O101" s="42"/>
      <c r="P101" s="212">
        <f>O101*H101</f>
        <v>0</v>
      </c>
      <c r="Q101" s="212">
        <v>4.4200000000000003E-3</v>
      </c>
      <c r="R101" s="212">
        <f>Q101*H101</f>
        <v>0.34918000000000005</v>
      </c>
      <c r="S101" s="212">
        <v>0</v>
      </c>
      <c r="T101" s="213">
        <f>S101*H101</f>
        <v>0</v>
      </c>
      <c r="AR101" s="24" t="s">
        <v>305</v>
      </c>
      <c r="AT101" s="24" t="s">
        <v>300</v>
      </c>
      <c r="AU101" s="24" t="s">
        <v>84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305</v>
      </c>
      <c r="BM101" s="24" t="s">
        <v>1593</v>
      </c>
    </row>
    <row r="102" spans="2:65" s="1" customFormat="1" ht="40.5">
      <c r="B102" s="41"/>
      <c r="C102" s="63"/>
      <c r="D102" s="215" t="s">
        <v>307</v>
      </c>
      <c r="E102" s="63"/>
      <c r="F102" s="216" t="s">
        <v>1403</v>
      </c>
      <c r="G102" s="63"/>
      <c r="H102" s="63"/>
      <c r="I102" s="172"/>
      <c r="J102" s="63"/>
      <c r="K102" s="63"/>
      <c r="L102" s="61"/>
      <c r="M102" s="217"/>
      <c r="N102" s="42"/>
      <c r="O102" s="42"/>
      <c r="P102" s="42"/>
      <c r="Q102" s="42"/>
      <c r="R102" s="42"/>
      <c r="S102" s="42"/>
      <c r="T102" s="78"/>
      <c r="AT102" s="24" t="s">
        <v>307</v>
      </c>
      <c r="AU102" s="24" t="s">
        <v>84</v>
      </c>
    </row>
    <row r="103" spans="2:65" s="13" customFormat="1" ht="13.5">
      <c r="B103" s="228"/>
      <c r="C103" s="229"/>
      <c r="D103" s="215" t="s">
        <v>309</v>
      </c>
      <c r="E103" s="230" t="s">
        <v>22</v>
      </c>
      <c r="F103" s="231" t="s">
        <v>1594</v>
      </c>
      <c r="G103" s="229"/>
      <c r="H103" s="232">
        <v>79</v>
      </c>
      <c r="I103" s="233"/>
      <c r="J103" s="229"/>
      <c r="K103" s="229"/>
      <c r="L103" s="234"/>
      <c r="M103" s="235"/>
      <c r="N103" s="236"/>
      <c r="O103" s="236"/>
      <c r="P103" s="236"/>
      <c r="Q103" s="236"/>
      <c r="R103" s="236"/>
      <c r="S103" s="236"/>
      <c r="T103" s="237"/>
      <c r="AT103" s="238" t="s">
        <v>309</v>
      </c>
      <c r="AU103" s="238" t="s">
        <v>84</v>
      </c>
      <c r="AV103" s="13" t="s">
        <v>84</v>
      </c>
      <c r="AW103" s="13" t="s">
        <v>39</v>
      </c>
      <c r="AX103" s="13" t="s">
        <v>76</v>
      </c>
      <c r="AY103" s="238" t="s">
        <v>298</v>
      </c>
    </row>
    <row r="104" spans="2:65" s="1" customFormat="1" ht="14.45" customHeight="1">
      <c r="B104" s="41"/>
      <c r="C104" s="252" t="s">
        <v>131</v>
      </c>
      <c r="D104" s="252" t="s">
        <v>472</v>
      </c>
      <c r="E104" s="253" t="s">
        <v>1595</v>
      </c>
      <c r="F104" s="254" t="s">
        <v>1596</v>
      </c>
      <c r="G104" s="255" t="s">
        <v>1407</v>
      </c>
      <c r="H104" s="256">
        <v>34</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349</v>
      </c>
      <c r="AT104" s="24" t="s">
        <v>472</v>
      </c>
      <c r="AU104" s="24" t="s">
        <v>84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305</v>
      </c>
      <c r="BM104" s="24" t="s">
        <v>305</v>
      </c>
    </row>
    <row r="105" spans="2:65" s="1" customFormat="1" ht="13.5">
      <c r="B105" s="41"/>
      <c r="C105" s="63"/>
      <c r="D105" s="215" t="s">
        <v>307</v>
      </c>
      <c r="E105" s="63"/>
      <c r="F105" s="216" t="s">
        <v>1596</v>
      </c>
      <c r="G105" s="63"/>
      <c r="H105" s="63"/>
      <c r="I105" s="172"/>
      <c r="J105" s="63"/>
      <c r="K105" s="63"/>
      <c r="L105" s="61"/>
      <c r="M105" s="217"/>
      <c r="N105" s="42"/>
      <c r="O105" s="42"/>
      <c r="P105" s="42"/>
      <c r="Q105" s="42"/>
      <c r="R105" s="42"/>
      <c r="S105" s="42"/>
      <c r="T105" s="78"/>
      <c r="AT105" s="24" t="s">
        <v>307</v>
      </c>
      <c r="AU105" s="24" t="s">
        <v>84</v>
      </c>
    </row>
    <row r="106" spans="2:65" s="1" customFormat="1" ht="27">
      <c r="B106" s="41"/>
      <c r="C106" s="63"/>
      <c r="D106" s="215" t="s">
        <v>477</v>
      </c>
      <c r="E106" s="63"/>
      <c r="F106" s="250" t="s">
        <v>1597</v>
      </c>
      <c r="G106" s="63"/>
      <c r="H106" s="63"/>
      <c r="I106" s="172"/>
      <c r="J106" s="63"/>
      <c r="K106" s="63"/>
      <c r="L106" s="61"/>
      <c r="M106" s="217"/>
      <c r="N106" s="42"/>
      <c r="O106" s="42"/>
      <c r="P106" s="42"/>
      <c r="Q106" s="42"/>
      <c r="R106" s="42"/>
      <c r="S106" s="42"/>
      <c r="T106" s="78"/>
      <c r="AT106" s="24" t="s">
        <v>477</v>
      </c>
      <c r="AU106" s="24" t="s">
        <v>84</v>
      </c>
    </row>
    <row r="107" spans="2:65" s="1" customFormat="1" ht="14.45" customHeight="1">
      <c r="B107" s="41"/>
      <c r="C107" s="252" t="s">
        <v>305</v>
      </c>
      <c r="D107" s="252" t="s">
        <v>472</v>
      </c>
      <c r="E107" s="253" t="s">
        <v>1598</v>
      </c>
      <c r="F107" s="254" t="s">
        <v>1599</v>
      </c>
      <c r="G107" s="255" t="s">
        <v>1407</v>
      </c>
      <c r="H107" s="256">
        <v>45</v>
      </c>
      <c r="I107" s="257"/>
      <c r="J107" s="258">
        <f>ROUND(I107*H107,2)</f>
        <v>0</v>
      </c>
      <c r="K107" s="254" t="s">
        <v>22</v>
      </c>
      <c r="L107" s="259"/>
      <c r="M107" s="260" t="s">
        <v>22</v>
      </c>
      <c r="N107" s="261" t="s">
        <v>47</v>
      </c>
      <c r="O107" s="42"/>
      <c r="P107" s="212">
        <f>O107*H107</f>
        <v>0</v>
      </c>
      <c r="Q107" s="212">
        <v>0</v>
      </c>
      <c r="R107" s="212">
        <f>Q107*H107</f>
        <v>0</v>
      </c>
      <c r="S107" s="212">
        <v>0</v>
      </c>
      <c r="T107" s="213">
        <f>S107*H107</f>
        <v>0</v>
      </c>
      <c r="AR107" s="24" t="s">
        <v>349</v>
      </c>
      <c r="AT107" s="24" t="s">
        <v>472</v>
      </c>
      <c r="AU107" s="24" t="s">
        <v>84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305</v>
      </c>
      <c r="BM107" s="24" t="s">
        <v>337</v>
      </c>
    </row>
    <row r="108" spans="2:65" s="1" customFormat="1" ht="13.5">
      <c r="B108" s="41"/>
      <c r="C108" s="63"/>
      <c r="D108" s="215" t="s">
        <v>307</v>
      </c>
      <c r="E108" s="63"/>
      <c r="F108" s="216" t="s">
        <v>1599</v>
      </c>
      <c r="G108" s="63"/>
      <c r="H108" s="63"/>
      <c r="I108" s="172"/>
      <c r="J108" s="63"/>
      <c r="K108" s="63"/>
      <c r="L108" s="61"/>
      <c r="M108" s="217"/>
      <c r="N108" s="42"/>
      <c r="O108" s="42"/>
      <c r="P108" s="42"/>
      <c r="Q108" s="42"/>
      <c r="R108" s="42"/>
      <c r="S108" s="42"/>
      <c r="T108" s="78"/>
      <c r="AT108" s="24" t="s">
        <v>307</v>
      </c>
      <c r="AU108" s="24" t="s">
        <v>84</v>
      </c>
    </row>
    <row r="109" spans="2:65" s="1" customFormat="1" ht="27">
      <c r="B109" s="41"/>
      <c r="C109" s="63"/>
      <c r="D109" s="215" t="s">
        <v>477</v>
      </c>
      <c r="E109" s="63"/>
      <c r="F109" s="250" t="s">
        <v>1597</v>
      </c>
      <c r="G109" s="63"/>
      <c r="H109" s="63"/>
      <c r="I109" s="172"/>
      <c r="J109" s="63"/>
      <c r="K109" s="63"/>
      <c r="L109" s="61"/>
      <c r="M109" s="217"/>
      <c r="N109" s="42"/>
      <c r="O109" s="42"/>
      <c r="P109" s="42"/>
      <c r="Q109" s="42"/>
      <c r="R109" s="42"/>
      <c r="S109" s="42"/>
      <c r="T109" s="78"/>
      <c r="AT109" s="24" t="s">
        <v>477</v>
      </c>
      <c r="AU109" s="24" t="s">
        <v>84</v>
      </c>
    </row>
    <row r="110" spans="2:65" s="11" customFormat="1" ht="29.85" customHeight="1">
      <c r="B110" s="187"/>
      <c r="C110" s="188"/>
      <c r="D110" s="189" t="s">
        <v>75</v>
      </c>
      <c r="E110" s="201" t="s">
        <v>875</v>
      </c>
      <c r="F110" s="201" t="s">
        <v>876</v>
      </c>
      <c r="G110" s="188"/>
      <c r="H110" s="188"/>
      <c r="I110" s="191"/>
      <c r="J110" s="202">
        <f>BK110</f>
        <v>0</v>
      </c>
      <c r="K110" s="188"/>
      <c r="L110" s="193"/>
      <c r="M110" s="194"/>
      <c r="N110" s="195"/>
      <c r="O110" s="195"/>
      <c r="P110" s="196">
        <f>SUM(P111:P112)</f>
        <v>0</v>
      </c>
      <c r="Q110" s="195"/>
      <c r="R110" s="196">
        <f>SUM(R111:R112)</f>
        <v>0</v>
      </c>
      <c r="S110" s="195"/>
      <c r="T110" s="197">
        <f>SUM(T111:T112)</f>
        <v>0</v>
      </c>
      <c r="AR110" s="198" t="s">
        <v>305</v>
      </c>
      <c r="AT110" s="199" t="s">
        <v>75</v>
      </c>
      <c r="AU110" s="199" t="s">
        <v>24</v>
      </c>
      <c r="AY110" s="198" t="s">
        <v>298</v>
      </c>
      <c r="BK110" s="200">
        <f>SUM(BK111:BK112)</f>
        <v>0</v>
      </c>
    </row>
    <row r="111" spans="2:65" s="1" customFormat="1" ht="14.45" customHeight="1">
      <c r="B111" s="41"/>
      <c r="C111" s="203" t="s">
        <v>330</v>
      </c>
      <c r="D111" s="203" t="s">
        <v>300</v>
      </c>
      <c r="E111" s="204" t="s">
        <v>1423</v>
      </c>
      <c r="F111" s="205" t="s">
        <v>1424</v>
      </c>
      <c r="G111" s="206" t="s">
        <v>362</v>
      </c>
      <c r="H111" s="207">
        <v>0.35499999999999998</v>
      </c>
      <c r="I111" s="208"/>
      <c r="J111" s="209">
        <f>ROUND(I111*H111,2)</f>
        <v>0</v>
      </c>
      <c r="K111" s="205" t="s">
        <v>304</v>
      </c>
      <c r="L111" s="61"/>
      <c r="M111" s="210" t="s">
        <v>22</v>
      </c>
      <c r="N111" s="211" t="s">
        <v>47</v>
      </c>
      <c r="O111" s="42"/>
      <c r="P111" s="212">
        <f>O111*H111</f>
        <v>0</v>
      </c>
      <c r="Q111" s="212">
        <v>0</v>
      </c>
      <c r="R111" s="212">
        <f>Q111*H111</f>
        <v>0</v>
      </c>
      <c r="S111" s="212">
        <v>0</v>
      </c>
      <c r="T111" s="213">
        <f>S111*H111</f>
        <v>0</v>
      </c>
      <c r="AR111" s="24" t="s">
        <v>305</v>
      </c>
      <c r="AT111" s="24" t="s">
        <v>300</v>
      </c>
      <c r="AU111" s="24" t="s">
        <v>84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305</v>
      </c>
      <c r="BM111" s="24" t="s">
        <v>1600</v>
      </c>
    </row>
    <row r="112" spans="2:65" s="1" customFormat="1" ht="40.5">
      <c r="B112" s="41"/>
      <c r="C112" s="63"/>
      <c r="D112" s="215" t="s">
        <v>307</v>
      </c>
      <c r="E112" s="63"/>
      <c r="F112" s="216" t="s">
        <v>1426</v>
      </c>
      <c r="G112" s="63"/>
      <c r="H112" s="63"/>
      <c r="I112" s="172"/>
      <c r="J112" s="63"/>
      <c r="K112" s="63"/>
      <c r="L112" s="61"/>
      <c r="M112" s="217"/>
      <c r="N112" s="42"/>
      <c r="O112" s="42"/>
      <c r="P112" s="42"/>
      <c r="Q112" s="42"/>
      <c r="R112" s="42"/>
      <c r="S112" s="42"/>
      <c r="T112" s="78"/>
      <c r="AT112" s="24" t="s">
        <v>307</v>
      </c>
      <c r="AU112" s="24" t="s">
        <v>84</v>
      </c>
    </row>
    <row r="113" spans="2:65" s="11" customFormat="1" ht="37.35" customHeight="1">
      <c r="B113" s="187"/>
      <c r="C113" s="188"/>
      <c r="D113" s="189" t="s">
        <v>75</v>
      </c>
      <c r="E113" s="190" t="s">
        <v>882</v>
      </c>
      <c r="F113" s="190" t="s">
        <v>883</v>
      </c>
      <c r="G113" s="188"/>
      <c r="H113" s="188"/>
      <c r="I113" s="191"/>
      <c r="J113" s="192">
        <f>BK113</f>
        <v>0</v>
      </c>
      <c r="K113" s="188"/>
      <c r="L113" s="193"/>
      <c r="M113" s="194"/>
      <c r="N113" s="195"/>
      <c r="O113" s="195"/>
      <c r="P113" s="196">
        <f>P114+P140+P188+P264+P297</f>
        <v>0</v>
      </c>
      <c r="Q113" s="195"/>
      <c r="R113" s="196">
        <f>R114+R140+R188+R264+R297</f>
        <v>2.2985711899999997</v>
      </c>
      <c r="S113" s="195"/>
      <c r="T113" s="197">
        <f>T114+T140+T188+T264+T297</f>
        <v>2.49031</v>
      </c>
      <c r="AR113" s="198" t="s">
        <v>84</v>
      </c>
      <c r="AT113" s="199" t="s">
        <v>75</v>
      </c>
      <c r="AU113" s="199" t="s">
        <v>76</v>
      </c>
      <c r="AY113" s="198" t="s">
        <v>298</v>
      </c>
      <c r="BK113" s="200">
        <f>BK114+BK140+BK188+BK264+BK297</f>
        <v>0</v>
      </c>
    </row>
    <row r="114" spans="2:65" s="11" customFormat="1" ht="19.899999999999999" customHeight="1">
      <c r="B114" s="187"/>
      <c r="C114" s="188"/>
      <c r="D114" s="189" t="s">
        <v>75</v>
      </c>
      <c r="E114" s="201" t="s">
        <v>949</v>
      </c>
      <c r="F114" s="201" t="s">
        <v>1427</v>
      </c>
      <c r="G114" s="188"/>
      <c r="H114" s="188"/>
      <c r="I114" s="191"/>
      <c r="J114" s="202">
        <f>BK114</f>
        <v>0</v>
      </c>
      <c r="K114" s="188"/>
      <c r="L114" s="193"/>
      <c r="M114" s="194"/>
      <c r="N114" s="195"/>
      <c r="O114" s="195"/>
      <c r="P114" s="196">
        <f>SUM(P115:P139)</f>
        <v>0</v>
      </c>
      <c r="Q114" s="195"/>
      <c r="R114" s="196">
        <f>SUM(R115:R139)</f>
        <v>0.33576</v>
      </c>
      <c r="S114" s="195"/>
      <c r="T114" s="197">
        <f>SUM(T115:T139)</f>
        <v>0</v>
      </c>
      <c r="AR114" s="198" t="s">
        <v>84</v>
      </c>
      <c r="AT114" s="199" t="s">
        <v>75</v>
      </c>
      <c r="AU114" s="199" t="s">
        <v>24</v>
      </c>
      <c r="AY114" s="198" t="s">
        <v>298</v>
      </c>
      <c r="BK114" s="200">
        <f>SUM(BK115:BK139)</f>
        <v>0</v>
      </c>
    </row>
    <row r="115" spans="2:65" s="1" customFormat="1" ht="22.9" customHeight="1">
      <c r="B115" s="41"/>
      <c r="C115" s="203" t="s">
        <v>337</v>
      </c>
      <c r="D115" s="203" t="s">
        <v>300</v>
      </c>
      <c r="E115" s="204" t="s">
        <v>1428</v>
      </c>
      <c r="F115" s="205" t="s">
        <v>1429</v>
      </c>
      <c r="G115" s="206" t="s">
        <v>445</v>
      </c>
      <c r="H115" s="207">
        <v>63</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411</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1601</v>
      </c>
    </row>
    <row r="116" spans="2:65" s="1" customFormat="1" ht="40.5">
      <c r="B116" s="41"/>
      <c r="C116" s="63"/>
      <c r="D116" s="215" t="s">
        <v>307</v>
      </c>
      <c r="E116" s="63"/>
      <c r="F116" s="216" t="s">
        <v>1431</v>
      </c>
      <c r="G116" s="63"/>
      <c r="H116" s="63"/>
      <c r="I116" s="172"/>
      <c r="J116" s="63"/>
      <c r="K116" s="63"/>
      <c r="L116" s="61"/>
      <c r="M116" s="217"/>
      <c r="N116" s="42"/>
      <c r="O116" s="42"/>
      <c r="P116" s="42"/>
      <c r="Q116" s="42"/>
      <c r="R116" s="42"/>
      <c r="S116" s="42"/>
      <c r="T116" s="78"/>
      <c r="AT116" s="24" t="s">
        <v>307</v>
      </c>
      <c r="AU116" s="24" t="s">
        <v>84</v>
      </c>
    </row>
    <row r="117" spans="2:65" s="13" customFormat="1" ht="13.5">
      <c r="B117" s="228"/>
      <c r="C117" s="229"/>
      <c r="D117" s="215" t="s">
        <v>309</v>
      </c>
      <c r="E117" s="230" t="s">
        <v>22</v>
      </c>
      <c r="F117" s="231" t="s">
        <v>1602</v>
      </c>
      <c r="G117" s="229"/>
      <c r="H117" s="232">
        <v>63</v>
      </c>
      <c r="I117" s="233"/>
      <c r="J117" s="229"/>
      <c r="K117" s="229"/>
      <c r="L117" s="234"/>
      <c r="M117" s="235"/>
      <c r="N117" s="236"/>
      <c r="O117" s="236"/>
      <c r="P117" s="236"/>
      <c r="Q117" s="236"/>
      <c r="R117" s="236"/>
      <c r="S117" s="236"/>
      <c r="T117" s="237"/>
      <c r="AT117" s="238" t="s">
        <v>309</v>
      </c>
      <c r="AU117" s="238" t="s">
        <v>84</v>
      </c>
      <c r="AV117" s="13" t="s">
        <v>84</v>
      </c>
      <c r="AW117" s="13" t="s">
        <v>39</v>
      </c>
      <c r="AX117" s="13" t="s">
        <v>76</v>
      </c>
      <c r="AY117" s="238" t="s">
        <v>298</v>
      </c>
    </row>
    <row r="118" spans="2:65" s="1" customFormat="1" ht="14.45" customHeight="1">
      <c r="B118" s="41"/>
      <c r="C118" s="252" t="s">
        <v>343</v>
      </c>
      <c r="D118" s="252" t="s">
        <v>472</v>
      </c>
      <c r="E118" s="253" t="s">
        <v>1603</v>
      </c>
      <c r="F118" s="254" t="s">
        <v>1604</v>
      </c>
      <c r="G118" s="255" t="s">
        <v>445</v>
      </c>
      <c r="H118" s="256">
        <v>63</v>
      </c>
      <c r="I118" s="257"/>
      <c r="J118" s="258">
        <f>ROUND(I118*H118,2)</f>
        <v>0</v>
      </c>
      <c r="K118" s="254" t="s">
        <v>22</v>
      </c>
      <c r="L118" s="259"/>
      <c r="M118" s="260" t="s">
        <v>22</v>
      </c>
      <c r="N118" s="261" t="s">
        <v>47</v>
      </c>
      <c r="O118" s="42"/>
      <c r="P118" s="212">
        <f>O118*H118</f>
        <v>0</v>
      </c>
      <c r="Q118" s="212">
        <v>2.7E-4</v>
      </c>
      <c r="R118" s="212">
        <f>Q118*H118</f>
        <v>1.7010000000000001E-2</v>
      </c>
      <c r="S118" s="212">
        <v>0</v>
      </c>
      <c r="T118" s="213">
        <f>S118*H118</f>
        <v>0</v>
      </c>
      <c r="AR118" s="24" t="s">
        <v>519</v>
      </c>
      <c r="AT118" s="24" t="s">
        <v>472</v>
      </c>
      <c r="AU118" s="24" t="s">
        <v>84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1605</v>
      </c>
    </row>
    <row r="119" spans="2:65" s="1" customFormat="1" ht="13.5">
      <c r="B119" s="41"/>
      <c r="C119" s="63"/>
      <c r="D119" s="215" t="s">
        <v>307</v>
      </c>
      <c r="E119" s="63"/>
      <c r="F119" s="216" t="s">
        <v>1606</v>
      </c>
      <c r="G119" s="63"/>
      <c r="H119" s="63"/>
      <c r="I119" s="172"/>
      <c r="J119" s="63"/>
      <c r="K119" s="63"/>
      <c r="L119" s="61"/>
      <c r="M119" s="217"/>
      <c r="N119" s="42"/>
      <c r="O119" s="42"/>
      <c r="P119" s="42"/>
      <c r="Q119" s="42"/>
      <c r="R119" s="42"/>
      <c r="S119" s="42"/>
      <c r="T119" s="78"/>
      <c r="AT119" s="24" t="s">
        <v>307</v>
      </c>
      <c r="AU119" s="24" t="s">
        <v>84</v>
      </c>
    </row>
    <row r="120" spans="2:65" s="1" customFormat="1" ht="22.9" customHeight="1">
      <c r="B120" s="41"/>
      <c r="C120" s="203" t="s">
        <v>349</v>
      </c>
      <c r="D120" s="203" t="s">
        <v>300</v>
      </c>
      <c r="E120" s="204" t="s">
        <v>1607</v>
      </c>
      <c r="F120" s="205" t="s">
        <v>1608</v>
      </c>
      <c r="G120" s="206" t="s">
        <v>445</v>
      </c>
      <c r="H120" s="207">
        <v>155</v>
      </c>
      <c r="I120" s="208"/>
      <c r="J120" s="209">
        <f>ROUND(I120*H120,2)</f>
        <v>0</v>
      </c>
      <c r="K120" s="205" t="s">
        <v>304</v>
      </c>
      <c r="L120" s="61"/>
      <c r="M120" s="210" t="s">
        <v>22</v>
      </c>
      <c r="N120" s="211" t="s">
        <v>47</v>
      </c>
      <c r="O120" s="42"/>
      <c r="P120" s="212">
        <f>O120*H120</f>
        <v>0</v>
      </c>
      <c r="Q120" s="212">
        <v>1.9000000000000001E-4</v>
      </c>
      <c r="R120" s="212">
        <f>Q120*H120</f>
        <v>2.945E-2</v>
      </c>
      <c r="S120" s="212">
        <v>0</v>
      </c>
      <c r="T120" s="213">
        <f>S120*H120</f>
        <v>0</v>
      </c>
      <c r="AR120" s="24" t="s">
        <v>411</v>
      </c>
      <c r="AT120" s="24" t="s">
        <v>300</v>
      </c>
      <c r="AU120" s="24" t="s">
        <v>84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1609</v>
      </c>
    </row>
    <row r="121" spans="2:65" s="1" customFormat="1" ht="40.5">
      <c r="B121" s="41"/>
      <c r="C121" s="63"/>
      <c r="D121" s="215" t="s">
        <v>307</v>
      </c>
      <c r="E121" s="63"/>
      <c r="F121" s="216" t="s">
        <v>1610</v>
      </c>
      <c r="G121" s="63"/>
      <c r="H121" s="63"/>
      <c r="I121" s="172"/>
      <c r="J121" s="63"/>
      <c r="K121" s="63"/>
      <c r="L121" s="61"/>
      <c r="M121" s="217"/>
      <c r="N121" s="42"/>
      <c r="O121" s="42"/>
      <c r="P121" s="42"/>
      <c r="Q121" s="42"/>
      <c r="R121" s="42"/>
      <c r="S121" s="42"/>
      <c r="T121" s="78"/>
      <c r="AT121" s="24" t="s">
        <v>307</v>
      </c>
      <c r="AU121" s="24" t="s">
        <v>84</v>
      </c>
    </row>
    <row r="122" spans="2:65" s="1" customFormat="1" ht="14.45" customHeight="1">
      <c r="B122" s="41"/>
      <c r="C122" s="252" t="s">
        <v>355</v>
      </c>
      <c r="D122" s="252" t="s">
        <v>472</v>
      </c>
      <c r="E122" s="253" t="s">
        <v>1611</v>
      </c>
      <c r="F122" s="254" t="s">
        <v>1612</v>
      </c>
      <c r="G122" s="255" t="s">
        <v>445</v>
      </c>
      <c r="H122" s="256">
        <v>155</v>
      </c>
      <c r="I122" s="257"/>
      <c r="J122" s="258">
        <f>ROUND(I122*H122,2)</f>
        <v>0</v>
      </c>
      <c r="K122" s="254" t="s">
        <v>304</v>
      </c>
      <c r="L122" s="259"/>
      <c r="M122" s="260" t="s">
        <v>22</v>
      </c>
      <c r="N122" s="261" t="s">
        <v>47</v>
      </c>
      <c r="O122" s="42"/>
      <c r="P122" s="212">
        <f>O122*H122</f>
        <v>0</v>
      </c>
      <c r="Q122" s="212">
        <v>1.08E-3</v>
      </c>
      <c r="R122" s="212">
        <f>Q122*H122</f>
        <v>0.16739999999999999</v>
      </c>
      <c r="S122" s="212">
        <v>0</v>
      </c>
      <c r="T122" s="213">
        <f>S122*H122</f>
        <v>0</v>
      </c>
      <c r="AR122" s="24" t="s">
        <v>519</v>
      </c>
      <c r="AT122" s="24" t="s">
        <v>472</v>
      </c>
      <c r="AU122" s="24" t="s">
        <v>84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1613</v>
      </c>
    </row>
    <row r="123" spans="2:65" s="1" customFormat="1" ht="13.5">
      <c r="B123" s="41"/>
      <c r="C123" s="63"/>
      <c r="D123" s="215" t="s">
        <v>307</v>
      </c>
      <c r="E123" s="63"/>
      <c r="F123" s="216" t="s">
        <v>1614</v>
      </c>
      <c r="G123" s="63"/>
      <c r="H123" s="63"/>
      <c r="I123" s="172"/>
      <c r="J123" s="63"/>
      <c r="K123" s="63"/>
      <c r="L123" s="61"/>
      <c r="M123" s="217"/>
      <c r="N123" s="42"/>
      <c r="O123" s="42"/>
      <c r="P123" s="42"/>
      <c r="Q123" s="42"/>
      <c r="R123" s="42"/>
      <c r="S123" s="42"/>
      <c r="T123" s="78"/>
      <c r="AT123" s="24" t="s">
        <v>307</v>
      </c>
      <c r="AU123" s="24" t="s">
        <v>84</v>
      </c>
    </row>
    <row r="124" spans="2:65" s="1" customFormat="1" ht="22.9" customHeight="1">
      <c r="B124" s="41"/>
      <c r="C124" s="203" t="s">
        <v>29</v>
      </c>
      <c r="D124" s="203" t="s">
        <v>300</v>
      </c>
      <c r="E124" s="204" t="s">
        <v>1615</v>
      </c>
      <c r="F124" s="205" t="s">
        <v>1616</v>
      </c>
      <c r="G124" s="206" t="s">
        <v>445</v>
      </c>
      <c r="H124" s="207">
        <v>70</v>
      </c>
      <c r="I124" s="208"/>
      <c r="J124" s="209">
        <f>ROUND(I124*H124,2)</f>
        <v>0</v>
      </c>
      <c r="K124" s="205" t="s">
        <v>304</v>
      </c>
      <c r="L124" s="61"/>
      <c r="M124" s="210" t="s">
        <v>22</v>
      </c>
      <c r="N124" s="211" t="s">
        <v>47</v>
      </c>
      <c r="O124" s="42"/>
      <c r="P124" s="212">
        <f>O124*H124</f>
        <v>0</v>
      </c>
      <c r="Q124" s="212">
        <v>2.7E-4</v>
      </c>
      <c r="R124" s="212">
        <f>Q124*H124</f>
        <v>1.89E-2</v>
      </c>
      <c r="S124" s="212">
        <v>0</v>
      </c>
      <c r="T124" s="213">
        <f>S124*H124</f>
        <v>0</v>
      </c>
      <c r="AR124" s="24" t="s">
        <v>411</v>
      </c>
      <c r="AT124" s="24" t="s">
        <v>300</v>
      </c>
      <c r="AU124" s="24" t="s">
        <v>84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1617</v>
      </c>
    </row>
    <row r="125" spans="2:65" s="1" customFormat="1" ht="40.5">
      <c r="B125" s="41"/>
      <c r="C125" s="63"/>
      <c r="D125" s="215" t="s">
        <v>307</v>
      </c>
      <c r="E125" s="63"/>
      <c r="F125" s="216" t="s">
        <v>1618</v>
      </c>
      <c r="G125" s="63"/>
      <c r="H125" s="63"/>
      <c r="I125" s="172"/>
      <c r="J125" s="63"/>
      <c r="K125" s="63"/>
      <c r="L125" s="61"/>
      <c r="M125" s="217"/>
      <c r="N125" s="42"/>
      <c r="O125" s="42"/>
      <c r="P125" s="42"/>
      <c r="Q125" s="42"/>
      <c r="R125" s="42"/>
      <c r="S125" s="42"/>
      <c r="T125" s="78"/>
      <c r="AT125" s="24" t="s">
        <v>307</v>
      </c>
      <c r="AU125" s="24" t="s">
        <v>84</v>
      </c>
    </row>
    <row r="126" spans="2:65" s="13" customFormat="1" ht="13.5">
      <c r="B126" s="228"/>
      <c r="C126" s="229"/>
      <c r="D126" s="215" t="s">
        <v>309</v>
      </c>
      <c r="E126" s="230" t="s">
        <v>22</v>
      </c>
      <c r="F126" s="231" t="s">
        <v>1619</v>
      </c>
      <c r="G126" s="229"/>
      <c r="H126" s="232">
        <v>70</v>
      </c>
      <c r="I126" s="233"/>
      <c r="J126" s="229"/>
      <c r="K126" s="229"/>
      <c r="L126" s="234"/>
      <c r="M126" s="235"/>
      <c r="N126" s="236"/>
      <c r="O126" s="236"/>
      <c r="P126" s="236"/>
      <c r="Q126" s="236"/>
      <c r="R126" s="236"/>
      <c r="S126" s="236"/>
      <c r="T126" s="237"/>
      <c r="AT126" s="238" t="s">
        <v>309</v>
      </c>
      <c r="AU126" s="238" t="s">
        <v>84</v>
      </c>
      <c r="AV126" s="13" t="s">
        <v>84</v>
      </c>
      <c r="AW126" s="13" t="s">
        <v>39</v>
      </c>
      <c r="AX126" s="13" t="s">
        <v>76</v>
      </c>
      <c r="AY126" s="238" t="s">
        <v>298</v>
      </c>
    </row>
    <row r="127" spans="2:65" s="1" customFormat="1" ht="14.45" customHeight="1">
      <c r="B127" s="41"/>
      <c r="C127" s="252" t="s">
        <v>366</v>
      </c>
      <c r="D127" s="252" t="s">
        <v>472</v>
      </c>
      <c r="E127" s="253" t="s">
        <v>1620</v>
      </c>
      <c r="F127" s="254" t="s">
        <v>1621</v>
      </c>
      <c r="G127" s="255" t="s">
        <v>445</v>
      </c>
      <c r="H127" s="256">
        <v>70</v>
      </c>
      <c r="I127" s="257"/>
      <c r="J127" s="258">
        <f>ROUND(I127*H127,2)</f>
        <v>0</v>
      </c>
      <c r="K127" s="254" t="s">
        <v>22</v>
      </c>
      <c r="L127" s="259"/>
      <c r="M127" s="260" t="s">
        <v>22</v>
      </c>
      <c r="N127" s="261" t="s">
        <v>47</v>
      </c>
      <c r="O127" s="42"/>
      <c r="P127" s="212">
        <f>O127*H127</f>
        <v>0</v>
      </c>
      <c r="Q127" s="212">
        <v>1.39E-3</v>
      </c>
      <c r="R127" s="212">
        <f>Q127*H127</f>
        <v>9.7299999999999998E-2</v>
      </c>
      <c r="S127" s="212">
        <v>0</v>
      </c>
      <c r="T127" s="213">
        <f>S127*H127</f>
        <v>0</v>
      </c>
      <c r="AR127" s="24" t="s">
        <v>519</v>
      </c>
      <c r="AT127" s="24" t="s">
        <v>472</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1622</v>
      </c>
    </row>
    <row r="128" spans="2:65" s="1" customFormat="1" ht="13.5">
      <c r="B128" s="41"/>
      <c r="C128" s="63"/>
      <c r="D128" s="215" t="s">
        <v>307</v>
      </c>
      <c r="E128" s="63"/>
      <c r="F128" s="216" t="s">
        <v>1623</v>
      </c>
      <c r="G128" s="63"/>
      <c r="H128" s="63"/>
      <c r="I128" s="172"/>
      <c r="J128" s="63"/>
      <c r="K128" s="63"/>
      <c r="L128" s="61"/>
      <c r="M128" s="217"/>
      <c r="N128" s="42"/>
      <c r="O128" s="42"/>
      <c r="P128" s="42"/>
      <c r="Q128" s="42"/>
      <c r="R128" s="42"/>
      <c r="S128" s="42"/>
      <c r="T128" s="78"/>
      <c r="AT128" s="24" t="s">
        <v>307</v>
      </c>
      <c r="AU128" s="24" t="s">
        <v>84</v>
      </c>
    </row>
    <row r="129" spans="2:65" s="1" customFormat="1" ht="22.9" customHeight="1">
      <c r="B129" s="41"/>
      <c r="C129" s="203" t="s">
        <v>376</v>
      </c>
      <c r="D129" s="203" t="s">
        <v>300</v>
      </c>
      <c r="E129" s="204" t="s">
        <v>1624</v>
      </c>
      <c r="F129" s="205" t="s">
        <v>1625</v>
      </c>
      <c r="G129" s="206" t="s">
        <v>407</v>
      </c>
      <c r="H129" s="207">
        <v>6</v>
      </c>
      <c r="I129" s="208"/>
      <c r="J129" s="209">
        <f>ROUND(I129*H129,2)</f>
        <v>0</v>
      </c>
      <c r="K129" s="205" t="s">
        <v>304</v>
      </c>
      <c r="L129" s="61"/>
      <c r="M129" s="210" t="s">
        <v>22</v>
      </c>
      <c r="N129" s="211" t="s">
        <v>47</v>
      </c>
      <c r="O129" s="42"/>
      <c r="P129" s="212">
        <f>O129*H129</f>
        <v>0</v>
      </c>
      <c r="Q129" s="212">
        <v>0</v>
      </c>
      <c r="R129" s="212">
        <f>Q129*H129</f>
        <v>0</v>
      </c>
      <c r="S129" s="212">
        <v>0</v>
      </c>
      <c r="T129" s="213">
        <f>S129*H129</f>
        <v>0</v>
      </c>
      <c r="AR129" s="24" t="s">
        <v>411</v>
      </c>
      <c r="AT129" s="24" t="s">
        <v>300</v>
      </c>
      <c r="AU129" s="24" t="s">
        <v>84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1626</v>
      </c>
    </row>
    <row r="130" spans="2:65" s="1" customFormat="1" ht="40.5">
      <c r="B130" s="41"/>
      <c r="C130" s="63"/>
      <c r="D130" s="215" t="s">
        <v>307</v>
      </c>
      <c r="E130" s="63"/>
      <c r="F130" s="216" t="s">
        <v>1627</v>
      </c>
      <c r="G130" s="63"/>
      <c r="H130" s="63"/>
      <c r="I130" s="172"/>
      <c r="J130" s="63"/>
      <c r="K130" s="63"/>
      <c r="L130" s="61"/>
      <c r="M130" s="217"/>
      <c r="N130" s="42"/>
      <c r="O130" s="42"/>
      <c r="P130" s="42"/>
      <c r="Q130" s="42"/>
      <c r="R130" s="42"/>
      <c r="S130" s="42"/>
      <c r="T130" s="78"/>
      <c r="AT130" s="24" t="s">
        <v>307</v>
      </c>
      <c r="AU130" s="24" t="s">
        <v>84</v>
      </c>
    </row>
    <row r="131" spans="2:65" s="13" customFormat="1" ht="13.5">
      <c r="B131" s="228"/>
      <c r="C131" s="229"/>
      <c r="D131" s="215" t="s">
        <v>309</v>
      </c>
      <c r="E131" s="230" t="s">
        <v>22</v>
      </c>
      <c r="F131" s="231" t="s">
        <v>1628</v>
      </c>
      <c r="G131" s="229"/>
      <c r="H131" s="232">
        <v>6</v>
      </c>
      <c r="I131" s="233"/>
      <c r="J131" s="229"/>
      <c r="K131" s="229"/>
      <c r="L131" s="234"/>
      <c r="M131" s="235"/>
      <c r="N131" s="236"/>
      <c r="O131" s="236"/>
      <c r="P131" s="236"/>
      <c r="Q131" s="236"/>
      <c r="R131" s="236"/>
      <c r="S131" s="236"/>
      <c r="T131" s="237"/>
      <c r="AT131" s="238" t="s">
        <v>309</v>
      </c>
      <c r="AU131" s="238" t="s">
        <v>84</v>
      </c>
      <c r="AV131" s="13" t="s">
        <v>84</v>
      </c>
      <c r="AW131" s="13" t="s">
        <v>39</v>
      </c>
      <c r="AX131" s="13" t="s">
        <v>76</v>
      </c>
      <c r="AY131" s="238" t="s">
        <v>298</v>
      </c>
    </row>
    <row r="132" spans="2:65" s="1" customFormat="1" ht="14.45" customHeight="1">
      <c r="B132" s="41"/>
      <c r="C132" s="252" t="s">
        <v>383</v>
      </c>
      <c r="D132" s="252" t="s">
        <v>472</v>
      </c>
      <c r="E132" s="253" t="s">
        <v>1629</v>
      </c>
      <c r="F132" s="254" t="s">
        <v>1630</v>
      </c>
      <c r="G132" s="255" t="s">
        <v>407</v>
      </c>
      <c r="H132" s="256">
        <v>3</v>
      </c>
      <c r="I132" s="257"/>
      <c r="J132" s="258">
        <f>ROUND(I132*H132,2)</f>
        <v>0</v>
      </c>
      <c r="K132" s="254" t="s">
        <v>304</v>
      </c>
      <c r="L132" s="259"/>
      <c r="M132" s="260" t="s">
        <v>22</v>
      </c>
      <c r="N132" s="261" t="s">
        <v>47</v>
      </c>
      <c r="O132" s="42"/>
      <c r="P132" s="212">
        <f>O132*H132</f>
        <v>0</v>
      </c>
      <c r="Q132" s="212">
        <v>8.4999999999999995E-4</v>
      </c>
      <c r="R132" s="212">
        <f>Q132*H132</f>
        <v>2.5499999999999997E-3</v>
      </c>
      <c r="S132" s="212">
        <v>0</v>
      </c>
      <c r="T132" s="213">
        <f>S132*H132</f>
        <v>0</v>
      </c>
      <c r="AR132" s="24" t="s">
        <v>519</v>
      </c>
      <c r="AT132" s="24" t="s">
        <v>472</v>
      </c>
      <c r="AU132" s="24" t="s">
        <v>84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1631</v>
      </c>
    </row>
    <row r="133" spans="2:65" s="1" customFormat="1" ht="13.5">
      <c r="B133" s="41"/>
      <c r="C133" s="63"/>
      <c r="D133" s="215" t="s">
        <v>307</v>
      </c>
      <c r="E133" s="63"/>
      <c r="F133" s="216" t="s">
        <v>1632</v>
      </c>
      <c r="G133" s="63"/>
      <c r="H133" s="63"/>
      <c r="I133" s="172"/>
      <c r="J133" s="63"/>
      <c r="K133" s="63"/>
      <c r="L133" s="61"/>
      <c r="M133" s="217"/>
      <c r="N133" s="42"/>
      <c r="O133" s="42"/>
      <c r="P133" s="42"/>
      <c r="Q133" s="42"/>
      <c r="R133" s="42"/>
      <c r="S133" s="42"/>
      <c r="T133" s="78"/>
      <c r="AT133" s="24" t="s">
        <v>307</v>
      </c>
      <c r="AU133" s="24" t="s">
        <v>84</v>
      </c>
    </row>
    <row r="134" spans="2:65" s="1" customFormat="1" ht="27">
      <c r="B134" s="41"/>
      <c r="C134" s="63"/>
      <c r="D134" s="215" t="s">
        <v>477</v>
      </c>
      <c r="E134" s="63"/>
      <c r="F134" s="250" t="s">
        <v>1633</v>
      </c>
      <c r="G134" s="63"/>
      <c r="H134" s="63"/>
      <c r="I134" s="172"/>
      <c r="J134" s="63"/>
      <c r="K134" s="63"/>
      <c r="L134" s="61"/>
      <c r="M134" s="217"/>
      <c r="N134" s="42"/>
      <c r="O134" s="42"/>
      <c r="P134" s="42"/>
      <c r="Q134" s="42"/>
      <c r="R134" s="42"/>
      <c r="S134" s="42"/>
      <c r="T134" s="78"/>
      <c r="AT134" s="24" t="s">
        <v>477</v>
      </c>
      <c r="AU134" s="24" t="s">
        <v>84</v>
      </c>
    </row>
    <row r="135" spans="2:65" s="1" customFormat="1" ht="14.45" customHeight="1">
      <c r="B135" s="41"/>
      <c r="C135" s="252" t="s">
        <v>391</v>
      </c>
      <c r="D135" s="252" t="s">
        <v>472</v>
      </c>
      <c r="E135" s="253" t="s">
        <v>1634</v>
      </c>
      <c r="F135" s="254" t="s">
        <v>1635</v>
      </c>
      <c r="G135" s="255" t="s">
        <v>407</v>
      </c>
      <c r="H135" s="256">
        <v>3</v>
      </c>
      <c r="I135" s="257"/>
      <c r="J135" s="258">
        <f>ROUND(I135*H135,2)</f>
        <v>0</v>
      </c>
      <c r="K135" s="254" t="s">
        <v>304</v>
      </c>
      <c r="L135" s="259"/>
      <c r="M135" s="260" t="s">
        <v>22</v>
      </c>
      <c r="N135" s="261" t="s">
        <v>47</v>
      </c>
      <c r="O135" s="42"/>
      <c r="P135" s="212">
        <f>O135*H135</f>
        <v>0</v>
      </c>
      <c r="Q135" s="212">
        <v>1.0499999999999999E-3</v>
      </c>
      <c r="R135" s="212">
        <f>Q135*H135</f>
        <v>3.15E-3</v>
      </c>
      <c r="S135" s="212">
        <v>0</v>
      </c>
      <c r="T135" s="213">
        <f>S135*H135</f>
        <v>0</v>
      </c>
      <c r="AR135" s="24" t="s">
        <v>519</v>
      </c>
      <c r="AT135" s="24" t="s">
        <v>472</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1636</v>
      </c>
    </row>
    <row r="136" spans="2:65" s="1" customFormat="1" ht="13.5">
      <c r="B136" s="41"/>
      <c r="C136" s="63"/>
      <c r="D136" s="215" t="s">
        <v>307</v>
      </c>
      <c r="E136" s="63"/>
      <c r="F136" s="216" t="s">
        <v>1637</v>
      </c>
      <c r="G136" s="63"/>
      <c r="H136" s="63"/>
      <c r="I136" s="172"/>
      <c r="J136" s="63"/>
      <c r="K136" s="63"/>
      <c r="L136" s="61"/>
      <c r="M136" s="217"/>
      <c r="N136" s="42"/>
      <c r="O136" s="42"/>
      <c r="P136" s="42"/>
      <c r="Q136" s="42"/>
      <c r="R136" s="42"/>
      <c r="S136" s="42"/>
      <c r="T136" s="78"/>
      <c r="AT136" s="24" t="s">
        <v>307</v>
      </c>
      <c r="AU136" s="24" t="s">
        <v>84</v>
      </c>
    </row>
    <row r="137" spans="2:65" s="1" customFormat="1" ht="27">
      <c r="B137" s="41"/>
      <c r="C137" s="63"/>
      <c r="D137" s="215" t="s">
        <v>477</v>
      </c>
      <c r="E137" s="63"/>
      <c r="F137" s="250" t="s">
        <v>1638</v>
      </c>
      <c r="G137" s="63"/>
      <c r="H137" s="63"/>
      <c r="I137" s="172"/>
      <c r="J137" s="63"/>
      <c r="K137" s="63"/>
      <c r="L137" s="61"/>
      <c r="M137" s="217"/>
      <c r="N137" s="42"/>
      <c r="O137" s="42"/>
      <c r="P137" s="42"/>
      <c r="Q137" s="42"/>
      <c r="R137" s="42"/>
      <c r="S137" s="42"/>
      <c r="T137" s="78"/>
      <c r="AT137" s="24" t="s">
        <v>477</v>
      </c>
      <c r="AU137" s="24" t="s">
        <v>84</v>
      </c>
    </row>
    <row r="138" spans="2:65" s="1" customFormat="1" ht="14.45" customHeight="1">
      <c r="B138" s="41"/>
      <c r="C138" s="203" t="s">
        <v>10</v>
      </c>
      <c r="D138" s="203" t="s">
        <v>300</v>
      </c>
      <c r="E138" s="204" t="s">
        <v>1462</v>
      </c>
      <c r="F138" s="205" t="s">
        <v>1463</v>
      </c>
      <c r="G138" s="206" t="s">
        <v>362</v>
      </c>
      <c r="H138" s="207">
        <v>0.55400000000000005</v>
      </c>
      <c r="I138" s="208"/>
      <c r="J138" s="209">
        <f>ROUND(I138*H138,2)</f>
        <v>0</v>
      </c>
      <c r="K138" s="205" t="s">
        <v>304</v>
      </c>
      <c r="L138" s="61"/>
      <c r="M138" s="210" t="s">
        <v>22</v>
      </c>
      <c r="N138" s="211" t="s">
        <v>47</v>
      </c>
      <c r="O138" s="42"/>
      <c r="P138" s="212">
        <f>O138*H138</f>
        <v>0</v>
      </c>
      <c r="Q138" s="212">
        <v>0</v>
      </c>
      <c r="R138" s="212">
        <f>Q138*H138</f>
        <v>0</v>
      </c>
      <c r="S138" s="212">
        <v>0</v>
      </c>
      <c r="T138" s="213">
        <f>S138*H138</f>
        <v>0</v>
      </c>
      <c r="AR138" s="24" t="s">
        <v>411</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479</v>
      </c>
    </row>
    <row r="139" spans="2:65" s="1" customFormat="1" ht="13.5">
      <c r="B139" s="41"/>
      <c r="C139" s="63"/>
      <c r="D139" s="215" t="s">
        <v>307</v>
      </c>
      <c r="E139" s="63"/>
      <c r="F139" s="216" t="s">
        <v>1463</v>
      </c>
      <c r="G139" s="63"/>
      <c r="H139" s="63"/>
      <c r="I139" s="172"/>
      <c r="J139" s="63"/>
      <c r="K139" s="63"/>
      <c r="L139" s="61"/>
      <c r="M139" s="217"/>
      <c r="N139" s="42"/>
      <c r="O139" s="42"/>
      <c r="P139" s="42"/>
      <c r="Q139" s="42"/>
      <c r="R139" s="42"/>
      <c r="S139" s="42"/>
      <c r="T139" s="78"/>
      <c r="AT139" s="24" t="s">
        <v>307</v>
      </c>
      <c r="AU139" s="24" t="s">
        <v>84</v>
      </c>
    </row>
    <row r="140" spans="2:65" s="11" customFormat="1" ht="29.85" customHeight="1">
      <c r="B140" s="187"/>
      <c r="C140" s="188"/>
      <c r="D140" s="189" t="s">
        <v>75</v>
      </c>
      <c r="E140" s="201" t="s">
        <v>1639</v>
      </c>
      <c r="F140" s="201" t="s">
        <v>1640</v>
      </c>
      <c r="G140" s="188"/>
      <c r="H140" s="188"/>
      <c r="I140" s="191"/>
      <c r="J140" s="202">
        <f>BK140</f>
        <v>0</v>
      </c>
      <c r="K140" s="188"/>
      <c r="L140" s="193"/>
      <c r="M140" s="194"/>
      <c r="N140" s="195"/>
      <c r="O140" s="195"/>
      <c r="P140" s="196">
        <f>SUM(P141:P187)</f>
        <v>0</v>
      </c>
      <c r="Q140" s="195"/>
      <c r="R140" s="196">
        <f>SUM(R141:R187)</f>
        <v>1.7459066199999995</v>
      </c>
      <c r="S140" s="195"/>
      <c r="T140" s="197">
        <f>SUM(T141:T187)</f>
        <v>1.21272</v>
      </c>
      <c r="AR140" s="198" t="s">
        <v>84</v>
      </c>
      <c r="AT140" s="199" t="s">
        <v>75</v>
      </c>
      <c r="AU140" s="199" t="s">
        <v>24</v>
      </c>
      <c r="AY140" s="198" t="s">
        <v>298</v>
      </c>
      <c r="BK140" s="200">
        <f>SUM(BK141:BK187)</f>
        <v>0</v>
      </c>
    </row>
    <row r="141" spans="2:65" s="1" customFormat="1" ht="14.45" customHeight="1">
      <c r="B141" s="41"/>
      <c r="C141" s="203" t="s">
        <v>411</v>
      </c>
      <c r="D141" s="203" t="s">
        <v>300</v>
      </c>
      <c r="E141" s="204" t="s">
        <v>1641</v>
      </c>
      <c r="F141" s="205" t="s">
        <v>1642</v>
      </c>
      <c r="G141" s="206" t="s">
        <v>445</v>
      </c>
      <c r="H141" s="207">
        <v>70</v>
      </c>
      <c r="I141" s="208"/>
      <c r="J141" s="209">
        <f>ROUND(I141*H141,2)</f>
        <v>0</v>
      </c>
      <c r="K141" s="205" t="s">
        <v>304</v>
      </c>
      <c r="L141" s="61"/>
      <c r="M141" s="210" t="s">
        <v>22</v>
      </c>
      <c r="N141" s="211" t="s">
        <v>47</v>
      </c>
      <c r="O141" s="42"/>
      <c r="P141" s="212">
        <f>O141*H141</f>
        <v>0</v>
      </c>
      <c r="Q141" s="212">
        <v>1.47675E-3</v>
      </c>
      <c r="R141" s="212">
        <f>Q141*H141</f>
        <v>0.10337249999999999</v>
      </c>
      <c r="S141" s="212">
        <v>0</v>
      </c>
      <c r="T141" s="213">
        <f>S141*H141</f>
        <v>0</v>
      </c>
      <c r="AR141" s="24" t="s">
        <v>411</v>
      </c>
      <c r="AT141" s="24" t="s">
        <v>300</v>
      </c>
      <c r="AU141" s="24" t="s">
        <v>84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492</v>
      </c>
    </row>
    <row r="142" spans="2:65" s="1" customFormat="1" ht="13.5">
      <c r="B142" s="41"/>
      <c r="C142" s="63"/>
      <c r="D142" s="215" t="s">
        <v>307</v>
      </c>
      <c r="E142" s="63"/>
      <c r="F142" s="216" t="s">
        <v>1642</v>
      </c>
      <c r="G142" s="63"/>
      <c r="H142" s="63"/>
      <c r="I142" s="172"/>
      <c r="J142" s="63"/>
      <c r="K142" s="63"/>
      <c r="L142" s="61"/>
      <c r="M142" s="217"/>
      <c r="N142" s="42"/>
      <c r="O142" s="42"/>
      <c r="P142" s="42"/>
      <c r="Q142" s="42"/>
      <c r="R142" s="42"/>
      <c r="S142" s="42"/>
      <c r="T142" s="78"/>
      <c r="AT142" s="24" t="s">
        <v>307</v>
      </c>
      <c r="AU142" s="24" t="s">
        <v>84</v>
      </c>
    </row>
    <row r="143" spans="2:65" s="1" customFormat="1" ht="14.45" customHeight="1">
      <c r="B143" s="41"/>
      <c r="C143" s="203" t="s">
        <v>417</v>
      </c>
      <c r="D143" s="203" t="s">
        <v>300</v>
      </c>
      <c r="E143" s="204" t="s">
        <v>1643</v>
      </c>
      <c r="F143" s="205" t="s">
        <v>1644</v>
      </c>
      <c r="G143" s="206" t="s">
        <v>445</v>
      </c>
      <c r="H143" s="207">
        <v>55</v>
      </c>
      <c r="I143" s="208"/>
      <c r="J143" s="209">
        <f>ROUND(I143*H143,2)</f>
        <v>0</v>
      </c>
      <c r="K143" s="205" t="s">
        <v>304</v>
      </c>
      <c r="L143" s="61"/>
      <c r="M143" s="210" t="s">
        <v>22</v>
      </c>
      <c r="N143" s="211" t="s">
        <v>47</v>
      </c>
      <c r="O143" s="42"/>
      <c r="P143" s="212">
        <f>O143*H143</f>
        <v>0</v>
      </c>
      <c r="Q143" s="212">
        <v>1.88587E-3</v>
      </c>
      <c r="R143" s="212">
        <f>Q143*H143</f>
        <v>0.10372285000000001</v>
      </c>
      <c r="S143" s="212">
        <v>0</v>
      </c>
      <c r="T143" s="213">
        <f>S143*H143</f>
        <v>0</v>
      </c>
      <c r="AR143" s="24" t="s">
        <v>411</v>
      </c>
      <c r="AT143" s="24" t="s">
        <v>300</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505</v>
      </c>
    </row>
    <row r="144" spans="2:65" s="1" customFormat="1" ht="13.5">
      <c r="B144" s="41"/>
      <c r="C144" s="63"/>
      <c r="D144" s="215" t="s">
        <v>307</v>
      </c>
      <c r="E144" s="63"/>
      <c r="F144" s="216" t="s">
        <v>1644</v>
      </c>
      <c r="G144" s="63"/>
      <c r="H144" s="63"/>
      <c r="I144" s="172"/>
      <c r="J144" s="63"/>
      <c r="K144" s="63"/>
      <c r="L144" s="61"/>
      <c r="M144" s="217"/>
      <c r="N144" s="42"/>
      <c r="O144" s="42"/>
      <c r="P144" s="42"/>
      <c r="Q144" s="42"/>
      <c r="R144" s="42"/>
      <c r="S144" s="42"/>
      <c r="T144" s="78"/>
      <c r="AT144" s="24" t="s">
        <v>307</v>
      </c>
      <c r="AU144" s="24" t="s">
        <v>84</v>
      </c>
    </row>
    <row r="145" spans="2:65" s="1" customFormat="1" ht="14.45" customHeight="1">
      <c r="B145" s="41"/>
      <c r="C145" s="203" t="s">
        <v>422</v>
      </c>
      <c r="D145" s="203" t="s">
        <v>300</v>
      </c>
      <c r="E145" s="204" t="s">
        <v>1645</v>
      </c>
      <c r="F145" s="205" t="s">
        <v>1646</v>
      </c>
      <c r="G145" s="206" t="s">
        <v>445</v>
      </c>
      <c r="H145" s="207">
        <v>8</v>
      </c>
      <c r="I145" s="208"/>
      <c r="J145" s="209">
        <f>ROUND(I145*H145,2)</f>
        <v>0</v>
      </c>
      <c r="K145" s="205" t="s">
        <v>304</v>
      </c>
      <c r="L145" s="61"/>
      <c r="M145" s="210" t="s">
        <v>22</v>
      </c>
      <c r="N145" s="211" t="s">
        <v>47</v>
      </c>
      <c r="O145" s="42"/>
      <c r="P145" s="212">
        <f>O145*H145</f>
        <v>0</v>
      </c>
      <c r="Q145" s="212">
        <v>2.8445100000000002E-3</v>
      </c>
      <c r="R145" s="212">
        <f>Q145*H145</f>
        <v>2.2756080000000001E-2</v>
      </c>
      <c r="S145" s="212">
        <v>0</v>
      </c>
      <c r="T145" s="213">
        <f>S145*H145</f>
        <v>0</v>
      </c>
      <c r="AR145" s="24" t="s">
        <v>411</v>
      </c>
      <c r="AT145" s="24" t="s">
        <v>300</v>
      </c>
      <c r="AU145" s="24" t="s">
        <v>84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519</v>
      </c>
    </row>
    <row r="146" spans="2:65" s="1" customFormat="1" ht="13.5">
      <c r="B146" s="41"/>
      <c r="C146" s="63"/>
      <c r="D146" s="215" t="s">
        <v>307</v>
      </c>
      <c r="E146" s="63"/>
      <c r="F146" s="216" t="s">
        <v>1646</v>
      </c>
      <c r="G146" s="63"/>
      <c r="H146" s="63"/>
      <c r="I146" s="172"/>
      <c r="J146" s="63"/>
      <c r="K146" s="63"/>
      <c r="L146" s="61"/>
      <c r="M146" s="217"/>
      <c r="N146" s="42"/>
      <c r="O146" s="42"/>
      <c r="P146" s="42"/>
      <c r="Q146" s="42"/>
      <c r="R146" s="42"/>
      <c r="S146" s="42"/>
      <c r="T146" s="78"/>
      <c r="AT146" s="24" t="s">
        <v>307</v>
      </c>
      <c r="AU146" s="24" t="s">
        <v>84</v>
      </c>
    </row>
    <row r="147" spans="2:65" s="1" customFormat="1" ht="14.45" customHeight="1">
      <c r="B147" s="41"/>
      <c r="C147" s="203" t="s">
        <v>429</v>
      </c>
      <c r="D147" s="203" t="s">
        <v>300</v>
      </c>
      <c r="E147" s="204" t="s">
        <v>1647</v>
      </c>
      <c r="F147" s="205" t="s">
        <v>1648</v>
      </c>
      <c r="G147" s="206" t="s">
        <v>445</v>
      </c>
      <c r="H147" s="207">
        <v>155</v>
      </c>
      <c r="I147" s="208"/>
      <c r="J147" s="209">
        <f>ROUND(I147*H147,2)</f>
        <v>0</v>
      </c>
      <c r="K147" s="205" t="s">
        <v>304</v>
      </c>
      <c r="L147" s="61"/>
      <c r="M147" s="210" t="s">
        <v>22</v>
      </c>
      <c r="N147" s="211" t="s">
        <v>47</v>
      </c>
      <c r="O147" s="42"/>
      <c r="P147" s="212">
        <f>O147*H147</f>
        <v>0</v>
      </c>
      <c r="Q147" s="212">
        <v>5.9388399999999999E-3</v>
      </c>
      <c r="R147" s="212">
        <f>Q147*H147</f>
        <v>0.92052020000000001</v>
      </c>
      <c r="S147" s="212">
        <v>0</v>
      </c>
      <c r="T147" s="213">
        <f>S147*H147</f>
        <v>0</v>
      </c>
      <c r="AR147" s="24" t="s">
        <v>411</v>
      </c>
      <c r="AT147" s="24" t="s">
        <v>300</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544</v>
      </c>
    </row>
    <row r="148" spans="2:65" s="1" customFormat="1" ht="13.5">
      <c r="B148" s="41"/>
      <c r="C148" s="63"/>
      <c r="D148" s="215" t="s">
        <v>307</v>
      </c>
      <c r="E148" s="63"/>
      <c r="F148" s="216" t="s">
        <v>1648</v>
      </c>
      <c r="G148" s="63"/>
      <c r="H148" s="63"/>
      <c r="I148" s="172"/>
      <c r="J148" s="63"/>
      <c r="K148" s="63"/>
      <c r="L148" s="61"/>
      <c r="M148" s="217"/>
      <c r="N148" s="42"/>
      <c r="O148" s="42"/>
      <c r="P148" s="42"/>
      <c r="Q148" s="42"/>
      <c r="R148" s="42"/>
      <c r="S148" s="42"/>
      <c r="T148" s="78"/>
      <c r="AT148" s="24" t="s">
        <v>307</v>
      </c>
      <c r="AU148" s="24" t="s">
        <v>84</v>
      </c>
    </row>
    <row r="149" spans="2:65" s="1" customFormat="1" ht="22.9" customHeight="1">
      <c r="B149" s="41"/>
      <c r="C149" s="203" t="s">
        <v>436</v>
      </c>
      <c r="D149" s="203" t="s">
        <v>300</v>
      </c>
      <c r="E149" s="204" t="s">
        <v>1649</v>
      </c>
      <c r="F149" s="205" t="s">
        <v>1650</v>
      </c>
      <c r="G149" s="206" t="s">
        <v>445</v>
      </c>
      <c r="H149" s="207">
        <v>70</v>
      </c>
      <c r="I149" s="208"/>
      <c r="J149" s="209">
        <f>ROUND(I149*H149,2)</f>
        <v>0</v>
      </c>
      <c r="K149" s="205" t="s">
        <v>304</v>
      </c>
      <c r="L149" s="61"/>
      <c r="M149" s="210" t="s">
        <v>22</v>
      </c>
      <c r="N149" s="211" t="s">
        <v>47</v>
      </c>
      <c r="O149" s="42"/>
      <c r="P149" s="212">
        <f>O149*H149</f>
        <v>0</v>
      </c>
      <c r="Q149" s="212">
        <v>7.3099999999999997E-3</v>
      </c>
      <c r="R149" s="212">
        <f>Q149*H149</f>
        <v>0.51169999999999993</v>
      </c>
      <c r="S149" s="212">
        <v>0</v>
      </c>
      <c r="T149" s="213">
        <f>S149*H149</f>
        <v>0</v>
      </c>
      <c r="AR149" s="24" t="s">
        <v>411</v>
      </c>
      <c r="AT149" s="24" t="s">
        <v>300</v>
      </c>
      <c r="AU149" s="24" t="s">
        <v>84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1651</v>
      </c>
    </row>
    <row r="150" spans="2:65" s="1" customFormat="1" ht="27">
      <c r="B150" s="41"/>
      <c r="C150" s="63"/>
      <c r="D150" s="215" t="s">
        <v>307</v>
      </c>
      <c r="E150" s="63"/>
      <c r="F150" s="216" t="s">
        <v>1652</v>
      </c>
      <c r="G150" s="63"/>
      <c r="H150" s="63"/>
      <c r="I150" s="172"/>
      <c r="J150" s="63"/>
      <c r="K150" s="63"/>
      <c r="L150" s="61"/>
      <c r="M150" s="217"/>
      <c r="N150" s="42"/>
      <c r="O150" s="42"/>
      <c r="P150" s="42"/>
      <c r="Q150" s="42"/>
      <c r="R150" s="42"/>
      <c r="S150" s="42"/>
      <c r="T150" s="78"/>
      <c r="AT150" s="24" t="s">
        <v>307</v>
      </c>
      <c r="AU150" s="24" t="s">
        <v>84</v>
      </c>
    </row>
    <row r="151" spans="2:65" s="1" customFormat="1" ht="22.9" customHeight="1">
      <c r="B151" s="41"/>
      <c r="C151" s="252" t="s">
        <v>9</v>
      </c>
      <c r="D151" s="252" t="s">
        <v>472</v>
      </c>
      <c r="E151" s="253" t="s">
        <v>1653</v>
      </c>
      <c r="F151" s="254" t="s">
        <v>1654</v>
      </c>
      <c r="G151" s="255" t="s">
        <v>407</v>
      </c>
      <c r="H151" s="256">
        <v>28</v>
      </c>
      <c r="I151" s="257"/>
      <c r="J151" s="258">
        <f>ROUND(I151*H151,2)</f>
        <v>0</v>
      </c>
      <c r="K151" s="254" t="s">
        <v>1655</v>
      </c>
      <c r="L151" s="259"/>
      <c r="M151" s="260" t="s">
        <v>22</v>
      </c>
      <c r="N151" s="261" t="s">
        <v>47</v>
      </c>
      <c r="O151" s="42"/>
      <c r="P151" s="212">
        <f>O151*H151</f>
        <v>0</v>
      </c>
      <c r="Q151" s="212">
        <v>3.6999999999999999E-4</v>
      </c>
      <c r="R151" s="212">
        <f>Q151*H151</f>
        <v>1.0359999999999999E-2</v>
      </c>
      <c r="S151" s="212">
        <v>0</v>
      </c>
      <c r="T151" s="213">
        <f>S151*H151</f>
        <v>0</v>
      </c>
      <c r="AR151" s="24" t="s">
        <v>519</v>
      </c>
      <c r="AT151" s="24" t="s">
        <v>472</v>
      </c>
      <c r="AU151" s="24" t="s">
        <v>84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1656</v>
      </c>
    </row>
    <row r="152" spans="2:65" s="1" customFormat="1" ht="13.5">
      <c r="B152" s="41"/>
      <c r="C152" s="63"/>
      <c r="D152" s="215" t="s">
        <v>307</v>
      </c>
      <c r="E152" s="63"/>
      <c r="F152" s="216" t="s">
        <v>1657</v>
      </c>
      <c r="G152" s="63"/>
      <c r="H152" s="63"/>
      <c r="I152" s="172"/>
      <c r="J152" s="63"/>
      <c r="K152" s="63"/>
      <c r="L152" s="61"/>
      <c r="M152" s="217"/>
      <c r="N152" s="42"/>
      <c r="O152" s="42"/>
      <c r="P152" s="42"/>
      <c r="Q152" s="42"/>
      <c r="R152" s="42"/>
      <c r="S152" s="42"/>
      <c r="T152" s="78"/>
      <c r="AT152" s="24" t="s">
        <v>307</v>
      </c>
      <c r="AU152" s="24" t="s">
        <v>84</v>
      </c>
    </row>
    <row r="153" spans="2:65" s="1" customFormat="1" ht="22.9" customHeight="1">
      <c r="B153" s="41"/>
      <c r="C153" s="252" t="s">
        <v>450</v>
      </c>
      <c r="D153" s="252" t="s">
        <v>472</v>
      </c>
      <c r="E153" s="253" t="s">
        <v>1658</v>
      </c>
      <c r="F153" s="254" t="s">
        <v>1659</v>
      </c>
      <c r="G153" s="255" t="s">
        <v>407</v>
      </c>
      <c r="H153" s="256">
        <v>20</v>
      </c>
      <c r="I153" s="257"/>
      <c r="J153" s="258">
        <f>ROUND(I153*H153,2)</f>
        <v>0</v>
      </c>
      <c r="K153" s="254" t="s">
        <v>22</v>
      </c>
      <c r="L153" s="259"/>
      <c r="M153" s="260" t="s">
        <v>22</v>
      </c>
      <c r="N153" s="261" t="s">
        <v>47</v>
      </c>
      <c r="O153" s="42"/>
      <c r="P153" s="212">
        <f>O153*H153</f>
        <v>0</v>
      </c>
      <c r="Q153" s="212">
        <v>1.2199999999999999E-3</v>
      </c>
      <c r="R153" s="212">
        <f>Q153*H153</f>
        <v>2.4399999999999998E-2</v>
      </c>
      <c r="S153" s="212">
        <v>0</v>
      </c>
      <c r="T153" s="213">
        <f>S153*H153</f>
        <v>0</v>
      </c>
      <c r="AR153" s="24" t="s">
        <v>519</v>
      </c>
      <c r="AT153" s="24" t="s">
        <v>472</v>
      </c>
      <c r="AU153" s="24" t="s">
        <v>84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1660</v>
      </c>
    </row>
    <row r="154" spans="2:65" s="1" customFormat="1" ht="13.5">
      <c r="B154" s="41"/>
      <c r="C154" s="63"/>
      <c r="D154" s="215" t="s">
        <v>307</v>
      </c>
      <c r="E154" s="63"/>
      <c r="F154" s="216" t="s">
        <v>1661</v>
      </c>
      <c r="G154" s="63"/>
      <c r="H154" s="63"/>
      <c r="I154" s="172"/>
      <c r="J154" s="63"/>
      <c r="K154" s="63"/>
      <c r="L154" s="61"/>
      <c r="M154" s="217"/>
      <c r="N154" s="42"/>
      <c r="O154" s="42"/>
      <c r="P154" s="42"/>
      <c r="Q154" s="42"/>
      <c r="R154" s="42"/>
      <c r="S154" s="42"/>
      <c r="T154" s="78"/>
      <c r="AT154" s="24" t="s">
        <v>307</v>
      </c>
      <c r="AU154" s="24" t="s">
        <v>84</v>
      </c>
    </row>
    <row r="155" spans="2:65" s="1" customFormat="1" ht="14.45" customHeight="1">
      <c r="B155" s="41"/>
      <c r="C155" s="203" t="s">
        <v>456</v>
      </c>
      <c r="D155" s="203" t="s">
        <v>300</v>
      </c>
      <c r="E155" s="204" t="s">
        <v>1662</v>
      </c>
      <c r="F155" s="205" t="s">
        <v>1663</v>
      </c>
      <c r="G155" s="206" t="s">
        <v>407</v>
      </c>
      <c r="H155" s="207">
        <v>8</v>
      </c>
      <c r="I155" s="208"/>
      <c r="J155" s="209">
        <f>ROUND(I155*H155,2)</f>
        <v>0</v>
      </c>
      <c r="K155" s="205" t="s">
        <v>304</v>
      </c>
      <c r="L155" s="61"/>
      <c r="M155" s="210" t="s">
        <v>22</v>
      </c>
      <c r="N155" s="211" t="s">
        <v>47</v>
      </c>
      <c r="O155" s="42"/>
      <c r="P155" s="212">
        <f>O155*H155</f>
        <v>0</v>
      </c>
      <c r="Q155" s="212">
        <v>1.6255E-3</v>
      </c>
      <c r="R155" s="212">
        <f>Q155*H155</f>
        <v>1.3004E-2</v>
      </c>
      <c r="S155" s="212">
        <v>0</v>
      </c>
      <c r="T155" s="213">
        <f>S155*H155</f>
        <v>0</v>
      </c>
      <c r="AR155" s="24" t="s">
        <v>411</v>
      </c>
      <c r="AT155" s="24" t="s">
        <v>300</v>
      </c>
      <c r="AU155" s="24" t="s">
        <v>84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601</v>
      </c>
    </row>
    <row r="156" spans="2:65" s="1" customFormat="1" ht="13.5">
      <c r="B156" s="41"/>
      <c r="C156" s="63"/>
      <c r="D156" s="215" t="s">
        <v>307</v>
      </c>
      <c r="E156" s="63"/>
      <c r="F156" s="216" t="s">
        <v>1663</v>
      </c>
      <c r="G156" s="63"/>
      <c r="H156" s="63"/>
      <c r="I156" s="172"/>
      <c r="J156" s="63"/>
      <c r="K156" s="63"/>
      <c r="L156" s="61"/>
      <c r="M156" s="217"/>
      <c r="N156" s="42"/>
      <c r="O156" s="42"/>
      <c r="P156" s="42"/>
      <c r="Q156" s="42"/>
      <c r="R156" s="42"/>
      <c r="S156" s="42"/>
      <c r="T156" s="78"/>
      <c r="AT156" s="24" t="s">
        <v>307</v>
      </c>
      <c r="AU156" s="24" t="s">
        <v>84</v>
      </c>
    </row>
    <row r="157" spans="2:65" s="1" customFormat="1" ht="14.45" customHeight="1">
      <c r="B157" s="41"/>
      <c r="C157" s="203" t="s">
        <v>464</v>
      </c>
      <c r="D157" s="203" t="s">
        <v>300</v>
      </c>
      <c r="E157" s="204" t="s">
        <v>1664</v>
      </c>
      <c r="F157" s="205" t="s">
        <v>1665</v>
      </c>
      <c r="G157" s="206" t="s">
        <v>445</v>
      </c>
      <c r="H157" s="207">
        <v>133</v>
      </c>
      <c r="I157" s="208"/>
      <c r="J157" s="209">
        <f>ROUND(I157*H157,2)</f>
        <v>0</v>
      </c>
      <c r="K157" s="205" t="s">
        <v>304</v>
      </c>
      <c r="L157" s="61"/>
      <c r="M157" s="210" t="s">
        <v>22</v>
      </c>
      <c r="N157" s="211" t="s">
        <v>47</v>
      </c>
      <c r="O157" s="42"/>
      <c r="P157" s="212">
        <f>O157*H157</f>
        <v>0</v>
      </c>
      <c r="Q157" s="212">
        <v>0</v>
      </c>
      <c r="R157" s="212">
        <f>Q157*H157</f>
        <v>0</v>
      </c>
      <c r="S157" s="212">
        <v>0</v>
      </c>
      <c r="T157" s="213">
        <f>S157*H157</f>
        <v>0</v>
      </c>
      <c r="AR157" s="24" t="s">
        <v>411</v>
      </c>
      <c r="AT157" s="24" t="s">
        <v>300</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615</v>
      </c>
    </row>
    <row r="158" spans="2:65" s="1" customFormat="1" ht="13.5">
      <c r="B158" s="41"/>
      <c r="C158" s="63"/>
      <c r="D158" s="215" t="s">
        <v>307</v>
      </c>
      <c r="E158" s="63"/>
      <c r="F158" s="216" t="s">
        <v>1665</v>
      </c>
      <c r="G158" s="63"/>
      <c r="H158" s="63"/>
      <c r="I158" s="172"/>
      <c r="J158" s="63"/>
      <c r="K158" s="63"/>
      <c r="L158" s="61"/>
      <c r="M158" s="217"/>
      <c r="N158" s="42"/>
      <c r="O158" s="42"/>
      <c r="P158" s="42"/>
      <c r="Q158" s="42"/>
      <c r="R158" s="42"/>
      <c r="S158" s="42"/>
      <c r="T158" s="78"/>
      <c r="AT158" s="24" t="s">
        <v>307</v>
      </c>
      <c r="AU158" s="24" t="s">
        <v>84</v>
      </c>
    </row>
    <row r="159" spans="2:65" s="13" customFormat="1" ht="13.5">
      <c r="B159" s="228"/>
      <c r="C159" s="229"/>
      <c r="D159" s="215" t="s">
        <v>309</v>
      </c>
      <c r="E159" s="230" t="s">
        <v>22</v>
      </c>
      <c r="F159" s="231" t="s">
        <v>1666</v>
      </c>
      <c r="G159" s="229"/>
      <c r="H159" s="232">
        <v>133</v>
      </c>
      <c r="I159" s="233"/>
      <c r="J159" s="229"/>
      <c r="K159" s="229"/>
      <c r="L159" s="234"/>
      <c r="M159" s="235"/>
      <c r="N159" s="236"/>
      <c r="O159" s="236"/>
      <c r="P159" s="236"/>
      <c r="Q159" s="236"/>
      <c r="R159" s="236"/>
      <c r="S159" s="236"/>
      <c r="T159" s="237"/>
      <c r="AT159" s="238" t="s">
        <v>309</v>
      </c>
      <c r="AU159" s="238" t="s">
        <v>84</v>
      </c>
      <c r="AV159" s="13" t="s">
        <v>84</v>
      </c>
      <c r="AW159" s="13" t="s">
        <v>39</v>
      </c>
      <c r="AX159" s="13" t="s">
        <v>76</v>
      </c>
      <c r="AY159" s="238" t="s">
        <v>298</v>
      </c>
    </row>
    <row r="160" spans="2:65" s="14" customFormat="1" ht="13.5">
      <c r="B160" s="239"/>
      <c r="C160" s="240"/>
      <c r="D160" s="215" t="s">
        <v>309</v>
      </c>
      <c r="E160" s="241" t="s">
        <v>22</v>
      </c>
      <c r="F160" s="242" t="s">
        <v>312</v>
      </c>
      <c r="G160" s="240"/>
      <c r="H160" s="243">
        <v>133</v>
      </c>
      <c r="I160" s="244"/>
      <c r="J160" s="240"/>
      <c r="K160" s="240"/>
      <c r="L160" s="245"/>
      <c r="M160" s="246"/>
      <c r="N160" s="247"/>
      <c r="O160" s="247"/>
      <c r="P160" s="247"/>
      <c r="Q160" s="247"/>
      <c r="R160" s="247"/>
      <c r="S160" s="247"/>
      <c r="T160" s="248"/>
      <c r="AT160" s="249" t="s">
        <v>309</v>
      </c>
      <c r="AU160" s="249" t="s">
        <v>84</v>
      </c>
      <c r="AV160" s="14" t="s">
        <v>305</v>
      </c>
      <c r="AW160" s="14" t="s">
        <v>39</v>
      </c>
      <c r="AX160" s="14" t="s">
        <v>24</v>
      </c>
      <c r="AY160" s="249" t="s">
        <v>298</v>
      </c>
    </row>
    <row r="161" spans="2:65" s="1" customFormat="1" ht="14.45" customHeight="1">
      <c r="B161" s="41"/>
      <c r="C161" s="203" t="s">
        <v>471</v>
      </c>
      <c r="D161" s="203" t="s">
        <v>300</v>
      </c>
      <c r="E161" s="204" t="s">
        <v>1667</v>
      </c>
      <c r="F161" s="205" t="s">
        <v>1668</v>
      </c>
      <c r="G161" s="206" t="s">
        <v>445</v>
      </c>
      <c r="H161" s="207">
        <v>155</v>
      </c>
      <c r="I161" s="208"/>
      <c r="J161" s="209">
        <f>ROUND(I161*H161,2)</f>
        <v>0</v>
      </c>
      <c r="K161" s="205" t="s">
        <v>304</v>
      </c>
      <c r="L161" s="61"/>
      <c r="M161" s="210" t="s">
        <v>22</v>
      </c>
      <c r="N161" s="211" t="s">
        <v>47</v>
      </c>
      <c r="O161" s="42"/>
      <c r="P161" s="212">
        <f>O161*H161</f>
        <v>0</v>
      </c>
      <c r="Q161" s="212">
        <v>0</v>
      </c>
      <c r="R161" s="212">
        <f>Q161*H161</f>
        <v>0</v>
      </c>
      <c r="S161" s="212">
        <v>0</v>
      </c>
      <c r="T161" s="213">
        <f>S161*H161</f>
        <v>0</v>
      </c>
      <c r="AR161" s="24" t="s">
        <v>411</v>
      </c>
      <c r="AT161" s="24" t="s">
        <v>300</v>
      </c>
      <c r="AU161" s="24" t="s">
        <v>84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634</v>
      </c>
    </row>
    <row r="162" spans="2:65" s="1" customFormat="1" ht="13.5">
      <c r="B162" s="41"/>
      <c r="C162" s="63"/>
      <c r="D162" s="215" t="s">
        <v>307</v>
      </c>
      <c r="E162" s="63"/>
      <c r="F162" s="216" t="s">
        <v>1668</v>
      </c>
      <c r="G162" s="63"/>
      <c r="H162" s="63"/>
      <c r="I162" s="172"/>
      <c r="J162" s="63"/>
      <c r="K162" s="63"/>
      <c r="L162" s="61"/>
      <c r="M162" s="217"/>
      <c r="N162" s="42"/>
      <c r="O162" s="42"/>
      <c r="P162" s="42"/>
      <c r="Q162" s="42"/>
      <c r="R162" s="42"/>
      <c r="S162" s="42"/>
      <c r="T162" s="78"/>
      <c r="AT162" s="24" t="s">
        <v>307</v>
      </c>
      <c r="AU162" s="24" t="s">
        <v>84</v>
      </c>
    </row>
    <row r="163" spans="2:65" s="1" customFormat="1" ht="14.45" customHeight="1">
      <c r="B163" s="41"/>
      <c r="C163" s="203" t="s">
        <v>479</v>
      </c>
      <c r="D163" s="203" t="s">
        <v>300</v>
      </c>
      <c r="E163" s="204" t="s">
        <v>1669</v>
      </c>
      <c r="F163" s="205" t="s">
        <v>1670</v>
      </c>
      <c r="G163" s="206" t="s">
        <v>445</v>
      </c>
      <c r="H163" s="207">
        <v>70</v>
      </c>
      <c r="I163" s="208"/>
      <c r="J163" s="209">
        <f>ROUND(I163*H163,2)</f>
        <v>0</v>
      </c>
      <c r="K163" s="205" t="s">
        <v>304</v>
      </c>
      <c r="L163" s="61"/>
      <c r="M163" s="210" t="s">
        <v>22</v>
      </c>
      <c r="N163" s="211" t="s">
        <v>47</v>
      </c>
      <c r="O163" s="42"/>
      <c r="P163" s="212">
        <f>O163*H163</f>
        <v>0</v>
      </c>
      <c r="Q163" s="212">
        <v>0</v>
      </c>
      <c r="R163" s="212">
        <f>Q163*H163</f>
        <v>0</v>
      </c>
      <c r="S163" s="212">
        <v>0</v>
      </c>
      <c r="T163" s="213">
        <f>S163*H163</f>
        <v>0</v>
      </c>
      <c r="AR163" s="24" t="s">
        <v>411</v>
      </c>
      <c r="AT163" s="24" t="s">
        <v>300</v>
      </c>
      <c r="AU163" s="24" t="s">
        <v>84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648</v>
      </c>
    </row>
    <row r="164" spans="2:65" s="1" customFormat="1" ht="13.5">
      <c r="B164" s="41"/>
      <c r="C164" s="63"/>
      <c r="D164" s="215" t="s">
        <v>307</v>
      </c>
      <c r="E164" s="63"/>
      <c r="F164" s="216" t="s">
        <v>1670</v>
      </c>
      <c r="G164" s="63"/>
      <c r="H164" s="63"/>
      <c r="I164" s="172"/>
      <c r="J164" s="63"/>
      <c r="K164" s="63"/>
      <c r="L164" s="61"/>
      <c r="M164" s="217"/>
      <c r="N164" s="42"/>
      <c r="O164" s="42"/>
      <c r="P164" s="42"/>
      <c r="Q164" s="42"/>
      <c r="R164" s="42"/>
      <c r="S164" s="42"/>
      <c r="T164" s="78"/>
      <c r="AT164" s="24" t="s">
        <v>307</v>
      </c>
      <c r="AU164" s="24" t="s">
        <v>84</v>
      </c>
    </row>
    <row r="165" spans="2:65" s="1" customFormat="1" ht="14.45" customHeight="1">
      <c r="B165" s="41"/>
      <c r="C165" s="203" t="s">
        <v>485</v>
      </c>
      <c r="D165" s="203" t="s">
        <v>300</v>
      </c>
      <c r="E165" s="204" t="s">
        <v>1671</v>
      </c>
      <c r="F165" s="205" t="s">
        <v>1672</v>
      </c>
      <c r="G165" s="206" t="s">
        <v>445</v>
      </c>
      <c r="H165" s="207">
        <v>2</v>
      </c>
      <c r="I165" s="208"/>
      <c r="J165" s="209">
        <f>ROUND(I165*H165,2)</f>
        <v>0</v>
      </c>
      <c r="K165" s="205" t="s">
        <v>304</v>
      </c>
      <c r="L165" s="61"/>
      <c r="M165" s="210" t="s">
        <v>22</v>
      </c>
      <c r="N165" s="211" t="s">
        <v>47</v>
      </c>
      <c r="O165" s="42"/>
      <c r="P165" s="212">
        <f>O165*H165</f>
        <v>0</v>
      </c>
      <c r="Q165" s="212">
        <v>4.6804200000000002E-3</v>
      </c>
      <c r="R165" s="212">
        <f>Q165*H165</f>
        <v>9.3608400000000005E-3</v>
      </c>
      <c r="S165" s="212">
        <v>0</v>
      </c>
      <c r="T165" s="213">
        <f>S165*H165</f>
        <v>0</v>
      </c>
      <c r="AR165" s="24" t="s">
        <v>411</v>
      </c>
      <c r="AT165" s="24" t="s">
        <v>300</v>
      </c>
      <c r="AU165" s="24" t="s">
        <v>84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659</v>
      </c>
    </row>
    <row r="166" spans="2:65" s="1" customFormat="1" ht="13.5">
      <c r="B166" s="41"/>
      <c r="C166" s="63"/>
      <c r="D166" s="215" t="s">
        <v>307</v>
      </c>
      <c r="E166" s="63"/>
      <c r="F166" s="216" t="s">
        <v>1672</v>
      </c>
      <c r="G166" s="63"/>
      <c r="H166" s="63"/>
      <c r="I166" s="172"/>
      <c r="J166" s="63"/>
      <c r="K166" s="63"/>
      <c r="L166" s="61"/>
      <c r="M166" s="217"/>
      <c r="N166" s="42"/>
      <c r="O166" s="42"/>
      <c r="P166" s="42"/>
      <c r="Q166" s="42"/>
      <c r="R166" s="42"/>
      <c r="S166" s="42"/>
      <c r="T166" s="78"/>
      <c r="AT166" s="24" t="s">
        <v>307</v>
      </c>
      <c r="AU166" s="24" t="s">
        <v>84</v>
      </c>
    </row>
    <row r="167" spans="2:65" s="13" customFormat="1" ht="13.5">
      <c r="B167" s="228"/>
      <c r="C167" s="229"/>
      <c r="D167" s="215" t="s">
        <v>309</v>
      </c>
      <c r="E167" s="230" t="s">
        <v>22</v>
      </c>
      <c r="F167" s="231" t="s">
        <v>1673</v>
      </c>
      <c r="G167" s="229"/>
      <c r="H167" s="232">
        <v>2</v>
      </c>
      <c r="I167" s="233"/>
      <c r="J167" s="229"/>
      <c r="K167" s="229"/>
      <c r="L167" s="234"/>
      <c r="M167" s="235"/>
      <c r="N167" s="236"/>
      <c r="O167" s="236"/>
      <c r="P167" s="236"/>
      <c r="Q167" s="236"/>
      <c r="R167" s="236"/>
      <c r="S167" s="236"/>
      <c r="T167" s="237"/>
      <c r="AT167" s="238" t="s">
        <v>309</v>
      </c>
      <c r="AU167" s="238" t="s">
        <v>84</v>
      </c>
      <c r="AV167" s="13" t="s">
        <v>84</v>
      </c>
      <c r="AW167" s="13" t="s">
        <v>39</v>
      </c>
      <c r="AX167" s="13" t="s">
        <v>76</v>
      </c>
      <c r="AY167" s="238" t="s">
        <v>298</v>
      </c>
    </row>
    <row r="168" spans="2:65" s="14" customFormat="1" ht="13.5">
      <c r="B168" s="239"/>
      <c r="C168" s="240"/>
      <c r="D168" s="215" t="s">
        <v>309</v>
      </c>
      <c r="E168" s="241" t="s">
        <v>22</v>
      </c>
      <c r="F168" s="242" t="s">
        <v>312</v>
      </c>
      <c r="G168" s="240"/>
      <c r="H168" s="243">
        <v>2</v>
      </c>
      <c r="I168" s="244"/>
      <c r="J168" s="240"/>
      <c r="K168" s="240"/>
      <c r="L168" s="245"/>
      <c r="M168" s="246"/>
      <c r="N168" s="247"/>
      <c r="O168" s="247"/>
      <c r="P168" s="247"/>
      <c r="Q168" s="247"/>
      <c r="R168" s="247"/>
      <c r="S168" s="247"/>
      <c r="T168" s="248"/>
      <c r="AT168" s="249" t="s">
        <v>309</v>
      </c>
      <c r="AU168" s="249" t="s">
        <v>84</v>
      </c>
      <c r="AV168" s="14" t="s">
        <v>305</v>
      </c>
      <c r="AW168" s="14" t="s">
        <v>39</v>
      </c>
      <c r="AX168" s="14" t="s">
        <v>24</v>
      </c>
      <c r="AY168" s="249" t="s">
        <v>298</v>
      </c>
    </row>
    <row r="169" spans="2:65" s="1" customFormat="1" ht="14.45" customHeight="1">
      <c r="B169" s="41"/>
      <c r="C169" s="203" t="s">
        <v>492</v>
      </c>
      <c r="D169" s="203" t="s">
        <v>300</v>
      </c>
      <c r="E169" s="204" t="s">
        <v>1674</v>
      </c>
      <c r="F169" s="205" t="s">
        <v>1675</v>
      </c>
      <c r="G169" s="206" t="s">
        <v>445</v>
      </c>
      <c r="H169" s="207">
        <v>2</v>
      </c>
      <c r="I169" s="208"/>
      <c r="J169" s="209">
        <f>ROUND(I169*H169,2)</f>
        <v>0</v>
      </c>
      <c r="K169" s="205" t="s">
        <v>304</v>
      </c>
      <c r="L169" s="61"/>
      <c r="M169" s="210" t="s">
        <v>22</v>
      </c>
      <c r="N169" s="211" t="s">
        <v>47</v>
      </c>
      <c r="O169" s="42"/>
      <c r="P169" s="212">
        <f>O169*H169</f>
        <v>0</v>
      </c>
      <c r="Q169" s="212">
        <v>6.5322000000000002E-3</v>
      </c>
      <c r="R169" s="212">
        <f>Q169*H169</f>
        <v>1.30644E-2</v>
      </c>
      <c r="S169" s="212">
        <v>0</v>
      </c>
      <c r="T169" s="213">
        <f>S169*H169</f>
        <v>0</v>
      </c>
      <c r="AR169" s="24" t="s">
        <v>411</v>
      </c>
      <c r="AT169" s="24" t="s">
        <v>300</v>
      </c>
      <c r="AU169" s="24" t="s">
        <v>84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672</v>
      </c>
    </row>
    <row r="170" spans="2:65" s="1" customFormat="1" ht="13.5">
      <c r="B170" s="41"/>
      <c r="C170" s="63"/>
      <c r="D170" s="215" t="s">
        <v>307</v>
      </c>
      <c r="E170" s="63"/>
      <c r="F170" s="216" t="s">
        <v>1675</v>
      </c>
      <c r="G170" s="63"/>
      <c r="H170" s="63"/>
      <c r="I170" s="172"/>
      <c r="J170" s="63"/>
      <c r="K170" s="63"/>
      <c r="L170" s="61"/>
      <c r="M170" s="217"/>
      <c r="N170" s="42"/>
      <c r="O170" s="42"/>
      <c r="P170" s="42"/>
      <c r="Q170" s="42"/>
      <c r="R170" s="42"/>
      <c r="S170" s="42"/>
      <c r="T170" s="78"/>
      <c r="AT170" s="24" t="s">
        <v>307</v>
      </c>
      <c r="AU170" s="24" t="s">
        <v>84</v>
      </c>
    </row>
    <row r="171" spans="2:65" s="13" customFormat="1" ht="13.5">
      <c r="B171" s="228"/>
      <c r="C171" s="229"/>
      <c r="D171" s="215" t="s">
        <v>309</v>
      </c>
      <c r="E171" s="230" t="s">
        <v>22</v>
      </c>
      <c r="F171" s="231" t="s">
        <v>1673</v>
      </c>
      <c r="G171" s="229"/>
      <c r="H171" s="232">
        <v>2</v>
      </c>
      <c r="I171" s="233"/>
      <c r="J171" s="229"/>
      <c r="K171" s="229"/>
      <c r="L171" s="234"/>
      <c r="M171" s="235"/>
      <c r="N171" s="236"/>
      <c r="O171" s="236"/>
      <c r="P171" s="236"/>
      <c r="Q171" s="236"/>
      <c r="R171" s="236"/>
      <c r="S171" s="236"/>
      <c r="T171" s="237"/>
      <c r="AT171" s="238" t="s">
        <v>309</v>
      </c>
      <c r="AU171" s="238" t="s">
        <v>84</v>
      </c>
      <c r="AV171" s="13" t="s">
        <v>84</v>
      </c>
      <c r="AW171" s="13" t="s">
        <v>39</v>
      </c>
      <c r="AX171" s="13" t="s">
        <v>76</v>
      </c>
      <c r="AY171" s="238" t="s">
        <v>298</v>
      </c>
    </row>
    <row r="172" spans="2:65" s="14" customFormat="1" ht="13.5">
      <c r="B172" s="239"/>
      <c r="C172" s="240"/>
      <c r="D172" s="215" t="s">
        <v>309</v>
      </c>
      <c r="E172" s="241" t="s">
        <v>22</v>
      </c>
      <c r="F172" s="242" t="s">
        <v>312</v>
      </c>
      <c r="G172" s="240"/>
      <c r="H172" s="243">
        <v>2</v>
      </c>
      <c r="I172" s="244"/>
      <c r="J172" s="240"/>
      <c r="K172" s="240"/>
      <c r="L172" s="245"/>
      <c r="M172" s="246"/>
      <c r="N172" s="247"/>
      <c r="O172" s="247"/>
      <c r="P172" s="247"/>
      <c r="Q172" s="247"/>
      <c r="R172" s="247"/>
      <c r="S172" s="247"/>
      <c r="T172" s="248"/>
      <c r="AT172" s="249" t="s">
        <v>309</v>
      </c>
      <c r="AU172" s="249" t="s">
        <v>84</v>
      </c>
      <c r="AV172" s="14" t="s">
        <v>305</v>
      </c>
      <c r="AW172" s="14" t="s">
        <v>39</v>
      </c>
      <c r="AX172" s="14" t="s">
        <v>24</v>
      </c>
      <c r="AY172" s="249" t="s">
        <v>298</v>
      </c>
    </row>
    <row r="173" spans="2:65" s="1" customFormat="1" ht="14.45" customHeight="1">
      <c r="B173" s="41"/>
      <c r="C173" s="203" t="s">
        <v>498</v>
      </c>
      <c r="D173" s="203" t="s">
        <v>300</v>
      </c>
      <c r="E173" s="204" t="s">
        <v>1538</v>
      </c>
      <c r="F173" s="205" t="s">
        <v>1539</v>
      </c>
      <c r="G173" s="206" t="s">
        <v>1540</v>
      </c>
      <c r="H173" s="207">
        <v>28</v>
      </c>
      <c r="I173" s="208"/>
      <c r="J173" s="209">
        <f>ROUND(I173*H173,2)</f>
        <v>0</v>
      </c>
      <c r="K173" s="205" t="s">
        <v>304</v>
      </c>
      <c r="L173" s="61"/>
      <c r="M173" s="210" t="s">
        <v>22</v>
      </c>
      <c r="N173" s="211" t="s">
        <v>47</v>
      </c>
      <c r="O173" s="42"/>
      <c r="P173" s="212">
        <f>O173*H173</f>
        <v>0</v>
      </c>
      <c r="Q173" s="212">
        <v>1.08E-4</v>
      </c>
      <c r="R173" s="212">
        <f>Q173*H173</f>
        <v>3.0239999999999998E-3</v>
      </c>
      <c r="S173" s="212">
        <v>0</v>
      </c>
      <c r="T173" s="213">
        <f>S173*H173</f>
        <v>0</v>
      </c>
      <c r="AR173" s="24" t="s">
        <v>411</v>
      </c>
      <c r="AT173" s="24" t="s">
        <v>300</v>
      </c>
      <c r="AU173" s="24" t="s">
        <v>84</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1676</v>
      </c>
    </row>
    <row r="174" spans="2:65" s="1" customFormat="1" ht="13.5">
      <c r="B174" s="41"/>
      <c r="C174" s="63"/>
      <c r="D174" s="215" t="s">
        <v>307</v>
      </c>
      <c r="E174" s="63"/>
      <c r="F174" s="216" t="s">
        <v>1539</v>
      </c>
      <c r="G174" s="63"/>
      <c r="H174" s="63"/>
      <c r="I174" s="172"/>
      <c r="J174" s="63"/>
      <c r="K174" s="63"/>
      <c r="L174" s="61"/>
      <c r="M174" s="217"/>
      <c r="N174" s="42"/>
      <c r="O174" s="42"/>
      <c r="P174" s="42"/>
      <c r="Q174" s="42"/>
      <c r="R174" s="42"/>
      <c r="S174" s="42"/>
      <c r="T174" s="78"/>
      <c r="AT174" s="24" t="s">
        <v>307</v>
      </c>
      <c r="AU174" s="24" t="s">
        <v>84</v>
      </c>
    </row>
    <row r="175" spans="2:65" s="1" customFormat="1" ht="27">
      <c r="B175" s="41"/>
      <c r="C175" s="63"/>
      <c r="D175" s="215" t="s">
        <v>477</v>
      </c>
      <c r="E175" s="63"/>
      <c r="F175" s="250" t="s">
        <v>1677</v>
      </c>
      <c r="G175" s="63"/>
      <c r="H175" s="63"/>
      <c r="I175" s="172"/>
      <c r="J175" s="63"/>
      <c r="K175" s="63"/>
      <c r="L175" s="61"/>
      <c r="M175" s="217"/>
      <c r="N175" s="42"/>
      <c r="O175" s="42"/>
      <c r="P175" s="42"/>
      <c r="Q175" s="42"/>
      <c r="R175" s="42"/>
      <c r="S175" s="42"/>
      <c r="T175" s="78"/>
      <c r="AT175" s="24" t="s">
        <v>477</v>
      </c>
      <c r="AU175" s="24" t="s">
        <v>84</v>
      </c>
    </row>
    <row r="176" spans="2:65" s="13" customFormat="1" ht="13.5">
      <c r="B176" s="228"/>
      <c r="C176" s="229"/>
      <c r="D176" s="215" t="s">
        <v>309</v>
      </c>
      <c r="E176" s="230" t="s">
        <v>22</v>
      </c>
      <c r="F176" s="231" t="s">
        <v>1678</v>
      </c>
      <c r="G176" s="229"/>
      <c r="H176" s="232">
        <v>28</v>
      </c>
      <c r="I176" s="233"/>
      <c r="J176" s="229"/>
      <c r="K176" s="229"/>
      <c r="L176" s="234"/>
      <c r="M176" s="235"/>
      <c r="N176" s="236"/>
      <c r="O176" s="236"/>
      <c r="P176" s="236"/>
      <c r="Q176" s="236"/>
      <c r="R176" s="236"/>
      <c r="S176" s="236"/>
      <c r="T176" s="237"/>
      <c r="AT176" s="238" t="s">
        <v>309</v>
      </c>
      <c r="AU176" s="238" t="s">
        <v>84</v>
      </c>
      <c r="AV176" s="13" t="s">
        <v>84</v>
      </c>
      <c r="AW176" s="13" t="s">
        <v>39</v>
      </c>
      <c r="AX176" s="13" t="s">
        <v>76</v>
      </c>
      <c r="AY176" s="238" t="s">
        <v>298</v>
      </c>
    </row>
    <row r="177" spans="2:65" s="14" customFormat="1" ht="13.5">
      <c r="B177" s="239"/>
      <c r="C177" s="240"/>
      <c r="D177" s="215" t="s">
        <v>309</v>
      </c>
      <c r="E177" s="241" t="s">
        <v>22</v>
      </c>
      <c r="F177" s="242" t="s">
        <v>312</v>
      </c>
      <c r="G177" s="240"/>
      <c r="H177" s="243">
        <v>28</v>
      </c>
      <c r="I177" s="244"/>
      <c r="J177" s="240"/>
      <c r="K177" s="240"/>
      <c r="L177" s="245"/>
      <c r="M177" s="246"/>
      <c r="N177" s="247"/>
      <c r="O177" s="247"/>
      <c r="P177" s="247"/>
      <c r="Q177" s="247"/>
      <c r="R177" s="247"/>
      <c r="S177" s="247"/>
      <c r="T177" s="248"/>
      <c r="AT177" s="249" t="s">
        <v>309</v>
      </c>
      <c r="AU177" s="249" t="s">
        <v>84</v>
      </c>
      <c r="AV177" s="14" t="s">
        <v>305</v>
      </c>
      <c r="AW177" s="14" t="s">
        <v>39</v>
      </c>
      <c r="AX177" s="14" t="s">
        <v>24</v>
      </c>
      <c r="AY177" s="249" t="s">
        <v>298</v>
      </c>
    </row>
    <row r="178" spans="2:65" s="1" customFormat="1" ht="14.45" customHeight="1">
      <c r="B178" s="41"/>
      <c r="C178" s="203" t="s">
        <v>505</v>
      </c>
      <c r="D178" s="203" t="s">
        <v>300</v>
      </c>
      <c r="E178" s="204" t="s">
        <v>1679</v>
      </c>
      <c r="F178" s="205" t="s">
        <v>1680</v>
      </c>
      <c r="G178" s="206" t="s">
        <v>445</v>
      </c>
      <c r="H178" s="207">
        <v>125</v>
      </c>
      <c r="I178" s="208"/>
      <c r="J178" s="209">
        <f>ROUND(I178*H178,2)</f>
        <v>0</v>
      </c>
      <c r="K178" s="205" t="s">
        <v>304</v>
      </c>
      <c r="L178" s="61"/>
      <c r="M178" s="210" t="s">
        <v>22</v>
      </c>
      <c r="N178" s="211" t="s">
        <v>47</v>
      </c>
      <c r="O178" s="42"/>
      <c r="P178" s="212">
        <f>O178*H178</f>
        <v>0</v>
      </c>
      <c r="Q178" s="212">
        <v>1.995E-5</v>
      </c>
      <c r="R178" s="212">
        <f>Q178*H178</f>
        <v>2.4937499999999999E-3</v>
      </c>
      <c r="S178" s="212">
        <v>3.2000000000000002E-3</v>
      </c>
      <c r="T178" s="213">
        <f>S178*H178</f>
        <v>0.4</v>
      </c>
      <c r="AR178" s="24" t="s">
        <v>411</v>
      </c>
      <c r="AT178" s="24" t="s">
        <v>300</v>
      </c>
      <c r="AU178" s="24" t="s">
        <v>84</v>
      </c>
      <c r="AY178" s="24" t="s">
        <v>298</v>
      </c>
      <c r="BE178" s="214">
        <f>IF(N178="základní",J178,0)</f>
        <v>0</v>
      </c>
      <c r="BF178" s="214">
        <f>IF(N178="snížená",J178,0)</f>
        <v>0</v>
      </c>
      <c r="BG178" s="214">
        <f>IF(N178="zákl. přenesená",J178,0)</f>
        <v>0</v>
      </c>
      <c r="BH178" s="214">
        <f>IF(N178="sníž. přenesená",J178,0)</f>
        <v>0</v>
      </c>
      <c r="BI178" s="214">
        <f>IF(N178="nulová",J178,0)</f>
        <v>0</v>
      </c>
      <c r="BJ178" s="24" t="s">
        <v>24</v>
      </c>
      <c r="BK178" s="214">
        <f>ROUND(I178*H178,2)</f>
        <v>0</v>
      </c>
      <c r="BL178" s="24" t="s">
        <v>411</v>
      </c>
      <c r="BM178" s="24" t="s">
        <v>717</v>
      </c>
    </row>
    <row r="179" spans="2:65" s="1" customFormat="1" ht="13.5">
      <c r="B179" s="41"/>
      <c r="C179" s="63"/>
      <c r="D179" s="215" t="s">
        <v>307</v>
      </c>
      <c r="E179" s="63"/>
      <c r="F179" s="216" t="s">
        <v>1680</v>
      </c>
      <c r="G179" s="63"/>
      <c r="H179" s="63"/>
      <c r="I179" s="172"/>
      <c r="J179" s="63"/>
      <c r="K179" s="63"/>
      <c r="L179" s="61"/>
      <c r="M179" s="217"/>
      <c r="N179" s="42"/>
      <c r="O179" s="42"/>
      <c r="P179" s="42"/>
      <c r="Q179" s="42"/>
      <c r="R179" s="42"/>
      <c r="S179" s="42"/>
      <c r="T179" s="78"/>
      <c r="AT179" s="24" t="s">
        <v>307</v>
      </c>
      <c r="AU179" s="24" t="s">
        <v>84</v>
      </c>
    </row>
    <row r="180" spans="2:65" s="1" customFormat="1" ht="14.45" customHeight="1">
      <c r="B180" s="41"/>
      <c r="C180" s="203" t="s">
        <v>514</v>
      </c>
      <c r="D180" s="203" t="s">
        <v>300</v>
      </c>
      <c r="E180" s="204" t="s">
        <v>1681</v>
      </c>
      <c r="F180" s="205" t="s">
        <v>1682</v>
      </c>
      <c r="G180" s="206" t="s">
        <v>445</v>
      </c>
      <c r="H180" s="207">
        <v>56</v>
      </c>
      <c r="I180" s="208"/>
      <c r="J180" s="209">
        <f>ROUND(I180*H180,2)</f>
        <v>0</v>
      </c>
      <c r="K180" s="205" t="s">
        <v>304</v>
      </c>
      <c r="L180" s="61"/>
      <c r="M180" s="210" t="s">
        <v>22</v>
      </c>
      <c r="N180" s="211" t="s">
        <v>47</v>
      </c>
      <c r="O180" s="42"/>
      <c r="P180" s="212">
        <f>O180*H180</f>
        <v>0</v>
      </c>
      <c r="Q180" s="212">
        <v>5.0000000000000002E-5</v>
      </c>
      <c r="R180" s="212">
        <f>Q180*H180</f>
        <v>2.8E-3</v>
      </c>
      <c r="S180" s="212">
        <v>5.3200000000000001E-3</v>
      </c>
      <c r="T180" s="213">
        <f>S180*H180</f>
        <v>0.29792000000000002</v>
      </c>
      <c r="AR180" s="24" t="s">
        <v>411</v>
      </c>
      <c r="AT180" s="24" t="s">
        <v>300</v>
      </c>
      <c r="AU180" s="24" t="s">
        <v>84</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728</v>
      </c>
    </row>
    <row r="181" spans="2:65" s="1" customFormat="1" ht="13.5">
      <c r="B181" s="41"/>
      <c r="C181" s="63"/>
      <c r="D181" s="215" t="s">
        <v>307</v>
      </c>
      <c r="E181" s="63"/>
      <c r="F181" s="216" t="s">
        <v>1682</v>
      </c>
      <c r="G181" s="63"/>
      <c r="H181" s="63"/>
      <c r="I181" s="172"/>
      <c r="J181" s="63"/>
      <c r="K181" s="63"/>
      <c r="L181" s="61"/>
      <c r="M181" s="217"/>
      <c r="N181" s="42"/>
      <c r="O181" s="42"/>
      <c r="P181" s="42"/>
      <c r="Q181" s="42"/>
      <c r="R181" s="42"/>
      <c r="S181" s="42"/>
      <c r="T181" s="78"/>
      <c r="AT181" s="24" t="s">
        <v>307</v>
      </c>
      <c r="AU181" s="24" t="s">
        <v>84</v>
      </c>
    </row>
    <row r="182" spans="2:65" s="1" customFormat="1" ht="14.45" customHeight="1">
      <c r="B182" s="41"/>
      <c r="C182" s="203" t="s">
        <v>519</v>
      </c>
      <c r="D182" s="203" t="s">
        <v>300</v>
      </c>
      <c r="E182" s="204" t="s">
        <v>1683</v>
      </c>
      <c r="F182" s="205" t="s">
        <v>1684</v>
      </c>
      <c r="G182" s="206" t="s">
        <v>445</v>
      </c>
      <c r="H182" s="207">
        <v>60</v>
      </c>
      <c r="I182" s="208"/>
      <c r="J182" s="209">
        <f>ROUND(I182*H182,2)</f>
        <v>0</v>
      </c>
      <c r="K182" s="205" t="s">
        <v>304</v>
      </c>
      <c r="L182" s="61"/>
      <c r="M182" s="210" t="s">
        <v>22</v>
      </c>
      <c r="N182" s="211" t="s">
        <v>47</v>
      </c>
      <c r="O182" s="42"/>
      <c r="P182" s="212">
        <f>O182*H182</f>
        <v>0</v>
      </c>
      <c r="Q182" s="212">
        <v>8.8800000000000004E-5</v>
      </c>
      <c r="R182" s="212">
        <f>Q182*H182</f>
        <v>5.3280000000000003E-3</v>
      </c>
      <c r="S182" s="212">
        <v>8.5800000000000008E-3</v>
      </c>
      <c r="T182" s="213">
        <f>S182*H182</f>
        <v>0.51480000000000004</v>
      </c>
      <c r="AR182" s="24" t="s">
        <v>411</v>
      </c>
      <c r="AT182" s="24" t="s">
        <v>300</v>
      </c>
      <c r="AU182" s="24" t="s">
        <v>84</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411</v>
      </c>
      <c r="BM182" s="24" t="s">
        <v>542</v>
      </c>
    </row>
    <row r="183" spans="2:65" s="1" customFormat="1" ht="13.5">
      <c r="B183" s="41"/>
      <c r="C183" s="63"/>
      <c r="D183" s="215" t="s">
        <v>307</v>
      </c>
      <c r="E183" s="63"/>
      <c r="F183" s="216" t="s">
        <v>1684</v>
      </c>
      <c r="G183" s="63"/>
      <c r="H183" s="63"/>
      <c r="I183" s="172"/>
      <c r="J183" s="63"/>
      <c r="K183" s="63"/>
      <c r="L183" s="61"/>
      <c r="M183" s="217"/>
      <c r="N183" s="42"/>
      <c r="O183" s="42"/>
      <c r="P183" s="42"/>
      <c r="Q183" s="42"/>
      <c r="R183" s="42"/>
      <c r="S183" s="42"/>
      <c r="T183" s="78"/>
      <c r="AT183" s="24" t="s">
        <v>307</v>
      </c>
      <c r="AU183" s="24" t="s">
        <v>84</v>
      </c>
    </row>
    <row r="184" spans="2:65" s="1" customFormat="1" ht="14.45" customHeight="1">
      <c r="B184" s="41"/>
      <c r="C184" s="203" t="s">
        <v>537</v>
      </c>
      <c r="D184" s="203" t="s">
        <v>300</v>
      </c>
      <c r="E184" s="204" t="s">
        <v>1685</v>
      </c>
      <c r="F184" s="205" t="s">
        <v>1686</v>
      </c>
      <c r="G184" s="206" t="s">
        <v>362</v>
      </c>
      <c r="H184" s="207">
        <v>1.48</v>
      </c>
      <c r="I184" s="208"/>
      <c r="J184" s="209">
        <f>ROUND(I184*H184,2)</f>
        <v>0</v>
      </c>
      <c r="K184" s="205" t="s">
        <v>304</v>
      </c>
      <c r="L184" s="61"/>
      <c r="M184" s="210" t="s">
        <v>22</v>
      </c>
      <c r="N184" s="211" t="s">
        <v>47</v>
      </c>
      <c r="O184" s="42"/>
      <c r="P184" s="212">
        <f>O184*H184</f>
        <v>0</v>
      </c>
      <c r="Q184" s="212">
        <v>0</v>
      </c>
      <c r="R184" s="212">
        <f>Q184*H184</f>
        <v>0</v>
      </c>
      <c r="S184" s="212">
        <v>0</v>
      </c>
      <c r="T184" s="213">
        <f>S184*H184</f>
        <v>0</v>
      </c>
      <c r="AR184" s="24" t="s">
        <v>411</v>
      </c>
      <c r="AT184" s="24" t="s">
        <v>300</v>
      </c>
      <c r="AU184" s="24" t="s">
        <v>84</v>
      </c>
      <c r="AY184" s="24" t="s">
        <v>298</v>
      </c>
      <c r="BE184" s="214">
        <f>IF(N184="základní",J184,0)</f>
        <v>0</v>
      </c>
      <c r="BF184" s="214">
        <f>IF(N184="snížená",J184,0)</f>
        <v>0</v>
      </c>
      <c r="BG184" s="214">
        <f>IF(N184="zákl. přenesená",J184,0)</f>
        <v>0</v>
      </c>
      <c r="BH184" s="214">
        <f>IF(N184="sníž. přenesená",J184,0)</f>
        <v>0</v>
      </c>
      <c r="BI184" s="214">
        <f>IF(N184="nulová",J184,0)</f>
        <v>0</v>
      </c>
      <c r="BJ184" s="24" t="s">
        <v>24</v>
      </c>
      <c r="BK184" s="214">
        <f>ROUND(I184*H184,2)</f>
        <v>0</v>
      </c>
      <c r="BL184" s="24" t="s">
        <v>411</v>
      </c>
      <c r="BM184" s="24" t="s">
        <v>750</v>
      </c>
    </row>
    <row r="185" spans="2:65" s="1" customFormat="1" ht="13.5">
      <c r="B185" s="41"/>
      <c r="C185" s="63"/>
      <c r="D185" s="215" t="s">
        <v>307</v>
      </c>
      <c r="E185" s="63"/>
      <c r="F185" s="216" t="s">
        <v>1686</v>
      </c>
      <c r="G185" s="63"/>
      <c r="H185" s="63"/>
      <c r="I185" s="172"/>
      <c r="J185" s="63"/>
      <c r="K185" s="63"/>
      <c r="L185" s="61"/>
      <c r="M185" s="217"/>
      <c r="N185" s="42"/>
      <c r="O185" s="42"/>
      <c r="P185" s="42"/>
      <c r="Q185" s="42"/>
      <c r="R185" s="42"/>
      <c r="S185" s="42"/>
      <c r="T185" s="78"/>
      <c r="AT185" s="24" t="s">
        <v>307</v>
      </c>
      <c r="AU185" s="24" t="s">
        <v>84</v>
      </c>
    </row>
    <row r="186" spans="2:65" s="1" customFormat="1" ht="14.45" customHeight="1">
      <c r="B186" s="41"/>
      <c r="C186" s="203" t="s">
        <v>544</v>
      </c>
      <c r="D186" s="203" t="s">
        <v>300</v>
      </c>
      <c r="E186" s="204" t="s">
        <v>1687</v>
      </c>
      <c r="F186" s="205" t="s">
        <v>1688</v>
      </c>
      <c r="G186" s="206" t="s">
        <v>362</v>
      </c>
      <c r="H186" s="207">
        <v>3.2370000000000001</v>
      </c>
      <c r="I186" s="208"/>
      <c r="J186" s="209">
        <f>ROUND(I186*H186,2)</f>
        <v>0</v>
      </c>
      <c r="K186" s="205" t="s">
        <v>304</v>
      </c>
      <c r="L186" s="61"/>
      <c r="M186" s="210" t="s">
        <v>22</v>
      </c>
      <c r="N186" s="211" t="s">
        <v>47</v>
      </c>
      <c r="O186" s="42"/>
      <c r="P186" s="212">
        <f>O186*H186</f>
        <v>0</v>
      </c>
      <c r="Q186" s="212">
        <v>0</v>
      </c>
      <c r="R186" s="212">
        <f>Q186*H186</f>
        <v>0</v>
      </c>
      <c r="S186" s="212">
        <v>0</v>
      </c>
      <c r="T186" s="213">
        <f>S186*H186</f>
        <v>0</v>
      </c>
      <c r="AR186" s="24" t="s">
        <v>411</v>
      </c>
      <c r="AT186" s="24" t="s">
        <v>300</v>
      </c>
      <c r="AU186" s="24" t="s">
        <v>84</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763</v>
      </c>
    </row>
    <row r="187" spans="2:65" s="1" customFormat="1" ht="13.5">
      <c r="B187" s="41"/>
      <c r="C187" s="63"/>
      <c r="D187" s="215" t="s">
        <v>307</v>
      </c>
      <c r="E187" s="63"/>
      <c r="F187" s="216" t="s">
        <v>1688</v>
      </c>
      <c r="G187" s="63"/>
      <c r="H187" s="63"/>
      <c r="I187" s="172"/>
      <c r="J187" s="63"/>
      <c r="K187" s="63"/>
      <c r="L187" s="61"/>
      <c r="M187" s="217"/>
      <c r="N187" s="42"/>
      <c r="O187" s="42"/>
      <c r="P187" s="42"/>
      <c r="Q187" s="42"/>
      <c r="R187" s="42"/>
      <c r="S187" s="42"/>
      <c r="T187" s="78"/>
      <c r="AT187" s="24" t="s">
        <v>307</v>
      </c>
      <c r="AU187" s="24" t="s">
        <v>84</v>
      </c>
    </row>
    <row r="188" spans="2:65" s="11" customFormat="1" ht="29.85" customHeight="1">
      <c r="B188" s="187"/>
      <c r="C188" s="188"/>
      <c r="D188" s="189" t="s">
        <v>75</v>
      </c>
      <c r="E188" s="201" t="s">
        <v>1689</v>
      </c>
      <c r="F188" s="201" t="s">
        <v>1690</v>
      </c>
      <c r="G188" s="188"/>
      <c r="H188" s="188"/>
      <c r="I188" s="191"/>
      <c r="J188" s="202">
        <f>BK188</f>
        <v>0</v>
      </c>
      <c r="K188" s="188"/>
      <c r="L188" s="193"/>
      <c r="M188" s="194"/>
      <c r="N188" s="195"/>
      <c r="O188" s="195"/>
      <c r="P188" s="196">
        <f>SUM(P189:P263)</f>
        <v>0</v>
      </c>
      <c r="Q188" s="195"/>
      <c r="R188" s="196">
        <f>SUM(R189:R263)</f>
        <v>2.6763769999999996E-2</v>
      </c>
      <c r="S188" s="195"/>
      <c r="T188" s="197">
        <f>SUM(T189:T263)</f>
        <v>0</v>
      </c>
      <c r="AR188" s="198" t="s">
        <v>84</v>
      </c>
      <c r="AT188" s="199" t="s">
        <v>75</v>
      </c>
      <c r="AU188" s="199" t="s">
        <v>24</v>
      </c>
      <c r="AY188" s="198" t="s">
        <v>298</v>
      </c>
      <c r="BK188" s="200">
        <f>SUM(BK189:BK263)</f>
        <v>0</v>
      </c>
    </row>
    <row r="189" spans="2:65" s="1" customFormat="1" ht="14.45" customHeight="1">
      <c r="B189" s="41"/>
      <c r="C189" s="203" t="s">
        <v>551</v>
      </c>
      <c r="D189" s="203" t="s">
        <v>300</v>
      </c>
      <c r="E189" s="204" t="s">
        <v>1691</v>
      </c>
      <c r="F189" s="205" t="s">
        <v>1692</v>
      </c>
      <c r="G189" s="206" t="s">
        <v>1540</v>
      </c>
      <c r="H189" s="207">
        <v>1</v>
      </c>
      <c r="I189" s="208"/>
      <c r="J189" s="209">
        <f>ROUND(I189*H189,2)</f>
        <v>0</v>
      </c>
      <c r="K189" s="205" t="s">
        <v>304</v>
      </c>
      <c r="L189" s="61"/>
      <c r="M189" s="210" t="s">
        <v>22</v>
      </c>
      <c r="N189" s="211" t="s">
        <v>47</v>
      </c>
      <c r="O189" s="42"/>
      <c r="P189" s="212">
        <f>O189*H189</f>
        <v>0</v>
      </c>
      <c r="Q189" s="212">
        <v>9.3913E-3</v>
      </c>
      <c r="R189" s="212">
        <f>Q189*H189</f>
        <v>9.3913E-3</v>
      </c>
      <c r="S189" s="212">
        <v>0</v>
      </c>
      <c r="T189" s="213">
        <f>S189*H189</f>
        <v>0</v>
      </c>
      <c r="AR189" s="24" t="s">
        <v>411</v>
      </c>
      <c r="AT189" s="24" t="s">
        <v>300</v>
      </c>
      <c r="AU189" s="24" t="s">
        <v>84</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778</v>
      </c>
    </row>
    <row r="190" spans="2:65" s="1" customFormat="1" ht="13.5">
      <c r="B190" s="41"/>
      <c r="C190" s="63"/>
      <c r="D190" s="215" t="s">
        <v>307</v>
      </c>
      <c r="E190" s="63"/>
      <c r="F190" s="216" t="s">
        <v>1692</v>
      </c>
      <c r="G190" s="63"/>
      <c r="H190" s="63"/>
      <c r="I190" s="172"/>
      <c r="J190" s="63"/>
      <c r="K190" s="63"/>
      <c r="L190" s="61"/>
      <c r="M190" s="217"/>
      <c r="N190" s="42"/>
      <c r="O190" s="42"/>
      <c r="P190" s="42"/>
      <c r="Q190" s="42"/>
      <c r="R190" s="42"/>
      <c r="S190" s="42"/>
      <c r="T190" s="78"/>
      <c r="AT190" s="24" t="s">
        <v>307</v>
      </c>
      <c r="AU190" s="24" t="s">
        <v>84</v>
      </c>
    </row>
    <row r="191" spans="2:65" s="1" customFormat="1" ht="14.45" customHeight="1">
      <c r="B191" s="41"/>
      <c r="C191" s="252" t="s">
        <v>557</v>
      </c>
      <c r="D191" s="252" t="s">
        <v>472</v>
      </c>
      <c r="E191" s="253" t="s">
        <v>1693</v>
      </c>
      <c r="F191" s="254" t="s">
        <v>1694</v>
      </c>
      <c r="G191" s="255" t="s">
        <v>1407</v>
      </c>
      <c r="H191" s="256">
        <v>1</v>
      </c>
      <c r="I191" s="257"/>
      <c r="J191" s="258">
        <f>ROUND(I191*H191,2)</f>
        <v>0</v>
      </c>
      <c r="K191" s="254" t="s">
        <v>22</v>
      </c>
      <c r="L191" s="259"/>
      <c r="M191" s="260" t="s">
        <v>22</v>
      </c>
      <c r="N191" s="261" t="s">
        <v>47</v>
      </c>
      <c r="O191" s="42"/>
      <c r="P191" s="212">
        <f>O191*H191</f>
        <v>0</v>
      </c>
      <c r="Q191" s="212">
        <v>0</v>
      </c>
      <c r="R191" s="212">
        <f>Q191*H191</f>
        <v>0</v>
      </c>
      <c r="S191" s="212">
        <v>0</v>
      </c>
      <c r="T191" s="213">
        <f>S191*H191</f>
        <v>0</v>
      </c>
      <c r="AR191" s="24" t="s">
        <v>519</v>
      </c>
      <c r="AT191" s="24" t="s">
        <v>472</v>
      </c>
      <c r="AU191" s="24" t="s">
        <v>84</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791</v>
      </c>
    </row>
    <row r="192" spans="2:65" s="1" customFormat="1" ht="13.5">
      <c r="B192" s="41"/>
      <c r="C192" s="63"/>
      <c r="D192" s="215" t="s">
        <v>307</v>
      </c>
      <c r="E192" s="63"/>
      <c r="F192" s="216" t="s">
        <v>1694</v>
      </c>
      <c r="G192" s="63"/>
      <c r="H192" s="63"/>
      <c r="I192" s="172"/>
      <c r="J192" s="63"/>
      <c r="K192" s="63"/>
      <c r="L192" s="61"/>
      <c r="M192" s="217"/>
      <c r="N192" s="42"/>
      <c r="O192" s="42"/>
      <c r="P192" s="42"/>
      <c r="Q192" s="42"/>
      <c r="R192" s="42"/>
      <c r="S192" s="42"/>
      <c r="T192" s="78"/>
      <c r="AT192" s="24" t="s">
        <v>307</v>
      </c>
      <c r="AU192" s="24" t="s">
        <v>84</v>
      </c>
    </row>
    <row r="193" spans="2:65" s="1" customFormat="1" ht="14.45" customHeight="1">
      <c r="B193" s="41"/>
      <c r="C193" s="203" t="s">
        <v>569</v>
      </c>
      <c r="D193" s="203" t="s">
        <v>300</v>
      </c>
      <c r="E193" s="204" t="s">
        <v>1695</v>
      </c>
      <c r="F193" s="205" t="s">
        <v>1696</v>
      </c>
      <c r="G193" s="206" t="s">
        <v>407</v>
      </c>
      <c r="H193" s="207">
        <v>14</v>
      </c>
      <c r="I193" s="208"/>
      <c r="J193" s="209">
        <f>ROUND(I193*H193,2)</f>
        <v>0</v>
      </c>
      <c r="K193" s="205" t="s">
        <v>304</v>
      </c>
      <c r="L193" s="61"/>
      <c r="M193" s="210" t="s">
        <v>22</v>
      </c>
      <c r="N193" s="211" t="s">
        <v>47</v>
      </c>
      <c r="O193" s="42"/>
      <c r="P193" s="212">
        <f>O193*H193</f>
        <v>0</v>
      </c>
      <c r="Q193" s="212">
        <v>3.0049999999999999E-5</v>
      </c>
      <c r="R193" s="212">
        <f>Q193*H193</f>
        <v>4.2069999999999998E-4</v>
      </c>
      <c r="S193" s="212">
        <v>0</v>
      </c>
      <c r="T193" s="213">
        <f>S193*H193</f>
        <v>0</v>
      </c>
      <c r="AR193" s="24" t="s">
        <v>411</v>
      </c>
      <c r="AT193" s="24" t="s">
        <v>300</v>
      </c>
      <c r="AU193" s="24" t="s">
        <v>84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802</v>
      </c>
    </row>
    <row r="194" spans="2:65" s="1" customFormat="1" ht="13.5">
      <c r="B194" s="41"/>
      <c r="C194" s="63"/>
      <c r="D194" s="215" t="s">
        <v>307</v>
      </c>
      <c r="E194" s="63"/>
      <c r="F194" s="216" t="s">
        <v>1696</v>
      </c>
      <c r="G194" s="63"/>
      <c r="H194" s="63"/>
      <c r="I194" s="172"/>
      <c r="J194" s="63"/>
      <c r="K194" s="63"/>
      <c r="L194" s="61"/>
      <c r="M194" s="217"/>
      <c r="N194" s="42"/>
      <c r="O194" s="42"/>
      <c r="P194" s="42"/>
      <c r="Q194" s="42"/>
      <c r="R194" s="42"/>
      <c r="S194" s="42"/>
      <c r="T194" s="78"/>
      <c r="AT194" s="24" t="s">
        <v>307</v>
      </c>
      <c r="AU194" s="24" t="s">
        <v>84</v>
      </c>
    </row>
    <row r="195" spans="2:65" s="1" customFormat="1" ht="22.9" customHeight="1">
      <c r="B195" s="41"/>
      <c r="C195" s="252" t="s">
        <v>576</v>
      </c>
      <c r="D195" s="252" t="s">
        <v>472</v>
      </c>
      <c r="E195" s="253" t="s">
        <v>1697</v>
      </c>
      <c r="F195" s="254" t="s">
        <v>1698</v>
      </c>
      <c r="G195" s="255" t="s">
        <v>407</v>
      </c>
      <c r="H195" s="256">
        <v>14</v>
      </c>
      <c r="I195" s="257"/>
      <c r="J195" s="258">
        <f>ROUND(I195*H195,2)</f>
        <v>0</v>
      </c>
      <c r="K195" s="254" t="s">
        <v>304</v>
      </c>
      <c r="L195" s="259"/>
      <c r="M195" s="260" t="s">
        <v>22</v>
      </c>
      <c r="N195" s="261" t="s">
        <v>47</v>
      </c>
      <c r="O195" s="42"/>
      <c r="P195" s="212">
        <f>O195*H195</f>
        <v>0</v>
      </c>
      <c r="Q195" s="212">
        <v>1.9000000000000001E-4</v>
      </c>
      <c r="R195" s="212">
        <f>Q195*H195</f>
        <v>2.66E-3</v>
      </c>
      <c r="S195" s="212">
        <v>0</v>
      </c>
      <c r="T195" s="213">
        <f>S195*H195</f>
        <v>0</v>
      </c>
      <c r="AR195" s="24" t="s">
        <v>519</v>
      </c>
      <c r="AT195" s="24" t="s">
        <v>472</v>
      </c>
      <c r="AU195" s="24" t="s">
        <v>84</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411</v>
      </c>
      <c r="BM195" s="24" t="s">
        <v>1699</v>
      </c>
    </row>
    <row r="196" spans="2:65" s="1" customFormat="1" ht="13.5">
      <c r="B196" s="41"/>
      <c r="C196" s="63"/>
      <c r="D196" s="215" t="s">
        <v>307</v>
      </c>
      <c r="E196" s="63"/>
      <c r="F196" s="216" t="s">
        <v>1700</v>
      </c>
      <c r="G196" s="63"/>
      <c r="H196" s="63"/>
      <c r="I196" s="172"/>
      <c r="J196" s="63"/>
      <c r="K196" s="63"/>
      <c r="L196" s="61"/>
      <c r="M196" s="217"/>
      <c r="N196" s="42"/>
      <c r="O196" s="42"/>
      <c r="P196" s="42"/>
      <c r="Q196" s="42"/>
      <c r="R196" s="42"/>
      <c r="S196" s="42"/>
      <c r="T196" s="78"/>
      <c r="AT196" s="24" t="s">
        <v>307</v>
      </c>
      <c r="AU196" s="24" t="s">
        <v>84</v>
      </c>
    </row>
    <row r="197" spans="2:65" s="1" customFormat="1" ht="14.45" customHeight="1">
      <c r="B197" s="41"/>
      <c r="C197" s="203" t="s">
        <v>583</v>
      </c>
      <c r="D197" s="203" t="s">
        <v>300</v>
      </c>
      <c r="E197" s="204" t="s">
        <v>1701</v>
      </c>
      <c r="F197" s="205" t="s">
        <v>1702</v>
      </c>
      <c r="G197" s="206" t="s">
        <v>407</v>
      </c>
      <c r="H197" s="207">
        <v>2</v>
      </c>
      <c r="I197" s="208"/>
      <c r="J197" s="209">
        <f>ROUND(I197*H197,2)</f>
        <v>0</v>
      </c>
      <c r="K197" s="205" t="s">
        <v>304</v>
      </c>
      <c r="L197" s="61"/>
      <c r="M197" s="210" t="s">
        <v>22</v>
      </c>
      <c r="N197" s="211" t="s">
        <v>47</v>
      </c>
      <c r="O197" s="42"/>
      <c r="P197" s="212">
        <f>O197*H197</f>
        <v>0</v>
      </c>
      <c r="Q197" s="212">
        <v>7.8930000000000005E-5</v>
      </c>
      <c r="R197" s="212">
        <f>Q197*H197</f>
        <v>1.5786000000000001E-4</v>
      </c>
      <c r="S197" s="212">
        <v>0</v>
      </c>
      <c r="T197" s="213">
        <f>S197*H197</f>
        <v>0</v>
      </c>
      <c r="AR197" s="24" t="s">
        <v>411</v>
      </c>
      <c r="AT197" s="24" t="s">
        <v>300</v>
      </c>
      <c r="AU197" s="24" t="s">
        <v>84</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834</v>
      </c>
    </row>
    <row r="198" spans="2:65" s="1" customFormat="1" ht="13.5">
      <c r="B198" s="41"/>
      <c r="C198" s="63"/>
      <c r="D198" s="215" t="s">
        <v>307</v>
      </c>
      <c r="E198" s="63"/>
      <c r="F198" s="216" t="s">
        <v>1702</v>
      </c>
      <c r="G198" s="63"/>
      <c r="H198" s="63"/>
      <c r="I198" s="172"/>
      <c r="J198" s="63"/>
      <c r="K198" s="63"/>
      <c r="L198" s="61"/>
      <c r="M198" s="217"/>
      <c r="N198" s="42"/>
      <c r="O198" s="42"/>
      <c r="P198" s="42"/>
      <c r="Q198" s="42"/>
      <c r="R198" s="42"/>
      <c r="S198" s="42"/>
      <c r="T198" s="78"/>
      <c r="AT198" s="24" t="s">
        <v>307</v>
      </c>
      <c r="AU198" s="24" t="s">
        <v>84</v>
      </c>
    </row>
    <row r="199" spans="2:65" s="1" customFormat="1" ht="14.45" customHeight="1">
      <c r="B199" s="41"/>
      <c r="C199" s="252" t="s">
        <v>589</v>
      </c>
      <c r="D199" s="252" t="s">
        <v>472</v>
      </c>
      <c r="E199" s="253" t="s">
        <v>1703</v>
      </c>
      <c r="F199" s="254" t="s">
        <v>1704</v>
      </c>
      <c r="G199" s="255" t="s">
        <v>1407</v>
      </c>
      <c r="H199" s="256">
        <v>2</v>
      </c>
      <c r="I199" s="257"/>
      <c r="J199" s="258">
        <f>ROUND(I199*H199,2)</f>
        <v>0</v>
      </c>
      <c r="K199" s="254" t="s">
        <v>22</v>
      </c>
      <c r="L199" s="259"/>
      <c r="M199" s="260" t="s">
        <v>22</v>
      </c>
      <c r="N199" s="261" t="s">
        <v>47</v>
      </c>
      <c r="O199" s="42"/>
      <c r="P199" s="212">
        <f>O199*H199</f>
        <v>0</v>
      </c>
      <c r="Q199" s="212">
        <v>0</v>
      </c>
      <c r="R199" s="212">
        <f>Q199*H199</f>
        <v>0</v>
      </c>
      <c r="S199" s="212">
        <v>0</v>
      </c>
      <c r="T199" s="213">
        <f>S199*H199</f>
        <v>0</v>
      </c>
      <c r="AR199" s="24" t="s">
        <v>519</v>
      </c>
      <c r="AT199" s="24" t="s">
        <v>472</v>
      </c>
      <c r="AU199" s="24" t="s">
        <v>84</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846</v>
      </c>
    </row>
    <row r="200" spans="2:65" s="1" customFormat="1" ht="13.5">
      <c r="B200" s="41"/>
      <c r="C200" s="63"/>
      <c r="D200" s="215" t="s">
        <v>307</v>
      </c>
      <c r="E200" s="63"/>
      <c r="F200" s="216" t="s">
        <v>1704</v>
      </c>
      <c r="G200" s="63"/>
      <c r="H200" s="63"/>
      <c r="I200" s="172"/>
      <c r="J200" s="63"/>
      <c r="K200" s="63"/>
      <c r="L200" s="61"/>
      <c r="M200" s="217"/>
      <c r="N200" s="42"/>
      <c r="O200" s="42"/>
      <c r="P200" s="42"/>
      <c r="Q200" s="42"/>
      <c r="R200" s="42"/>
      <c r="S200" s="42"/>
      <c r="T200" s="78"/>
      <c r="AT200" s="24" t="s">
        <v>307</v>
      </c>
      <c r="AU200" s="24" t="s">
        <v>84</v>
      </c>
    </row>
    <row r="201" spans="2:65" s="1" customFormat="1" ht="14.45" customHeight="1">
      <c r="B201" s="41"/>
      <c r="C201" s="203" t="s">
        <v>595</v>
      </c>
      <c r="D201" s="203" t="s">
        <v>300</v>
      </c>
      <c r="E201" s="204" t="s">
        <v>1705</v>
      </c>
      <c r="F201" s="205" t="s">
        <v>1706</v>
      </c>
      <c r="G201" s="206" t="s">
        <v>407</v>
      </c>
      <c r="H201" s="207">
        <v>3</v>
      </c>
      <c r="I201" s="208"/>
      <c r="J201" s="209">
        <f>ROUND(I201*H201,2)</f>
        <v>0</v>
      </c>
      <c r="K201" s="205" t="s">
        <v>304</v>
      </c>
      <c r="L201" s="61"/>
      <c r="M201" s="210" t="s">
        <v>22</v>
      </c>
      <c r="N201" s="211" t="s">
        <v>47</v>
      </c>
      <c r="O201" s="42"/>
      <c r="P201" s="212">
        <f>O201*H201</f>
        <v>0</v>
      </c>
      <c r="Q201" s="212">
        <v>1.0035E-4</v>
      </c>
      <c r="R201" s="212">
        <f>Q201*H201</f>
        <v>3.0104999999999997E-4</v>
      </c>
      <c r="S201" s="212">
        <v>0</v>
      </c>
      <c r="T201" s="213">
        <f>S201*H201</f>
        <v>0</v>
      </c>
      <c r="AR201" s="24" t="s">
        <v>411</v>
      </c>
      <c r="AT201" s="24" t="s">
        <v>300</v>
      </c>
      <c r="AU201" s="24" t="s">
        <v>84</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857</v>
      </c>
    </row>
    <row r="202" spans="2:65" s="1" customFormat="1" ht="13.5">
      <c r="B202" s="41"/>
      <c r="C202" s="63"/>
      <c r="D202" s="215" t="s">
        <v>307</v>
      </c>
      <c r="E202" s="63"/>
      <c r="F202" s="216" t="s">
        <v>1706</v>
      </c>
      <c r="G202" s="63"/>
      <c r="H202" s="63"/>
      <c r="I202" s="172"/>
      <c r="J202" s="63"/>
      <c r="K202" s="63"/>
      <c r="L202" s="61"/>
      <c r="M202" s="217"/>
      <c r="N202" s="42"/>
      <c r="O202" s="42"/>
      <c r="P202" s="42"/>
      <c r="Q202" s="42"/>
      <c r="R202" s="42"/>
      <c r="S202" s="42"/>
      <c r="T202" s="78"/>
      <c r="AT202" s="24" t="s">
        <v>307</v>
      </c>
      <c r="AU202" s="24" t="s">
        <v>84</v>
      </c>
    </row>
    <row r="203" spans="2:65" s="13" customFormat="1" ht="13.5">
      <c r="B203" s="228"/>
      <c r="C203" s="229"/>
      <c r="D203" s="215" t="s">
        <v>309</v>
      </c>
      <c r="E203" s="230" t="s">
        <v>22</v>
      </c>
      <c r="F203" s="231" t="s">
        <v>1707</v>
      </c>
      <c r="G203" s="229"/>
      <c r="H203" s="232">
        <v>3</v>
      </c>
      <c r="I203" s="233"/>
      <c r="J203" s="229"/>
      <c r="K203" s="229"/>
      <c r="L203" s="234"/>
      <c r="M203" s="235"/>
      <c r="N203" s="236"/>
      <c r="O203" s="236"/>
      <c r="P203" s="236"/>
      <c r="Q203" s="236"/>
      <c r="R203" s="236"/>
      <c r="S203" s="236"/>
      <c r="T203" s="237"/>
      <c r="AT203" s="238" t="s">
        <v>309</v>
      </c>
      <c r="AU203" s="238" t="s">
        <v>84</v>
      </c>
      <c r="AV203" s="13" t="s">
        <v>84</v>
      </c>
      <c r="AW203" s="13" t="s">
        <v>39</v>
      </c>
      <c r="AX203" s="13" t="s">
        <v>76</v>
      </c>
      <c r="AY203" s="238" t="s">
        <v>298</v>
      </c>
    </row>
    <row r="204" spans="2:65" s="14" customFormat="1" ht="13.5">
      <c r="B204" s="239"/>
      <c r="C204" s="240"/>
      <c r="D204" s="215" t="s">
        <v>309</v>
      </c>
      <c r="E204" s="241" t="s">
        <v>22</v>
      </c>
      <c r="F204" s="242" t="s">
        <v>312</v>
      </c>
      <c r="G204" s="240"/>
      <c r="H204" s="243">
        <v>3</v>
      </c>
      <c r="I204" s="244"/>
      <c r="J204" s="240"/>
      <c r="K204" s="240"/>
      <c r="L204" s="245"/>
      <c r="M204" s="246"/>
      <c r="N204" s="247"/>
      <c r="O204" s="247"/>
      <c r="P204" s="247"/>
      <c r="Q204" s="247"/>
      <c r="R204" s="247"/>
      <c r="S204" s="247"/>
      <c r="T204" s="248"/>
      <c r="AT204" s="249" t="s">
        <v>309</v>
      </c>
      <c r="AU204" s="249" t="s">
        <v>84</v>
      </c>
      <c r="AV204" s="14" t="s">
        <v>305</v>
      </c>
      <c r="AW204" s="14" t="s">
        <v>39</v>
      </c>
      <c r="AX204" s="14" t="s">
        <v>24</v>
      </c>
      <c r="AY204" s="249" t="s">
        <v>298</v>
      </c>
    </row>
    <row r="205" spans="2:65" s="1" customFormat="1" ht="14.45" customHeight="1">
      <c r="B205" s="41"/>
      <c r="C205" s="252" t="s">
        <v>601</v>
      </c>
      <c r="D205" s="252" t="s">
        <v>472</v>
      </c>
      <c r="E205" s="253" t="s">
        <v>1708</v>
      </c>
      <c r="F205" s="254" t="s">
        <v>1709</v>
      </c>
      <c r="G205" s="255" t="s">
        <v>1407</v>
      </c>
      <c r="H205" s="256">
        <v>1</v>
      </c>
      <c r="I205" s="257"/>
      <c r="J205" s="258">
        <f>ROUND(I205*H205,2)</f>
        <v>0</v>
      </c>
      <c r="K205" s="254" t="s">
        <v>22</v>
      </c>
      <c r="L205" s="259"/>
      <c r="M205" s="260" t="s">
        <v>22</v>
      </c>
      <c r="N205" s="261" t="s">
        <v>47</v>
      </c>
      <c r="O205" s="42"/>
      <c r="P205" s="212">
        <f>O205*H205</f>
        <v>0</v>
      </c>
      <c r="Q205" s="212">
        <v>0</v>
      </c>
      <c r="R205" s="212">
        <f>Q205*H205</f>
        <v>0</v>
      </c>
      <c r="S205" s="212">
        <v>0</v>
      </c>
      <c r="T205" s="213">
        <f>S205*H205</f>
        <v>0</v>
      </c>
      <c r="AR205" s="24" t="s">
        <v>519</v>
      </c>
      <c r="AT205" s="24" t="s">
        <v>472</v>
      </c>
      <c r="AU205" s="24" t="s">
        <v>84</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869</v>
      </c>
    </row>
    <row r="206" spans="2:65" s="1" customFormat="1" ht="13.5">
      <c r="B206" s="41"/>
      <c r="C206" s="63"/>
      <c r="D206" s="215" t="s">
        <v>307</v>
      </c>
      <c r="E206" s="63"/>
      <c r="F206" s="216" t="s">
        <v>1709</v>
      </c>
      <c r="G206" s="63"/>
      <c r="H206" s="63"/>
      <c r="I206" s="172"/>
      <c r="J206" s="63"/>
      <c r="K206" s="63"/>
      <c r="L206" s="61"/>
      <c r="M206" s="217"/>
      <c r="N206" s="42"/>
      <c r="O206" s="42"/>
      <c r="P206" s="42"/>
      <c r="Q206" s="42"/>
      <c r="R206" s="42"/>
      <c r="S206" s="42"/>
      <c r="T206" s="78"/>
      <c r="AT206" s="24" t="s">
        <v>307</v>
      </c>
      <c r="AU206" s="24" t="s">
        <v>84</v>
      </c>
    </row>
    <row r="207" spans="2:65" s="1" customFormat="1" ht="14.45" customHeight="1">
      <c r="B207" s="41"/>
      <c r="C207" s="252" t="s">
        <v>607</v>
      </c>
      <c r="D207" s="252" t="s">
        <v>472</v>
      </c>
      <c r="E207" s="253" t="s">
        <v>1710</v>
      </c>
      <c r="F207" s="254" t="s">
        <v>1711</v>
      </c>
      <c r="G207" s="255" t="s">
        <v>1407</v>
      </c>
      <c r="H207" s="256">
        <v>2</v>
      </c>
      <c r="I207" s="257"/>
      <c r="J207" s="258">
        <f>ROUND(I207*H207,2)</f>
        <v>0</v>
      </c>
      <c r="K207" s="254" t="s">
        <v>22</v>
      </c>
      <c r="L207" s="259"/>
      <c r="M207" s="260" t="s">
        <v>22</v>
      </c>
      <c r="N207" s="261" t="s">
        <v>47</v>
      </c>
      <c r="O207" s="42"/>
      <c r="P207" s="212">
        <f>O207*H207</f>
        <v>0</v>
      </c>
      <c r="Q207" s="212">
        <v>0</v>
      </c>
      <c r="R207" s="212">
        <f>Q207*H207</f>
        <v>0</v>
      </c>
      <c r="S207" s="212">
        <v>0</v>
      </c>
      <c r="T207" s="213">
        <f>S207*H207</f>
        <v>0</v>
      </c>
      <c r="AR207" s="24" t="s">
        <v>519</v>
      </c>
      <c r="AT207" s="24" t="s">
        <v>472</v>
      </c>
      <c r="AU207" s="24" t="s">
        <v>84</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411</v>
      </c>
      <c r="BM207" s="24" t="s">
        <v>886</v>
      </c>
    </row>
    <row r="208" spans="2:65" s="1" customFormat="1" ht="13.5">
      <c r="B208" s="41"/>
      <c r="C208" s="63"/>
      <c r="D208" s="215" t="s">
        <v>307</v>
      </c>
      <c r="E208" s="63"/>
      <c r="F208" s="216" t="s">
        <v>1711</v>
      </c>
      <c r="G208" s="63"/>
      <c r="H208" s="63"/>
      <c r="I208" s="172"/>
      <c r="J208" s="63"/>
      <c r="K208" s="63"/>
      <c r="L208" s="61"/>
      <c r="M208" s="217"/>
      <c r="N208" s="42"/>
      <c r="O208" s="42"/>
      <c r="P208" s="42"/>
      <c r="Q208" s="42"/>
      <c r="R208" s="42"/>
      <c r="S208" s="42"/>
      <c r="T208" s="78"/>
      <c r="AT208" s="24" t="s">
        <v>307</v>
      </c>
      <c r="AU208" s="24" t="s">
        <v>84</v>
      </c>
    </row>
    <row r="209" spans="2:65" s="1" customFormat="1" ht="14.45" customHeight="1">
      <c r="B209" s="41"/>
      <c r="C209" s="203" t="s">
        <v>615</v>
      </c>
      <c r="D209" s="203" t="s">
        <v>300</v>
      </c>
      <c r="E209" s="204" t="s">
        <v>1712</v>
      </c>
      <c r="F209" s="205" t="s">
        <v>1713</v>
      </c>
      <c r="G209" s="206" t="s">
        <v>362</v>
      </c>
      <c r="H209" s="207">
        <v>2.3E-2</v>
      </c>
      <c r="I209" s="208"/>
      <c r="J209" s="209">
        <f>ROUND(I209*H209,2)</f>
        <v>0</v>
      </c>
      <c r="K209" s="205" t="s">
        <v>304</v>
      </c>
      <c r="L209" s="61"/>
      <c r="M209" s="210" t="s">
        <v>22</v>
      </c>
      <c r="N209" s="211" t="s">
        <v>47</v>
      </c>
      <c r="O209" s="42"/>
      <c r="P209" s="212">
        <f>O209*H209</f>
        <v>0</v>
      </c>
      <c r="Q209" s="212">
        <v>0</v>
      </c>
      <c r="R209" s="212">
        <f>Q209*H209</f>
        <v>0</v>
      </c>
      <c r="S209" s="212">
        <v>0</v>
      </c>
      <c r="T209" s="213">
        <f>S209*H209</f>
        <v>0</v>
      </c>
      <c r="AR209" s="24" t="s">
        <v>411</v>
      </c>
      <c r="AT209" s="24" t="s">
        <v>300</v>
      </c>
      <c r="AU209" s="24" t="s">
        <v>84</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411</v>
      </c>
      <c r="BM209" s="24" t="s">
        <v>900</v>
      </c>
    </row>
    <row r="210" spans="2:65" s="1" customFormat="1" ht="13.5">
      <c r="B210" s="41"/>
      <c r="C210" s="63"/>
      <c r="D210" s="215" t="s">
        <v>307</v>
      </c>
      <c r="E210" s="63"/>
      <c r="F210" s="216" t="s">
        <v>1713</v>
      </c>
      <c r="G210" s="63"/>
      <c r="H210" s="63"/>
      <c r="I210" s="172"/>
      <c r="J210" s="63"/>
      <c r="K210" s="63"/>
      <c r="L210" s="61"/>
      <c r="M210" s="217"/>
      <c r="N210" s="42"/>
      <c r="O210" s="42"/>
      <c r="P210" s="42"/>
      <c r="Q210" s="42"/>
      <c r="R210" s="42"/>
      <c r="S210" s="42"/>
      <c r="T210" s="78"/>
      <c r="AT210" s="24" t="s">
        <v>307</v>
      </c>
      <c r="AU210" s="24" t="s">
        <v>84</v>
      </c>
    </row>
    <row r="211" spans="2:65" s="1" customFormat="1" ht="22.9" customHeight="1">
      <c r="B211" s="41"/>
      <c r="C211" s="252" t="s">
        <v>625</v>
      </c>
      <c r="D211" s="252" t="s">
        <v>472</v>
      </c>
      <c r="E211" s="253" t="s">
        <v>1714</v>
      </c>
      <c r="F211" s="254" t="s">
        <v>1715</v>
      </c>
      <c r="G211" s="255" t="s">
        <v>407</v>
      </c>
      <c r="H211" s="256">
        <v>2</v>
      </c>
      <c r="I211" s="257"/>
      <c r="J211" s="258">
        <f>ROUND(I211*H211,2)</f>
        <v>0</v>
      </c>
      <c r="K211" s="254" t="s">
        <v>304</v>
      </c>
      <c r="L211" s="259"/>
      <c r="M211" s="260" t="s">
        <v>22</v>
      </c>
      <c r="N211" s="261" t="s">
        <v>47</v>
      </c>
      <c r="O211" s="42"/>
      <c r="P211" s="212">
        <f>O211*H211</f>
        <v>0</v>
      </c>
      <c r="Q211" s="212">
        <v>3.2000000000000003E-4</v>
      </c>
      <c r="R211" s="212">
        <f>Q211*H211</f>
        <v>6.4000000000000005E-4</v>
      </c>
      <c r="S211" s="212">
        <v>0</v>
      </c>
      <c r="T211" s="213">
        <f>S211*H211</f>
        <v>0</v>
      </c>
      <c r="AR211" s="24" t="s">
        <v>519</v>
      </c>
      <c r="AT211" s="24" t="s">
        <v>472</v>
      </c>
      <c r="AU211" s="24" t="s">
        <v>84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1716</v>
      </c>
    </row>
    <row r="212" spans="2:65" s="1" customFormat="1" ht="13.5">
      <c r="B212" s="41"/>
      <c r="C212" s="63"/>
      <c r="D212" s="215" t="s">
        <v>307</v>
      </c>
      <c r="E212" s="63"/>
      <c r="F212" s="216" t="s">
        <v>1717</v>
      </c>
      <c r="G212" s="63"/>
      <c r="H212" s="63"/>
      <c r="I212" s="172"/>
      <c r="J212" s="63"/>
      <c r="K212" s="63"/>
      <c r="L212" s="61"/>
      <c r="M212" s="217"/>
      <c r="N212" s="42"/>
      <c r="O212" s="42"/>
      <c r="P212" s="42"/>
      <c r="Q212" s="42"/>
      <c r="R212" s="42"/>
      <c r="S212" s="42"/>
      <c r="T212" s="78"/>
      <c r="AT212" s="24" t="s">
        <v>307</v>
      </c>
      <c r="AU212" s="24" t="s">
        <v>84</v>
      </c>
    </row>
    <row r="213" spans="2:65" s="1" customFormat="1" ht="14.45" customHeight="1">
      <c r="B213" s="41"/>
      <c r="C213" s="203" t="s">
        <v>634</v>
      </c>
      <c r="D213" s="203" t="s">
        <v>300</v>
      </c>
      <c r="E213" s="204" t="s">
        <v>1718</v>
      </c>
      <c r="F213" s="205" t="s">
        <v>1719</v>
      </c>
      <c r="G213" s="206" t="s">
        <v>407</v>
      </c>
      <c r="H213" s="207">
        <v>2</v>
      </c>
      <c r="I213" s="208"/>
      <c r="J213" s="209">
        <f>ROUND(I213*H213,2)</f>
        <v>0</v>
      </c>
      <c r="K213" s="205" t="s">
        <v>304</v>
      </c>
      <c r="L213" s="61"/>
      <c r="M213" s="210" t="s">
        <v>22</v>
      </c>
      <c r="N213" s="211" t="s">
        <v>47</v>
      </c>
      <c r="O213" s="42"/>
      <c r="P213" s="212">
        <f>O213*H213</f>
        <v>0</v>
      </c>
      <c r="Q213" s="212">
        <v>1.4507999999999999E-4</v>
      </c>
      <c r="R213" s="212">
        <f>Q213*H213</f>
        <v>2.9015999999999997E-4</v>
      </c>
      <c r="S213" s="212">
        <v>0</v>
      </c>
      <c r="T213" s="213">
        <f>S213*H213</f>
        <v>0</v>
      </c>
      <c r="AR213" s="24" t="s">
        <v>411</v>
      </c>
      <c r="AT213" s="24" t="s">
        <v>300</v>
      </c>
      <c r="AU213" s="24" t="s">
        <v>84</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931</v>
      </c>
    </row>
    <row r="214" spans="2:65" s="1" customFormat="1" ht="13.5">
      <c r="B214" s="41"/>
      <c r="C214" s="63"/>
      <c r="D214" s="215" t="s">
        <v>307</v>
      </c>
      <c r="E214" s="63"/>
      <c r="F214" s="216" t="s">
        <v>1719</v>
      </c>
      <c r="G214" s="63"/>
      <c r="H214" s="63"/>
      <c r="I214" s="172"/>
      <c r="J214" s="63"/>
      <c r="K214" s="63"/>
      <c r="L214" s="61"/>
      <c r="M214" s="217"/>
      <c r="N214" s="42"/>
      <c r="O214" s="42"/>
      <c r="P214" s="42"/>
      <c r="Q214" s="42"/>
      <c r="R214" s="42"/>
      <c r="S214" s="42"/>
      <c r="T214" s="78"/>
      <c r="AT214" s="24" t="s">
        <v>307</v>
      </c>
      <c r="AU214" s="24" t="s">
        <v>84</v>
      </c>
    </row>
    <row r="215" spans="2:65" s="13" customFormat="1" ht="13.5">
      <c r="B215" s="228"/>
      <c r="C215" s="229"/>
      <c r="D215" s="215" t="s">
        <v>309</v>
      </c>
      <c r="E215" s="230" t="s">
        <v>22</v>
      </c>
      <c r="F215" s="231" t="s">
        <v>1505</v>
      </c>
      <c r="G215" s="229"/>
      <c r="H215" s="232">
        <v>2</v>
      </c>
      <c r="I215" s="233"/>
      <c r="J215" s="229"/>
      <c r="K215" s="229"/>
      <c r="L215" s="234"/>
      <c r="M215" s="235"/>
      <c r="N215" s="236"/>
      <c r="O215" s="236"/>
      <c r="P215" s="236"/>
      <c r="Q215" s="236"/>
      <c r="R215" s="236"/>
      <c r="S215" s="236"/>
      <c r="T215" s="237"/>
      <c r="AT215" s="238" t="s">
        <v>309</v>
      </c>
      <c r="AU215" s="238" t="s">
        <v>84</v>
      </c>
      <c r="AV215" s="13" t="s">
        <v>84</v>
      </c>
      <c r="AW215" s="13" t="s">
        <v>39</v>
      </c>
      <c r="AX215" s="13" t="s">
        <v>76</v>
      </c>
      <c r="AY215" s="238" t="s">
        <v>298</v>
      </c>
    </row>
    <row r="216" spans="2:65" s="14" customFormat="1" ht="13.5">
      <c r="B216" s="239"/>
      <c r="C216" s="240"/>
      <c r="D216" s="215" t="s">
        <v>309</v>
      </c>
      <c r="E216" s="241" t="s">
        <v>22</v>
      </c>
      <c r="F216" s="242" t="s">
        <v>312</v>
      </c>
      <c r="G216" s="240"/>
      <c r="H216" s="243">
        <v>2</v>
      </c>
      <c r="I216" s="244"/>
      <c r="J216" s="240"/>
      <c r="K216" s="240"/>
      <c r="L216" s="245"/>
      <c r="M216" s="246"/>
      <c r="N216" s="247"/>
      <c r="O216" s="247"/>
      <c r="P216" s="247"/>
      <c r="Q216" s="247"/>
      <c r="R216" s="247"/>
      <c r="S216" s="247"/>
      <c r="T216" s="248"/>
      <c r="AT216" s="249" t="s">
        <v>309</v>
      </c>
      <c r="AU216" s="249" t="s">
        <v>84</v>
      </c>
      <c r="AV216" s="14" t="s">
        <v>305</v>
      </c>
      <c r="AW216" s="14" t="s">
        <v>39</v>
      </c>
      <c r="AX216" s="14" t="s">
        <v>24</v>
      </c>
      <c r="AY216" s="249" t="s">
        <v>298</v>
      </c>
    </row>
    <row r="217" spans="2:65" s="1" customFormat="1" ht="14.45" customHeight="1">
      <c r="B217" s="41"/>
      <c r="C217" s="252" t="s">
        <v>641</v>
      </c>
      <c r="D217" s="252" t="s">
        <v>472</v>
      </c>
      <c r="E217" s="253" t="s">
        <v>1720</v>
      </c>
      <c r="F217" s="254" t="s">
        <v>1721</v>
      </c>
      <c r="G217" s="255" t="s">
        <v>1407</v>
      </c>
      <c r="H217" s="256">
        <v>1</v>
      </c>
      <c r="I217" s="257"/>
      <c r="J217" s="258">
        <f>ROUND(I217*H217,2)</f>
        <v>0</v>
      </c>
      <c r="K217" s="254" t="s">
        <v>22</v>
      </c>
      <c r="L217" s="259"/>
      <c r="M217" s="260" t="s">
        <v>22</v>
      </c>
      <c r="N217" s="261" t="s">
        <v>47</v>
      </c>
      <c r="O217" s="42"/>
      <c r="P217" s="212">
        <f>O217*H217</f>
        <v>0</v>
      </c>
      <c r="Q217" s="212">
        <v>0</v>
      </c>
      <c r="R217" s="212">
        <f>Q217*H217</f>
        <v>0</v>
      </c>
      <c r="S217" s="212">
        <v>0</v>
      </c>
      <c r="T217" s="213">
        <f>S217*H217</f>
        <v>0</v>
      </c>
      <c r="AR217" s="24" t="s">
        <v>519</v>
      </c>
      <c r="AT217" s="24" t="s">
        <v>472</v>
      </c>
      <c r="AU217" s="24" t="s">
        <v>84</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411</v>
      </c>
      <c r="BM217" s="24" t="s">
        <v>944</v>
      </c>
    </row>
    <row r="218" spans="2:65" s="1" customFormat="1" ht="13.5">
      <c r="B218" s="41"/>
      <c r="C218" s="63"/>
      <c r="D218" s="215" t="s">
        <v>307</v>
      </c>
      <c r="E218" s="63"/>
      <c r="F218" s="216" t="s">
        <v>1721</v>
      </c>
      <c r="G218" s="63"/>
      <c r="H218" s="63"/>
      <c r="I218" s="172"/>
      <c r="J218" s="63"/>
      <c r="K218" s="63"/>
      <c r="L218" s="61"/>
      <c r="M218" s="217"/>
      <c r="N218" s="42"/>
      <c r="O218" s="42"/>
      <c r="P218" s="42"/>
      <c r="Q218" s="42"/>
      <c r="R218" s="42"/>
      <c r="S218" s="42"/>
      <c r="T218" s="78"/>
      <c r="AT218" s="24" t="s">
        <v>307</v>
      </c>
      <c r="AU218" s="24" t="s">
        <v>84</v>
      </c>
    </row>
    <row r="219" spans="2:65" s="1" customFormat="1" ht="14.45" customHeight="1">
      <c r="B219" s="41"/>
      <c r="C219" s="252" t="s">
        <v>648</v>
      </c>
      <c r="D219" s="252" t="s">
        <v>472</v>
      </c>
      <c r="E219" s="253" t="s">
        <v>1722</v>
      </c>
      <c r="F219" s="254" t="s">
        <v>1723</v>
      </c>
      <c r="G219" s="255" t="s">
        <v>407</v>
      </c>
      <c r="H219" s="256">
        <v>1</v>
      </c>
      <c r="I219" s="257"/>
      <c r="J219" s="258">
        <f>ROUND(I219*H219,2)</f>
        <v>0</v>
      </c>
      <c r="K219" s="254" t="s">
        <v>304</v>
      </c>
      <c r="L219" s="259"/>
      <c r="M219" s="260" t="s">
        <v>22</v>
      </c>
      <c r="N219" s="261" t="s">
        <v>47</v>
      </c>
      <c r="O219" s="42"/>
      <c r="P219" s="212">
        <f>O219*H219</f>
        <v>0</v>
      </c>
      <c r="Q219" s="212">
        <v>4.8000000000000001E-4</v>
      </c>
      <c r="R219" s="212">
        <f>Q219*H219</f>
        <v>4.8000000000000001E-4</v>
      </c>
      <c r="S219" s="212">
        <v>0</v>
      </c>
      <c r="T219" s="213">
        <f>S219*H219</f>
        <v>0</v>
      </c>
      <c r="AR219" s="24" t="s">
        <v>519</v>
      </c>
      <c r="AT219" s="24" t="s">
        <v>472</v>
      </c>
      <c r="AU219" s="24" t="s">
        <v>84</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411</v>
      </c>
      <c r="BM219" s="24" t="s">
        <v>1724</v>
      </c>
    </row>
    <row r="220" spans="2:65" s="1" customFormat="1" ht="13.5">
      <c r="B220" s="41"/>
      <c r="C220" s="63"/>
      <c r="D220" s="215" t="s">
        <v>307</v>
      </c>
      <c r="E220" s="63"/>
      <c r="F220" s="216" t="s">
        <v>1725</v>
      </c>
      <c r="G220" s="63"/>
      <c r="H220" s="63"/>
      <c r="I220" s="172"/>
      <c r="J220" s="63"/>
      <c r="K220" s="63"/>
      <c r="L220" s="61"/>
      <c r="M220" s="217"/>
      <c r="N220" s="42"/>
      <c r="O220" s="42"/>
      <c r="P220" s="42"/>
      <c r="Q220" s="42"/>
      <c r="R220" s="42"/>
      <c r="S220" s="42"/>
      <c r="T220" s="78"/>
      <c r="AT220" s="24" t="s">
        <v>307</v>
      </c>
      <c r="AU220" s="24" t="s">
        <v>84</v>
      </c>
    </row>
    <row r="221" spans="2:65" s="1" customFormat="1" ht="14.45" customHeight="1">
      <c r="B221" s="41"/>
      <c r="C221" s="203" t="s">
        <v>654</v>
      </c>
      <c r="D221" s="203" t="s">
        <v>300</v>
      </c>
      <c r="E221" s="204" t="s">
        <v>1726</v>
      </c>
      <c r="F221" s="205" t="s">
        <v>1727</v>
      </c>
      <c r="G221" s="206" t="s">
        <v>407</v>
      </c>
      <c r="H221" s="207">
        <v>3</v>
      </c>
      <c r="I221" s="208"/>
      <c r="J221" s="209">
        <f>ROUND(I221*H221,2)</f>
        <v>0</v>
      </c>
      <c r="K221" s="205" t="s">
        <v>304</v>
      </c>
      <c r="L221" s="61"/>
      <c r="M221" s="210" t="s">
        <v>22</v>
      </c>
      <c r="N221" s="211" t="s">
        <v>47</v>
      </c>
      <c r="O221" s="42"/>
      <c r="P221" s="212">
        <f>O221*H221</f>
        <v>0</v>
      </c>
      <c r="Q221" s="212">
        <v>3.3102000000000001E-4</v>
      </c>
      <c r="R221" s="212">
        <f>Q221*H221</f>
        <v>9.9306000000000004E-4</v>
      </c>
      <c r="S221" s="212">
        <v>0</v>
      </c>
      <c r="T221" s="213">
        <f>S221*H221</f>
        <v>0</v>
      </c>
      <c r="AR221" s="24" t="s">
        <v>411</v>
      </c>
      <c r="AT221" s="24" t="s">
        <v>300</v>
      </c>
      <c r="AU221" s="24" t="s">
        <v>84</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411</v>
      </c>
      <c r="BM221" s="24" t="s">
        <v>738</v>
      </c>
    </row>
    <row r="222" spans="2:65" s="1" customFormat="1" ht="13.5">
      <c r="B222" s="41"/>
      <c r="C222" s="63"/>
      <c r="D222" s="215" t="s">
        <v>307</v>
      </c>
      <c r="E222" s="63"/>
      <c r="F222" s="216" t="s">
        <v>1727</v>
      </c>
      <c r="G222" s="63"/>
      <c r="H222" s="63"/>
      <c r="I222" s="172"/>
      <c r="J222" s="63"/>
      <c r="K222" s="63"/>
      <c r="L222" s="61"/>
      <c r="M222" s="217"/>
      <c r="N222" s="42"/>
      <c r="O222" s="42"/>
      <c r="P222" s="42"/>
      <c r="Q222" s="42"/>
      <c r="R222" s="42"/>
      <c r="S222" s="42"/>
      <c r="T222" s="78"/>
      <c r="AT222" s="24" t="s">
        <v>307</v>
      </c>
      <c r="AU222" s="24" t="s">
        <v>84</v>
      </c>
    </row>
    <row r="223" spans="2:65" s="13" customFormat="1" ht="13.5">
      <c r="B223" s="228"/>
      <c r="C223" s="229"/>
      <c r="D223" s="215" t="s">
        <v>309</v>
      </c>
      <c r="E223" s="230" t="s">
        <v>22</v>
      </c>
      <c r="F223" s="231" t="s">
        <v>1728</v>
      </c>
      <c r="G223" s="229"/>
      <c r="H223" s="232">
        <v>3</v>
      </c>
      <c r="I223" s="233"/>
      <c r="J223" s="229"/>
      <c r="K223" s="229"/>
      <c r="L223" s="234"/>
      <c r="M223" s="235"/>
      <c r="N223" s="236"/>
      <c r="O223" s="236"/>
      <c r="P223" s="236"/>
      <c r="Q223" s="236"/>
      <c r="R223" s="236"/>
      <c r="S223" s="236"/>
      <c r="T223" s="237"/>
      <c r="AT223" s="238" t="s">
        <v>309</v>
      </c>
      <c r="AU223" s="238" t="s">
        <v>84</v>
      </c>
      <c r="AV223" s="13" t="s">
        <v>84</v>
      </c>
      <c r="AW223" s="13" t="s">
        <v>39</v>
      </c>
      <c r="AX223" s="13" t="s">
        <v>76</v>
      </c>
      <c r="AY223" s="238" t="s">
        <v>298</v>
      </c>
    </row>
    <row r="224" spans="2:65" s="14" customFormat="1" ht="13.5">
      <c r="B224" s="239"/>
      <c r="C224" s="240"/>
      <c r="D224" s="215" t="s">
        <v>309</v>
      </c>
      <c r="E224" s="241" t="s">
        <v>22</v>
      </c>
      <c r="F224" s="242" t="s">
        <v>312</v>
      </c>
      <c r="G224" s="240"/>
      <c r="H224" s="243">
        <v>3</v>
      </c>
      <c r="I224" s="244"/>
      <c r="J224" s="240"/>
      <c r="K224" s="240"/>
      <c r="L224" s="245"/>
      <c r="M224" s="246"/>
      <c r="N224" s="247"/>
      <c r="O224" s="247"/>
      <c r="P224" s="247"/>
      <c r="Q224" s="247"/>
      <c r="R224" s="247"/>
      <c r="S224" s="247"/>
      <c r="T224" s="248"/>
      <c r="AT224" s="249" t="s">
        <v>309</v>
      </c>
      <c r="AU224" s="249" t="s">
        <v>84</v>
      </c>
      <c r="AV224" s="14" t="s">
        <v>305</v>
      </c>
      <c r="AW224" s="14" t="s">
        <v>39</v>
      </c>
      <c r="AX224" s="14" t="s">
        <v>24</v>
      </c>
      <c r="AY224" s="249" t="s">
        <v>298</v>
      </c>
    </row>
    <row r="225" spans="2:65" s="1" customFormat="1" ht="14.45" customHeight="1">
      <c r="B225" s="41"/>
      <c r="C225" s="252" t="s">
        <v>659</v>
      </c>
      <c r="D225" s="252" t="s">
        <v>472</v>
      </c>
      <c r="E225" s="253" t="s">
        <v>1729</v>
      </c>
      <c r="F225" s="254" t="s">
        <v>1730</v>
      </c>
      <c r="G225" s="255" t="s">
        <v>1407</v>
      </c>
      <c r="H225" s="256">
        <v>2</v>
      </c>
      <c r="I225" s="257"/>
      <c r="J225" s="258">
        <f>ROUND(I225*H225,2)</f>
        <v>0</v>
      </c>
      <c r="K225" s="254" t="s">
        <v>22</v>
      </c>
      <c r="L225" s="259"/>
      <c r="M225" s="260" t="s">
        <v>22</v>
      </c>
      <c r="N225" s="261" t="s">
        <v>47</v>
      </c>
      <c r="O225" s="42"/>
      <c r="P225" s="212">
        <f>O225*H225</f>
        <v>0</v>
      </c>
      <c r="Q225" s="212">
        <v>0</v>
      </c>
      <c r="R225" s="212">
        <f>Q225*H225</f>
        <v>0</v>
      </c>
      <c r="S225" s="212">
        <v>0</v>
      </c>
      <c r="T225" s="213">
        <f>S225*H225</f>
        <v>0</v>
      </c>
      <c r="AR225" s="24" t="s">
        <v>519</v>
      </c>
      <c r="AT225" s="24" t="s">
        <v>472</v>
      </c>
      <c r="AU225" s="24" t="s">
        <v>84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411</v>
      </c>
      <c r="BM225" s="24" t="s">
        <v>976</v>
      </c>
    </row>
    <row r="226" spans="2:65" s="1" customFormat="1" ht="13.5">
      <c r="B226" s="41"/>
      <c r="C226" s="63"/>
      <c r="D226" s="215" t="s">
        <v>307</v>
      </c>
      <c r="E226" s="63"/>
      <c r="F226" s="216" t="s">
        <v>1730</v>
      </c>
      <c r="G226" s="63"/>
      <c r="H226" s="63"/>
      <c r="I226" s="172"/>
      <c r="J226" s="63"/>
      <c r="K226" s="63"/>
      <c r="L226" s="61"/>
      <c r="M226" s="217"/>
      <c r="N226" s="42"/>
      <c r="O226" s="42"/>
      <c r="P226" s="42"/>
      <c r="Q226" s="42"/>
      <c r="R226" s="42"/>
      <c r="S226" s="42"/>
      <c r="T226" s="78"/>
      <c r="AT226" s="24" t="s">
        <v>307</v>
      </c>
      <c r="AU226" s="24" t="s">
        <v>84</v>
      </c>
    </row>
    <row r="227" spans="2:65" s="1" customFormat="1" ht="14.45" customHeight="1">
      <c r="B227" s="41"/>
      <c r="C227" s="252" t="s">
        <v>665</v>
      </c>
      <c r="D227" s="252" t="s">
        <v>472</v>
      </c>
      <c r="E227" s="253" t="s">
        <v>1731</v>
      </c>
      <c r="F227" s="254" t="s">
        <v>1732</v>
      </c>
      <c r="G227" s="255" t="s">
        <v>407</v>
      </c>
      <c r="H227" s="256">
        <v>1</v>
      </c>
      <c r="I227" s="257"/>
      <c r="J227" s="258">
        <f>ROUND(I227*H227,2)</f>
        <v>0</v>
      </c>
      <c r="K227" s="254" t="s">
        <v>304</v>
      </c>
      <c r="L227" s="259"/>
      <c r="M227" s="260" t="s">
        <v>22</v>
      </c>
      <c r="N227" s="261" t="s">
        <v>47</v>
      </c>
      <c r="O227" s="42"/>
      <c r="P227" s="212">
        <f>O227*H227</f>
        <v>0</v>
      </c>
      <c r="Q227" s="212">
        <v>1.66E-3</v>
      </c>
      <c r="R227" s="212">
        <f>Q227*H227</f>
        <v>1.66E-3</v>
      </c>
      <c r="S227" s="212">
        <v>0</v>
      </c>
      <c r="T227" s="213">
        <f>S227*H227</f>
        <v>0</v>
      </c>
      <c r="AR227" s="24" t="s">
        <v>519</v>
      </c>
      <c r="AT227" s="24" t="s">
        <v>472</v>
      </c>
      <c r="AU227" s="24" t="s">
        <v>84</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411</v>
      </c>
      <c r="BM227" s="24" t="s">
        <v>1733</v>
      </c>
    </row>
    <row r="228" spans="2:65" s="1" customFormat="1" ht="13.5">
      <c r="B228" s="41"/>
      <c r="C228" s="63"/>
      <c r="D228" s="215" t="s">
        <v>307</v>
      </c>
      <c r="E228" s="63"/>
      <c r="F228" s="216" t="s">
        <v>1734</v>
      </c>
      <c r="G228" s="63"/>
      <c r="H228" s="63"/>
      <c r="I228" s="172"/>
      <c r="J228" s="63"/>
      <c r="K228" s="63"/>
      <c r="L228" s="61"/>
      <c r="M228" s="217"/>
      <c r="N228" s="42"/>
      <c r="O228" s="42"/>
      <c r="P228" s="42"/>
      <c r="Q228" s="42"/>
      <c r="R228" s="42"/>
      <c r="S228" s="42"/>
      <c r="T228" s="78"/>
      <c r="AT228" s="24" t="s">
        <v>307</v>
      </c>
      <c r="AU228" s="24" t="s">
        <v>84</v>
      </c>
    </row>
    <row r="229" spans="2:65" s="1" customFormat="1" ht="14.45" customHeight="1">
      <c r="B229" s="41"/>
      <c r="C229" s="203" t="s">
        <v>672</v>
      </c>
      <c r="D229" s="203" t="s">
        <v>300</v>
      </c>
      <c r="E229" s="204" t="s">
        <v>1735</v>
      </c>
      <c r="F229" s="205" t="s">
        <v>1736</v>
      </c>
      <c r="G229" s="206" t="s">
        <v>407</v>
      </c>
      <c r="H229" s="207">
        <v>2</v>
      </c>
      <c r="I229" s="208"/>
      <c r="J229" s="209">
        <f>ROUND(I229*H229,2)</f>
        <v>0</v>
      </c>
      <c r="K229" s="205" t="s">
        <v>304</v>
      </c>
      <c r="L229" s="61"/>
      <c r="M229" s="210" t="s">
        <v>22</v>
      </c>
      <c r="N229" s="211" t="s">
        <v>47</v>
      </c>
      <c r="O229" s="42"/>
      <c r="P229" s="212">
        <f>O229*H229</f>
        <v>0</v>
      </c>
      <c r="Q229" s="212">
        <v>4.7709E-4</v>
      </c>
      <c r="R229" s="212">
        <f>Q229*H229</f>
        <v>9.5418E-4</v>
      </c>
      <c r="S229" s="212">
        <v>0</v>
      </c>
      <c r="T229" s="213">
        <f>S229*H229</f>
        <v>0</v>
      </c>
      <c r="AR229" s="24" t="s">
        <v>411</v>
      </c>
      <c r="AT229" s="24" t="s">
        <v>300</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1003</v>
      </c>
    </row>
    <row r="230" spans="2:65" s="1" customFormat="1" ht="13.5">
      <c r="B230" s="41"/>
      <c r="C230" s="63"/>
      <c r="D230" s="215" t="s">
        <v>307</v>
      </c>
      <c r="E230" s="63"/>
      <c r="F230" s="216" t="s">
        <v>1736</v>
      </c>
      <c r="G230" s="63"/>
      <c r="H230" s="63"/>
      <c r="I230" s="172"/>
      <c r="J230" s="63"/>
      <c r="K230" s="63"/>
      <c r="L230" s="61"/>
      <c r="M230" s="217"/>
      <c r="N230" s="42"/>
      <c r="O230" s="42"/>
      <c r="P230" s="42"/>
      <c r="Q230" s="42"/>
      <c r="R230" s="42"/>
      <c r="S230" s="42"/>
      <c r="T230" s="78"/>
      <c r="AT230" s="24" t="s">
        <v>307</v>
      </c>
      <c r="AU230" s="24" t="s">
        <v>84</v>
      </c>
    </row>
    <row r="231" spans="2:65" s="1" customFormat="1" ht="22.9" customHeight="1">
      <c r="B231" s="41"/>
      <c r="C231" s="252" t="s">
        <v>685</v>
      </c>
      <c r="D231" s="252" t="s">
        <v>472</v>
      </c>
      <c r="E231" s="253" t="s">
        <v>1737</v>
      </c>
      <c r="F231" s="254" t="s">
        <v>1738</v>
      </c>
      <c r="G231" s="255" t="s">
        <v>407</v>
      </c>
      <c r="H231" s="256">
        <v>2</v>
      </c>
      <c r="I231" s="257"/>
      <c r="J231" s="258">
        <f>ROUND(I231*H231,2)</f>
        <v>0</v>
      </c>
      <c r="K231" s="254" t="s">
        <v>304</v>
      </c>
      <c r="L231" s="259"/>
      <c r="M231" s="260" t="s">
        <v>22</v>
      </c>
      <c r="N231" s="261" t="s">
        <v>47</v>
      </c>
      <c r="O231" s="42"/>
      <c r="P231" s="212">
        <f>O231*H231</f>
        <v>0</v>
      </c>
      <c r="Q231" s="212">
        <v>3.13E-3</v>
      </c>
      <c r="R231" s="212">
        <f>Q231*H231</f>
        <v>6.2599999999999999E-3</v>
      </c>
      <c r="S231" s="212">
        <v>0</v>
      </c>
      <c r="T231" s="213">
        <f>S231*H231</f>
        <v>0</v>
      </c>
      <c r="AR231" s="24" t="s">
        <v>519</v>
      </c>
      <c r="AT231" s="24" t="s">
        <v>472</v>
      </c>
      <c r="AU231" s="24" t="s">
        <v>84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411</v>
      </c>
      <c r="BM231" s="24" t="s">
        <v>1739</v>
      </c>
    </row>
    <row r="232" spans="2:65" s="1" customFormat="1" ht="13.5">
      <c r="B232" s="41"/>
      <c r="C232" s="63"/>
      <c r="D232" s="215" t="s">
        <v>307</v>
      </c>
      <c r="E232" s="63"/>
      <c r="F232" s="216" t="s">
        <v>1740</v>
      </c>
      <c r="G232" s="63"/>
      <c r="H232" s="63"/>
      <c r="I232" s="172"/>
      <c r="J232" s="63"/>
      <c r="K232" s="63"/>
      <c r="L232" s="61"/>
      <c r="M232" s="217"/>
      <c r="N232" s="42"/>
      <c r="O232" s="42"/>
      <c r="P232" s="42"/>
      <c r="Q232" s="42"/>
      <c r="R232" s="42"/>
      <c r="S232" s="42"/>
      <c r="T232" s="78"/>
      <c r="AT232" s="24" t="s">
        <v>307</v>
      </c>
      <c r="AU232" s="24" t="s">
        <v>84</v>
      </c>
    </row>
    <row r="233" spans="2:65" s="1" customFormat="1" ht="14.45" customHeight="1">
      <c r="B233" s="41"/>
      <c r="C233" s="203" t="s">
        <v>692</v>
      </c>
      <c r="D233" s="203" t="s">
        <v>300</v>
      </c>
      <c r="E233" s="204" t="s">
        <v>1701</v>
      </c>
      <c r="F233" s="205" t="s">
        <v>1702</v>
      </c>
      <c r="G233" s="206" t="s">
        <v>407</v>
      </c>
      <c r="H233" s="207">
        <v>12</v>
      </c>
      <c r="I233" s="208"/>
      <c r="J233" s="209">
        <f>ROUND(I233*H233,2)</f>
        <v>0</v>
      </c>
      <c r="K233" s="205" t="s">
        <v>304</v>
      </c>
      <c r="L233" s="61"/>
      <c r="M233" s="210" t="s">
        <v>22</v>
      </c>
      <c r="N233" s="211" t="s">
        <v>47</v>
      </c>
      <c r="O233" s="42"/>
      <c r="P233" s="212">
        <f>O233*H233</f>
        <v>0</v>
      </c>
      <c r="Q233" s="212">
        <v>7.8930000000000005E-5</v>
      </c>
      <c r="R233" s="212">
        <f>Q233*H233</f>
        <v>9.4716000000000006E-4</v>
      </c>
      <c r="S233" s="212">
        <v>0</v>
      </c>
      <c r="T233" s="213">
        <f>S233*H233</f>
        <v>0</v>
      </c>
      <c r="AR233" s="24" t="s">
        <v>411</v>
      </c>
      <c r="AT233" s="24" t="s">
        <v>300</v>
      </c>
      <c r="AU233" s="24" t="s">
        <v>84</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411</v>
      </c>
      <c r="BM233" s="24" t="s">
        <v>1026</v>
      </c>
    </row>
    <row r="234" spans="2:65" s="1" customFormat="1" ht="13.5">
      <c r="B234" s="41"/>
      <c r="C234" s="63"/>
      <c r="D234" s="215" t="s">
        <v>307</v>
      </c>
      <c r="E234" s="63"/>
      <c r="F234" s="216" t="s">
        <v>1702</v>
      </c>
      <c r="G234" s="63"/>
      <c r="H234" s="63"/>
      <c r="I234" s="172"/>
      <c r="J234" s="63"/>
      <c r="K234" s="63"/>
      <c r="L234" s="61"/>
      <c r="M234" s="217"/>
      <c r="N234" s="42"/>
      <c r="O234" s="42"/>
      <c r="P234" s="42"/>
      <c r="Q234" s="42"/>
      <c r="R234" s="42"/>
      <c r="S234" s="42"/>
      <c r="T234" s="78"/>
      <c r="AT234" s="24" t="s">
        <v>307</v>
      </c>
      <c r="AU234" s="24" t="s">
        <v>84</v>
      </c>
    </row>
    <row r="235" spans="2:65" s="13" customFormat="1" ht="13.5">
      <c r="B235" s="228"/>
      <c r="C235" s="229"/>
      <c r="D235" s="215" t="s">
        <v>309</v>
      </c>
      <c r="E235" s="230" t="s">
        <v>22</v>
      </c>
      <c r="F235" s="231" t="s">
        <v>1741</v>
      </c>
      <c r="G235" s="229"/>
      <c r="H235" s="232">
        <v>12</v>
      </c>
      <c r="I235" s="233"/>
      <c r="J235" s="229"/>
      <c r="K235" s="229"/>
      <c r="L235" s="234"/>
      <c r="M235" s="235"/>
      <c r="N235" s="236"/>
      <c r="O235" s="236"/>
      <c r="P235" s="236"/>
      <c r="Q235" s="236"/>
      <c r="R235" s="236"/>
      <c r="S235" s="236"/>
      <c r="T235" s="237"/>
      <c r="AT235" s="238" t="s">
        <v>309</v>
      </c>
      <c r="AU235" s="238" t="s">
        <v>84</v>
      </c>
      <c r="AV235" s="13" t="s">
        <v>84</v>
      </c>
      <c r="AW235" s="13" t="s">
        <v>39</v>
      </c>
      <c r="AX235" s="13" t="s">
        <v>76</v>
      </c>
      <c r="AY235" s="238" t="s">
        <v>298</v>
      </c>
    </row>
    <row r="236" spans="2:65" s="14" customFormat="1" ht="13.5">
      <c r="B236" s="239"/>
      <c r="C236" s="240"/>
      <c r="D236" s="215" t="s">
        <v>309</v>
      </c>
      <c r="E236" s="241" t="s">
        <v>22</v>
      </c>
      <c r="F236" s="242" t="s">
        <v>312</v>
      </c>
      <c r="G236" s="240"/>
      <c r="H236" s="243">
        <v>12</v>
      </c>
      <c r="I236" s="244"/>
      <c r="J236" s="240"/>
      <c r="K236" s="240"/>
      <c r="L236" s="245"/>
      <c r="M236" s="246"/>
      <c r="N236" s="247"/>
      <c r="O236" s="247"/>
      <c r="P236" s="247"/>
      <c r="Q236" s="247"/>
      <c r="R236" s="247"/>
      <c r="S236" s="247"/>
      <c r="T236" s="248"/>
      <c r="AT236" s="249" t="s">
        <v>309</v>
      </c>
      <c r="AU236" s="249" t="s">
        <v>84</v>
      </c>
      <c r="AV236" s="14" t="s">
        <v>305</v>
      </c>
      <c r="AW236" s="14" t="s">
        <v>39</v>
      </c>
      <c r="AX236" s="14" t="s">
        <v>24</v>
      </c>
      <c r="AY236" s="249" t="s">
        <v>298</v>
      </c>
    </row>
    <row r="237" spans="2:65" s="1" customFormat="1" ht="14.45" customHeight="1">
      <c r="B237" s="41"/>
      <c r="C237" s="252" t="s">
        <v>698</v>
      </c>
      <c r="D237" s="252" t="s">
        <v>472</v>
      </c>
      <c r="E237" s="253" t="s">
        <v>1742</v>
      </c>
      <c r="F237" s="254" t="s">
        <v>1743</v>
      </c>
      <c r="G237" s="255" t="s">
        <v>1407</v>
      </c>
      <c r="H237" s="256">
        <v>6</v>
      </c>
      <c r="I237" s="257"/>
      <c r="J237" s="258">
        <f>ROUND(I237*H237,2)</f>
        <v>0</v>
      </c>
      <c r="K237" s="254" t="s">
        <v>22</v>
      </c>
      <c r="L237" s="259"/>
      <c r="M237" s="260" t="s">
        <v>22</v>
      </c>
      <c r="N237" s="261" t="s">
        <v>47</v>
      </c>
      <c r="O237" s="42"/>
      <c r="P237" s="212">
        <f>O237*H237</f>
        <v>0</v>
      </c>
      <c r="Q237" s="212">
        <v>0</v>
      </c>
      <c r="R237" s="212">
        <f>Q237*H237</f>
        <v>0</v>
      </c>
      <c r="S237" s="212">
        <v>0</v>
      </c>
      <c r="T237" s="213">
        <f>S237*H237</f>
        <v>0</v>
      </c>
      <c r="AR237" s="24" t="s">
        <v>519</v>
      </c>
      <c r="AT237" s="24" t="s">
        <v>472</v>
      </c>
      <c r="AU237" s="24" t="s">
        <v>84</v>
      </c>
      <c r="AY237" s="24" t="s">
        <v>298</v>
      </c>
      <c r="BE237" s="214">
        <f>IF(N237="základní",J237,0)</f>
        <v>0</v>
      </c>
      <c r="BF237" s="214">
        <f>IF(N237="snížená",J237,0)</f>
        <v>0</v>
      </c>
      <c r="BG237" s="214">
        <f>IF(N237="zákl. přenesená",J237,0)</f>
        <v>0</v>
      </c>
      <c r="BH237" s="214">
        <f>IF(N237="sníž. přenesená",J237,0)</f>
        <v>0</v>
      </c>
      <c r="BI237" s="214">
        <f>IF(N237="nulová",J237,0)</f>
        <v>0</v>
      </c>
      <c r="BJ237" s="24" t="s">
        <v>24</v>
      </c>
      <c r="BK237" s="214">
        <f>ROUND(I237*H237,2)</f>
        <v>0</v>
      </c>
      <c r="BL237" s="24" t="s">
        <v>411</v>
      </c>
      <c r="BM237" s="24" t="s">
        <v>1038</v>
      </c>
    </row>
    <row r="238" spans="2:65" s="1" customFormat="1" ht="13.5">
      <c r="B238" s="41"/>
      <c r="C238" s="63"/>
      <c r="D238" s="215" t="s">
        <v>307</v>
      </c>
      <c r="E238" s="63"/>
      <c r="F238" s="216" t="s">
        <v>1743</v>
      </c>
      <c r="G238" s="63"/>
      <c r="H238" s="63"/>
      <c r="I238" s="172"/>
      <c r="J238" s="63"/>
      <c r="K238" s="63"/>
      <c r="L238" s="61"/>
      <c r="M238" s="217"/>
      <c r="N238" s="42"/>
      <c r="O238" s="42"/>
      <c r="P238" s="42"/>
      <c r="Q238" s="42"/>
      <c r="R238" s="42"/>
      <c r="S238" s="42"/>
      <c r="T238" s="78"/>
      <c r="AT238" s="24" t="s">
        <v>307</v>
      </c>
      <c r="AU238" s="24" t="s">
        <v>84</v>
      </c>
    </row>
    <row r="239" spans="2:65" s="1" customFormat="1" ht="27">
      <c r="B239" s="41"/>
      <c r="C239" s="63"/>
      <c r="D239" s="215" t="s">
        <v>477</v>
      </c>
      <c r="E239" s="63"/>
      <c r="F239" s="250" t="s">
        <v>1744</v>
      </c>
      <c r="G239" s="63"/>
      <c r="H239" s="63"/>
      <c r="I239" s="172"/>
      <c r="J239" s="63"/>
      <c r="K239" s="63"/>
      <c r="L239" s="61"/>
      <c r="M239" s="217"/>
      <c r="N239" s="42"/>
      <c r="O239" s="42"/>
      <c r="P239" s="42"/>
      <c r="Q239" s="42"/>
      <c r="R239" s="42"/>
      <c r="S239" s="42"/>
      <c r="T239" s="78"/>
      <c r="AT239" s="24" t="s">
        <v>477</v>
      </c>
      <c r="AU239" s="24" t="s">
        <v>84</v>
      </c>
    </row>
    <row r="240" spans="2:65" s="1" customFormat="1" ht="14.45" customHeight="1">
      <c r="B240" s="41"/>
      <c r="C240" s="252" t="s">
        <v>703</v>
      </c>
      <c r="D240" s="252" t="s">
        <v>472</v>
      </c>
      <c r="E240" s="253" t="s">
        <v>1745</v>
      </c>
      <c r="F240" s="254" t="s">
        <v>1746</v>
      </c>
      <c r="G240" s="255" t="s">
        <v>1407</v>
      </c>
      <c r="H240" s="256">
        <v>6</v>
      </c>
      <c r="I240" s="257"/>
      <c r="J240" s="258">
        <f>ROUND(I240*H240,2)</f>
        <v>0</v>
      </c>
      <c r="K240" s="254" t="s">
        <v>22</v>
      </c>
      <c r="L240" s="259"/>
      <c r="M240" s="260" t="s">
        <v>22</v>
      </c>
      <c r="N240" s="261" t="s">
        <v>47</v>
      </c>
      <c r="O240" s="42"/>
      <c r="P240" s="212">
        <f>O240*H240</f>
        <v>0</v>
      </c>
      <c r="Q240" s="212">
        <v>0</v>
      </c>
      <c r="R240" s="212">
        <f>Q240*H240</f>
        <v>0</v>
      </c>
      <c r="S240" s="212">
        <v>0</v>
      </c>
      <c r="T240" s="213">
        <f>S240*H240</f>
        <v>0</v>
      </c>
      <c r="AR240" s="24" t="s">
        <v>519</v>
      </c>
      <c r="AT240" s="24" t="s">
        <v>472</v>
      </c>
      <c r="AU240" s="24" t="s">
        <v>84</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1052</v>
      </c>
    </row>
    <row r="241" spans="2:65" s="1" customFormat="1" ht="13.5">
      <c r="B241" s="41"/>
      <c r="C241" s="63"/>
      <c r="D241" s="215" t="s">
        <v>307</v>
      </c>
      <c r="E241" s="63"/>
      <c r="F241" s="216" t="s">
        <v>1746</v>
      </c>
      <c r="G241" s="63"/>
      <c r="H241" s="63"/>
      <c r="I241" s="172"/>
      <c r="J241" s="63"/>
      <c r="K241" s="63"/>
      <c r="L241" s="61"/>
      <c r="M241" s="217"/>
      <c r="N241" s="42"/>
      <c r="O241" s="42"/>
      <c r="P241" s="42"/>
      <c r="Q241" s="42"/>
      <c r="R241" s="42"/>
      <c r="S241" s="42"/>
      <c r="T241" s="78"/>
      <c r="AT241" s="24" t="s">
        <v>307</v>
      </c>
      <c r="AU241" s="24" t="s">
        <v>84</v>
      </c>
    </row>
    <row r="242" spans="2:65" s="1" customFormat="1" ht="14.45" customHeight="1">
      <c r="B242" s="41"/>
      <c r="C242" s="203" t="s">
        <v>712</v>
      </c>
      <c r="D242" s="203" t="s">
        <v>300</v>
      </c>
      <c r="E242" s="204" t="s">
        <v>1747</v>
      </c>
      <c r="F242" s="205" t="s">
        <v>1748</v>
      </c>
      <c r="G242" s="206" t="s">
        <v>407</v>
      </c>
      <c r="H242" s="207">
        <v>6</v>
      </c>
      <c r="I242" s="208"/>
      <c r="J242" s="209">
        <f>ROUND(I242*H242,2)</f>
        <v>0</v>
      </c>
      <c r="K242" s="205" t="s">
        <v>304</v>
      </c>
      <c r="L242" s="61"/>
      <c r="M242" s="210" t="s">
        <v>22</v>
      </c>
      <c r="N242" s="211" t="s">
        <v>47</v>
      </c>
      <c r="O242" s="42"/>
      <c r="P242" s="212">
        <f>O242*H242</f>
        <v>0</v>
      </c>
      <c r="Q242" s="212">
        <v>0</v>
      </c>
      <c r="R242" s="212">
        <f>Q242*H242</f>
        <v>0</v>
      </c>
      <c r="S242" s="212">
        <v>0</v>
      </c>
      <c r="T242" s="213">
        <f>S242*H242</f>
        <v>0</v>
      </c>
      <c r="AR242" s="24" t="s">
        <v>411</v>
      </c>
      <c r="AT242" s="24" t="s">
        <v>300</v>
      </c>
      <c r="AU242" s="24" t="s">
        <v>84</v>
      </c>
      <c r="AY242" s="24" t="s">
        <v>298</v>
      </c>
      <c r="BE242" s="214">
        <f>IF(N242="základní",J242,0)</f>
        <v>0</v>
      </c>
      <c r="BF242" s="214">
        <f>IF(N242="snížená",J242,0)</f>
        <v>0</v>
      </c>
      <c r="BG242" s="214">
        <f>IF(N242="zákl. přenesená",J242,0)</f>
        <v>0</v>
      </c>
      <c r="BH242" s="214">
        <f>IF(N242="sníž. přenesená",J242,0)</f>
        <v>0</v>
      </c>
      <c r="BI242" s="214">
        <f>IF(N242="nulová",J242,0)</f>
        <v>0</v>
      </c>
      <c r="BJ242" s="24" t="s">
        <v>24</v>
      </c>
      <c r="BK242" s="214">
        <f>ROUND(I242*H242,2)</f>
        <v>0</v>
      </c>
      <c r="BL242" s="24" t="s">
        <v>411</v>
      </c>
      <c r="BM242" s="24" t="s">
        <v>1064</v>
      </c>
    </row>
    <row r="243" spans="2:65" s="1" customFormat="1" ht="13.5">
      <c r="B243" s="41"/>
      <c r="C243" s="63"/>
      <c r="D243" s="215" t="s">
        <v>307</v>
      </c>
      <c r="E243" s="63"/>
      <c r="F243" s="216" t="s">
        <v>1748</v>
      </c>
      <c r="G243" s="63"/>
      <c r="H243" s="63"/>
      <c r="I243" s="172"/>
      <c r="J243" s="63"/>
      <c r="K243" s="63"/>
      <c r="L243" s="61"/>
      <c r="M243" s="217"/>
      <c r="N243" s="42"/>
      <c r="O243" s="42"/>
      <c r="P243" s="42"/>
      <c r="Q243" s="42"/>
      <c r="R243" s="42"/>
      <c r="S243" s="42"/>
      <c r="T243" s="78"/>
      <c r="AT243" s="24" t="s">
        <v>307</v>
      </c>
      <c r="AU243" s="24" t="s">
        <v>84</v>
      </c>
    </row>
    <row r="244" spans="2:65" s="1" customFormat="1" ht="14.45" customHeight="1">
      <c r="B244" s="41"/>
      <c r="C244" s="252" t="s">
        <v>717</v>
      </c>
      <c r="D244" s="252" t="s">
        <v>472</v>
      </c>
      <c r="E244" s="253" t="s">
        <v>1749</v>
      </c>
      <c r="F244" s="254" t="s">
        <v>1750</v>
      </c>
      <c r="G244" s="255" t="s">
        <v>1407</v>
      </c>
      <c r="H244" s="256">
        <v>6</v>
      </c>
      <c r="I244" s="257"/>
      <c r="J244" s="258">
        <f>ROUND(I244*H244,2)</f>
        <v>0</v>
      </c>
      <c r="K244" s="254" t="s">
        <v>22</v>
      </c>
      <c r="L244" s="259"/>
      <c r="M244" s="260" t="s">
        <v>22</v>
      </c>
      <c r="N244" s="261" t="s">
        <v>47</v>
      </c>
      <c r="O244" s="42"/>
      <c r="P244" s="212">
        <f>O244*H244</f>
        <v>0</v>
      </c>
      <c r="Q244" s="212">
        <v>0</v>
      </c>
      <c r="R244" s="212">
        <f>Q244*H244</f>
        <v>0</v>
      </c>
      <c r="S244" s="212">
        <v>0</v>
      </c>
      <c r="T244" s="213">
        <f>S244*H244</f>
        <v>0</v>
      </c>
      <c r="AR244" s="24" t="s">
        <v>519</v>
      </c>
      <c r="AT244" s="24" t="s">
        <v>472</v>
      </c>
      <c r="AU244" s="24" t="s">
        <v>84</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1075</v>
      </c>
    </row>
    <row r="245" spans="2:65" s="1" customFormat="1" ht="13.5">
      <c r="B245" s="41"/>
      <c r="C245" s="63"/>
      <c r="D245" s="215" t="s">
        <v>307</v>
      </c>
      <c r="E245" s="63"/>
      <c r="F245" s="216" t="s">
        <v>1750</v>
      </c>
      <c r="G245" s="63"/>
      <c r="H245" s="63"/>
      <c r="I245" s="172"/>
      <c r="J245" s="63"/>
      <c r="K245" s="63"/>
      <c r="L245" s="61"/>
      <c r="M245" s="217"/>
      <c r="N245" s="42"/>
      <c r="O245" s="42"/>
      <c r="P245" s="42"/>
      <c r="Q245" s="42"/>
      <c r="R245" s="42"/>
      <c r="S245" s="42"/>
      <c r="T245" s="78"/>
      <c r="AT245" s="24" t="s">
        <v>307</v>
      </c>
      <c r="AU245" s="24" t="s">
        <v>84</v>
      </c>
    </row>
    <row r="246" spans="2:65" s="1" customFormat="1" ht="27">
      <c r="B246" s="41"/>
      <c r="C246" s="63"/>
      <c r="D246" s="215" t="s">
        <v>477</v>
      </c>
      <c r="E246" s="63"/>
      <c r="F246" s="250" t="s">
        <v>1751</v>
      </c>
      <c r="G246" s="63"/>
      <c r="H246" s="63"/>
      <c r="I246" s="172"/>
      <c r="J246" s="63"/>
      <c r="K246" s="63"/>
      <c r="L246" s="61"/>
      <c r="M246" s="217"/>
      <c r="N246" s="42"/>
      <c r="O246" s="42"/>
      <c r="P246" s="42"/>
      <c r="Q246" s="42"/>
      <c r="R246" s="42"/>
      <c r="S246" s="42"/>
      <c r="T246" s="78"/>
      <c r="AT246" s="24" t="s">
        <v>477</v>
      </c>
      <c r="AU246" s="24" t="s">
        <v>84</v>
      </c>
    </row>
    <row r="247" spans="2:65" s="1" customFormat="1" ht="14.45" customHeight="1">
      <c r="B247" s="41"/>
      <c r="C247" s="203" t="s">
        <v>722</v>
      </c>
      <c r="D247" s="203" t="s">
        <v>300</v>
      </c>
      <c r="E247" s="204" t="s">
        <v>1752</v>
      </c>
      <c r="F247" s="205" t="s">
        <v>1753</v>
      </c>
      <c r="G247" s="206" t="s">
        <v>407</v>
      </c>
      <c r="H247" s="207">
        <v>6</v>
      </c>
      <c r="I247" s="208"/>
      <c r="J247" s="209">
        <f>ROUND(I247*H247,2)</f>
        <v>0</v>
      </c>
      <c r="K247" s="205" t="s">
        <v>304</v>
      </c>
      <c r="L247" s="61"/>
      <c r="M247" s="210" t="s">
        <v>22</v>
      </c>
      <c r="N247" s="211" t="s">
        <v>47</v>
      </c>
      <c r="O247" s="42"/>
      <c r="P247" s="212">
        <f>O247*H247</f>
        <v>0</v>
      </c>
      <c r="Q247" s="212">
        <v>2.6804999999999998E-4</v>
      </c>
      <c r="R247" s="212">
        <f>Q247*H247</f>
        <v>1.6083E-3</v>
      </c>
      <c r="S247" s="212">
        <v>0</v>
      </c>
      <c r="T247" s="213">
        <f>S247*H247</f>
        <v>0</v>
      </c>
      <c r="AR247" s="24" t="s">
        <v>411</v>
      </c>
      <c r="AT247" s="24" t="s">
        <v>300</v>
      </c>
      <c r="AU247" s="24" t="s">
        <v>84</v>
      </c>
      <c r="AY247" s="24" t="s">
        <v>298</v>
      </c>
      <c r="BE247" s="214">
        <f>IF(N247="základní",J247,0)</f>
        <v>0</v>
      </c>
      <c r="BF247" s="214">
        <f>IF(N247="snížená",J247,0)</f>
        <v>0</v>
      </c>
      <c r="BG247" s="214">
        <f>IF(N247="zákl. přenesená",J247,0)</f>
        <v>0</v>
      </c>
      <c r="BH247" s="214">
        <f>IF(N247="sníž. přenesená",J247,0)</f>
        <v>0</v>
      </c>
      <c r="BI247" s="214">
        <f>IF(N247="nulová",J247,0)</f>
        <v>0</v>
      </c>
      <c r="BJ247" s="24" t="s">
        <v>24</v>
      </c>
      <c r="BK247" s="214">
        <f>ROUND(I247*H247,2)</f>
        <v>0</v>
      </c>
      <c r="BL247" s="24" t="s">
        <v>411</v>
      </c>
      <c r="BM247" s="24" t="s">
        <v>1088</v>
      </c>
    </row>
    <row r="248" spans="2:65" s="1" customFormat="1" ht="13.5">
      <c r="B248" s="41"/>
      <c r="C248" s="63"/>
      <c r="D248" s="215" t="s">
        <v>307</v>
      </c>
      <c r="E248" s="63"/>
      <c r="F248" s="216" t="s">
        <v>1753</v>
      </c>
      <c r="G248" s="63"/>
      <c r="H248" s="63"/>
      <c r="I248" s="172"/>
      <c r="J248" s="63"/>
      <c r="K248" s="63"/>
      <c r="L248" s="61"/>
      <c r="M248" s="217"/>
      <c r="N248" s="42"/>
      <c r="O248" s="42"/>
      <c r="P248" s="42"/>
      <c r="Q248" s="42"/>
      <c r="R248" s="42"/>
      <c r="S248" s="42"/>
      <c r="T248" s="78"/>
      <c r="AT248" s="24" t="s">
        <v>307</v>
      </c>
      <c r="AU248" s="24" t="s">
        <v>84</v>
      </c>
    </row>
    <row r="249" spans="2:65" s="1" customFormat="1" ht="14.45" customHeight="1">
      <c r="B249" s="41"/>
      <c r="C249" s="252" t="s">
        <v>728</v>
      </c>
      <c r="D249" s="252" t="s">
        <v>472</v>
      </c>
      <c r="E249" s="253" t="s">
        <v>1754</v>
      </c>
      <c r="F249" s="254" t="s">
        <v>1755</v>
      </c>
      <c r="G249" s="255" t="s">
        <v>1407</v>
      </c>
      <c r="H249" s="256">
        <v>6</v>
      </c>
      <c r="I249" s="257"/>
      <c r="J249" s="258">
        <f>ROUND(I249*H249,2)</f>
        <v>0</v>
      </c>
      <c r="K249" s="254" t="s">
        <v>22</v>
      </c>
      <c r="L249" s="259"/>
      <c r="M249" s="260" t="s">
        <v>22</v>
      </c>
      <c r="N249" s="261" t="s">
        <v>47</v>
      </c>
      <c r="O249" s="42"/>
      <c r="P249" s="212">
        <f>O249*H249</f>
        <v>0</v>
      </c>
      <c r="Q249" s="212">
        <v>0</v>
      </c>
      <c r="R249" s="212">
        <f>Q249*H249</f>
        <v>0</v>
      </c>
      <c r="S249" s="212">
        <v>0</v>
      </c>
      <c r="T249" s="213">
        <f>S249*H249</f>
        <v>0</v>
      </c>
      <c r="AR249" s="24" t="s">
        <v>519</v>
      </c>
      <c r="AT249" s="24" t="s">
        <v>472</v>
      </c>
      <c r="AU249" s="24" t="s">
        <v>84</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1099</v>
      </c>
    </row>
    <row r="250" spans="2:65" s="1" customFormat="1" ht="13.5">
      <c r="B250" s="41"/>
      <c r="C250" s="63"/>
      <c r="D250" s="215" t="s">
        <v>307</v>
      </c>
      <c r="E250" s="63"/>
      <c r="F250" s="216" t="s">
        <v>1755</v>
      </c>
      <c r="G250" s="63"/>
      <c r="H250" s="63"/>
      <c r="I250" s="172"/>
      <c r="J250" s="63"/>
      <c r="K250" s="63"/>
      <c r="L250" s="61"/>
      <c r="M250" s="217"/>
      <c r="N250" s="42"/>
      <c r="O250" s="42"/>
      <c r="P250" s="42"/>
      <c r="Q250" s="42"/>
      <c r="R250" s="42"/>
      <c r="S250" s="42"/>
      <c r="T250" s="78"/>
      <c r="AT250" s="24" t="s">
        <v>307</v>
      </c>
      <c r="AU250" s="24" t="s">
        <v>84</v>
      </c>
    </row>
    <row r="251" spans="2:65" s="1" customFormat="1" ht="14.45" customHeight="1">
      <c r="B251" s="41"/>
      <c r="C251" s="203" t="s">
        <v>512</v>
      </c>
      <c r="D251" s="203" t="s">
        <v>300</v>
      </c>
      <c r="E251" s="204" t="s">
        <v>1756</v>
      </c>
      <c r="F251" s="205" t="s">
        <v>1757</v>
      </c>
      <c r="G251" s="206" t="s">
        <v>407</v>
      </c>
      <c r="H251" s="207">
        <v>6</v>
      </c>
      <c r="I251" s="208"/>
      <c r="J251" s="209">
        <f>ROUND(I251*H251,2)</f>
        <v>0</v>
      </c>
      <c r="K251" s="205" t="s">
        <v>22</v>
      </c>
      <c r="L251" s="61"/>
      <c r="M251" s="210" t="s">
        <v>22</v>
      </c>
      <c r="N251" s="211" t="s">
        <v>47</v>
      </c>
      <c r="O251" s="42"/>
      <c r="P251" s="212">
        <f>O251*H251</f>
        <v>0</v>
      </c>
      <c r="Q251" s="212">
        <v>0</v>
      </c>
      <c r="R251" s="212">
        <f>Q251*H251</f>
        <v>0</v>
      </c>
      <c r="S251" s="212">
        <v>0</v>
      </c>
      <c r="T251" s="213">
        <f>S251*H251</f>
        <v>0</v>
      </c>
      <c r="AR251" s="24" t="s">
        <v>411</v>
      </c>
      <c r="AT251" s="24" t="s">
        <v>300</v>
      </c>
      <c r="AU251" s="24" t="s">
        <v>84</v>
      </c>
      <c r="AY251" s="24" t="s">
        <v>298</v>
      </c>
      <c r="BE251" s="214">
        <f>IF(N251="základní",J251,0)</f>
        <v>0</v>
      </c>
      <c r="BF251" s="214">
        <f>IF(N251="snížená",J251,0)</f>
        <v>0</v>
      </c>
      <c r="BG251" s="214">
        <f>IF(N251="zákl. přenesená",J251,0)</f>
        <v>0</v>
      </c>
      <c r="BH251" s="214">
        <f>IF(N251="sníž. přenesená",J251,0)</f>
        <v>0</v>
      </c>
      <c r="BI251" s="214">
        <f>IF(N251="nulová",J251,0)</f>
        <v>0</v>
      </c>
      <c r="BJ251" s="24" t="s">
        <v>24</v>
      </c>
      <c r="BK251" s="214">
        <f>ROUND(I251*H251,2)</f>
        <v>0</v>
      </c>
      <c r="BL251" s="24" t="s">
        <v>411</v>
      </c>
      <c r="BM251" s="24" t="s">
        <v>1110</v>
      </c>
    </row>
    <row r="252" spans="2:65" s="1" customFormat="1" ht="13.5">
      <c r="B252" s="41"/>
      <c r="C252" s="63"/>
      <c r="D252" s="215" t="s">
        <v>307</v>
      </c>
      <c r="E252" s="63"/>
      <c r="F252" s="216" t="s">
        <v>1757</v>
      </c>
      <c r="G252" s="63"/>
      <c r="H252" s="63"/>
      <c r="I252" s="172"/>
      <c r="J252" s="63"/>
      <c r="K252" s="63"/>
      <c r="L252" s="61"/>
      <c r="M252" s="217"/>
      <c r="N252" s="42"/>
      <c r="O252" s="42"/>
      <c r="P252" s="42"/>
      <c r="Q252" s="42"/>
      <c r="R252" s="42"/>
      <c r="S252" s="42"/>
      <c r="T252" s="78"/>
      <c r="AT252" s="24" t="s">
        <v>307</v>
      </c>
      <c r="AU252" s="24" t="s">
        <v>84</v>
      </c>
    </row>
    <row r="253" spans="2:65" s="1" customFormat="1" ht="14.45" customHeight="1">
      <c r="B253" s="41"/>
      <c r="C253" s="252" t="s">
        <v>542</v>
      </c>
      <c r="D253" s="252" t="s">
        <v>472</v>
      </c>
      <c r="E253" s="253" t="s">
        <v>1758</v>
      </c>
      <c r="F253" s="254" t="s">
        <v>1759</v>
      </c>
      <c r="G253" s="255" t="s">
        <v>1407</v>
      </c>
      <c r="H253" s="256">
        <v>6</v>
      </c>
      <c r="I253" s="257"/>
      <c r="J253" s="258">
        <f>ROUND(I253*H253,2)</f>
        <v>0</v>
      </c>
      <c r="K253" s="254" t="s">
        <v>22</v>
      </c>
      <c r="L253" s="259"/>
      <c r="M253" s="260" t="s">
        <v>22</v>
      </c>
      <c r="N253" s="261" t="s">
        <v>47</v>
      </c>
      <c r="O253" s="42"/>
      <c r="P253" s="212">
        <f>O253*H253</f>
        <v>0</v>
      </c>
      <c r="Q253" s="212">
        <v>0</v>
      </c>
      <c r="R253" s="212">
        <f>Q253*H253</f>
        <v>0</v>
      </c>
      <c r="S253" s="212">
        <v>0</v>
      </c>
      <c r="T253" s="213">
        <f>S253*H253</f>
        <v>0</v>
      </c>
      <c r="AR253" s="24" t="s">
        <v>519</v>
      </c>
      <c r="AT253" s="24" t="s">
        <v>472</v>
      </c>
      <c r="AU253" s="24" t="s">
        <v>84</v>
      </c>
      <c r="AY253" s="24" t="s">
        <v>298</v>
      </c>
      <c r="BE253" s="214">
        <f>IF(N253="základní",J253,0)</f>
        <v>0</v>
      </c>
      <c r="BF253" s="214">
        <f>IF(N253="snížená",J253,0)</f>
        <v>0</v>
      </c>
      <c r="BG253" s="214">
        <f>IF(N253="zákl. přenesená",J253,0)</f>
        <v>0</v>
      </c>
      <c r="BH253" s="214">
        <f>IF(N253="sníž. přenesená",J253,0)</f>
        <v>0</v>
      </c>
      <c r="BI253" s="214">
        <f>IF(N253="nulová",J253,0)</f>
        <v>0</v>
      </c>
      <c r="BJ253" s="24" t="s">
        <v>24</v>
      </c>
      <c r="BK253" s="214">
        <f>ROUND(I253*H253,2)</f>
        <v>0</v>
      </c>
      <c r="BL253" s="24" t="s">
        <v>411</v>
      </c>
      <c r="BM253" s="24" t="s">
        <v>1121</v>
      </c>
    </row>
    <row r="254" spans="2:65" s="1" customFormat="1" ht="13.5">
      <c r="B254" s="41"/>
      <c r="C254" s="63"/>
      <c r="D254" s="215" t="s">
        <v>307</v>
      </c>
      <c r="E254" s="63"/>
      <c r="F254" s="216" t="s">
        <v>1759</v>
      </c>
      <c r="G254" s="63"/>
      <c r="H254" s="63"/>
      <c r="I254" s="172"/>
      <c r="J254" s="63"/>
      <c r="K254" s="63"/>
      <c r="L254" s="61"/>
      <c r="M254" s="217"/>
      <c r="N254" s="42"/>
      <c r="O254" s="42"/>
      <c r="P254" s="42"/>
      <c r="Q254" s="42"/>
      <c r="R254" s="42"/>
      <c r="S254" s="42"/>
      <c r="T254" s="78"/>
      <c r="AT254" s="24" t="s">
        <v>307</v>
      </c>
      <c r="AU254" s="24" t="s">
        <v>84</v>
      </c>
    </row>
    <row r="255" spans="2:65" s="1" customFormat="1" ht="14.45" customHeight="1">
      <c r="B255" s="41"/>
      <c r="C255" s="252" t="s">
        <v>670</v>
      </c>
      <c r="D255" s="252" t="s">
        <v>472</v>
      </c>
      <c r="E255" s="253" t="s">
        <v>1760</v>
      </c>
      <c r="F255" s="254" t="s">
        <v>1761</v>
      </c>
      <c r="G255" s="255" t="s">
        <v>1407</v>
      </c>
      <c r="H255" s="256">
        <v>6</v>
      </c>
      <c r="I255" s="257"/>
      <c r="J255" s="258">
        <f>ROUND(I255*H255,2)</f>
        <v>0</v>
      </c>
      <c r="K255" s="254" t="s">
        <v>22</v>
      </c>
      <c r="L255" s="259"/>
      <c r="M255" s="260" t="s">
        <v>22</v>
      </c>
      <c r="N255" s="261" t="s">
        <v>47</v>
      </c>
      <c r="O255" s="42"/>
      <c r="P255" s="212">
        <f>O255*H255</f>
        <v>0</v>
      </c>
      <c r="Q255" s="212">
        <v>0</v>
      </c>
      <c r="R255" s="212">
        <f>Q255*H255</f>
        <v>0</v>
      </c>
      <c r="S255" s="212">
        <v>0</v>
      </c>
      <c r="T255" s="213">
        <f>S255*H255</f>
        <v>0</v>
      </c>
      <c r="AR255" s="24" t="s">
        <v>519</v>
      </c>
      <c r="AT255" s="24" t="s">
        <v>472</v>
      </c>
      <c r="AU255" s="24" t="s">
        <v>84</v>
      </c>
      <c r="AY255" s="24" t="s">
        <v>298</v>
      </c>
      <c r="BE255" s="214">
        <f>IF(N255="základní",J255,0)</f>
        <v>0</v>
      </c>
      <c r="BF255" s="214">
        <f>IF(N255="snížená",J255,0)</f>
        <v>0</v>
      </c>
      <c r="BG255" s="214">
        <f>IF(N255="zákl. přenesená",J255,0)</f>
        <v>0</v>
      </c>
      <c r="BH255" s="214">
        <f>IF(N255="sníž. přenesená",J255,0)</f>
        <v>0</v>
      </c>
      <c r="BI255" s="214">
        <f>IF(N255="nulová",J255,0)</f>
        <v>0</v>
      </c>
      <c r="BJ255" s="24" t="s">
        <v>24</v>
      </c>
      <c r="BK255" s="214">
        <f>ROUND(I255*H255,2)</f>
        <v>0</v>
      </c>
      <c r="BL255" s="24" t="s">
        <v>411</v>
      </c>
      <c r="BM255" s="24" t="s">
        <v>1131</v>
      </c>
    </row>
    <row r="256" spans="2:65" s="1" customFormat="1" ht="13.5">
      <c r="B256" s="41"/>
      <c r="C256" s="63"/>
      <c r="D256" s="215" t="s">
        <v>307</v>
      </c>
      <c r="E256" s="63"/>
      <c r="F256" s="216" t="s">
        <v>1761</v>
      </c>
      <c r="G256" s="63"/>
      <c r="H256" s="63"/>
      <c r="I256" s="172"/>
      <c r="J256" s="63"/>
      <c r="K256" s="63"/>
      <c r="L256" s="61"/>
      <c r="M256" s="217"/>
      <c r="N256" s="42"/>
      <c r="O256" s="42"/>
      <c r="P256" s="42"/>
      <c r="Q256" s="42"/>
      <c r="R256" s="42"/>
      <c r="S256" s="42"/>
      <c r="T256" s="78"/>
      <c r="AT256" s="24" t="s">
        <v>307</v>
      </c>
      <c r="AU256" s="24" t="s">
        <v>84</v>
      </c>
    </row>
    <row r="257" spans="2:65" s="1" customFormat="1" ht="14.45" customHeight="1">
      <c r="B257" s="41"/>
      <c r="C257" s="252" t="s">
        <v>750</v>
      </c>
      <c r="D257" s="252" t="s">
        <v>472</v>
      </c>
      <c r="E257" s="253" t="s">
        <v>1762</v>
      </c>
      <c r="F257" s="254" t="s">
        <v>1763</v>
      </c>
      <c r="G257" s="255" t="s">
        <v>1407</v>
      </c>
      <c r="H257" s="256">
        <v>6</v>
      </c>
      <c r="I257" s="257"/>
      <c r="J257" s="258">
        <f>ROUND(I257*H257,2)</f>
        <v>0</v>
      </c>
      <c r="K257" s="254" t="s">
        <v>22</v>
      </c>
      <c r="L257" s="259"/>
      <c r="M257" s="260" t="s">
        <v>22</v>
      </c>
      <c r="N257" s="261" t="s">
        <v>47</v>
      </c>
      <c r="O257" s="42"/>
      <c r="P257" s="212">
        <f>O257*H257</f>
        <v>0</v>
      </c>
      <c r="Q257" s="212">
        <v>0</v>
      </c>
      <c r="R257" s="212">
        <f>Q257*H257</f>
        <v>0</v>
      </c>
      <c r="S257" s="212">
        <v>0</v>
      </c>
      <c r="T257" s="213">
        <f>S257*H257</f>
        <v>0</v>
      </c>
      <c r="AR257" s="24" t="s">
        <v>519</v>
      </c>
      <c r="AT257" s="24" t="s">
        <v>472</v>
      </c>
      <c r="AU257" s="24" t="s">
        <v>84</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411</v>
      </c>
      <c r="BM257" s="24" t="s">
        <v>1144</v>
      </c>
    </row>
    <row r="258" spans="2:65" s="1" customFormat="1" ht="13.5">
      <c r="B258" s="41"/>
      <c r="C258" s="63"/>
      <c r="D258" s="215" t="s">
        <v>307</v>
      </c>
      <c r="E258" s="63"/>
      <c r="F258" s="216" t="s">
        <v>1763</v>
      </c>
      <c r="G258" s="63"/>
      <c r="H258" s="63"/>
      <c r="I258" s="172"/>
      <c r="J258" s="63"/>
      <c r="K258" s="63"/>
      <c r="L258" s="61"/>
      <c r="M258" s="217"/>
      <c r="N258" s="42"/>
      <c r="O258" s="42"/>
      <c r="P258" s="42"/>
      <c r="Q258" s="42"/>
      <c r="R258" s="42"/>
      <c r="S258" s="42"/>
      <c r="T258" s="78"/>
      <c r="AT258" s="24" t="s">
        <v>307</v>
      </c>
      <c r="AU258" s="24" t="s">
        <v>84</v>
      </c>
    </row>
    <row r="259" spans="2:65" s="1" customFormat="1" ht="14.45" customHeight="1">
      <c r="B259" s="41"/>
      <c r="C259" s="203" t="s">
        <v>756</v>
      </c>
      <c r="D259" s="203" t="s">
        <v>300</v>
      </c>
      <c r="E259" s="204" t="s">
        <v>1764</v>
      </c>
      <c r="F259" s="205" t="s">
        <v>1765</v>
      </c>
      <c r="G259" s="206" t="s">
        <v>1407</v>
      </c>
      <c r="H259" s="207">
        <v>6</v>
      </c>
      <c r="I259" s="208"/>
      <c r="J259" s="209">
        <f>ROUND(I259*H259,2)</f>
        <v>0</v>
      </c>
      <c r="K259" s="205" t="s">
        <v>22</v>
      </c>
      <c r="L259" s="61"/>
      <c r="M259" s="210" t="s">
        <v>22</v>
      </c>
      <c r="N259" s="211" t="s">
        <v>47</v>
      </c>
      <c r="O259" s="42"/>
      <c r="P259" s="212">
        <f>O259*H259</f>
        <v>0</v>
      </c>
      <c r="Q259" s="212">
        <v>0</v>
      </c>
      <c r="R259" s="212">
        <f>Q259*H259</f>
        <v>0</v>
      </c>
      <c r="S259" s="212">
        <v>0</v>
      </c>
      <c r="T259" s="213">
        <f>S259*H259</f>
        <v>0</v>
      </c>
      <c r="AR259" s="24" t="s">
        <v>411</v>
      </c>
      <c r="AT259" s="24" t="s">
        <v>300</v>
      </c>
      <c r="AU259" s="24" t="s">
        <v>84</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1155</v>
      </c>
    </row>
    <row r="260" spans="2:65" s="1" customFormat="1" ht="13.5">
      <c r="B260" s="41"/>
      <c r="C260" s="63"/>
      <c r="D260" s="215" t="s">
        <v>307</v>
      </c>
      <c r="E260" s="63"/>
      <c r="F260" s="216" t="s">
        <v>1765</v>
      </c>
      <c r="G260" s="63"/>
      <c r="H260" s="63"/>
      <c r="I260" s="172"/>
      <c r="J260" s="63"/>
      <c r="K260" s="63"/>
      <c r="L260" s="61"/>
      <c r="M260" s="217"/>
      <c r="N260" s="42"/>
      <c r="O260" s="42"/>
      <c r="P260" s="42"/>
      <c r="Q260" s="42"/>
      <c r="R260" s="42"/>
      <c r="S260" s="42"/>
      <c r="T260" s="78"/>
      <c r="AT260" s="24" t="s">
        <v>307</v>
      </c>
      <c r="AU260" s="24" t="s">
        <v>84</v>
      </c>
    </row>
    <row r="261" spans="2:65" s="1" customFormat="1" ht="27">
      <c r="B261" s="41"/>
      <c r="C261" s="63"/>
      <c r="D261" s="215" t="s">
        <v>477</v>
      </c>
      <c r="E261" s="63"/>
      <c r="F261" s="250" t="s">
        <v>1766</v>
      </c>
      <c r="G261" s="63"/>
      <c r="H261" s="63"/>
      <c r="I261" s="172"/>
      <c r="J261" s="63"/>
      <c r="K261" s="63"/>
      <c r="L261" s="61"/>
      <c r="M261" s="217"/>
      <c r="N261" s="42"/>
      <c r="O261" s="42"/>
      <c r="P261" s="42"/>
      <c r="Q261" s="42"/>
      <c r="R261" s="42"/>
      <c r="S261" s="42"/>
      <c r="T261" s="78"/>
      <c r="AT261" s="24" t="s">
        <v>477</v>
      </c>
      <c r="AU261" s="24" t="s">
        <v>84</v>
      </c>
    </row>
    <row r="262" spans="2:65" s="1" customFormat="1" ht="14.45" customHeight="1">
      <c r="B262" s="41"/>
      <c r="C262" s="203" t="s">
        <v>763</v>
      </c>
      <c r="D262" s="203" t="s">
        <v>300</v>
      </c>
      <c r="E262" s="204" t="s">
        <v>1712</v>
      </c>
      <c r="F262" s="205" t="s">
        <v>1713</v>
      </c>
      <c r="G262" s="206" t="s">
        <v>362</v>
      </c>
      <c r="H262" s="207">
        <v>0.11799999999999999</v>
      </c>
      <c r="I262" s="208"/>
      <c r="J262" s="209">
        <f>ROUND(I262*H262,2)</f>
        <v>0</v>
      </c>
      <c r="K262" s="205" t="s">
        <v>304</v>
      </c>
      <c r="L262" s="61"/>
      <c r="M262" s="210" t="s">
        <v>22</v>
      </c>
      <c r="N262" s="211" t="s">
        <v>47</v>
      </c>
      <c r="O262" s="42"/>
      <c r="P262" s="212">
        <f>O262*H262</f>
        <v>0</v>
      </c>
      <c r="Q262" s="212">
        <v>0</v>
      </c>
      <c r="R262" s="212">
        <f>Q262*H262</f>
        <v>0</v>
      </c>
      <c r="S262" s="212">
        <v>0</v>
      </c>
      <c r="T262" s="213">
        <f>S262*H262</f>
        <v>0</v>
      </c>
      <c r="AR262" s="24" t="s">
        <v>411</v>
      </c>
      <c r="AT262" s="24" t="s">
        <v>300</v>
      </c>
      <c r="AU262" s="24" t="s">
        <v>84</v>
      </c>
      <c r="AY262" s="24" t="s">
        <v>298</v>
      </c>
      <c r="BE262" s="214">
        <f>IF(N262="základní",J262,0)</f>
        <v>0</v>
      </c>
      <c r="BF262" s="214">
        <f>IF(N262="snížená",J262,0)</f>
        <v>0</v>
      </c>
      <c r="BG262" s="214">
        <f>IF(N262="zákl. přenesená",J262,0)</f>
        <v>0</v>
      </c>
      <c r="BH262" s="214">
        <f>IF(N262="sníž. přenesená",J262,0)</f>
        <v>0</v>
      </c>
      <c r="BI262" s="214">
        <f>IF(N262="nulová",J262,0)</f>
        <v>0</v>
      </c>
      <c r="BJ262" s="24" t="s">
        <v>24</v>
      </c>
      <c r="BK262" s="214">
        <f>ROUND(I262*H262,2)</f>
        <v>0</v>
      </c>
      <c r="BL262" s="24" t="s">
        <v>411</v>
      </c>
      <c r="BM262" s="24" t="s">
        <v>1166</v>
      </c>
    </row>
    <row r="263" spans="2:65" s="1" customFormat="1" ht="13.5">
      <c r="B263" s="41"/>
      <c r="C263" s="63"/>
      <c r="D263" s="215" t="s">
        <v>307</v>
      </c>
      <c r="E263" s="63"/>
      <c r="F263" s="216" t="s">
        <v>1713</v>
      </c>
      <c r="G263" s="63"/>
      <c r="H263" s="63"/>
      <c r="I263" s="172"/>
      <c r="J263" s="63"/>
      <c r="K263" s="63"/>
      <c r="L263" s="61"/>
      <c r="M263" s="217"/>
      <c r="N263" s="42"/>
      <c r="O263" s="42"/>
      <c r="P263" s="42"/>
      <c r="Q263" s="42"/>
      <c r="R263" s="42"/>
      <c r="S263" s="42"/>
      <c r="T263" s="78"/>
      <c r="AT263" s="24" t="s">
        <v>307</v>
      </c>
      <c r="AU263" s="24" t="s">
        <v>84</v>
      </c>
    </row>
    <row r="264" spans="2:65" s="11" customFormat="1" ht="29.85" customHeight="1">
      <c r="B264" s="187"/>
      <c r="C264" s="188"/>
      <c r="D264" s="189" t="s">
        <v>75</v>
      </c>
      <c r="E264" s="201" t="s">
        <v>1767</v>
      </c>
      <c r="F264" s="201" t="s">
        <v>1768</v>
      </c>
      <c r="G264" s="188"/>
      <c r="H264" s="188"/>
      <c r="I264" s="191"/>
      <c r="J264" s="202">
        <f>BK264</f>
        <v>0</v>
      </c>
      <c r="K264" s="188"/>
      <c r="L264" s="193"/>
      <c r="M264" s="194"/>
      <c r="N264" s="195"/>
      <c r="O264" s="195"/>
      <c r="P264" s="196">
        <f>SUM(P265:P296)</f>
        <v>0</v>
      </c>
      <c r="Q264" s="195"/>
      <c r="R264" s="196">
        <f>SUM(R265:R296)</f>
        <v>0.17738079999999998</v>
      </c>
      <c r="S264" s="195"/>
      <c r="T264" s="197">
        <f>SUM(T265:T296)</f>
        <v>1.27759</v>
      </c>
      <c r="AR264" s="198" t="s">
        <v>84</v>
      </c>
      <c r="AT264" s="199" t="s">
        <v>75</v>
      </c>
      <c r="AU264" s="199" t="s">
        <v>24</v>
      </c>
      <c r="AY264" s="198" t="s">
        <v>298</v>
      </c>
      <c r="BK264" s="200">
        <f>SUM(BK265:BK296)</f>
        <v>0</v>
      </c>
    </row>
    <row r="265" spans="2:65" s="1" customFormat="1" ht="14.45" customHeight="1">
      <c r="B265" s="41"/>
      <c r="C265" s="203" t="s">
        <v>770</v>
      </c>
      <c r="D265" s="203" t="s">
        <v>300</v>
      </c>
      <c r="E265" s="204" t="s">
        <v>1769</v>
      </c>
      <c r="F265" s="205" t="s">
        <v>1770</v>
      </c>
      <c r="G265" s="206" t="s">
        <v>303</v>
      </c>
      <c r="H265" s="207">
        <v>30.6</v>
      </c>
      <c r="I265" s="208"/>
      <c r="J265" s="209">
        <f>ROUND(I265*H265,2)</f>
        <v>0</v>
      </c>
      <c r="K265" s="205" t="s">
        <v>304</v>
      </c>
      <c r="L265" s="61"/>
      <c r="M265" s="210" t="s">
        <v>22</v>
      </c>
      <c r="N265" s="211" t="s">
        <v>47</v>
      </c>
      <c r="O265" s="42"/>
      <c r="P265" s="212">
        <f>O265*H265</f>
        <v>0</v>
      </c>
      <c r="Q265" s="212">
        <v>0</v>
      </c>
      <c r="R265" s="212">
        <f>Q265*H265</f>
        <v>0</v>
      </c>
      <c r="S265" s="212">
        <v>2.3800000000000002E-2</v>
      </c>
      <c r="T265" s="213">
        <f>S265*H265</f>
        <v>0.72828000000000004</v>
      </c>
      <c r="AR265" s="24" t="s">
        <v>411</v>
      </c>
      <c r="AT265" s="24" t="s">
        <v>300</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1179</v>
      </c>
    </row>
    <row r="266" spans="2:65" s="1" customFormat="1" ht="13.5">
      <c r="B266" s="41"/>
      <c r="C266" s="63"/>
      <c r="D266" s="215" t="s">
        <v>307</v>
      </c>
      <c r="E266" s="63"/>
      <c r="F266" s="216" t="s">
        <v>1770</v>
      </c>
      <c r="G266" s="63"/>
      <c r="H266" s="63"/>
      <c r="I266" s="172"/>
      <c r="J266" s="63"/>
      <c r="K266" s="63"/>
      <c r="L266" s="61"/>
      <c r="M266" s="217"/>
      <c r="N266" s="42"/>
      <c r="O266" s="42"/>
      <c r="P266" s="42"/>
      <c r="Q266" s="42"/>
      <c r="R266" s="42"/>
      <c r="S266" s="42"/>
      <c r="T266" s="78"/>
      <c r="AT266" s="24" t="s">
        <v>307</v>
      </c>
      <c r="AU266" s="24" t="s">
        <v>84</v>
      </c>
    </row>
    <row r="267" spans="2:65" s="13" customFormat="1" ht="13.5">
      <c r="B267" s="228"/>
      <c r="C267" s="229"/>
      <c r="D267" s="215" t="s">
        <v>309</v>
      </c>
      <c r="E267" s="230" t="s">
        <v>22</v>
      </c>
      <c r="F267" s="231" t="s">
        <v>1771</v>
      </c>
      <c r="G267" s="229"/>
      <c r="H267" s="232">
        <v>30.6</v>
      </c>
      <c r="I267" s="233"/>
      <c r="J267" s="229"/>
      <c r="K267" s="229"/>
      <c r="L267" s="234"/>
      <c r="M267" s="235"/>
      <c r="N267" s="236"/>
      <c r="O267" s="236"/>
      <c r="P267" s="236"/>
      <c r="Q267" s="236"/>
      <c r="R267" s="236"/>
      <c r="S267" s="236"/>
      <c r="T267" s="237"/>
      <c r="AT267" s="238" t="s">
        <v>309</v>
      </c>
      <c r="AU267" s="238" t="s">
        <v>84</v>
      </c>
      <c r="AV267" s="13" t="s">
        <v>84</v>
      </c>
      <c r="AW267" s="13" t="s">
        <v>39</v>
      </c>
      <c r="AX267" s="13" t="s">
        <v>76</v>
      </c>
      <c r="AY267" s="238" t="s">
        <v>298</v>
      </c>
    </row>
    <row r="268" spans="2:65" s="14" customFormat="1" ht="13.5">
      <c r="B268" s="239"/>
      <c r="C268" s="240"/>
      <c r="D268" s="215" t="s">
        <v>309</v>
      </c>
      <c r="E268" s="241" t="s">
        <v>22</v>
      </c>
      <c r="F268" s="242" t="s">
        <v>312</v>
      </c>
      <c r="G268" s="240"/>
      <c r="H268" s="243">
        <v>30.6</v>
      </c>
      <c r="I268" s="244"/>
      <c r="J268" s="240"/>
      <c r="K268" s="240"/>
      <c r="L268" s="245"/>
      <c r="M268" s="246"/>
      <c r="N268" s="247"/>
      <c r="O268" s="247"/>
      <c r="P268" s="247"/>
      <c r="Q268" s="247"/>
      <c r="R268" s="247"/>
      <c r="S268" s="247"/>
      <c r="T268" s="248"/>
      <c r="AT268" s="249" t="s">
        <v>309</v>
      </c>
      <c r="AU268" s="249" t="s">
        <v>84</v>
      </c>
      <c r="AV268" s="14" t="s">
        <v>305</v>
      </c>
      <c r="AW268" s="14" t="s">
        <v>39</v>
      </c>
      <c r="AX268" s="14" t="s">
        <v>24</v>
      </c>
      <c r="AY268" s="249" t="s">
        <v>298</v>
      </c>
    </row>
    <row r="269" spans="2:65" s="1" customFormat="1" ht="14.45" customHeight="1">
      <c r="B269" s="41"/>
      <c r="C269" s="203" t="s">
        <v>778</v>
      </c>
      <c r="D269" s="203" t="s">
        <v>300</v>
      </c>
      <c r="E269" s="204" t="s">
        <v>1772</v>
      </c>
      <c r="F269" s="205" t="s">
        <v>1773</v>
      </c>
      <c r="G269" s="206" t="s">
        <v>362</v>
      </c>
      <c r="H269" s="207">
        <v>0.72</v>
      </c>
      <c r="I269" s="208"/>
      <c r="J269" s="209">
        <f>ROUND(I269*H269,2)</f>
        <v>0</v>
      </c>
      <c r="K269" s="205" t="s">
        <v>304</v>
      </c>
      <c r="L269" s="61"/>
      <c r="M269" s="210" t="s">
        <v>22</v>
      </c>
      <c r="N269" s="211" t="s">
        <v>47</v>
      </c>
      <c r="O269" s="42"/>
      <c r="P269" s="212">
        <f>O269*H269</f>
        <v>0</v>
      </c>
      <c r="Q269" s="212">
        <v>0</v>
      </c>
      <c r="R269" s="212">
        <f>Q269*H269</f>
        <v>0</v>
      </c>
      <c r="S269" s="212">
        <v>0</v>
      </c>
      <c r="T269" s="213">
        <f>S269*H269</f>
        <v>0</v>
      </c>
      <c r="AR269" s="24" t="s">
        <v>411</v>
      </c>
      <c r="AT269" s="24" t="s">
        <v>300</v>
      </c>
      <c r="AU269" s="24" t="s">
        <v>84</v>
      </c>
      <c r="AY269" s="24" t="s">
        <v>298</v>
      </c>
      <c r="BE269" s="214">
        <f>IF(N269="základní",J269,0)</f>
        <v>0</v>
      </c>
      <c r="BF269" s="214">
        <f>IF(N269="snížená",J269,0)</f>
        <v>0</v>
      </c>
      <c r="BG269" s="214">
        <f>IF(N269="zákl. přenesená",J269,0)</f>
        <v>0</v>
      </c>
      <c r="BH269" s="214">
        <f>IF(N269="sníž. přenesená",J269,0)</f>
        <v>0</v>
      </c>
      <c r="BI269" s="214">
        <f>IF(N269="nulová",J269,0)</f>
        <v>0</v>
      </c>
      <c r="BJ269" s="24" t="s">
        <v>24</v>
      </c>
      <c r="BK269" s="214">
        <f>ROUND(I269*H269,2)</f>
        <v>0</v>
      </c>
      <c r="BL269" s="24" t="s">
        <v>411</v>
      </c>
      <c r="BM269" s="24" t="s">
        <v>1189</v>
      </c>
    </row>
    <row r="270" spans="2:65" s="1" customFormat="1" ht="13.5">
      <c r="B270" s="41"/>
      <c r="C270" s="63"/>
      <c r="D270" s="215" t="s">
        <v>307</v>
      </c>
      <c r="E270" s="63"/>
      <c r="F270" s="216" t="s">
        <v>1773</v>
      </c>
      <c r="G270" s="63"/>
      <c r="H270" s="63"/>
      <c r="I270" s="172"/>
      <c r="J270" s="63"/>
      <c r="K270" s="63"/>
      <c r="L270" s="61"/>
      <c r="M270" s="217"/>
      <c r="N270" s="42"/>
      <c r="O270" s="42"/>
      <c r="P270" s="42"/>
      <c r="Q270" s="42"/>
      <c r="R270" s="42"/>
      <c r="S270" s="42"/>
      <c r="T270" s="78"/>
      <c r="AT270" s="24" t="s">
        <v>307</v>
      </c>
      <c r="AU270" s="24" t="s">
        <v>84</v>
      </c>
    </row>
    <row r="271" spans="2:65" s="1" customFormat="1" ht="14.45" customHeight="1">
      <c r="B271" s="41"/>
      <c r="C271" s="203" t="s">
        <v>785</v>
      </c>
      <c r="D271" s="203" t="s">
        <v>300</v>
      </c>
      <c r="E271" s="204" t="s">
        <v>1774</v>
      </c>
      <c r="F271" s="205" t="s">
        <v>1775</v>
      </c>
      <c r="G271" s="206" t="s">
        <v>407</v>
      </c>
      <c r="H271" s="207">
        <v>3</v>
      </c>
      <c r="I271" s="208"/>
      <c r="J271" s="209">
        <f>ROUND(I271*H271,2)</f>
        <v>0</v>
      </c>
      <c r="K271" s="205" t="s">
        <v>304</v>
      </c>
      <c r="L271" s="61"/>
      <c r="M271" s="210" t="s">
        <v>22</v>
      </c>
      <c r="N271" s="211" t="s">
        <v>47</v>
      </c>
      <c r="O271" s="42"/>
      <c r="P271" s="212">
        <f>O271*H271</f>
        <v>0</v>
      </c>
      <c r="Q271" s="212">
        <v>0</v>
      </c>
      <c r="R271" s="212">
        <f>Q271*H271</f>
        <v>0</v>
      </c>
      <c r="S271" s="212">
        <v>0</v>
      </c>
      <c r="T271" s="213">
        <f>S271*H271</f>
        <v>0</v>
      </c>
      <c r="AR271" s="24" t="s">
        <v>411</v>
      </c>
      <c r="AT271" s="24" t="s">
        <v>300</v>
      </c>
      <c r="AU271" s="24" t="s">
        <v>84</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1201</v>
      </c>
    </row>
    <row r="272" spans="2:65" s="1" customFormat="1" ht="13.5">
      <c r="B272" s="41"/>
      <c r="C272" s="63"/>
      <c r="D272" s="215" t="s">
        <v>307</v>
      </c>
      <c r="E272" s="63"/>
      <c r="F272" s="216" t="s">
        <v>1775</v>
      </c>
      <c r="G272" s="63"/>
      <c r="H272" s="63"/>
      <c r="I272" s="172"/>
      <c r="J272" s="63"/>
      <c r="K272" s="63"/>
      <c r="L272" s="61"/>
      <c r="M272" s="217"/>
      <c r="N272" s="42"/>
      <c r="O272" s="42"/>
      <c r="P272" s="42"/>
      <c r="Q272" s="42"/>
      <c r="R272" s="42"/>
      <c r="S272" s="42"/>
      <c r="T272" s="78"/>
      <c r="AT272" s="24" t="s">
        <v>307</v>
      </c>
      <c r="AU272" s="24" t="s">
        <v>84</v>
      </c>
    </row>
    <row r="273" spans="2:65" s="1" customFormat="1" ht="14.45" customHeight="1">
      <c r="B273" s="41"/>
      <c r="C273" s="203" t="s">
        <v>791</v>
      </c>
      <c r="D273" s="203" t="s">
        <v>300</v>
      </c>
      <c r="E273" s="204" t="s">
        <v>1776</v>
      </c>
      <c r="F273" s="205" t="s">
        <v>1777</v>
      </c>
      <c r="G273" s="206" t="s">
        <v>407</v>
      </c>
      <c r="H273" s="207">
        <v>2</v>
      </c>
      <c r="I273" s="208"/>
      <c r="J273" s="209">
        <f>ROUND(I273*H273,2)</f>
        <v>0</v>
      </c>
      <c r="K273" s="205" t="s">
        <v>304</v>
      </c>
      <c r="L273" s="61"/>
      <c r="M273" s="210" t="s">
        <v>22</v>
      </c>
      <c r="N273" s="211" t="s">
        <v>47</v>
      </c>
      <c r="O273" s="42"/>
      <c r="P273" s="212">
        <f>O273*H273</f>
        <v>0</v>
      </c>
      <c r="Q273" s="212">
        <v>0</v>
      </c>
      <c r="R273" s="212">
        <f>Q273*H273</f>
        <v>0</v>
      </c>
      <c r="S273" s="212">
        <v>0</v>
      </c>
      <c r="T273" s="213">
        <f>S273*H273</f>
        <v>0</v>
      </c>
      <c r="AR273" s="24" t="s">
        <v>411</v>
      </c>
      <c r="AT273" s="24" t="s">
        <v>300</v>
      </c>
      <c r="AU273" s="24" t="s">
        <v>84</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411</v>
      </c>
      <c r="BM273" s="24" t="s">
        <v>1211</v>
      </c>
    </row>
    <row r="274" spans="2:65" s="1" customFormat="1" ht="13.5">
      <c r="B274" s="41"/>
      <c r="C274" s="63"/>
      <c r="D274" s="215" t="s">
        <v>307</v>
      </c>
      <c r="E274" s="63"/>
      <c r="F274" s="216" t="s">
        <v>1777</v>
      </c>
      <c r="G274" s="63"/>
      <c r="H274" s="63"/>
      <c r="I274" s="172"/>
      <c r="J274" s="63"/>
      <c r="K274" s="63"/>
      <c r="L274" s="61"/>
      <c r="M274" s="217"/>
      <c r="N274" s="42"/>
      <c r="O274" s="42"/>
      <c r="P274" s="42"/>
      <c r="Q274" s="42"/>
      <c r="R274" s="42"/>
      <c r="S274" s="42"/>
      <c r="T274" s="78"/>
      <c r="AT274" s="24" t="s">
        <v>307</v>
      </c>
      <c r="AU274" s="24" t="s">
        <v>84</v>
      </c>
    </row>
    <row r="275" spans="2:65" s="1" customFormat="1" ht="14.45" customHeight="1">
      <c r="B275" s="41"/>
      <c r="C275" s="203" t="s">
        <v>796</v>
      </c>
      <c r="D275" s="203" t="s">
        <v>300</v>
      </c>
      <c r="E275" s="204" t="s">
        <v>1778</v>
      </c>
      <c r="F275" s="205" t="s">
        <v>1779</v>
      </c>
      <c r="G275" s="206" t="s">
        <v>407</v>
      </c>
      <c r="H275" s="207">
        <v>1</v>
      </c>
      <c r="I275" s="208"/>
      <c r="J275" s="209">
        <f>ROUND(I275*H275,2)</f>
        <v>0</v>
      </c>
      <c r="K275" s="205" t="s">
        <v>304</v>
      </c>
      <c r="L275" s="61"/>
      <c r="M275" s="210" t="s">
        <v>22</v>
      </c>
      <c r="N275" s="211" t="s">
        <v>47</v>
      </c>
      <c r="O275" s="42"/>
      <c r="P275" s="212">
        <f>O275*H275</f>
        <v>0</v>
      </c>
      <c r="Q275" s="212">
        <v>0</v>
      </c>
      <c r="R275" s="212">
        <f>Q275*H275</f>
        <v>0</v>
      </c>
      <c r="S275" s="212">
        <v>0</v>
      </c>
      <c r="T275" s="213">
        <f>S275*H275</f>
        <v>0</v>
      </c>
      <c r="AR275" s="24" t="s">
        <v>411</v>
      </c>
      <c r="AT275" s="24" t="s">
        <v>300</v>
      </c>
      <c r="AU275" s="24" t="s">
        <v>84</v>
      </c>
      <c r="AY275" s="24" t="s">
        <v>298</v>
      </c>
      <c r="BE275" s="214">
        <f>IF(N275="základní",J275,0)</f>
        <v>0</v>
      </c>
      <c r="BF275" s="214">
        <f>IF(N275="snížená",J275,0)</f>
        <v>0</v>
      </c>
      <c r="BG275" s="214">
        <f>IF(N275="zákl. přenesená",J275,0)</f>
        <v>0</v>
      </c>
      <c r="BH275" s="214">
        <f>IF(N275="sníž. přenesená",J275,0)</f>
        <v>0</v>
      </c>
      <c r="BI275" s="214">
        <f>IF(N275="nulová",J275,0)</f>
        <v>0</v>
      </c>
      <c r="BJ275" s="24" t="s">
        <v>24</v>
      </c>
      <c r="BK275" s="214">
        <f>ROUND(I275*H275,2)</f>
        <v>0</v>
      </c>
      <c r="BL275" s="24" t="s">
        <v>411</v>
      </c>
      <c r="BM275" s="24" t="s">
        <v>1223</v>
      </c>
    </row>
    <row r="276" spans="2:65" s="1" customFormat="1" ht="13.5">
      <c r="B276" s="41"/>
      <c r="C276" s="63"/>
      <c r="D276" s="215" t="s">
        <v>307</v>
      </c>
      <c r="E276" s="63"/>
      <c r="F276" s="216" t="s">
        <v>1779</v>
      </c>
      <c r="G276" s="63"/>
      <c r="H276" s="63"/>
      <c r="I276" s="172"/>
      <c r="J276" s="63"/>
      <c r="K276" s="63"/>
      <c r="L276" s="61"/>
      <c r="M276" s="217"/>
      <c r="N276" s="42"/>
      <c r="O276" s="42"/>
      <c r="P276" s="42"/>
      <c r="Q276" s="42"/>
      <c r="R276" s="42"/>
      <c r="S276" s="42"/>
      <c r="T276" s="78"/>
      <c r="AT276" s="24" t="s">
        <v>307</v>
      </c>
      <c r="AU276" s="24" t="s">
        <v>84</v>
      </c>
    </row>
    <row r="277" spans="2:65" s="1" customFormat="1" ht="14.45" customHeight="1">
      <c r="B277" s="41"/>
      <c r="C277" s="252" t="s">
        <v>802</v>
      </c>
      <c r="D277" s="252" t="s">
        <v>472</v>
      </c>
      <c r="E277" s="253" t="s">
        <v>1780</v>
      </c>
      <c r="F277" s="254" t="s">
        <v>1781</v>
      </c>
      <c r="G277" s="255" t="s">
        <v>407</v>
      </c>
      <c r="H277" s="256">
        <v>1</v>
      </c>
      <c r="I277" s="257"/>
      <c r="J277" s="258">
        <f>ROUND(I277*H277,2)</f>
        <v>0</v>
      </c>
      <c r="K277" s="254" t="s">
        <v>304</v>
      </c>
      <c r="L277" s="259"/>
      <c r="M277" s="260" t="s">
        <v>22</v>
      </c>
      <c r="N277" s="261" t="s">
        <v>47</v>
      </c>
      <c r="O277" s="42"/>
      <c r="P277" s="212">
        <f>O277*H277</f>
        <v>0</v>
      </c>
      <c r="Q277" s="212">
        <v>4.2999999999999997E-2</v>
      </c>
      <c r="R277" s="212">
        <f>Q277*H277</f>
        <v>4.2999999999999997E-2</v>
      </c>
      <c r="S277" s="212">
        <v>0</v>
      </c>
      <c r="T277" s="213">
        <f>S277*H277</f>
        <v>0</v>
      </c>
      <c r="AR277" s="24" t="s">
        <v>1155</v>
      </c>
      <c r="AT277" s="24" t="s">
        <v>472</v>
      </c>
      <c r="AU277" s="24" t="s">
        <v>84</v>
      </c>
      <c r="AY277" s="24" t="s">
        <v>298</v>
      </c>
      <c r="BE277" s="214">
        <f>IF(N277="základní",J277,0)</f>
        <v>0</v>
      </c>
      <c r="BF277" s="214">
        <f>IF(N277="snížená",J277,0)</f>
        <v>0</v>
      </c>
      <c r="BG277" s="214">
        <f>IF(N277="zákl. přenesená",J277,0)</f>
        <v>0</v>
      </c>
      <c r="BH277" s="214">
        <f>IF(N277="sníž. přenesená",J277,0)</f>
        <v>0</v>
      </c>
      <c r="BI277" s="214">
        <f>IF(N277="nulová",J277,0)</f>
        <v>0</v>
      </c>
      <c r="BJ277" s="24" t="s">
        <v>24</v>
      </c>
      <c r="BK277" s="214">
        <f>ROUND(I277*H277,2)</f>
        <v>0</v>
      </c>
      <c r="BL277" s="24" t="s">
        <v>1155</v>
      </c>
      <c r="BM277" s="24" t="s">
        <v>1782</v>
      </c>
    </row>
    <row r="278" spans="2:65" s="1" customFormat="1" ht="13.5">
      <c r="B278" s="41"/>
      <c r="C278" s="63"/>
      <c r="D278" s="215" t="s">
        <v>307</v>
      </c>
      <c r="E278" s="63"/>
      <c r="F278" s="216" t="s">
        <v>1781</v>
      </c>
      <c r="G278" s="63"/>
      <c r="H278" s="63"/>
      <c r="I278" s="172"/>
      <c r="J278" s="63"/>
      <c r="K278" s="63"/>
      <c r="L278" s="61"/>
      <c r="M278" s="217"/>
      <c r="N278" s="42"/>
      <c r="O278" s="42"/>
      <c r="P278" s="42"/>
      <c r="Q278" s="42"/>
      <c r="R278" s="42"/>
      <c r="S278" s="42"/>
      <c r="T278" s="78"/>
      <c r="AT278" s="24" t="s">
        <v>307</v>
      </c>
      <c r="AU278" s="24" t="s">
        <v>84</v>
      </c>
    </row>
    <row r="279" spans="2:65" s="1" customFormat="1" ht="14.45" customHeight="1">
      <c r="B279" s="41"/>
      <c r="C279" s="252" t="s">
        <v>808</v>
      </c>
      <c r="D279" s="252" t="s">
        <v>472</v>
      </c>
      <c r="E279" s="253" t="s">
        <v>1783</v>
      </c>
      <c r="F279" s="254" t="s">
        <v>1784</v>
      </c>
      <c r="G279" s="255" t="s">
        <v>407</v>
      </c>
      <c r="H279" s="256">
        <v>3</v>
      </c>
      <c r="I279" s="257"/>
      <c r="J279" s="258">
        <f>ROUND(I279*H279,2)</f>
        <v>0</v>
      </c>
      <c r="K279" s="254" t="s">
        <v>304</v>
      </c>
      <c r="L279" s="259"/>
      <c r="M279" s="260" t="s">
        <v>22</v>
      </c>
      <c r="N279" s="261" t="s">
        <v>47</v>
      </c>
      <c r="O279" s="42"/>
      <c r="P279" s="212">
        <f>O279*H279</f>
        <v>0</v>
      </c>
      <c r="Q279" s="212">
        <v>2.5000000000000001E-2</v>
      </c>
      <c r="R279" s="212">
        <f>Q279*H279</f>
        <v>7.5000000000000011E-2</v>
      </c>
      <c r="S279" s="212">
        <v>0</v>
      </c>
      <c r="T279" s="213">
        <f>S279*H279</f>
        <v>0</v>
      </c>
      <c r="AR279" s="24" t="s">
        <v>1155</v>
      </c>
      <c r="AT279" s="24" t="s">
        <v>472</v>
      </c>
      <c r="AU279" s="24" t="s">
        <v>84</v>
      </c>
      <c r="AY279" s="24" t="s">
        <v>298</v>
      </c>
      <c r="BE279" s="214">
        <f>IF(N279="základní",J279,0)</f>
        <v>0</v>
      </c>
      <c r="BF279" s="214">
        <f>IF(N279="snížená",J279,0)</f>
        <v>0</v>
      </c>
      <c r="BG279" s="214">
        <f>IF(N279="zákl. přenesená",J279,0)</f>
        <v>0</v>
      </c>
      <c r="BH279" s="214">
        <f>IF(N279="sníž. přenesená",J279,0)</f>
        <v>0</v>
      </c>
      <c r="BI279" s="214">
        <f>IF(N279="nulová",J279,0)</f>
        <v>0</v>
      </c>
      <c r="BJ279" s="24" t="s">
        <v>24</v>
      </c>
      <c r="BK279" s="214">
        <f>ROUND(I279*H279,2)</f>
        <v>0</v>
      </c>
      <c r="BL279" s="24" t="s">
        <v>1155</v>
      </c>
      <c r="BM279" s="24" t="s">
        <v>1785</v>
      </c>
    </row>
    <row r="280" spans="2:65" s="1" customFormat="1" ht="13.5">
      <c r="B280" s="41"/>
      <c r="C280" s="63"/>
      <c r="D280" s="215" t="s">
        <v>307</v>
      </c>
      <c r="E280" s="63"/>
      <c r="F280" s="216" t="s">
        <v>1784</v>
      </c>
      <c r="G280" s="63"/>
      <c r="H280" s="63"/>
      <c r="I280" s="172"/>
      <c r="J280" s="63"/>
      <c r="K280" s="63"/>
      <c r="L280" s="61"/>
      <c r="M280" s="217"/>
      <c r="N280" s="42"/>
      <c r="O280" s="42"/>
      <c r="P280" s="42"/>
      <c r="Q280" s="42"/>
      <c r="R280" s="42"/>
      <c r="S280" s="42"/>
      <c r="T280" s="78"/>
      <c r="AT280" s="24" t="s">
        <v>307</v>
      </c>
      <c r="AU280" s="24" t="s">
        <v>84</v>
      </c>
    </row>
    <row r="281" spans="2:65" s="1" customFormat="1" ht="14.45" customHeight="1">
      <c r="B281" s="41"/>
      <c r="C281" s="252" t="s">
        <v>814</v>
      </c>
      <c r="D281" s="252" t="s">
        <v>472</v>
      </c>
      <c r="E281" s="253" t="s">
        <v>1786</v>
      </c>
      <c r="F281" s="254" t="s">
        <v>1787</v>
      </c>
      <c r="G281" s="255" t="s">
        <v>407</v>
      </c>
      <c r="H281" s="256">
        <v>2</v>
      </c>
      <c r="I281" s="257"/>
      <c r="J281" s="258">
        <f>ROUND(I281*H281,2)</f>
        <v>0</v>
      </c>
      <c r="K281" s="254" t="s">
        <v>304</v>
      </c>
      <c r="L281" s="259"/>
      <c r="M281" s="260" t="s">
        <v>22</v>
      </c>
      <c r="N281" s="261" t="s">
        <v>47</v>
      </c>
      <c r="O281" s="42"/>
      <c r="P281" s="212">
        <f>O281*H281</f>
        <v>0</v>
      </c>
      <c r="Q281" s="212">
        <v>2.8680000000000001E-2</v>
      </c>
      <c r="R281" s="212">
        <f>Q281*H281</f>
        <v>5.7360000000000001E-2</v>
      </c>
      <c r="S281" s="212">
        <v>0</v>
      </c>
      <c r="T281" s="213">
        <f>S281*H281</f>
        <v>0</v>
      </c>
      <c r="AR281" s="24" t="s">
        <v>1155</v>
      </c>
      <c r="AT281" s="24" t="s">
        <v>472</v>
      </c>
      <c r="AU281" s="24" t="s">
        <v>84</v>
      </c>
      <c r="AY281" s="24" t="s">
        <v>298</v>
      </c>
      <c r="BE281" s="214">
        <f>IF(N281="základní",J281,0)</f>
        <v>0</v>
      </c>
      <c r="BF281" s="214">
        <f>IF(N281="snížená",J281,0)</f>
        <v>0</v>
      </c>
      <c r="BG281" s="214">
        <f>IF(N281="zákl. přenesená",J281,0)</f>
        <v>0</v>
      </c>
      <c r="BH281" s="214">
        <f>IF(N281="sníž. přenesená",J281,0)</f>
        <v>0</v>
      </c>
      <c r="BI281" s="214">
        <f>IF(N281="nulová",J281,0)</f>
        <v>0</v>
      </c>
      <c r="BJ281" s="24" t="s">
        <v>24</v>
      </c>
      <c r="BK281" s="214">
        <f>ROUND(I281*H281,2)</f>
        <v>0</v>
      </c>
      <c r="BL281" s="24" t="s">
        <v>1155</v>
      </c>
      <c r="BM281" s="24" t="s">
        <v>1788</v>
      </c>
    </row>
    <row r="282" spans="2:65" s="1" customFormat="1" ht="13.5">
      <c r="B282" s="41"/>
      <c r="C282" s="63"/>
      <c r="D282" s="215" t="s">
        <v>307</v>
      </c>
      <c r="E282" s="63"/>
      <c r="F282" s="216" t="s">
        <v>1787</v>
      </c>
      <c r="G282" s="63"/>
      <c r="H282" s="63"/>
      <c r="I282" s="172"/>
      <c r="J282" s="63"/>
      <c r="K282" s="63"/>
      <c r="L282" s="61"/>
      <c r="M282" s="217"/>
      <c r="N282" s="42"/>
      <c r="O282" s="42"/>
      <c r="P282" s="42"/>
      <c r="Q282" s="42"/>
      <c r="R282" s="42"/>
      <c r="S282" s="42"/>
      <c r="T282" s="78"/>
      <c r="AT282" s="24" t="s">
        <v>307</v>
      </c>
      <c r="AU282" s="24" t="s">
        <v>84</v>
      </c>
    </row>
    <row r="283" spans="2:65" s="1" customFormat="1" ht="14.45" customHeight="1">
      <c r="B283" s="41"/>
      <c r="C283" s="203" t="s">
        <v>820</v>
      </c>
      <c r="D283" s="203" t="s">
        <v>300</v>
      </c>
      <c r="E283" s="204" t="s">
        <v>1789</v>
      </c>
      <c r="F283" s="205" t="s">
        <v>1790</v>
      </c>
      <c r="G283" s="206" t="s">
        <v>407</v>
      </c>
      <c r="H283" s="207">
        <v>30.6</v>
      </c>
      <c r="I283" s="208"/>
      <c r="J283" s="209">
        <f>ROUND(I283*H283,2)</f>
        <v>0</v>
      </c>
      <c r="K283" s="205" t="s">
        <v>304</v>
      </c>
      <c r="L283" s="61"/>
      <c r="M283" s="210" t="s">
        <v>22</v>
      </c>
      <c r="N283" s="211" t="s">
        <v>47</v>
      </c>
      <c r="O283" s="42"/>
      <c r="P283" s="212">
        <f>O283*H283</f>
        <v>0</v>
      </c>
      <c r="Q283" s="212">
        <v>4.8000000000000001E-5</v>
      </c>
      <c r="R283" s="212">
        <f>Q283*H283</f>
        <v>1.4688000000000001E-3</v>
      </c>
      <c r="S283" s="212">
        <v>1.235E-2</v>
      </c>
      <c r="T283" s="213">
        <f>S283*H283</f>
        <v>0.37791000000000002</v>
      </c>
      <c r="AR283" s="24" t="s">
        <v>411</v>
      </c>
      <c r="AT283" s="24" t="s">
        <v>300</v>
      </c>
      <c r="AU283" s="24" t="s">
        <v>84</v>
      </c>
      <c r="AY283" s="24" t="s">
        <v>298</v>
      </c>
      <c r="BE283" s="214">
        <f>IF(N283="základní",J283,0)</f>
        <v>0</v>
      </c>
      <c r="BF283" s="214">
        <f>IF(N283="snížená",J283,0)</f>
        <v>0</v>
      </c>
      <c r="BG283" s="214">
        <f>IF(N283="zákl. přenesená",J283,0)</f>
        <v>0</v>
      </c>
      <c r="BH283" s="214">
        <f>IF(N283="sníž. přenesená",J283,0)</f>
        <v>0</v>
      </c>
      <c r="BI283" s="214">
        <f>IF(N283="nulová",J283,0)</f>
        <v>0</v>
      </c>
      <c r="BJ283" s="24" t="s">
        <v>24</v>
      </c>
      <c r="BK283" s="214">
        <f>ROUND(I283*H283,2)</f>
        <v>0</v>
      </c>
      <c r="BL283" s="24" t="s">
        <v>411</v>
      </c>
      <c r="BM283" s="24" t="s">
        <v>1264</v>
      </c>
    </row>
    <row r="284" spans="2:65" s="1" customFormat="1" ht="13.5">
      <c r="B284" s="41"/>
      <c r="C284" s="63"/>
      <c r="D284" s="215" t="s">
        <v>307</v>
      </c>
      <c r="E284" s="63"/>
      <c r="F284" s="216" t="s">
        <v>1790</v>
      </c>
      <c r="G284" s="63"/>
      <c r="H284" s="63"/>
      <c r="I284" s="172"/>
      <c r="J284" s="63"/>
      <c r="K284" s="63"/>
      <c r="L284" s="61"/>
      <c r="M284" s="217"/>
      <c r="N284" s="42"/>
      <c r="O284" s="42"/>
      <c r="P284" s="42"/>
      <c r="Q284" s="42"/>
      <c r="R284" s="42"/>
      <c r="S284" s="42"/>
      <c r="T284" s="78"/>
      <c r="AT284" s="24" t="s">
        <v>307</v>
      </c>
      <c r="AU284" s="24" t="s">
        <v>84</v>
      </c>
    </row>
    <row r="285" spans="2:65" s="13" customFormat="1" ht="13.5">
      <c r="B285" s="228"/>
      <c r="C285" s="229"/>
      <c r="D285" s="215" t="s">
        <v>309</v>
      </c>
      <c r="E285" s="230" t="s">
        <v>22</v>
      </c>
      <c r="F285" s="231" t="s">
        <v>1771</v>
      </c>
      <c r="G285" s="229"/>
      <c r="H285" s="232">
        <v>30.6</v>
      </c>
      <c r="I285" s="233"/>
      <c r="J285" s="229"/>
      <c r="K285" s="229"/>
      <c r="L285" s="234"/>
      <c r="M285" s="235"/>
      <c r="N285" s="236"/>
      <c r="O285" s="236"/>
      <c r="P285" s="236"/>
      <c r="Q285" s="236"/>
      <c r="R285" s="236"/>
      <c r="S285" s="236"/>
      <c r="T285" s="237"/>
      <c r="AT285" s="238" t="s">
        <v>309</v>
      </c>
      <c r="AU285" s="238" t="s">
        <v>84</v>
      </c>
      <c r="AV285" s="13" t="s">
        <v>84</v>
      </c>
      <c r="AW285" s="13" t="s">
        <v>39</v>
      </c>
      <c r="AX285" s="13" t="s">
        <v>76</v>
      </c>
      <c r="AY285" s="238" t="s">
        <v>298</v>
      </c>
    </row>
    <row r="286" spans="2:65" s="14" customFormat="1" ht="13.5">
      <c r="B286" s="239"/>
      <c r="C286" s="240"/>
      <c r="D286" s="215" t="s">
        <v>309</v>
      </c>
      <c r="E286" s="241" t="s">
        <v>22</v>
      </c>
      <c r="F286" s="242" t="s">
        <v>312</v>
      </c>
      <c r="G286" s="240"/>
      <c r="H286" s="243">
        <v>30.6</v>
      </c>
      <c r="I286" s="244"/>
      <c r="J286" s="240"/>
      <c r="K286" s="240"/>
      <c r="L286" s="245"/>
      <c r="M286" s="246"/>
      <c r="N286" s="247"/>
      <c r="O286" s="247"/>
      <c r="P286" s="247"/>
      <c r="Q286" s="247"/>
      <c r="R286" s="247"/>
      <c r="S286" s="247"/>
      <c r="T286" s="248"/>
      <c r="AT286" s="249" t="s">
        <v>309</v>
      </c>
      <c r="AU286" s="249" t="s">
        <v>84</v>
      </c>
      <c r="AV286" s="14" t="s">
        <v>305</v>
      </c>
      <c r="AW286" s="14" t="s">
        <v>39</v>
      </c>
      <c r="AX286" s="14" t="s">
        <v>24</v>
      </c>
      <c r="AY286" s="249" t="s">
        <v>298</v>
      </c>
    </row>
    <row r="287" spans="2:65" s="1" customFormat="1" ht="14.45" customHeight="1">
      <c r="B287" s="41"/>
      <c r="C287" s="203" t="s">
        <v>834</v>
      </c>
      <c r="D287" s="203" t="s">
        <v>300</v>
      </c>
      <c r="E287" s="204" t="s">
        <v>1791</v>
      </c>
      <c r="F287" s="205" t="s">
        <v>1792</v>
      </c>
      <c r="G287" s="206" t="s">
        <v>407</v>
      </c>
      <c r="H287" s="207">
        <v>5</v>
      </c>
      <c r="I287" s="208"/>
      <c r="J287" s="209">
        <f>ROUND(I287*H287,2)</f>
        <v>0</v>
      </c>
      <c r="K287" s="205" t="s">
        <v>304</v>
      </c>
      <c r="L287" s="61"/>
      <c r="M287" s="210" t="s">
        <v>22</v>
      </c>
      <c r="N287" s="211" t="s">
        <v>47</v>
      </c>
      <c r="O287" s="42"/>
      <c r="P287" s="212">
        <f>O287*H287</f>
        <v>0</v>
      </c>
      <c r="Q287" s="212">
        <v>7.6000000000000004E-5</v>
      </c>
      <c r="R287" s="212">
        <f>Q287*H287</f>
        <v>3.8000000000000002E-4</v>
      </c>
      <c r="S287" s="212">
        <v>2.4930000000000001E-2</v>
      </c>
      <c r="T287" s="213">
        <f>S287*H287</f>
        <v>0.12465000000000001</v>
      </c>
      <c r="AR287" s="24" t="s">
        <v>411</v>
      </c>
      <c r="AT287" s="24" t="s">
        <v>300</v>
      </c>
      <c r="AU287" s="24" t="s">
        <v>84</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1275</v>
      </c>
    </row>
    <row r="288" spans="2:65" s="1" customFormat="1" ht="13.5">
      <c r="B288" s="41"/>
      <c r="C288" s="63"/>
      <c r="D288" s="215" t="s">
        <v>307</v>
      </c>
      <c r="E288" s="63"/>
      <c r="F288" s="216" t="s">
        <v>1792</v>
      </c>
      <c r="G288" s="63"/>
      <c r="H288" s="63"/>
      <c r="I288" s="172"/>
      <c r="J288" s="63"/>
      <c r="K288" s="63"/>
      <c r="L288" s="61"/>
      <c r="M288" s="217"/>
      <c r="N288" s="42"/>
      <c r="O288" s="42"/>
      <c r="P288" s="42"/>
      <c r="Q288" s="42"/>
      <c r="R288" s="42"/>
      <c r="S288" s="42"/>
      <c r="T288" s="78"/>
      <c r="AT288" s="24" t="s">
        <v>307</v>
      </c>
      <c r="AU288" s="24" t="s">
        <v>84</v>
      </c>
    </row>
    <row r="289" spans="2:65" s="1" customFormat="1" ht="14.45" customHeight="1">
      <c r="B289" s="41"/>
      <c r="C289" s="203" t="s">
        <v>840</v>
      </c>
      <c r="D289" s="203" t="s">
        <v>300</v>
      </c>
      <c r="E289" s="204" t="s">
        <v>1793</v>
      </c>
      <c r="F289" s="205" t="s">
        <v>1794</v>
      </c>
      <c r="G289" s="206" t="s">
        <v>407</v>
      </c>
      <c r="H289" s="207">
        <v>1</v>
      </c>
      <c r="I289" s="208"/>
      <c r="J289" s="209">
        <f>ROUND(I289*H289,2)</f>
        <v>0</v>
      </c>
      <c r="K289" s="205" t="s">
        <v>304</v>
      </c>
      <c r="L289" s="61"/>
      <c r="M289" s="210" t="s">
        <v>22</v>
      </c>
      <c r="N289" s="211" t="s">
        <v>47</v>
      </c>
      <c r="O289" s="42"/>
      <c r="P289" s="212">
        <f>O289*H289</f>
        <v>0</v>
      </c>
      <c r="Q289" s="212">
        <v>7.6000000000000004E-5</v>
      </c>
      <c r="R289" s="212">
        <f>Q289*H289</f>
        <v>7.6000000000000004E-5</v>
      </c>
      <c r="S289" s="212">
        <v>4.675E-2</v>
      </c>
      <c r="T289" s="213">
        <f>S289*H289</f>
        <v>4.675E-2</v>
      </c>
      <c r="AR289" s="24" t="s">
        <v>411</v>
      </c>
      <c r="AT289" s="24" t="s">
        <v>300</v>
      </c>
      <c r="AU289" s="24" t="s">
        <v>84</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1287</v>
      </c>
    </row>
    <row r="290" spans="2:65" s="1" customFormat="1" ht="13.5">
      <c r="B290" s="41"/>
      <c r="C290" s="63"/>
      <c r="D290" s="215" t="s">
        <v>307</v>
      </c>
      <c r="E290" s="63"/>
      <c r="F290" s="216" t="s">
        <v>1794</v>
      </c>
      <c r="G290" s="63"/>
      <c r="H290" s="63"/>
      <c r="I290" s="172"/>
      <c r="J290" s="63"/>
      <c r="K290" s="63"/>
      <c r="L290" s="61"/>
      <c r="M290" s="217"/>
      <c r="N290" s="42"/>
      <c r="O290" s="42"/>
      <c r="P290" s="42"/>
      <c r="Q290" s="42"/>
      <c r="R290" s="42"/>
      <c r="S290" s="42"/>
      <c r="T290" s="78"/>
      <c r="AT290" s="24" t="s">
        <v>307</v>
      </c>
      <c r="AU290" s="24" t="s">
        <v>84</v>
      </c>
    </row>
    <row r="291" spans="2:65" s="1" customFormat="1" ht="14.45" customHeight="1">
      <c r="B291" s="41"/>
      <c r="C291" s="203" t="s">
        <v>846</v>
      </c>
      <c r="D291" s="203" t="s">
        <v>300</v>
      </c>
      <c r="E291" s="204" t="s">
        <v>1795</v>
      </c>
      <c r="F291" s="205" t="s">
        <v>1796</v>
      </c>
      <c r="G291" s="206" t="s">
        <v>407</v>
      </c>
      <c r="H291" s="207">
        <v>5</v>
      </c>
      <c r="I291" s="208"/>
      <c r="J291" s="209">
        <f>ROUND(I291*H291,2)</f>
        <v>0</v>
      </c>
      <c r="K291" s="205" t="s">
        <v>304</v>
      </c>
      <c r="L291" s="61"/>
      <c r="M291" s="210" t="s">
        <v>22</v>
      </c>
      <c r="N291" s="211" t="s">
        <v>47</v>
      </c>
      <c r="O291" s="42"/>
      <c r="P291" s="212">
        <f>O291*H291</f>
        <v>0</v>
      </c>
      <c r="Q291" s="212">
        <v>1.5999999999999999E-5</v>
      </c>
      <c r="R291" s="212">
        <f>Q291*H291</f>
        <v>7.9999999999999993E-5</v>
      </c>
      <c r="S291" s="212">
        <v>0</v>
      </c>
      <c r="T291" s="213">
        <f>S291*H291</f>
        <v>0</v>
      </c>
      <c r="AR291" s="24" t="s">
        <v>411</v>
      </c>
      <c r="AT291" s="24" t="s">
        <v>300</v>
      </c>
      <c r="AU291" s="24" t="s">
        <v>84</v>
      </c>
      <c r="AY291" s="24" t="s">
        <v>298</v>
      </c>
      <c r="BE291" s="214">
        <f>IF(N291="základní",J291,0)</f>
        <v>0</v>
      </c>
      <c r="BF291" s="214">
        <f>IF(N291="snížená",J291,0)</f>
        <v>0</v>
      </c>
      <c r="BG291" s="214">
        <f>IF(N291="zákl. přenesená",J291,0)</f>
        <v>0</v>
      </c>
      <c r="BH291" s="214">
        <f>IF(N291="sníž. přenesená",J291,0)</f>
        <v>0</v>
      </c>
      <c r="BI291" s="214">
        <f>IF(N291="nulová",J291,0)</f>
        <v>0</v>
      </c>
      <c r="BJ291" s="24" t="s">
        <v>24</v>
      </c>
      <c r="BK291" s="214">
        <f>ROUND(I291*H291,2)</f>
        <v>0</v>
      </c>
      <c r="BL291" s="24" t="s">
        <v>411</v>
      </c>
      <c r="BM291" s="24" t="s">
        <v>1298</v>
      </c>
    </row>
    <row r="292" spans="2:65" s="1" customFormat="1" ht="13.5">
      <c r="B292" s="41"/>
      <c r="C292" s="63"/>
      <c r="D292" s="215" t="s">
        <v>307</v>
      </c>
      <c r="E292" s="63"/>
      <c r="F292" s="216" t="s">
        <v>1796</v>
      </c>
      <c r="G292" s="63"/>
      <c r="H292" s="63"/>
      <c r="I292" s="172"/>
      <c r="J292" s="63"/>
      <c r="K292" s="63"/>
      <c r="L292" s="61"/>
      <c r="M292" s="217"/>
      <c r="N292" s="42"/>
      <c r="O292" s="42"/>
      <c r="P292" s="42"/>
      <c r="Q292" s="42"/>
      <c r="R292" s="42"/>
      <c r="S292" s="42"/>
      <c r="T292" s="78"/>
      <c r="AT292" s="24" t="s">
        <v>307</v>
      </c>
      <c r="AU292" s="24" t="s">
        <v>84</v>
      </c>
    </row>
    <row r="293" spans="2:65" s="1" customFormat="1" ht="14.45" customHeight="1">
      <c r="B293" s="41"/>
      <c r="C293" s="203" t="s">
        <v>851</v>
      </c>
      <c r="D293" s="203" t="s">
        <v>300</v>
      </c>
      <c r="E293" s="204" t="s">
        <v>1797</v>
      </c>
      <c r="F293" s="205" t="s">
        <v>1798</v>
      </c>
      <c r="G293" s="206" t="s">
        <v>407</v>
      </c>
      <c r="H293" s="207">
        <v>1</v>
      </c>
      <c r="I293" s="208"/>
      <c r="J293" s="209">
        <f>ROUND(I293*H293,2)</f>
        <v>0</v>
      </c>
      <c r="K293" s="205" t="s">
        <v>304</v>
      </c>
      <c r="L293" s="61"/>
      <c r="M293" s="210" t="s">
        <v>22</v>
      </c>
      <c r="N293" s="211" t="s">
        <v>47</v>
      </c>
      <c r="O293" s="42"/>
      <c r="P293" s="212">
        <f>O293*H293</f>
        <v>0</v>
      </c>
      <c r="Q293" s="212">
        <v>1.5999999999999999E-5</v>
      </c>
      <c r="R293" s="212">
        <f>Q293*H293</f>
        <v>1.5999999999999999E-5</v>
      </c>
      <c r="S293" s="212">
        <v>0</v>
      </c>
      <c r="T293" s="213">
        <f>S293*H293</f>
        <v>0</v>
      </c>
      <c r="AR293" s="24" t="s">
        <v>411</v>
      </c>
      <c r="AT293" s="24" t="s">
        <v>300</v>
      </c>
      <c r="AU293" s="24" t="s">
        <v>84</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1308</v>
      </c>
    </row>
    <row r="294" spans="2:65" s="1" customFormat="1" ht="13.5">
      <c r="B294" s="41"/>
      <c r="C294" s="63"/>
      <c r="D294" s="215" t="s">
        <v>307</v>
      </c>
      <c r="E294" s="63"/>
      <c r="F294" s="216" t="s">
        <v>1798</v>
      </c>
      <c r="G294" s="63"/>
      <c r="H294" s="63"/>
      <c r="I294" s="172"/>
      <c r="J294" s="63"/>
      <c r="K294" s="63"/>
      <c r="L294" s="61"/>
      <c r="M294" s="217"/>
      <c r="N294" s="42"/>
      <c r="O294" s="42"/>
      <c r="P294" s="42"/>
      <c r="Q294" s="42"/>
      <c r="R294" s="42"/>
      <c r="S294" s="42"/>
      <c r="T294" s="78"/>
      <c r="AT294" s="24" t="s">
        <v>307</v>
      </c>
      <c r="AU294" s="24" t="s">
        <v>84</v>
      </c>
    </row>
    <row r="295" spans="2:65" s="1" customFormat="1" ht="14.45" customHeight="1">
      <c r="B295" s="41"/>
      <c r="C295" s="203" t="s">
        <v>857</v>
      </c>
      <c r="D295" s="203" t="s">
        <v>300</v>
      </c>
      <c r="E295" s="204" t="s">
        <v>1799</v>
      </c>
      <c r="F295" s="205" t="s">
        <v>1800</v>
      </c>
      <c r="G295" s="206" t="s">
        <v>362</v>
      </c>
      <c r="H295" s="207">
        <v>0.161</v>
      </c>
      <c r="I295" s="208"/>
      <c r="J295" s="209">
        <f>ROUND(I295*H295,2)</f>
        <v>0</v>
      </c>
      <c r="K295" s="205" t="s">
        <v>304</v>
      </c>
      <c r="L295" s="61"/>
      <c r="M295" s="210" t="s">
        <v>22</v>
      </c>
      <c r="N295" s="211" t="s">
        <v>47</v>
      </c>
      <c r="O295" s="42"/>
      <c r="P295" s="212">
        <f>O295*H295</f>
        <v>0</v>
      </c>
      <c r="Q295" s="212">
        <v>0</v>
      </c>
      <c r="R295" s="212">
        <f>Q295*H295</f>
        <v>0</v>
      </c>
      <c r="S295" s="212">
        <v>0</v>
      </c>
      <c r="T295" s="213">
        <f>S295*H295</f>
        <v>0</v>
      </c>
      <c r="AR295" s="24" t="s">
        <v>411</v>
      </c>
      <c r="AT295" s="24" t="s">
        <v>300</v>
      </c>
      <c r="AU295" s="24" t="s">
        <v>84</v>
      </c>
      <c r="AY295" s="24" t="s">
        <v>298</v>
      </c>
      <c r="BE295" s="214">
        <f>IF(N295="základní",J295,0)</f>
        <v>0</v>
      </c>
      <c r="BF295" s="214">
        <f>IF(N295="snížená",J295,0)</f>
        <v>0</v>
      </c>
      <c r="BG295" s="214">
        <f>IF(N295="zákl. přenesená",J295,0)</f>
        <v>0</v>
      </c>
      <c r="BH295" s="214">
        <f>IF(N295="sníž. přenesená",J295,0)</f>
        <v>0</v>
      </c>
      <c r="BI295" s="214">
        <f>IF(N295="nulová",J295,0)</f>
        <v>0</v>
      </c>
      <c r="BJ295" s="24" t="s">
        <v>24</v>
      </c>
      <c r="BK295" s="214">
        <f>ROUND(I295*H295,2)</f>
        <v>0</v>
      </c>
      <c r="BL295" s="24" t="s">
        <v>411</v>
      </c>
      <c r="BM295" s="24" t="s">
        <v>1324</v>
      </c>
    </row>
    <row r="296" spans="2:65" s="1" customFormat="1" ht="13.5">
      <c r="B296" s="41"/>
      <c r="C296" s="63"/>
      <c r="D296" s="215" t="s">
        <v>307</v>
      </c>
      <c r="E296" s="63"/>
      <c r="F296" s="216" t="s">
        <v>1800</v>
      </c>
      <c r="G296" s="63"/>
      <c r="H296" s="63"/>
      <c r="I296" s="172"/>
      <c r="J296" s="63"/>
      <c r="K296" s="63"/>
      <c r="L296" s="61"/>
      <c r="M296" s="217"/>
      <c r="N296" s="42"/>
      <c r="O296" s="42"/>
      <c r="P296" s="42"/>
      <c r="Q296" s="42"/>
      <c r="R296" s="42"/>
      <c r="S296" s="42"/>
      <c r="T296" s="78"/>
      <c r="AT296" s="24" t="s">
        <v>307</v>
      </c>
      <c r="AU296" s="24" t="s">
        <v>84</v>
      </c>
    </row>
    <row r="297" spans="2:65" s="11" customFormat="1" ht="29.85" customHeight="1">
      <c r="B297" s="187"/>
      <c r="C297" s="188"/>
      <c r="D297" s="189" t="s">
        <v>75</v>
      </c>
      <c r="E297" s="201" t="s">
        <v>1348</v>
      </c>
      <c r="F297" s="201" t="s">
        <v>1563</v>
      </c>
      <c r="G297" s="188"/>
      <c r="H297" s="188"/>
      <c r="I297" s="191"/>
      <c r="J297" s="202">
        <f>BK297</f>
        <v>0</v>
      </c>
      <c r="K297" s="188"/>
      <c r="L297" s="193"/>
      <c r="M297" s="194"/>
      <c r="N297" s="195"/>
      <c r="O297" s="195"/>
      <c r="P297" s="196">
        <f>SUM(P298:P307)</f>
        <v>0</v>
      </c>
      <c r="Q297" s="195"/>
      <c r="R297" s="196">
        <f>SUM(R298:R307)</f>
        <v>1.2760000000000001E-2</v>
      </c>
      <c r="S297" s="195"/>
      <c r="T297" s="197">
        <f>SUM(T298:T307)</f>
        <v>0</v>
      </c>
      <c r="AR297" s="198" t="s">
        <v>84</v>
      </c>
      <c r="AT297" s="199" t="s">
        <v>75</v>
      </c>
      <c r="AU297" s="199" t="s">
        <v>24</v>
      </c>
      <c r="AY297" s="198" t="s">
        <v>298</v>
      </c>
      <c r="BK297" s="200">
        <f>SUM(BK298:BK307)</f>
        <v>0</v>
      </c>
    </row>
    <row r="298" spans="2:65" s="1" customFormat="1" ht="22.9" customHeight="1">
      <c r="B298" s="41"/>
      <c r="C298" s="203" t="s">
        <v>862</v>
      </c>
      <c r="D298" s="203" t="s">
        <v>300</v>
      </c>
      <c r="E298" s="204" t="s">
        <v>1801</v>
      </c>
      <c r="F298" s="205" t="s">
        <v>1802</v>
      </c>
      <c r="G298" s="206" t="s">
        <v>445</v>
      </c>
      <c r="H298" s="207">
        <v>218</v>
      </c>
      <c r="I298" s="208"/>
      <c r="J298" s="209">
        <f>ROUND(I298*H298,2)</f>
        <v>0</v>
      </c>
      <c r="K298" s="205" t="s">
        <v>304</v>
      </c>
      <c r="L298" s="61"/>
      <c r="M298" s="210" t="s">
        <v>22</v>
      </c>
      <c r="N298" s="211" t="s">
        <v>47</v>
      </c>
      <c r="O298" s="42"/>
      <c r="P298" s="212">
        <f>O298*H298</f>
        <v>0</v>
      </c>
      <c r="Q298" s="212">
        <v>2.0000000000000002E-5</v>
      </c>
      <c r="R298" s="212">
        <f>Q298*H298</f>
        <v>4.3600000000000002E-3</v>
      </c>
      <c r="S298" s="212">
        <v>0</v>
      </c>
      <c r="T298" s="213">
        <f>S298*H298</f>
        <v>0</v>
      </c>
      <c r="AR298" s="24" t="s">
        <v>411</v>
      </c>
      <c r="AT298" s="24" t="s">
        <v>300</v>
      </c>
      <c r="AU298" s="24" t="s">
        <v>84</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1803</v>
      </c>
    </row>
    <row r="299" spans="2:65" s="1" customFormat="1" ht="27">
      <c r="B299" s="41"/>
      <c r="C299" s="63"/>
      <c r="D299" s="215" t="s">
        <v>307</v>
      </c>
      <c r="E299" s="63"/>
      <c r="F299" s="216" t="s">
        <v>1804</v>
      </c>
      <c r="G299" s="63"/>
      <c r="H299" s="63"/>
      <c r="I299" s="172"/>
      <c r="J299" s="63"/>
      <c r="K299" s="63"/>
      <c r="L299" s="61"/>
      <c r="M299" s="217"/>
      <c r="N299" s="42"/>
      <c r="O299" s="42"/>
      <c r="P299" s="42"/>
      <c r="Q299" s="42"/>
      <c r="R299" s="42"/>
      <c r="S299" s="42"/>
      <c r="T299" s="78"/>
      <c r="AT299" s="24" t="s">
        <v>307</v>
      </c>
      <c r="AU299" s="24" t="s">
        <v>84</v>
      </c>
    </row>
    <row r="300" spans="2:65" s="13" customFormat="1" ht="13.5">
      <c r="B300" s="228"/>
      <c r="C300" s="229"/>
      <c r="D300" s="215" t="s">
        <v>309</v>
      </c>
      <c r="E300" s="230" t="s">
        <v>22</v>
      </c>
      <c r="F300" s="231" t="s">
        <v>1805</v>
      </c>
      <c r="G300" s="229"/>
      <c r="H300" s="232">
        <v>218</v>
      </c>
      <c r="I300" s="233"/>
      <c r="J300" s="229"/>
      <c r="K300" s="229"/>
      <c r="L300" s="234"/>
      <c r="M300" s="235"/>
      <c r="N300" s="236"/>
      <c r="O300" s="236"/>
      <c r="P300" s="236"/>
      <c r="Q300" s="236"/>
      <c r="R300" s="236"/>
      <c r="S300" s="236"/>
      <c r="T300" s="237"/>
      <c r="AT300" s="238" t="s">
        <v>309</v>
      </c>
      <c r="AU300" s="238" t="s">
        <v>84</v>
      </c>
      <c r="AV300" s="13" t="s">
        <v>84</v>
      </c>
      <c r="AW300" s="13" t="s">
        <v>39</v>
      </c>
      <c r="AX300" s="13" t="s">
        <v>76</v>
      </c>
      <c r="AY300" s="238" t="s">
        <v>298</v>
      </c>
    </row>
    <row r="301" spans="2:65" s="1" customFormat="1" ht="22.9" customHeight="1">
      <c r="B301" s="41"/>
      <c r="C301" s="203" t="s">
        <v>869</v>
      </c>
      <c r="D301" s="203" t="s">
        <v>300</v>
      </c>
      <c r="E301" s="204" t="s">
        <v>1806</v>
      </c>
      <c r="F301" s="205" t="s">
        <v>1807</v>
      </c>
      <c r="G301" s="206" t="s">
        <v>445</v>
      </c>
      <c r="H301" s="207">
        <v>70</v>
      </c>
      <c r="I301" s="208"/>
      <c r="J301" s="209">
        <f>ROUND(I301*H301,2)</f>
        <v>0</v>
      </c>
      <c r="K301" s="205" t="s">
        <v>304</v>
      </c>
      <c r="L301" s="61"/>
      <c r="M301" s="210" t="s">
        <v>22</v>
      </c>
      <c r="N301" s="211" t="s">
        <v>47</v>
      </c>
      <c r="O301" s="42"/>
      <c r="P301" s="212">
        <f>O301*H301</f>
        <v>0</v>
      </c>
      <c r="Q301" s="212">
        <v>5.0000000000000002E-5</v>
      </c>
      <c r="R301" s="212">
        <f>Q301*H301</f>
        <v>3.5000000000000001E-3</v>
      </c>
      <c r="S301" s="212">
        <v>0</v>
      </c>
      <c r="T301" s="213">
        <f>S301*H301</f>
        <v>0</v>
      </c>
      <c r="AR301" s="24" t="s">
        <v>411</v>
      </c>
      <c r="AT301" s="24" t="s">
        <v>300</v>
      </c>
      <c r="AU301" s="24" t="s">
        <v>84</v>
      </c>
      <c r="AY301" s="24" t="s">
        <v>298</v>
      </c>
      <c r="BE301" s="214">
        <f>IF(N301="základní",J301,0)</f>
        <v>0</v>
      </c>
      <c r="BF301" s="214">
        <f>IF(N301="snížená",J301,0)</f>
        <v>0</v>
      </c>
      <c r="BG301" s="214">
        <f>IF(N301="zákl. přenesená",J301,0)</f>
        <v>0</v>
      </c>
      <c r="BH301" s="214">
        <f>IF(N301="sníž. přenesená",J301,0)</f>
        <v>0</v>
      </c>
      <c r="BI301" s="214">
        <f>IF(N301="nulová",J301,0)</f>
        <v>0</v>
      </c>
      <c r="BJ301" s="24" t="s">
        <v>24</v>
      </c>
      <c r="BK301" s="214">
        <f>ROUND(I301*H301,2)</f>
        <v>0</v>
      </c>
      <c r="BL301" s="24" t="s">
        <v>411</v>
      </c>
      <c r="BM301" s="24" t="s">
        <v>1808</v>
      </c>
    </row>
    <row r="302" spans="2:65" s="1" customFormat="1" ht="27">
      <c r="B302" s="41"/>
      <c r="C302" s="63"/>
      <c r="D302" s="215" t="s">
        <v>307</v>
      </c>
      <c r="E302" s="63"/>
      <c r="F302" s="216" t="s">
        <v>1809</v>
      </c>
      <c r="G302" s="63"/>
      <c r="H302" s="63"/>
      <c r="I302" s="172"/>
      <c r="J302" s="63"/>
      <c r="K302" s="63"/>
      <c r="L302" s="61"/>
      <c r="M302" s="217"/>
      <c r="N302" s="42"/>
      <c r="O302" s="42"/>
      <c r="P302" s="42"/>
      <c r="Q302" s="42"/>
      <c r="R302" s="42"/>
      <c r="S302" s="42"/>
      <c r="T302" s="78"/>
      <c r="AT302" s="24" t="s">
        <v>307</v>
      </c>
      <c r="AU302" s="24" t="s">
        <v>84</v>
      </c>
    </row>
    <row r="303" spans="2:65" s="1" customFormat="1" ht="22.9" customHeight="1">
      <c r="B303" s="41"/>
      <c r="C303" s="203" t="s">
        <v>877</v>
      </c>
      <c r="D303" s="203" t="s">
        <v>300</v>
      </c>
      <c r="E303" s="204" t="s">
        <v>1801</v>
      </c>
      <c r="F303" s="205" t="s">
        <v>1802</v>
      </c>
      <c r="G303" s="206" t="s">
        <v>445</v>
      </c>
      <c r="H303" s="207">
        <v>140</v>
      </c>
      <c r="I303" s="208"/>
      <c r="J303" s="209">
        <f>ROUND(I303*H303,2)</f>
        <v>0</v>
      </c>
      <c r="K303" s="205" t="s">
        <v>304</v>
      </c>
      <c r="L303" s="61"/>
      <c r="M303" s="210" t="s">
        <v>22</v>
      </c>
      <c r="N303" s="211" t="s">
        <v>47</v>
      </c>
      <c r="O303" s="42"/>
      <c r="P303" s="212">
        <f>O303*H303</f>
        <v>0</v>
      </c>
      <c r="Q303" s="212">
        <v>2.0000000000000002E-5</v>
      </c>
      <c r="R303" s="212">
        <f>Q303*H303</f>
        <v>2.8000000000000004E-3</v>
      </c>
      <c r="S303" s="212">
        <v>0</v>
      </c>
      <c r="T303" s="213">
        <f>S303*H303</f>
        <v>0</v>
      </c>
      <c r="AR303" s="24" t="s">
        <v>411</v>
      </c>
      <c r="AT303" s="24" t="s">
        <v>300</v>
      </c>
      <c r="AU303" s="24" t="s">
        <v>84</v>
      </c>
      <c r="AY303" s="24" t="s">
        <v>298</v>
      </c>
      <c r="BE303" s="214">
        <f>IF(N303="základní",J303,0)</f>
        <v>0</v>
      </c>
      <c r="BF303" s="214">
        <f>IF(N303="snížená",J303,0)</f>
        <v>0</v>
      </c>
      <c r="BG303" s="214">
        <f>IF(N303="zákl. přenesená",J303,0)</f>
        <v>0</v>
      </c>
      <c r="BH303" s="214">
        <f>IF(N303="sníž. přenesená",J303,0)</f>
        <v>0</v>
      </c>
      <c r="BI303" s="214">
        <f>IF(N303="nulová",J303,0)</f>
        <v>0</v>
      </c>
      <c r="BJ303" s="24" t="s">
        <v>24</v>
      </c>
      <c r="BK303" s="214">
        <f>ROUND(I303*H303,2)</f>
        <v>0</v>
      </c>
      <c r="BL303" s="24" t="s">
        <v>411</v>
      </c>
      <c r="BM303" s="24" t="s">
        <v>1810</v>
      </c>
    </row>
    <row r="304" spans="2:65" s="1" customFormat="1" ht="27">
      <c r="B304" s="41"/>
      <c r="C304" s="63"/>
      <c r="D304" s="215" t="s">
        <v>307</v>
      </c>
      <c r="E304" s="63"/>
      <c r="F304" s="216" t="s">
        <v>1804</v>
      </c>
      <c r="G304" s="63"/>
      <c r="H304" s="63"/>
      <c r="I304" s="172"/>
      <c r="J304" s="63"/>
      <c r="K304" s="63"/>
      <c r="L304" s="61"/>
      <c r="M304" s="217"/>
      <c r="N304" s="42"/>
      <c r="O304" s="42"/>
      <c r="P304" s="42"/>
      <c r="Q304" s="42"/>
      <c r="R304" s="42"/>
      <c r="S304" s="42"/>
      <c r="T304" s="78"/>
      <c r="AT304" s="24" t="s">
        <v>307</v>
      </c>
      <c r="AU304" s="24" t="s">
        <v>84</v>
      </c>
    </row>
    <row r="305" spans="2:65" s="13" customFormat="1" ht="13.5">
      <c r="B305" s="228"/>
      <c r="C305" s="229"/>
      <c r="D305" s="215" t="s">
        <v>309</v>
      </c>
      <c r="E305" s="230" t="s">
        <v>22</v>
      </c>
      <c r="F305" s="231" t="s">
        <v>1811</v>
      </c>
      <c r="G305" s="229"/>
      <c r="H305" s="232">
        <v>140</v>
      </c>
      <c r="I305" s="233"/>
      <c r="J305" s="229"/>
      <c r="K305" s="229"/>
      <c r="L305" s="234"/>
      <c r="M305" s="235"/>
      <c r="N305" s="236"/>
      <c r="O305" s="236"/>
      <c r="P305" s="236"/>
      <c r="Q305" s="236"/>
      <c r="R305" s="236"/>
      <c r="S305" s="236"/>
      <c r="T305" s="237"/>
      <c r="AT305" s="238" t="s">
        <v>309</v>
      </c>
      <c r="AU305" s="238" t="s">
        <v>84</v>
      </c>
      <c r="AV305" s="13" t="s">
        <v>84</v>
      </c>
      <c r="AW305" s="13" t="s">
        <v>39</v>
      </c>
      <c r="AX305" s="13" t="s">
        <v>76</v>
      </c>
      <c r="AY305" s="238" t="s">
        <v>298</v>
      </c>
    </row>
    <row r="306" spans="2:65" s="1" customFormat="1" ht="14.45" customHeight="1">
      <c r="B306" s="41"/>
      <c r="C306" s="203" t="s">
        <v>886</v>
      </c>
      <c r="D306" s="203" t="s">
        <v>300</v>
      </c>
      <c r="E306" s="204" t="s">
        <v>1812</v>
      </c>
      <c r="F306" s="205" t="s">
        <v>1813</v>
      </c>
      <c r="G306" s="206" t="s">
        <v>445</v>
      </c>
      <c r="H306" s="207">
        <v>70</v>
      </c>
      <c r="I306" s="208"/>
      <c r="J306" s="209">
        <f>ROUND(I306*H306,2)</f>
        <v>0</v>
      </c>
      <c r="K306" s="205" t="s">
        <v>304</v>
      </c>
      <c r="L306" s="61"/>
      <c r="M306" s="210" t="s">
        <v>22</v>
      </c>
      <c r="N306" s="211" t="s">
        <v>47</v>
      </c>
      <c r="O306" s="42"/>
      <c r="P306" s="212">
        <f>O306*H306</f>
        <v>0</v>
      </c>
      <c r="Q306" s="212">
        <v>3.0000000000000001E-5</v>
      </c>
      <c r="R306" s="212">
        <f>Q306*H306</f>
        <v>2.0999999999999999E-3</v>
      </c>
      <c r="S306" s="212">
        <v>0</v>
      </c>
      <c r="T306" s="213">
        <f>S306*H306</f>
        <v>0</v>
      </c>
      <c r="AR306" s="24" t="s">
        <v>411</v>
      </c>
      <c r="AT306" s="24" t="s">
        <v>300</v>
      </c>
      <c r="AU306" s="24" t="s">
        <v>84</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1814</v>
      </c>
    </row>
    <row r="307" spans="2:65" s="1" customFormat="1" ht="27">
      <c r="B307" s="41"/>
      <c r="C307" s="63"/>
      <c r="D307" s="215" t="s">
        <v>307</v>
      </c>
      <c r="E307" s="63"/>
      <c r="F307" s="216" t="s">
        <v>1815</v>
      </c>
      <c r="G307" s="63"/>
      <c r="H307" s="63"/>
      <c r="I307" s="172"/>
      <c r="J307" s="63"/>
      <c r="K307" s="63"/>
      <c r="L307" s="61"/>
      <c r="M307" s="217"/>
      <c r="N307" s="42"/>
      <c r="O307" s="42"/>
      <c r="P307" s="42"/>
      <c r="Q307" s="42"/>
      <c r="R307" s="42"/>
      <c r="S307" s="42"/>
      <c r="T307" s="78"/>
      <c r="AT307" s="24" t="s">
        <v>307</v>
      </c>
      <c r="AU307" s="24" t="s">
        <v>84</v>
      </c>
    </row>
    <row r="308" spans="2:65" s="11" customFormat="1" ht="37.35" customHeight="1">
      <c r="B308" s="187"/>
      <c r="C308" s="188"/>
      <c r="D308" s="189" t="s">
        <v>75</v>
      </c>
      <c r="E308" s="190" t="s">
        <v>1574</v>
      </c>
      <c r="F308" s="190" t="s">
        <v>1575</v>
      </c>
      <c r="G308" s="188"/>
      <c r="H308" s="188"/>
      <c r="I308" s="191"/>
      <c r="J308" s="192">
        <f>BK308</f>
        <v>0</v>
      </c>
      <c r="K308" s="188"/>
      <c r="L308" s="193"/>
      <c r="M308" s="194"/>
      <c r="N308" s="195"/>
      <c r="O308" s="195"/>
      <c r="P308" s="196">
        <f>SUM(P309:P330)</f>
        <v>0</v>
      </c>
      <c r="Q308" s="195"/>
      <c r="R308" s="196">
        <f>SUM(R309:R330)</f>
        <v>0</v>
      </c>
      <c r="S308" s="195"/>
      <c r="T308" s="197">
        <f>SUM(T309:T330)</f>
        <v>0</v>
      </c>
      <c r="AR308" s="198" t="s">
        <v>305</v>
      </c>
      <c r="AT308" s="199" t="s">
        <v>75</v>
      </c>
      <c r="AU308" s="199" t="s">
        <v>76</v>
      </c>
      <c r="AY308" s="198" t="s">
        <v>298</v>
      </c>
      <c r="BK308" s="200">
        <f>SUM(BK309:BK330)</f>
        <v>0</v>
      </c>
    </row>
    <row r="309" spans="2:65" s="1" customFormat="1" ht="14.45" customHeight="1">
      <c r="B309" s="41"/>
      <c r="C309" s="203" t="s">
        <v>894</v>
      </c>
      <c r="D309" s="203" t="s">
        <v>300</v>
      </c>
      <c r="E309" s="204" t="s">
        <v>1816</v>
      </c>
      <c r="F309" s="205" t="s">
        <v>1817</v>
      </c>
      <c r="G309" s="206" t="s">
        <v>303</v>
      </c>
      <c r="H309" s="207">
        <v>45</v>
      </c>
      <c r="I309" s="208"/>
      <c r="J309" s="209">
        <f>ROUND(I309*H309,2)</f>
        <v>0</v>
      </c>
      <c r="K309" s="205" t="s">
        <v>304</v>
      </c>
      <c r="L309" s="61"/>
      <c r="M309" s="210" t="s">
        <v>22</v>
      </c>
      <c r="N309" s="211" t="s">
        <v>47</v>
      </c>
      <c r="O309" s="42"/>
      <c r="P309" s="212">
        <f>O309*H309</f>
        <v>0</v>
      </c>
      <c r="Q309" s="212">
        <v>0</v>
      </c>
      <c r="R309" s="212">
        <f>Q309*H309</f>
        <v>0</v>
      </c>
      <c r="S309" s="212">
        <v>0</v>
      </c>
      <c r="T309" s="213">
        <f>S309*H309</f>
        <v>0</v>
      </c>
      <c r="AR309" s="24" t="s">
        <v>1578</v>
      </c>
      <c r="AT309" s="24" t="s">
        <v>300</v>
      </c>
      <c r="AU309" s="24" t="s">
        <v>24</v>
      </c>
      <c r="AY309" s="24" t="s">
        <v>298</v>
      </c>
      <c r="BE309" s="214">
        <f>IF(N309="základní",J309,0)</f>
        <v>0</v>
      </c>
      <c r="BF309" s="214">
        <f>IF(N309="snížená",J309,0)</f>
        <v>0</v>
      </c>
      <c r="BG309" s="214">
        <f>IF(N309="zákl. přenesená",J309,0)</f>
        <v>0</v>
      </c>
      <c r="BH309" s="214">
        <f>IF(N309="sníž. přenesená",J309,0)</f>
        <v>0</v>
      </c>
      <c r="BI309" s="214">
        <f>IF(N309="nulová",J309,0)</f>
        <v>0</v>
      </c>
      <c r="BJ309" s="24" t="s">
        <v>24</v>
      </c>
      <c r="BK309" s="214">
        <f>ROUND(I309*H309,2)</f>
        <v>0</v>
      </c>
      <c r="BL309" s="24" t="s">
        <v>1578</v>
      </c>
      <c r="BM309" s="24" t="s">
        <v>1383</v>
      </c>
    </row>
    <row r="310" spans="2:65" s="1" customFormat="1" ht="13.5">
      <c r="B310" s="41"/>
      <c r="C310" s="63"/>
      <c r="D310" s="215" t="s">
        <v>307</v>
      </c>
      <c r="E310" s="63"/>
      <c r="F310" s="216" t="s">
        <v>1817</v>
      </c>
      <c r="G310" s="63"/>
      <c r="H310" s="63"/>
      <c r="I310" s="172"/>
      <c r="J310" s="63"/>
      <c r="K310" s="63"/>
      <c r="L310" s="61"/>
      <c r="M310" s="217"/>
      <c r="N310" s="42"/>
      <c r="O310" s="42"/>
      <c r="P310" s="42"/>
      <c r="Q310" s="42"/>
      <c r="R310" s="42"/>
      <c r="S310" s="42"/>
      <c r="T310" s="78"/>
      <c r="AT310" s="24" t="s">
        <v>307</v>
      </c>
      <c r="AU310" s="24" t="s">
        <v>24</v>
      </c>
    </row>
    <row r="311" spans="2:65" s="1" customFormat="1" ht="14.45" customHeight="1">
      <c r="B311" s="41"/>
      <c r="C311" s="203" t="s">
        <v>900</v>
      </c>
      <c r="D311" s="203" t="s">
        <v>300</v>
      </c>
      <c r="E311" s="204" t="s">
        <v>1818</v>
      </c>
      <c r="F311" s="205" t="s">
        <v>1819</v>
      </c>
      <c r="G311" s="206" t="s">
        <v>303</v>
      </c>
      <c r="H311" s="207">
        <v>45</v>
      </c>
      <c r="I311" s="208"/>
      <c r="J311" s="209">
        <f>ROUND(I311*H311,2)</f>
        <v>0</v>
      </c>
      <c r="K311" s="205" t="s">
        <v>304</v>
      </c>
      <c r="L311" s="61"/>
      <c r="M311" s="210" t="s">
        <v>22</v>
      </c>
      <c r="N311" s="211" t="s">
        <v>47</v>
      </c>
      <c r="O311" s="42"/>
      <c r="P311" s="212">
        <f>O311*H311</f>
        <v>0</v>
      </c>
      <c r="Q311" s="212">
        <v>0</v>
      </c>
      <c r="R311" s="212">
        <f>Q311*H311</f>
        <v>0</v>
      </c>
      <c r="S311" s="212">
        <v>0</v>
      </c>
      <c r="T311" s="213">
        <f>S311*H311</f>
        <v>0</v>
      </c>
      <c r="AR311" s="24" t="s">
        <v>1578</v>
      </c>
      <c r="AT311" s="24" t="s">
        <v>300</v>
      </c>
      <c r="AU311" s="24" t="s">
        <v>24</v>
      </c>
      <c r="AY311" s="24" t="s">
        <v>298</v>
      </c>
      <c r="BE311" s="214">
        <f>IF(N311="základní",J311,0)</f>
        <v>0</v>
      </c>
      <c r="BF311" s="214">
        <f>IF(N311="snížená",J311,0)</f>
        <v>0</v>
      </c>
      <c r="BG311" s="214">
        <f>IF(N311="zákl. přenesená",J311,0)</f>
        <v>0</v>
      </c>
      <c r="BH311" s="214">
        <f>IF(N311="sníž. přenesená",J311,0)</f>
        <v>0</v>
      </c>
      <c r="BI311" s="214">
        <f>IF(N311="nulová",J311,0)</f>
        <v>0</v>
      </c>
      <c r="BJ311" s="24" t="s">
        <v>24</v>
      </c>
      <c r="BK311" s="214">
        <f>ROUND(I311*H311,2)</f>
        <v>0</v>
      </c>
      <c r="BL311" s="24" t="s">
        <v>1578</v>
      </c>
      <c r="BM311" s="24" t="s">
        <v>1820</v>
      </c>
    </row>
    <row r="312" spans="2:65" s="1" customFormat="1" ht="13.5">
      <c r="B312" s="41"/>
      <c r="C312" s="63"/>
      <c r="D312" s="215" t="s">
        <v>307</v>
      </c>
      <c r="E312" s="63"/>
      <c r="F312" s="216" t="s">
        <v>1819</v>
      </c>
      <c r="G312" s="63"/>
      <c r="H312" s="63"/>
      <c r="I312" s="172"/>
      <c r="J312" s="63"/>
      <c r="K312" s="63"/>
      <c r="L312" s="61"/>
      <c r="M312" s="217"/>
      <c r="N312" s="42"/>
      <c r="O312" s="42"/>
      <c r="P312" s="42"/>
      <c r="Q312" s="42"/>
      <c r="R312" s="42"/>
      <c r="S312" s="42"/>
      <c r="T312" s="78"/>
      <c r="AT312" s="24" t="s">
        <v>307</v>
      </c>
      <c r="AU312" s="24" t="s">
        <v>24</v>
      </c>
    </row>
    <row r="313" spans="2:65" s="1" customFormat="1" ht="14.45" customHeight="1">
      <c r="B313" s="41"/>
      <c r="C313" s="203" t="s">
        <v>908</v>
      </c>
      <c r="D313" s="203" t="s">
        <v>300</v>
      </c>
      <c r="E313" s="204" t="s">
        <v>1576</v>
      </c>
      <c r="F313" s="205" t="s">
        <v>1821</v>
      </c>
      <c r="G313" s="206" t="s">
        <v>1468</v>
      </c>
      <c r="H313" s="207">
        <v>1</v>
      </c>
      <c r="I313" s="208"/>
      <c r="J313" s="209">
        <f>ROUND(I313*H313,2)</f>
        <v>0</v>
      </c>
      <c r="K313" s="205" t="s">
        <v>22</v>
      </c>
      <c r="L313" s="61"/>
      <c r="M313" s="210" t="s">
        <v>22</v>
      </c>
      <c r="N313" s="211" t="s">
        <v>47</v>
      </c>
      <c r="O313" s="42"/>
      <c r="P313" s="212">
        <f>O313*H313</f>
        <v>0</v>
      </c>
      <c r="Q313" s="212">
        <v>0</v>
      </c>
      <c r="R313" s="212">
        <f>Q313*H313</f>
        <v>0</v>
      </c>
      <c r="S313" s="212">
        <v>0</v>
      </c>
      <c r="T313" s="213">
        <f>S313*H313</f>
        <v>0</v>
      </c>
      <c r="AR313" s="24" t="s">
        <v>1578</v>
      </c>
      <c r="AT313" s="24" t="s">
        <v>300</v>
      </c>
      <c r="AU313" s="24" t="s">
        <v>24</v>
      </c>
      <c r="AY313" s="24" t="s">
        <v>298</v>
      </c>
      <c r="BE313" s="214">
        <f>IF(N313="základní",J313,0)</f>
        <v>0</v>
      </c>
      <c r="BF313" s="214">
        <f>IF(N313="snížená",J313,0)</f>
        <v>0</v>
      </c>
      <c r="BG313" s="214">
        <f>IF(N313="zákl. přenesená",J313,0)</f>
        <v>0</v>
      </c>
      <c r="BH313" s="214">
        <f>IF(N313="sníž. přenesená",J313,0)</f>
        <v>0</v>
      </c>
      <c r="BI313" s="214">
        <f>IF(N313="nulová",J313,0)</f>
        <v>0</v>
      </c>
      <c r="BJ313" s="24" t="s">
        <v>24</v>
      </c>
      <c r="BK313" s="214">
        <f>ROUND(I313*H313,2)</f>
        <v>0</v>
      </c>
      <c r="BL313" s="24" t="s">
        <v>1578</v>
      </c>
      <c r="BM313" s="24" t="s">
        <v>1822</v>
      </c>
    </row>
    <row r="314" spans="2:65" s="1" customFormat="1" ht="13.5">
      <c r="B314" s="41"/>
      <c r="C314" s="63"/>
      <c r="D314" s="215" t="s">
        <v>307</v>
      </c>
      <c r="E314" s="63"/>
      <c r="F314" s="216" t="s">
        <v>1821</v>
      </c>
      <c r="G314" s="63"/>
      <c r="H314" s="63"/>
      <c r="I314" s="172"/>
      <c r="J314" s="63"/>
      <c r="K314" s="63"/>
      <c r="L314" s="61"/>
      <c r="M314" s="217"/>
      <c r="N314" s="42"/>
      <c r="O314" s="42"/>
      <c r="P314" s="42"/>
      <c r="Q314" s="42"/>
      <c r="R314" s="42"/>
      <c r="S314" s="42"/>
      <c r="T314" s="78"/>
      <c r="AT314" s="24" t="s">
        <v>307</v>
      </c>
      <c r="AU314" s="24" t="s">
        <v>24</v>
      </c>
    </row>
    <row r="315" spans="2:65" s="1" customFormat="1" ht="14.45" customHeight="1">
      <c r="B315" s="41"/>
      <c r="C315" s="203" t="s">
        <v>917</v>
      </c>
      <c r="D315" s="203" t="s">
        <v>300</v>
      </c>
      <c r="E315" s="204" t="s">
        <v>1580</v>
      </c>
      <c r="F315" s="205" t="s">
        <v>1823</v>
      </c>
      <c r="G315" s="206" t="s">
        <v>1468</v>
      </c>
      <c r="H315" s="207">
        <v>1</v>
      </c>
      <c r="I315" s="208"/>
      <c r="J315" s="209">
        <f>ROUND(I315*H315,2)</f>
        <v>0</v>
      </c>
      <c r="K315" s="205" t="s">
        <v>22</v>
      </c>
      <c r="L315" s="61"/>
      <c r="M315" s="210" t="s">
        <v>22</v>
      </c>
      <c r="N315" s="211" t="s">
        <v>47</v>
      </c>
      <c r="O315" s="42"/>
      <c r="P315" s="212">
        <f>O315*H315</f>
        <v>0</v>
      </c>
      <c r="Q315" s="212">
        <v>0</v>
      </c>
      <c r="R315" s="212">
        <f>Q315*H315</f>
        <v>0</v>
      </c>
      <c r="S315" s="212">
        <v>0</v>
      </c>
      <c r="T315" s="213">
        <f>S315*H315</f>
        <v>0</v>
      </c>
      <c r="AR315" s="24" t="s">
        <v>1578</v>
      </c>
      <c r="AT315" s="24" t="s">
        <v>300</v>
      </c>
      <c r="AU315" s="24" t="s">
        <v>24</v>
      </c>
      <c r="AY315" s="24" t="s">
        <v>298</v>
      </c>
      <c r="BE315" s="214">
        <f>IF(N315="základní",J315,0)</f>
        <v>0</v>
      </c>
      <c r="BF315" s="214">
        <f>IF(N315="snížená",J315,0)</f>
        <v>0</v>
      </c>
      <c r="BG315" s="214">
        <f>IF(N315="zákl. přenesená",J315,0)</f>
        <v>0</v>
      </c>
      <c r="BH315" s="214">
        <f>IF(N315="sníž. přenesená",J315,0)</f>
        <v>0</v>
      </c>
      <c r="BI315" s="214">
        <f>IF(N315="nulová",J315,0)</f>
        <v>0</v>
      </c>
      <c r="BJ315" s="24" t="s">
        <v>24</v>
      </c>
      <c r="BK315" s="214">
        <f>ROUND(I315*H315,2)</f>
        <v>0</v>
      </c>
      <c r="BL315" s="24" t="s">
        <v>1578</v>
      </c>
      <c r="BM315" s="24" t="s">
        <v>1824</v>
      </c>
    </row>
    <row r="316" spans="2:65" s="1" customFormat="1" ht="13.5">
      <c r="B316" s="41"/>
      <c r="C316" s="63"/>
      <c r="D316" s="215" t="s">
        <v>307</v>
      </c>
      <c r="E316" s="63"/>
      <c r="F316" s="216" t="s">
        <v>1823</v>
      </c>
      <c r="G316" s="63"/>
      <c r="H316" s="63"/>
      <c r="I316" s="172"/>
      <c r="J316" s="63"/>
      <c r="K316" s="63"/>
      <c r="L316" s="61"/>
      <c r="M316" s="217"/>
      <c r="N316" s="42"/>
      <c r="O316" s="42"/>
      <c r="P316" s="42"/>
      <c r="Q316" s="42"/>
      <c r="R316" s="42"/>
      <c r="S316" s="42"/>
      <c r="T316" s="78"/>
      <c r="AT316" s="24" t="s">
        <v>307</v>
      </c>
      <c r="AU316" s="24" t="s">
        <v>24</v>
      </c>
    </row>
    <row r="317" spans="2:65" s="1" customFormat="1" ht="14.45" customHeight="1">
      <c r="B317" s="41"/>
      <c r="C317" s="203" t="s">
        <v>924</v>
      </c>
      <c r="D317" s="203" t="s">
        <v>300</v>
      </c>
      <c r="E317" s="204" t="s">
        <v>1583</v>
      </c>
      <c r="F317" s="205" t="s">
        <v>1825</v>
      </c>
      <c r="G317" s="206" t="s">
        <v>1468</v>
      </c>
      <c r="H317" s="207">
        <v>1</v>
      </c>
      <c r="I317" s="208"/>
      <c r="J317" s="209">
        <f>ROUND(I317*H317,2)</f>
        <v>0</v>
      </c>
      <c r="K317" s="205" t="s">
        <v>22</v>
      </c>
      <c r="L317" s="61"/>
      <c r="M317" s="210" t="s">
        <v>22</v>
      </c>
      <c r="N317" s="211" t="s">
        <v>47</v>
      </c>
      <c r="O317" s="42"/>
      <c r="P317" s="212">
        <f>O317*H317</f>
        <v>0</v>
      </c>
      <c r="Q317" s="212">
        <v>0</v>
      </c>
      <c r="R317" s="212">
        <f>Q317*H317</f>
        <v>0</v>
      </c>
      <c r="S317" s="212">
        <v>0</v>
      </c>
      <c r="T317" s="213">
        <f>S317*H317</f>
        <v>0</v>
      </c>
      <c r="AR317" s="24" t="s">
        <v>1578</v>
      </c>
      <c r="AT317" s="24" t="s">
        <v>300</v>
      </c>
      <c r="AU317" s="24" t="s">
        <v>24</v>
      </c>
      <c r="AY317" s="24" t="s">
        <v>298</v>
      </c>
      <c r="BE317" s="214">
        <f>IF(N317="základní",J317,0)</f>
        <v>0</v>
      </c>
      <c r="BF317" s="214">
        <f>IF(N317="snížená",J317,0)</f>
        <v>0</v>
      </c>
      <c r="BG317" s="214">
        <f>IF(N317="zákl. přenesená",J317,0)</f>
        <v>0</v>
      </c>
      <c r="BH317" s="214">
        <f>IF(N317="sníž. přenesená",J317,0)</f>
        <v>0</v>
      </c>
      <c r="BI317" s="214">
        <f>IF(N317="nulová",J317,0)</f>
        <v>0</v>
      </c>
      <c r="BJ317" s="24" t="s">
        <v>24</v>
      </c>
      <c r="BK317" s="214">
        <f>ROUND(I317*H317,2)</f>
        <v>0</v>
      </c>
      <c r="BL317" s="24" t="s">
        <v>1578</v>
      </c>
      <c r="BM317" s="24" t="s">
        <v>1826</v>
      </c>
    </row>
    <row r="318" spans="2:65" s="1" customFormat="1" ht="13.5">
      <c r="B318" s="41"/>
      <c r="C318" s="63"/>
      <c r="D318" s="215" t="s">
        <v>307</v>
      </c>
      <c r="E318" s="63"/>
      <c r="F318" s="216" t="s">
        <v>1825</v>
      </c>
      <c r="G318" s="63"/>
      <c r="H318" s="63"/>
      <c r="I318" s="172"/>
      <c r="J318" s="63"/>
      <c r="K318" s="63"/>
      <c r="L318" s="61"/>
      <c r="M318" s="217"/>
      <c r="N318" s="42"/>
      <c r="O318" s="42"/>
      <c r="P318" s="42"/>
      <c r="Q318" s="42"/>
      <c r="R318" s="42"/>
      <c r="S318" s="42"/>
      <c r="T318" s="78"/>
      <c r="AT318" s="24" t="s">
        <v>307</v>
      </c>
      <c r="AU318" s="24" t="s">
        <v>24</v>
      </c>
    </row>
    <row r="319" spans="2:65" s="1" customFormat="1" ht="14.45" customHeight="1">
      <c r="B319" s="41"/>
      <c r="C319" s="203" t="s">
        <v>931</v>
      </c>
      <c r="D319" s="203" t="s">
        <v>300</v>
      </c>
      <c r="E319" s="204" t="s">
        <v>1827</v>
      </c>
      <c r="F319" s="205" t="s">
        <v>1828</v>
      </c>
      <c r="G319" s="206" t="s">
        <v>1468</v>
      </c>
      <c r="H319" s="207">
        <v>1</v>
      </c>
      <c r="I319" s="208"/>
      <c r="J319" s="209">
        <f>ROUND(I319*H319,2)</f>
        <v>0</v>
      </c>
      <c r="K319" s="205" t="s">
        <v>22</v>
      </c>
      <c r="L319" s="61"/>
      <c r="M319" s="210" t="s">
        <v>22</v>
      </c>
      <c r="N319" s="211" t="s">
        <v>47</v>
      </c>
      <c r="O319" s="42"/>
      <c r="P319" s="212">
        <f>O319*H319</f>
        <v>0</v>
      </c>
      <c r="Q319" s="212">
        <v>0</v>
      </c>
      <c r="R319" s="212">
        <f>Q319*H319</f>
        <v>0</v>
      </c>
      <c r="S319" s="212">
        <v>0</v>
      </c>
      <c r="T319" s="213">
        <f>S319*H319</f>
        <v>0</v>
      </c>
      <c r="AR319" s="24" t="s">
        <v>1578</v>
      </c>
      <c r="AT319" s="24" t="s">
        <v>300</v>
      </c>
      <c r="AU319" s="24" t="s">
        <v>24</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1578</v>
      </c>
      <c r="BM319" s="24" t="s">
        <v>1829</v>
      </c>
    </row>
    <row r="320" spans="2:65" s="1" customFormat="1" ht="13.5">
      <c r="B320" s="41"/>
      <c r="C320" s="63"/>
      <c r="D320" s="215" t="s">
        <v>307</v>
      </c>
      <c r="E320" s="63"/>
      <c r="F320" s="216" t="s">
        <v>1828</v>
      </c>
      <c r="G320" s="63"/>
      <c r="H320" s="63"/>
      <c r="I320" s="172"/>
      <c r="J320" s="63"/>
      <c r="K320" s="63"/>
      <c r="L320" s="61"/>
      <c r="M320" s="217"/>
      <c r="N320" s="42"/>
      <c r="O320" s="42"/>
      <c r="P320" s="42"/>
      <c r="Q320" s="42"/>
      <c r="R320" s="42"/>
      <c r="S320" s="42"/>
      <c r="T320" s="78"/>
      <c r="AT320" s="24" t="s">
        <v>307</v>
      </c>
      <c r="AU320" s="24" t="s">
        <v>24</v>
      </c>
    </row>
    <row r="321" spans="2:65" s="1" customFormat="1" ht="27">
      <c r="B321" s="41"/>
      <c r="C321" s="63"/>
      <c r="D321" s="215" t="s">
        <v>477</v>
      </c>
      <c r="E321" s="63"/>
      <c r="F321" s="250" t="s">
        <v>1830</v>
      </c>
      <c r="G321" s="63"/>
      <c r="H321" s="63"/>
      <c r="I321" s="172"/>
      <c r="J321" s="63"/>
      <c r="K321" s="63"/>
      <c r="L321" s="61"/>
      <c r="M321" s="217"/>
      <c r="N321" s="42"/>
      <c r="O321" s="42"/>
      <c r="P321" s="42"/>
      <c r="Q321" s="42"/>
      <c r="R321" s="42"/>
      <c r="S321" s="42"/>
      <c r="T321" s="78"/>
      <c r="AT321" s="24" t="s">
        <v>477</v>
      </c>
      <c r="AU321" s="24" t="s">
        <v>24</v>
      </c>
    </row>
    <row r="322" spans="2:65" s="1" customFormat="1" ht="14.45" customHeight="1">
      <c r="B322" s="41"/>
      <c r="C322" s="203" t="s">
        <v>938</v>
      </c>
      <c r="D322" s="203" t="s">
        <v>300</v>
      </c>
      <c r="E322" s="204" t="s">
        <v>1831</v>
      </c>
      <c r="F322" s="205" t="s">
        <v>1832</v>
      </c>
      <c r="G322" s="206" t="s">
        <v>1833</v>
      </c>
      <c r="H322" s="207">
        <v>5</v>
      </c>
      <c r="I322" s="208"/>
      <c r="J322" s="209">
        <f>ROUND(I322*H322,2)</f>
        <v>0</v>
      </c>
      <c r="K322" s="205" t="s">
        <v>304</v>
      </c>
      <c r="L322" s="61"/>
      <c r="M322" s="210" t="s">
        <v>22</v>
      </c>
      <c r="N322" s="211" t="s">
        <v>47</v>
      </c>
      <c r="O322" s="42"/>
      <c r="P322" s="212">
        <f>O322*H322</f>
        <v>0</v>
      </c>
      <c r="Q322" s="212">
        <v>0</v>
      </c>
      <c r="R322" s="212">
        <f>Q322*H322</f>
        <v>0</v>
      </c>
      <c r="S322" s="212">
        <v>0</v>
      </c>
      <c r="T322" s="213">
        <f>S322*H322</f>
        <v>0</v>
      </c>
      <c r="AR322" s="24" t="s">
        <v>1578</v>
      </c>
      <c r="AT322" s="24" t="s">
        <v>300</v>
      </c>
      <c r="AU322" s="24" t="s">
        <v>24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1578</v>
      </c>
      <c r="BM322" s="24" t="s">
        <v>1834</v>
      </c>
    </row>
    <row r="323" spans="2:65" s="1" customFormat="1" ht="27">
      <c r="B323" s="41"/>
      <c r="C323" s="63"/>
      <c r="D323" s="215" t="s">
        <v>307</v>
      </c>
      <c r="E323" s="63"/>
      <c r="F323" s="216" t="s">
        <v>1835</v>
      </c>
      <c r="G323" s="63"/>
      <c r="H323" s="63"/>
      <c r="I323" s="172"/>
      <c r="J323" s="63"/>
      <c r="K323" s="63"/>
      <c r="L323" s="61"/>
      <c r="M323" s="217"/>
      <c r="N323" s="42"/>
      <c r="O323" s="42"/>
      <c r="P323" s="42"/>
      <c r="Q323" s="42"/>
      <c r="R323" s="42"/>
      <c r="S323" s="42"/>
      <c r="T323" s="78"/>
      <c r="AT323" s="24" t="s">
        <v>307</v>
      </c>
      <c r="AU323" s="24" t="s">
        <v>24</v>
      </c>
    </row>
    <row r="324" spans="2:65" s="1" customFormat="1" ht="27">
      <c r="B324" s="41"/>
      <c r="C324" s="63"/>
      <c r="D324" s="215" t="s">
        <v>477</v>
      </c>
      <c r="E324" s="63"/>
      <c r="F324" s="250" t="s">
        <v>1836</v>
      </c>
      <c r="G324" s="63"/>
      <c r="H324" s="63"/>
      <c r="I324" s="172"/>
      <c r="J324" s="63"/>
      <c r="K324" s="63"/>
      <c r="L324" s="61"/>
      <c r="M324" s="217"/>
      <c r="N324" s="42"/>
      <c r="O324" s="42"/>
      <c r="P324" s="42"/>
      <c r="Q324" s="42"/>
      <c r="R324" s="42"/>
      <c r="S324" s="42"/>
      <c r="T324" s="78"/>
      <c r="AT324" s="24" t="s">
        <v>477</v>
      </c>
      <c r="AU324" s="24" t="s">
        <v>24</v>
      </c>
    </row>
    <row r="325" spans="2:65" s="1" customFormat="1" ht="14.45" customHeight="1">
      <c r="B325" s="41"/>
      <c r="C325" s="203" t="s">
        <v>944</v>
      </c>
      <c r="D325" s="203" t="s">
        <v>300</v>
      </c>
      <c r="E325" s="204" t="s">
        <v>1837</v>
      </c>
      <c r="F325" s="205" t="s">
        <v>1838</v>
      </c>
      <c r="G325" s="206" t="s">
        <v>1833</v>
      </c>
      <c r="H325" s="207">
        <v>48</v>
      </c>
      <c r="I325" s="208"/>
      <c r="J325" s="209">
        <f>ROUND(I325*H325,2)</f>
        <v>0</v>
      </c>
      <c r="K325" s="205" t="s">
        <v>304</v>
      </c>
      <c r="L325" s="61"/>
      <c r="M325" s="210" t="s">
        <v>22</v>
      </c>
      <c r="N325" s="211" t="s">
        <v>47</v>
      </c>
      <c r="O325" s="42"/>
      <c r="P325" s="212">
        <f>O325*H325</f>
        <v>0</v>
      </c>
      <c r="Q325" s="212">
        <v>0</v>
      </c>
      <c r="R325" s="212">
        <f>Q325*H325</f>
        <v>0</v>
      </c>
      <c r="S325" s="212">
        <v>0</v>
      </c>
      <c r="T325" s="213">
        <f>S325*H325</f>
        <v>0</v>
      </c>
      <c r="AR325" s="24" t="s">
        <v>1578</v>
      </c>
      <c r="AT325" s="24" t="s">
        <v>300</v>
      </c>
      <c r="AU325" s="24" t="s">
        <v>24</v>
      </c>
      <c r="AY325" s="24" t="s">
        <v>298</v>
      </c>
      <c r="BE325" s="214">
        <f>IF(N325="základní",J325,0)</f>
        <v>0</v>
      </c>
      <c r="BF325" s="214">
        <f>IF(N325="snížená",J325,0)</f>
        <v>0</v>
      </c>
      <c r="BG325" s="214">
        <f>IF(N325="zákl. přenesená",J325,0)</f>
        <v>0</v>
      </c>
      <c r="BH325" s="214">
        <f>IF(N325="sníž. přenesená",J325,0)</f>
        <v>0</v>
      </c>
      <c r="BI325" s="214">
        <f>IF(N325="nulová",J325,0)</f>
        <v>0</v>
      </c>
      <c r="BJ325" s="24" t="s">
        <v>24</v>
      </c>
      <c r="BK325" s="214">
        <f>ROUND(I325*H325,2)</f>
        <v>0</v>
      </c>
      <c r="BL325" s="24" t="s">
        <v>1578</v>
      </c>
      <c r="BM325" s="24" t="s">
        <v>1839</v>
      </c>
    </row>
    <row r="326" spans="2:65" s="1" customFormat="1" ht="27">
      <c r="B326" s="41"/>
      <c r="C326" s="63"/>
      <c r="D326" s="215" t="s">
        <v>307</v>
      </c>
      <c r="E326" s="63"/>
      <c r="F326" s="216" t="s">
        <v>1840</v>
      </c>
      <c r="G326" s="63"/>
      <c r="H326" s="63"/>
      <c r="I326" s="172"/>
      <c r="J326" s="63"/>
      <c r="K326" s="63"/>
      <c r="L326" s="61"/>
      <c r="M326" s="217"/>
      <c r="N326" s="42"/>
      <c r="O326" s="42"/>
      <c r="P326" s="42"/>
      <c r="Q326" s="42"/>
      <c r="R326" s="42"/>
      <c r="S326" s="42"/>
      <c r="T326" s="78"/>
      <c r="AT326" s="24" t="s">
        <v>307</v>
      </c>
      <c r="AU326" s="24" t="s">
        <v>24</v>
      </c>
    </row>
    <row r="327" spans="2:65" s="1" customFormat="1" ht="27">
      <c r="B327" s="41"/>
      <c r="C327" s="63"/>
      <c r="D327" s="215" t="s">
        <v>477</v>
      </c>
      <c r="E327" s="63"/>
      <c r="F327" s="250" t="s">
        <v>1841</v>
      </c>
      <c r="G327" s="63"/>
      <c r="H327" s="63"/>
      <c r="I327" s="172"/>
      <c r="J327" s="63"/>
      <c r="K327" s="63"/>
      <c r="L327" s="61"/>
      <c r="M327" s="217"/>
      <c r="N327" s="42"/>
      <c r="O327" s="42"/>
      <c r="P327" s="42"/>
      <c r="Q327" s="42"/>
      <c r="R327" s="42"/>
      <c r="S327" s="42"/>
      <c r="T327" s="78"/>
      <c r="AT327" s="24" t="s">
        <v>477</v>
      </c>
      <c r="AU327" s="24" t="s">
        <v>24</v>
      </c>
    </row>
    <row r="328" spans="2:65" s="1" customFormat="1" ht="14.45" customHeight="1">
      <c r="B328" s="41"/>
      <c r="C328" s="203" t="s">
        <v>951</v>
      </c>
      <c r="D328" s="203" t="s">
        <v>300</v>
      </c>
      <c r="E328" s="204" t="s">
        <v>1842</v>
      </c>
      <c r="F328" s="205" t="s">
        <v>1843</v>
      </c>
      <c r="G328" s="206" t="s">
        <v>1833</v>
      </c>
      <c r="H328" s="207">
        <v>45</v>
      </c>
      <c r="I328" s="208"/>
      <c r="J328" s="209">
        <f>ROUND(I328*H328,2)</f>
        <v>0</v>
      </c>
      <c r="K328" s="205" t="s">
        <v>304</v>
      </c>
      <c r="L328" s="61"/>
      <c r="M328" s="210" t="s">
        <v>22</v>
      </c>
      <c r="N328" s="211" t="s">
        <v>47</v>
      </c>
      <c r="O328" s="42"/>
      <c r="P328" s="212">
        <f>O328*H328</f>
        <v>0</v>
      </c>
      <c r="Q328" s="212">
        <v>0</v>
      </c>
      <c r="R328" s="212">
        <f>Q328*H328</f>
        <v>0</v>
      </c>
      <c r="S328" s="212">
        <v>0</v>
      </c>
      <c r="T328" s="213">
        <f>S328*H328</f>
        <v>0</v>
      </c>
      <c r="AR328" s="24" t="s">
        <v>1578</v>
      </c>
      <c r="AT328" s="24" t="s">
        <v>300</v>
      </c>
      <c r="AU328" s="24" t="s">
        <v>24</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1578</v>
      </c>
      <c r="BM328" s="24" t="s">
        <v>1844</v>
      </c>
    </row>
    <row r="329" spans="2:65" s="1" customFormat="1" ht="27">
      <c r="B329" s="41"/>
      <c r="C329" s="63"/>
      <c r="D329" s="215" t="s">
        <v>307</v>
      </c>
      <c r="E329" s="63"/>
      <c r="F329" s="216" t="s">
        <v>1845</v>
      </c>
      <c r="G329" s="63"/>
      <c r="H329" s="63"/>
      <c r="I329" s="172"/>
      <c r="J329" s="63"/>
      <c r="K329" s="63"/>
      <c r="L329" s="61"/>
      <c r="M329" s="217"/>
      <c r="N329" s="42"/>
      <c r="O329" s="42"/>
      <c r="P329" s="42"/>
      <c r="Q329" s="42"/>
      <c r="R329" s="42"/>
      <c r="S329" s="42"/>
      <c r="T329" s="78"/>
      <c r="AT329" s="24" t="s">
        <v>307</v>
      </c>
      <c r="AU329" s="24" t="s">
        <v>24</v>
      </c>
    </row>
    <row r="330" spans="2:65" s="1" customFormat="1" ht="27">
      <c r="B330" s="41"/>
      <c r="C330" s="63"/>
      <c r="D330" s="215" t="s">
        <v>477</v>
      </c>
      <c r="E330" s="63"/>
      <c r="F330" s="250" t="s">
        <v>1846</v>
      </c>
      <c r="G330" s="63"/>
      <c r="H330" s="63"/>
      <c r="I330" s="172"/>
      <c r="J330" s="63"/>
      <c r="K330" s="63"/>
      <c r="L330" s="61"/>
      <c r="M330" s="262"/>
      <c r="N330" s="263"/>
      <c r="O330" s="263"/>
      <c r="P330" s="263"/>
      <c r="Q330" s="263"/>
      <c r="R330" s="263"/>
      <c r="S330" s="263"/>
      <c r="T330" s="264"/>
      <c r="AT330" s="24" t="s">
        <v>477</v>
      </c>
      <c r="AU330" s="24" t="s">
        <v>24</v>
      </c>
    </row>
    <row r="331" spans="2:65" s="1" customFormat="1" ht="6.95" customHeight="1">
      <c r="B331" s="56"/>
      <c r="C331" s="57"/>
      <c r="D331" s="57"/>
      <c r="E331" s="57"/>
      <c r="F331" s="57"/>
      <c r="G331" s="57"/>
      <c r="H331" s="57"/>
      <c r="I331" s="148"/>
      <c r="J331" s="57"/>
      <c r="K331" s="57"/>
      <c r="L331" s="61"/>
    </row>
  </sheetData>
  <sheetProtection algorithmName="SHA-512" hashValue="YyaWc3X7ybiOgTq6b9o7kZbDueQi6kT3QqgIrukT3bo6yTofWfexa6T+PRmVVj+Cgxffil6OwR5NOTaEVKzjjw==" saltValue="A8BiM3X3QEfqICT2HdgOG3zHs7JuTLRVSK9V5AhPyBP+Zge98fQq4+eP9FaOw6oFU8rWazn0b3R8WEhSbxUc1A==" spinCount="100000" sheet="1" objects="1" scenarios="1" formatColumns="0" formatRows="0" autoFilter="0"/>
  <autoFilter ref="C93:K330"/>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98</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245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1847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ROUND(J93,2)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ROUND(SUM(BE93:BE238), 2)</f>
        <v>0</v>
      </c>
      <c r="G32" s="42"/>
      <c r="H32" s="42"/>
      <c r="I32" s="140">
        <v>0.21</v>
      </c>
      <c r="J32" s="139">
        <f>ROUND(ROUND((SUM(BE93:BE238)), 2)*I32, 2)</f>
        <v>0</v>
      </c>
      <c r="K32" s="45"/>
    </row>
    <row r="33" spans="2:11" s="1" customFormat="1" ht="14.45" customHeight="1">
      <c r="B33" s="41"/>
      <c r="C33" s="42"/>
      <c r="D33" s="42"/>
      <c r="E33" s="49" t="s">
        <v>48</v>
      </c>
      <c r="F33" s="139">
        <f>ROUND(SUM(BF93:BF238), 2)</f>
        <v>0</v>
      </c>
      <c r="G33" s="42"/>
      <c r="H33" s="42"/>
      <c r="I33" s="140">
        <v>0.15</v>
      </c>
      <c r="J33" s="139">
        <f>ROUND(ROUND((SUM(BF93:BF238)), 2)*I33, 2)</f>
        <v>0</v>
      </c>
      <c r="K33" s="45"/>
    </row>
    <row r="34" spans="2:11" s="1" customFormat="1" ht="14.45" hidden="1" customHeight="1">
      <c r="B34" s="41"/>
      <c r="C34" s="42"/>
      <c r="D34" s="42"/>
      <c r="E34" s="49" t="s">
        <v>49</v>
      </c>
      <c r="F34" s="139">
        <f>ROUND(SUM(BG93:BG238), 2)</f>
        <v>0</v>
      </c>
      <c r="G34" s="42"/>
      <c r="H34" s="42"/>
      <c r="I34" s="140">
        <v>0.21</v>
      </c>
      <c r="J34" s="139">
        <v>0</v>
      </c>
      <c r="K34" s="45"/>
    </row>
    <row r="35" spans="2:11" s="1" customFormat="1" ht="14.45" hidden="1" customHeight="1">
      <c r="B35" s="41"/>
      <c r="C35" s="42"/>
      <c r="D35" s="42"/>
      <c r="E35" s="49" t="s">
        <v>50</v>
      </c>
      <c r="F35" s="139">
        <f>ROUND(SUM(BH93:BH238), 2)</f>
        <v>0</v>
      </c>
      <c r="G35" s="42"/>
      <c r="H35" s="42"/>
      <c r="I35" s="140">
        <v>0.15</v>
      </c>
      <c r="J35" s="139">
        <v>0</v>
      </c>
      <c r="K35" s="45"/>
    </row>
    <row r="36" spans="2:11" s="1" customFormat="1" ht="14.45" hidden="1" customHeight="1">
      <c r="B36" s="41"/>
      <c r="C36" s="42"/>
      <c r="D36" s="42"/>
      <c r="E36" s="49" t="s">
        <v>51</v>
      </c>
      <c r="F36" s="139">
        <f>ROUND(SUM(BI93:BI238),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245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SO01sil - Silnoproud - spojovací chodba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J93</f>
        <v>0</v>
      </c>
      <c r="K60" s="45"/>
      <c r="AU60" s="24" t="s">
        <v>253</v>
      </c>
    </row>
    <row r="61" spans="2:47" s="8" customFormat="1" ht="24.95" customHeight="1">
      <c r="B61" s="158"/>
      <c r="C61" s="159"/>
      <c r="D61" s="160" t="s">
        <v>1848</v>
      </c>
      <c r="E61" s="161"/>
      <c r="F61" s="161"/>
      <c r="G61" s="161"/>
      <c r="H61" s="161"/>
      <c r="I61" s="162"/>
      <c r="J61" s="163">
        <f>J94</f>
        <v>0</v>
      </c>
      <c r="K61" s="164"/>
    </row>
    <row r="62" spans="2:47" s="9" customFormat="1" ht="19.899999999999999" customHeight="1">
      <c r="B62" s="165"/>
      <c r="C62" s="166"/>
      <c r="D62" s="167" t="s">
        <v>1849</v>
      </c>
      <c r="E62" s="168"/>
      <c r="F62" s="168"/>
      <c r="G62" s="168"/>
      <c r="H62" s="168"/>
      <c r="I62" s="169"/>
      <c r="J62" s="170">
        <f>J95</f>
        <v>0</v>
      </c>
      <c r="K62" s="171"/>
    </row>
    <row r="63" spans="2:47" s="9" customFormat="1" ht="14.85" customHeight="1">
      <c r="B63" s="165"/>
      <c r="C63" s="166"/>
      <c r="D63" s="167" t="s">
        <v>1850</v>
      </c>
      <c r="E63" s="168"/>
      <c r="F63" s="168"/>
      <c r="G63" s="168"/>
      <c r="H63" s="168"/>
      <c r="I63" s="169"/>
      <c r="J63" s="170">
        <f>J96</f>
        <v>0</v>
      </c>
      <c r="K63" s="171"/>
    </row>
    <row r="64" spans="2:47" s="9" customFormat="1" ht="14.85" customHeight="1">
      <c r="B64" s="165"/>
      <c r="C64" s="166"/>
      <c r="D64" s="167" t="s">
        <v>1851</v>
      </c>
      <c r="E64" s="168"/>
      <c r="F64" s="168"/>
      <c r="G64" s="168"/>
      <c r="H64" s="168"/>
      <c r="I64" s="169"/>
      <c r="J64" s="170">
        <f>J105</f>
        <v>0</v>
      </c>
      <c r="K64" s="171"/>
    </row>
    <row r="65" spans="2:12" s="8" customFormat="1" ht="24.95" customHeight="1">
      <c r="B65" s="158"/>
      <c r="C65" s="159"/>
      <c r="D65" s="160" t="s">
        <v>1852</v>
      </c>
      <c r="E65" s="161"/>
      <c r="F65" s="161"/>
      <c r="G65" s="161"/>
      <c r="H65" s="161"/>
      <c r="I65" s="162"/>
      <c r="J65" s="163">
        <f>J154</f>
        <v>0</v>
      </c>
      <c r="K65" s="164"/>
    </row>
    <row r="66" spans="2:12" s="9" customFormat="1" ht="19.899999999999999" customHeight="1">
      <c r="B66" s="165"/>
      <c r="C66" s="166"/>
      <c r="D66" s="167" t="s">
        <v>1853</v>
      </c>
      <c r="E66" s="168"/>
      <c r="F66" s="168"/>
      <c r="G66" s="168"/>
      <c r="H66" s="168"/>
      <c r="I66" s="169"/>
      <c r="J66" s="170">
        <f>J155</f>
        <v>0</v>
      </c>
      <c r="K66" s="171"/>
    </row>
    <row r="67" spans="2:12" s="9" customFormat="1" ht="14.85" customHeight="1">
      <c r="B67" s="165"/>
      <c r="C67" s="166"/>
      <c r="D67" s="167" t="s">
        <v>1850</v>
      </c>
      <c r="E67" s="168"/>
      <c r="F67" s="168"/>
      <c r="G67" s="168"/>
      <c r="H67" s="168"/>
      <c r="I67" s="169"/>
      <c r="J67" s="170">
        <f>J156</f>
        <v>0</v>
      </c>
      <c r="K67" s="171"/>
    </row>
    <row r="68" spans="2:12" s="9" customFormat="1" ht="14.85" customHeight="1">
      <c r="B68" s="165"/>
      <c r="C68" s="166"/>
      <c r="D68" s="167" t="s">
        <v>1851</v>
      </c>
      <c r="E68" s="168"/>
      <c r="F68" s="168"/>
      <c r="G68" s="168"/>
      <c r="H68" s="168"/>
      <c r="I68" s="169"/>
      <c r="J68" s="170">
        <f>J165</f>
        <v>0</v>
      </c>
      <c r="K68" s="171"/>
    </row>
    <row r="69" spans="2:12" s="9" customFormat="1" ht="14.85" customHeight="1">
      <c r="B69" s="165"/>
      <c r="C69" s="166"/>
      <c r="D69" s="167" t="s">
        <v>1854</v>
      </c>
      <c r="E69" s="168"/>
      <c r="F69" s="168"/>
      <c r="G69" s="168"/>
      <c r="H69" s="168"/>
      <c r="I69" s="169"/>
      <c r="J69" s="170">
        <f>J212</f>
        <v>0</v>
      </c>
      <c r="K69" s="171"/>
    </row>
    <row r="70" spans="2:12" s="8" customFormat="1" ht="24.95" customHeight="1">
      <c r="B70" s="158"/>
      <c r="C70" s="159"/>
      <c r="D70" s="160" t="s">
        <v>1855</v>
      </c>
      <c r="E70" s="161"/>
      <c r="F70" s="161"/>
      <c r="G70" s="161"/>
      <c r="H70" s="161"/>
      <c r="I70" s="162"/>
      <c r="J70" s="163">
        <f>J215</f>
        <v>0</v>
      </c>
      <c r="K70" s="164"/>
    </row>
    <row r="71" spans="2:12" s="8" customFormat="1" ht="24.95" customHeight="1">
      <c r="B71" s="158"/>
      <c r="C71" s="159"/>
      <c r="D71" s="160" t="s">
        <v>1856</v>
      </c>
      <c r="E71" s="161"/>
      <c r="F71" s="161"/>
      <c r="G71" s="161"/>
      <c r="H71" s="161"/>
      <c r="I71" s="162"/>
      <c r="J71" s="163">
        <f>J218</f>
        <v>0</v>
      </c>
      <c r="K71" s="164"/>
    </row>
    <row r="72" spans="2:12" s="1" customFormat="1" ht="21.75" customHeight="1">
      <c r="B72" s="41"/>
      <c r="C72" s="42"/>
      <c r="D72" s="42"/>
      <c r="E72" s="42"/>
      <c r="F72" s="42"/>
      <c r="G72" s="42"/>
      <c r="H72" s="42"/>
      <c r="I72" s="127"/>
      <c r="J72" s="42"/>
      <c r="K72" s="45"/>
    </row>
    <row r="73" spans="2:12" s="1" customFormat="1" ht="6.95" customHeight="1">
      <c r="B73" s="56"/>
      <c r="C73" s="57"/>
      <c r="D73" s="57"/>
      <c r="E73" s="57"/>
      <c r="F73" s="57"/>
      <c r="G73" s="57"/>
      <c r="H73" s="57"/>
      <c r="I73" s="148"/>
      <c r="J73" s="57"/>
      <c r="K73" s="58"/>
    </row>
    <row r="77" spans="2:12" s="1" customFormat="1" ht="6.95" customHeight="1">
      <c r="B77" s="59"/>
      <c r="C77" s="60"/>
      <c r="D77" s="60"/>
      <c r="E77" s="60"/>
      <c r="F77" s="60"/>
      <c r="G77" s="60"/>
      <c r="H77" s="60"/>
      <c r="I77" s="151"/>
      <c r="J77" s="60"/>
      <c r="K77" s="60"/>
      <c r="L77" s="61"/>
    </row>
    <row r="78" spans="2:12" s="1" customFormat="1" ht="36.950000000000003" customHeight="1">
      <c r="B78" s="41"/>
      <c r="C78" s="62" t="s">
        <v>282</v>
      </c>
      <c r="D78" s="63"/>
      <c r="E78" s="63"/>
      <c r="F78" s="63"/>
      <c r="G78" s="63"/>
      <c r="H78" s="63"/>
      <c r="I78" s="172"/>
      <c r="J78" s="63"/>
      <c r="K78" s="63"/>
      <c r="L78" s="61"/>
    </row>
    <row r="79" spans="2:12" s="1" customFormat="1" ht="6.95" customHeight="1">
      <c r="B79" s="41"/>
      <c r="C79" s="63"/>
      <c r="D79" s="63"/>
      <c r="E79" s="63"/>
      <c r="F79" s="63"/>
      <c r="G79" s="63"/>
      <c r="H79" s="63"/>
      <c r="I79" s="172"/>
      <c r="J79" s="63"/>
      <c r="K79" s="63"/>
      <c r="L79" s="61"/>
    </row>
    <row r="80" spans="2:12" s="1" customFormat="1" ht="14.45" customHeight="1">
      <c r="B80" s="41"/>
      <c r="C80" s="65" t="s">
        <v>18</v>
      </c>
      <c r="D80" s="63"/>
      <c r="E80" s="63"/>
      <c r="F80" s="63"/>
      <c r="G80" s="63"/>
      <c r="H80" s="63"/>
      <c r="I80" s="172"/>
      <c r="J80" s="63"/>
      <c r="K80" s="63"/>
      <c r="L80" s="61"/>
    </row>
    <row r="81" spans="2:63" s="1" customFormat="1" ht="14.45" customHeight="1">
      <c r="B81" s="41"/>
      <c r="C81" s="63"/>
      <c r="D81" s="63"/>
      <c r="E81" s="397" t="str">
        <f>E7</f>
        <v>ZŠ Karlovarská - Rekonstrukce vnitřních rozvodů ZTI a ÚT</v>
      </c>
      <c r="F81" s="398"/>
      <c r="G81" s="398"/>
      <c r="H81" s="398"/>
      <c r="I81" s="172"/>
      <c r="J81" s="63"/>
      <c r="K81" s="63"/>
      <c r="L81" s="61"/>
    </row>
    <row r="82" spans="2:63">
      <c r="B82" s="28"/>
      <c r="C82" s="65" t="s">
        <v>244</v>
      </c>
      <c r="D82" s="173"/>
      <c r="E82" s="173"/>
      <c r="F82" s="173"/>
      <c r="G82" s="173"/>
      <c r="H82" s="173"/>
      <c r="J82" s="173"/>
      <c r="K82" s="173"/>
      <c r="L82" s="174"/>
    </row>
    <row r="83" spans="2:63" s="1" customFormat="1" ht="14.45" customHeight="1">
      <c r="B83" s="41"/>
      <c r="C83" s="63"/>
      <c r="D83" s="63"/>
      <c r="E83" s="397" t="s">
        <v>245</v>
      </c>
      <c r="F83" s="399"/>
      <c r="G83" s="399"/>
      <c r="H83" s="399"/>
      <c r="I83" s="172"/>
      <c r="J83" s="63"/>
      <c r="K83" s="63"/>
      <c r="L83" s="61"/>
    </row>
    <row r="84" spans="2:63" s="1" customFormat="1" ht="14.45" customHeight="1">
      <c r="B84" s="41"/>
      <c r="C84" s="65" t="s">
        <v>246</v>
      </c>
      <c r="D84" s="63"/>
      <c r="E84" s="63"/>
      <c r="F84" s="63"/>
      <c r="G84" s="63"/>
      <c r="H84" s="63"/>
      <c r="I84" s="172"/>
      <c r="J84" s="63"/>
      <c r="K84" s="63"/>
      <c r="L84" s="61"/>
    </row>
    <row r="85" spans="2:63" s="1" customFormat="1" ht="16.149999999999999" customHeight="1">
      <c r="B85" s="41"/>
      <c r="C85" s="63"/>
      <c r="D85" s="63"/>
      <c r="E85" s="367" t="str">
        <f>E11</f>
        <v>SO01sil - Silnoproud - spojovací chodba</v>
      </c>
      <c r="F85" s="399"/>
      <c r="G85" s="399"/>
      <c r="H85" s="399"/>
      <c r="I85" s="172"/>
      <c r="J85" s="63"/>
      <c r="K85" s="63"/>
      <c r="L85" s="61"/>
    </row>
    <row r="86" spans="2:63" s="1" customFormat="1" ht="6.95" customHeight="1">
      <c r="B86" s="41"/>
      <c r="C86" s="63"/>
      <c r="D86" s="63"/>
      <c r="E86" s="63"/>
      <c r="F86" s="63"/>
      <c r="G86" s="63"/>
      <c r="H86" s="63"/>
      <c r="I86" s="172"/>
      <c r="J86" s="63"/>
      <c r="K86" s="63"/>
      <c r="L86" s="61"/>
    </row>
    <row r="87" spans="2:63" s="1" customFormat="1" ht="18" customHeight="1">
      <c r="B87" s="41"/>
      <c r="C87" s="65" t="s">
        <v>25</v>
      </c>
      <c r="D87" s="63"/>
      <c r="E87" s="63"/>
      <c r="F87" s="175" t="str">
        <f>F14</f>
        <v>Nejdek</v>
      </c>
      <c r="G87" s="63"/>
      <c r="H87" s="63"/>
      <c r="I87" s="176" t="s">
        <v>27</v>
      </c>
      <c r="J87" s="73" t="str">
        <f>IF(J14="","",J14)</f>
        <v>6. 11. 2017</v>
      </c>
      <c r="K87" s="63"/>
      <c r="L87" s="61"/>
    </row>
    <row r="88" spans="2:63" s="1" customFormat="1" ht="6.95" customHeight="1">
      <c r="B88" s="41"/>
      <c r="C88" s="63"/>
      <c r="D88" s="63"/>
      <c r="E88" s="63"/>
      <c r="F88" s="63"/>
      <c r="G88" s="63"/>
      <c r="H88" s="63"/>
      <c r="I88" s="172"/>
      <c r="J88" s="63"/>
      <c r="K88" s="63"/>
      <c r="L88" s="61"/>
    </row>
    <row r="89" spans="2:63" s="1" customFormat="1">
      <c r="B89" s="41"/>
      <c r="C89" s="65" t="s">
        <v>31</v>
      </c>
      <c r="D89" s="63"/>
      <c r="E89" s="63"/>
      <c r="F89" s="175" t="str">
        <f>E17</f>
        <v>Město Nejdek</v>
      </c>
      <c r="G89" s="63"/>
      <c r="H89" s="63"/>
      <c r="I89" s="176" t="s">
        <v>37</v>
      </c>
      <c r="J89" s="175" t="str">
        <f>E23</f>
        <v>KTS-CZ, s.r.o.</v>
      </c>
      <c r="K89" s="63"/>
      <c r="L89" s="61"/>
    </row>
    <row r="90" spans="2:63" s="1" customFormat="1" ht="14.45" customHeight="1">
      <c r="B90" s="41"/>
      <c r="C90" s="65" t="s">
        <v>35</v>
      </c>
      <c r="D90" s="63"/>
      <c r="E90" s="63"/>
      <c r="F90" s="175" t="str">
        <f>IF(E20="","",E20)</f>
        <v/>
      </c>
      <c r="G90" s="63"/>
      <c r="H90" s="63"/>
      <c r="I90" s="172"/>
      <c r="J90" s="63"/>
      <c r="K90" s="63"/>
      <c r="L90" s="61"/>
    </row>
    <row r="91" spans="2:63" s="1" customFormat="1" ht="10.35" customHeight="1">
      <c r="B91" s="41"/>
      <c r="C91" s="63"/>
      <c r="D91" s="63"/>
      <c r="E91" s="63"/>
      <c r="F91" s="63"/>
      <c r="G91" s="63"/>
      <c r="H91" s="63"/>
      <c r="I91" s="172"/>
      <c r="J91" s="63"/>
      <c r="K91" s="63"/>
      <c r="L91" s="61"/>
    </row>
    <row r="92" spans="2:63" s="10" customFormat="1" ht="29.25" customHeight="1">
      <c r="B92" s="177"/>
      <c r="C92" s="178" t="s">
        <v>283</v>
      </c>
      <c r="D92" s="179" t="s">
        <v>61</v>
      </c>
      <c r="E92" s="179" t="s">
        <v>57</v>
      </c>
      <c r="F92" s="179" t="s">
        <v>284</v>
      </c>
      <c r="G92" s="179" t="s">
        <v>285</v>
      </c>
      <c r="H92" s="179" t="s">
        <v>286</v>
      </c>
      <c r="I92" s="180" t="s">
        <v>287</v>
      </c>
      <c r="J92" s="179" t="s">
        <v>251</v>
      </c>
      <c r="K92" s="181" t="s">
        <v>288</v>
      </c>
      <c r="L92" s="182"/>
      <c r="M92" s="81" t="s">
        <v>289</v>
      </c>
      <c r="N92" s="82" t="s">
        <v>46</v>
      </c>
      <c r="O92" s="82" t="s">
        <v>290</v>
      </c>
      <c r="P92" s="82" t="s">
        <v>291</v>
      </c>
      <c r="Q92" s="82" t="s">
        <v>292</v>
      </c>
      <c r="R92" s="82" t="s">
        <v>293</v>
      </c>
      <c r="S92" s="82" t="s">
        <v>294</v>
      </c>
      <c r="T92" s="83" t="s">
        <v>295</v>
      </c>
    </row>
    <row r="93" spans="2:63" s="1" customFormat="1" ht="29.25" customHeight="1">
      <c r="B93" s="41"/>
      <c r="C93" s="87" t="s">
        <v>252</v>
      </c>
      <c r="D93" s="63"/>
      <c r="E93" s="63"/>
      <c r="F93" s="63"/>
      <c r="G93" s="63"/>
      <c r="H93" s="63"/>
      <c r="I93" s="172"/>
      <c r="J93" s="183">
        <f>BK93</f>
        <v>0</v>
      </c>
      <c r="K93" s="63"/>
      <c r="L93" s="61"/>
      <c r="M93" s="84"/>
      <c r="N93" s="85"/>
      <c r="O93" s="85"/>
      <c r="P93" s="184">
        <f>P94+P154+P215+P218</f>
        <v>0</v>
      </c>
      <c r="Q93" s="85"/>
      <c r="R93" s="184">
        <f>R94+R154+R215+R218</f>
        <v>0</v>
      </c>
      <c r="S93" s="85"/>
      <c r="T93" s="185">
        <f>T94+T154+T215+T218</f>
        <v>0</v>
      </c>
      <c r="AT93" s="24" t="s">
        <v>75</v>
      </c>
      <c r="AU93" s="24" t="s">
        <v>253</v>
      </c>
      <c r="BK93" s="186">
        <f>BK94+BK154+BK215+BK218</f>
        <v>0</v>
      </c>
    </row>
    <row r="94" spans="2:63" s="11" customFormat="1" ht="37.35" customHeight="1">
      <c r="B94" s="187"/>
      <c r="C94" s="188"/>
      <c r="D94" s="189" t="s">
        <v>75</v>
      </c>
      <c r="E94" s="190" t="s">
        <v>1857</v>
      </c>
      <c r="F94" s="190" t="s">
        <v>1858</v>
      </c>
      <c r="G94" s="188"/>
      <c r="H94" s="188"/>
      <c r="I94" s="191"/>
      <c r="J94" s="192">
        <f>BK94</f>
        <v>0</v>
      </c>
      <c r="K94" s="188"/>
      <c r="L94" s="193"/>
      <c r="M94" s="194"/>
      <c r="N94" s="195"/>
      <c r="O94" s="195"/>
      <c r="P94" s="196">
        <f>P95</f>
        <v>0</v>
      </c>
      <c r="Q94" s="195"/>
      <c r="R94" s="196">
        <f>R95</f>
        <v>0</v>
      </c>
      <c r="S94" s="195"/>
      <c r="T94" s="197">
        <f>T95</f>
        <v>0</v>
      </c>
      <c r="AR94" s="198" t="s">
        <v>24</v>
      </c>
      <c r="AT94" s="199" t="s">
        <v>75</v>
      </c>
      <c r="AU94" s="199" t="s">
        <v>76</v>
      </c>
      <c r="AY94" s="198" t="s">
        <v>298</v>
      </c>
      <c r="BK94" s="200">
        <f>BK95</f>
        <v>0</v>
      </c>
    </row>
    <row r="95" spans="2:63" s="11" customFormat="1" ht="19.899999999999999" customHeight="1">
      <c r="B95" s="187"/>
      <c r="C95" s="188"/>
      <c r="D95" s="189" t="s">
        <v>75</v>
      </c>
      <c r="E95" s="201" t="s">
        <v>1859</v>
      </c>
      <c r="F95" s="201" t="s">
        <v>1860</v>
      </c>
      <c r="G95" s="188"/>
      <c r="H95" s="188"/>
      <c r="I95" s="191"/>
      <c r="J95" s="202">
        <f>BK95</f>
        <v>0</v>
      </c>
      <c r="K95" s="188"/>
      <c r="L95" s="193"/>
      <c r="M95" s="194"/>
      <c r="N95" s="195"/>
      <c r="O95" s="195"/>
      <c r="P95" s="196">
        <f>P96+P105</f>
        <v>0</v>
      </c>
      <c r="Q95" s="195"/>
      <c r="R95" s="196">
        <f>R96+R105</f>
        <v>0</v>
      </c>
      <c r="S95" s="195"/>
      <c r="T95" s="197">
        <f>T96+T105</f>
        <v>0</v>
      </c>
      <c r="AR95" s="198" t="s">
        <v>24</v>
      </c>
      <c r="AT95" s="199" t="s">
        <v>75</v>
      </c>
      <c r="AU95" s="199" t="s">
        <v>24</v>
      </c>
      <c r="AY95" s="198" t="s">
        <v>298</v>
      </c>
      <c r="BK95" s="200">
        <f>BK96+BK105</f>
        <v>0</v>
      </c>
    </row>
    <row r="96" spans="2:63" s="11" customFormat="1" ht="14.85" customHeight="1">
      <c r="B96" s="187"/>
      <c r="C96" s="188"/>
      <c r="D96" s="189" t="s">
        <v>75</v>
      </c>
      <c r="E96" s="201" t="s">
        <v>1861</v>
      </c>
      <c r="F96" s="201" t="s">
        <v>1862</v>
      </c>
      <c r="G96" s="188"/>
      <c r="H96" s="188"/>
      <c r="I96" s="191"/>
      <c r="J96" s="202">
        <f>BK96</f>
        <v>0</v>
      </c>
      <c r="K96" s="188"/>
      <c r="L96" s="193"/>
      <c r="M96" s="194"/>
      <c r="N96" s="195"/>
      <c r="O96" s="195"/>
      <c r="P96" s="196">
        <f>SUM(P97:P104)</f>
        <v>0</v>
      </c>
      <c r="Q96" s="195"/>
      <c r="R96" s="196">
        <f>SUM(R97:R104)</f>
        <v>0</v>
      </c>
      <c r="S96" s="195"/>
      <c r="T96" s="197">
        <f>SUM(T97:T104)</f>
        <v>0</v>
      </c>
      <c r="AR96" s="198" t="s">
        <v>24</v>
      </c>
      <c r="AT96" s="199" t="s">
        <v>75</v>
      </c>
      <c r="AU96" s="199" t="s">
        <v>84</v>
      </c>
      <c r="AY96" s="198" t="s">
        <v>298</v>
      </c>
      <c r="BK96" s="200">
        <f>SUM(BK97:BK104)</f>
        <v>0</v>
      </c>
    </row>
    <row r="97" spans="2:65" s="1" customFormat="1" ht="14.45" customHeight="1">
      <c r="B97" s="41"/>
      <c r="C97" s="252" t="s">
        <v>24</v>
      </c>
      <c r="D97" s="252" t="s">
        <v>472</v>
      </c>
      <c r="E97" s="253" t="s">
        <v>1863</v>
      </c>
      <c r="F97" s="254" t="s">
        <v>1864</v>
      </c>
      <c r="G97" s="255" t="s">
        <v>1407</v>
      </c>
      <c r="H97" s="256">
        <v>9</v>
      </c>
      <c r="I97" s="257"/>
      <c r="J97" s="258">
        <f>ROUND(I97*H97,2)</f>
        <v>0</v>
      </c>
      <c r="K97" s="254" t="s">
        <v>22</v>
      </c>
      <c r="L97" s="259"/>
      <c r="M97" s="260" t="s">
        <v>22</v>
      </c>
      <c r="N97" s="261" t="s">
        <v>47</v>
      </c>
      <c r="O97" s="42"/>
      <c r="P97" s="212">
        <f>O97*H97</f>
        <v>0</v>
      </c>
      <c r="Q97" s="212">
        <v>0</v>
      </c>
      <c r="R97" s="212">
        <f>Q97*H97</f>
        <v>0</v>
      </c>
      <c r="S97" s="212">
        <v>0</v>
      </c>
      <c r="T97" s="213">
        <f>S97*H97</f>
        <v>0</v>
      </c>
      <c r="AR97" s="24" t="s">
        <v>519</v>
      </c>
      <c r="AT97" s="24" t="s">
        <v>472</v>
      </c>
      <c r="AU97" s="24" t="s">
        <v>131</v>
      </c>
      <c r="AY97" s="24" t="s">
        <v>298</v>
      </c>
      <c r="BE97" s="214">
        <f>IF(N97="základní",J97,0)</f>
        <v>0</v>
      </c>
      <c r="BF97" s="214">
        <f>IF(N97="snížená",J97,0)</f>
        <v>0</v>
      </c>
      <c r="BG97" s="214">
        <f>IF(N97="zákl. přenesená",J97,0)</f>
        <v>0</v>
      </c>
      <c r="BH97" s="214">
        <f>IF(N97="sníž. přenesená",J97,0)</f>
        <v>0</v>
      </c>
      <c r="BI97" s="214">
        <f>IF(N97="nulová",J97,0)</f>
        <v>0</v>
      </c>
      <c r="BJ97" s="24" t="s">
        <v>24</v>
      </c>
      <c r="BK97" s="214">
        <f>ROUND(I97*H97,2)</f>
        <v>0</v>
      </c>
      <c r="BL97" s="24" t="s">
        <v>411</v>
      </c>
      <c r="BM97" s="24" t="s">
        <v>84</v>
      </c>
    </row>
    <row r="98" spans="2:65" s="1" customFormat="1" ht="13.5">
      <c r="B98" s="41"/>
      <c r="C98" s="63"/>
      <c r="D98" s="215" t="s">
        <v>307</v>
      </c>
      <c r="E98" s="63"/>
      <c r="F98" s="216" t="s">
        <v>1864</v>
      </c>
      <c r="G98" s="63"/>
      <c r="H98" s="63"/>
      <c r="I98" s="172"/>
      <c r="J98" s="63"/>
      <c r="K98" s="63"/>
      <c r="L98" s="61"/>
      <c r="M98" s="217"/>
      <c r="N98" s="42"/>
      <c r="O98" s="42"/>
      <c r="P98" s="42"/>
      <c r="Q98" s="42"/>
      <c r="R98" s="42"/>
      <c r="S98" s="42"/>
      <c r="T98" s="78"/>
      <c r="AT98" s="24" t="s">
        <v>307</v>
      </c>
      <c r="AU98" s="24" t="s">
        <v>131</v>
      </c>
    </row>
    <row r="99" spans="2:65" s="1" customFormat="1" ht="14.45" customHeight="1">
      <c r="B99" s="41"/>
      <c r="C99" s="252" t="s">
        <v>84</v>
      </c>
      <c r="D99" s="252" t="s">
        <v>472</v>
      </c>
      <c r="E99" s="253" t="s">
        <v>1865</v>
      </c>
      <c r="F99" s="254" t="s">
        <v>1866</v>
      </c>
      <c r="G99" s="255" t="s">
        <v>1407</v>
      </c>
      <c r="H99" s="256">
        <v>8</v>
      </c>
      <c r="I99" s="257"/>
      <c r="J99" s="258">
        <f>ROUND(I99*H99,2)</f>
        <v>0</v>
      </c>
      <c r="K99" s="254" t="s">
        <v>22</v>
      </c>
      <c r="L99" s="259"/>
      <c r="M99" s="260" t="s">
        <v>22</v>
      </c>
      <c r="N99" s="261" t="s">
        <v>47</v>
      </c>
      <c r="O99" s="42"/>
      <c r="P99" s="212">
        <f>O99*H99</f>
        <v>0</v>
      </c>
      <c r="Q99" s="212">
        <v>0</v>
      </c>
      <c r="R99" s="212">
        <f>Q99*H99</f>
        <v>0</v>
      </c>
      <c r="S99" s="212">
        <v>0</v>
      </c>
      <c r="T99" s="213">
        <f>S99*H99</f>
        <v>0</v>
      </c>
      <c r="AR99" s="24" t="s">
        <v>519</v>
      </c>
      <c r="AT99" s="24" t="s">
        <v>472</v>
      </c>
      <c r="AU99" s="24" t="s">
        <v>131</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305</v>
      </c>
    </row>
    <row r="100" spans="2:65" s="1" customFormat="1" ht="13.5">
      <c r="B100" s="41"/>
      <c r="C100" s="63"/>
      <c r="D100" s="215" t="s">
        <v>307</v>
      </c>
      <c r="E100" s="63"/>
      <c r="F100" s="216" t="s">
        <v>1866</v>
      </c>
      <c r="G100" s="63"/>
      <c r="H100" s="63"/>
      <c r="I100" s="172"/>
      <c r="J100" s="63"/>
      <c r="K100" s="63"/>
      <c r="L100" s="61"/>
      <c r="M100" s="217"/>
      <c r="N100" s="42"/>
      <c r="O100" s="42"/>
      <c r="P100" s="42"/>
      <c r="Q100" s="42"/>
      <c r="R100" s="42"/>
      <c r="S100" s="42"/>
      <c r="T100" s="78"/>
      <c r="AT100" s="24" t="s">
        <v>307</v>
      </c>
      <c r="AU100" s="24" t="s">
        <v>131</v>
      </c>
    </row>
    <row r="101" spans="2:65" s="1" customFormat="1" ht="22.9" customHeight="1">
      <c r="B101" s="41"/>
      <c r="C101" s="252" t="s">
        <v>131</v>
      </c>
      <c r="D101" s="252" t="s">
        <v>472</v>
      </c>
      <c r="E101" s="253" t="s">
        <v>1867</v>
      </c>
      <c r="F101" s="254" t="s">
        <v>1868</v>
      </c>
      <c r="G101" s="255" t="s">
        <v>1407</v>
      </c>
      <c r="H101" s="256">
        <v>8</v>
      </c>
      <c r="I101" s="257"/>
      <c r="J101" s="258">
        <f>ROUND(I101*H101,2)</f>
        <v>0</v>
      </c>
      <c r="K101" s="254" t="s">
        <v>22</v>
      </c>
      <c r="L101" s="259"/>
      <c r="M101" s="260" t="s">
        <v>22</v>
      </c>
      <c r="N101" s="261" t="s">
        <v>47</v>
      </c>
      <c r="O101" s="42"/>
      <c r="P101" s="212">
        <f>O101*H101</f>
        <v>0</v>
      </c>
      <c r="Q101" s="212">
        <v>0</v>
      </c>
      <c r="R101" s="212">
        <f>Q101*H101</f>
        <v>0</v>
      </c>
      <c r="S101" s="212">
        <v>0</v>
      </c>
      <c r="T101" s="213">
        <f>S101*H101</f>
        <v>0</v>
      </c>
      <c r="AR101" s="24" t="s">
        <v>519</v>
      </c>
      <c r="AT101" s="24" t="s">
        <v>472</v>
      </c>
      <c r="AU101" s="24" t="s">
        <v>131</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337</v>
      </c>
    </row>
    <row r="102" spans="2:65" s="1" customFormat="1" ht="27">
      <c r="B102" s="41"/>
      <c r="C102" s="63"/>
      <c r="D102" s="215" t="s">
        <v>307</v>
      </c>
      <c r="E102" s="63"/>
      <c r="F102" s="216" t="s">
        <v>1868</v>
      </c>
      <c r="G102" s="63"/>
      <c r="H102" s="63"/>
      <c r="I102" s="172"/>
      <c r="J102" s="63"/>
      <c r="K102" s="63"/>
      <c r="L102" s="61"/>
      <c r="M102" s="217"/>
      <c r="N102" s="42"/>
      <c r="O102" s="42"/>
      <c r="P102" s="42"/>
      <c r="Q102" s="42"/>
      <c r="R102" s="42"/>
      <c r="S102" s="42"/>
      <c r="T102" s="78"/>
      <c r="AT102" s="24" t="s">
        <v>307</v>
      </c>
      <c r="AU102" s="24" t="s">
        <v>131</v>
      </c>
    </row>
    <row r="103" spans="2:65" s="1" customFormat="1" ht="14.45" customHeight="1">
      <c r="B103" s="41"/>
      <c r="C103" s="252" t="s">
        <v>305</v>
      </c>
      <c r="D103" s="252" t="s">
        <v>472</v>
      </c>
      <c r="E103" s="253" t="s">
        <v>1869</v>
      </c>
      <c r="F103" s="254" t="s">
        <v>1870</v>
      </c>
      <c r="G103" s="255" t="s">
        <v>1407</v>
      </c>
      <c r="H103" s="256">
        <v>34</v>
      </c>
      <c r="I103" s="257"/>
      <c r="J103" s="258">
        <f>ROUND(I103*H103,2)</f>
        <v>0</v>
      </c>
      <c r="K103" s="254" t="s">
        <v>22</v>
      </c>
      <c r="L103" s="259"/>
      <c r="M103" s="260" t="s">
        <v>22</v>
      </c>
      <c r="N103" s="261" t="s">
        <v>47</v>
      </c>
      <c r="O103" s="42"/>
      <c r="P103" s="212">
        <f>O103*H103</f>
        <v>0</v>
      </c>
      <c r="Q103" s="212">
        <v>0</v>
      </c>
      <c r="R103" s="212">
        <f>Q103*H103</f>
        <v>0</v>
      </c>
      <c r="S103" s="212">
        <v>0</v>
      </c>
      <c r="T103" s="213">
        <f>S103*H103</f>
        <v>0</v>
      </c>
      <c r="AR103" s="24" t="s">
        <v>519</v>
      </c>
      <c r="AT103" s="24" t="s">
        <v>472</v>
      </c>
      <c r="AU103" s="24" t="s">
        <v>131</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411</v>
      </c>
      <c r="BM103" s="24" t="s">
        <v>349</v>
      </c>
    </row>
    <row r="104" spans="2:65" s="1" customFormat="1" ht="13.5">
      <c r="B104" s="41"/>
      <c r="C104" s="63"/>
      <c r="D104" s="215" t="s">
        <v>307</v>
      </c>
      <c r="E104" s="63"/>
      <c r="F104" s="216" t="s">
        <v>1870</v>
      </c>
      <c r="G104" s="63"/>
      <c r="H104" s="63"/>
      <c r="I104" s="172"/>
      <c r="J104" s="63"/>
      <c r="K104" s="63"/>
      <c r="L104" s="61"/>
      <c r="M104" s="217"/>
      <c r="N104" s="42"/>
      <c r="O104" s="42"/>
      <c r="P104" s="42"/>
      <c r="Q104" s="42"/>
      <c r="R104" s="42"/>
      <c r="S104" s="42"/>
      <c r="T104" s="78"/>
      <c r="AT104" s="24" t="s">
        <v>307</v>
      </c>
      <c r="AU104" s="24" t="s">
        <v>131</v>
      </c>
    </row>
    <row r="105" spans="2:65" s="11" customFormat="1" ht="22.35" customHeight="1">
      <c r="B105" s="187"/>
      <c r="C105" s="188"/>
      <c r="D105" s="189" t="s">
        <v>75</v>
      </c>
      <c r="E105" s="201" t="s">
        <v>1871</v>
      </c>
      <c r="F105" s="201" t="s">
        <v>1872</v>
      </c>
      <c r="G105" s="188"/>
      <c r="H105" s="188"/>
      <c r="I105" s="191"/>
      <c r="J105" s="202">
        <f>BK105</f>
        <v>0</v>
      </c>
      <c r="K105" s="188"/>
      <c r="L105" s="193"/>
      <c r="M105" s="194"/>
      <c r="N105" s="195"/>
      <c r="O105" s="195"/>
      <c r="P105" s="196">
        <f>SUM(P106:P153)</f>
        <v>0</v>
      </c>
      <c r="Q105" s="195"/>
      <c r="R105" s="196">
        <f>SUM(R106:R153)</f>
        <v>0</v>
      </c>
      <c r="S105" s="195"/>
      <c r="T105" s="197">
        <f>SUM(T106:T153)</f>
        <v>0</v>
      </c>
      <c r="AR105" s="198" t="s">
        <v>24</v>
      </c>
      <c r="AT105" s="199" t="s">
        <v>75</v>
      </c>
      <c r="AU105" s="199" t="s">
        <v>84</v>
      </c>
      <c r="AY105" s="198" t="s">
        <v>298</v>
      </c>
      <c r="BK105" s="200">
        <f>SUM(BK106:BK153)</f>
        <v>0</v>
      </c>
    </row>
    <row r="106" spans="2:65" s="1" customFormat="1" ht="22.9" customHeight="1">
      <c r="B106" s="41"/>
      <c r="C106" s="252" t="s">
        <v>330</v>
      </c>
      <c r="D106" s="252" t="s">
        <v>472</v>
      </c>
      <c r="E106" s="253" t="s">
        <v>1873</v>
      </c>
      <c r="F106" s="254" t="s">
        <v>1874</v>
      </c>
      <c r="G106" s="255" t="s">
        <v>1407</v>
      </c>
      <c r="H106" s="256">
        <v>2</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131</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29</v>
      </c>
    </row>
    <row r="107" spans="2:65" s="1" customFormat="1" ht="13.5">
      <c r="B107" s="41"/>
      <c r="C107" s="63"/>
      <c r="D107" s="215" t="s">
        <v>307</v>
      </c>
      <c r="E107" s="63"/>
      <c r="F107" s="216" t="s">
        <v>1874</v>
      </c>
      <c r="G107" s="63"/>
      <c r="H107" s="63"/>
      <c r="I107" s="172"/>
      <c r="J107" s="63"/>
      <c r="K107" s="63"/>
      <c r="L107" s="61"/>
      <c r="M107" s="217"/>
      <c r="N107" s="42"/>
      <c r="O107" s="42"/>
      <c r="P107" s="42"/>
      <c r="Q107" s="42"/>
      <c r="R107" s="42"/>
      <c r="S107" s="42"/>
      <c r="T107" s="78"/>
      <c r="AT107" s="24" t="s">
        <v>307</v>
      </c>
      <c r="AU107" s="24" t="s">
        <v>131</v>
      </c>
    </row>
    <row r="108" spans="2:65" s="1" customFormat="1" ht="22.9" customHeight="1">
      <c r="B108" s="41"/>
      <c r="C108" s="252" t="s">
        <v>337</v>
      </c>
      <c r="D108" s="252" t="s">
        <v>472</v>
      </c>
      <c r="E108" s="253" t="s">
        <v>1875</v>
      </c>
      <c r="F108" s="254" t="s">
        <v>1876</v>
      </c>
      <c r="G108" s="255" t="s">
        <v>1407</v>
      </c>
      <c r="H108" s="256">
        <v>4</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519</v>
      </c>
      <c r="AT108" s="24" t="s">
        <v>472</v>
      </c>
      <c r="AU108" s="24" t="s">
        <v>131</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1876</v>
      </c>
      <c r="G109" s="63"/>
      <c r="H109" s="63"/>
      <c r="I109" s="172"/>
      <c r="J109" s="63"/>
      <c r="K109" s="63"/>
      <c r="L109" s="61"/>
      <c r="M109" s="217"/>
      <c r="N109" s="42"/>
      <c r="O109" s="42"/>
      <c r="P109" s="42"/>
      <c r="Q109" s="42"/>
      <c r="R109" s="42"/>
      <c r="S109" s="42"/>
      <c r="T109" s="78"/>
      <c r="AT109" s="24" t="s">
        <v>307</v>
      </c>
      <c r="AU109" s="24" t="s">
        <v>131</v>
      </c>
    </row>
    <row r="110" spans="2:65" s="1" customFormat="1" ht="22.9" customHeight="1">
      <c r="B110" s="41"/>
      <c r="C110" s="252" t="s">
        <v>343</v>
      </c>
      <c r="D110" s="252" t="s">
        <v>472</v>
      </c>
      <c r="E110" s="253" t="s">
        <v>1877</v>
      </c>
      <c r="F110" s="254" t="s">
        <v>1878</v>
      </c>
      <c r="G110" s="255" t="s">
        <v>1407</v>
      </c>
      <c r="H110" s="256">
        <v>6</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131</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391</v>
      </c>
    </row>
    <row r="111" spans="2:65" s="1" customFormat="1" ht="13.5">
      <c r="B111" s="41"/>
      <c r="C111" s="63"/>
      <c r="D111" s="215" t="s">
        <v>307</v>
      </c>
      <c r="E111" s="63"/>
      <c r="F111" s="216" t="s">
        <v>1878</v>
      </c>
      <c r="G111" s="63"/>
      <c r="H111" s="63"/>
      <c r="I111" s="172"/>
      <c r="J111" s="63"/>
      <c r="K111" s="63"/>
      <c r="L111" s="61"/>
      <c r="M111" s="217"/>
      <c r="N111" s="42"/>
      <c r="O111" s="42"/>
      <c r="P111" s="42"/>
      <c r="Q111" s="42"/>
      <c r="R111" s="42"/>
      <c r="S111" s="42"/>
      <c r="T111" s="78"/>
      <c r="AT111" s="24" t="s">
        <v>307</v>
      </c>
      <c r="AU111" s="24" t="s">
        <v>131</v>
      </c>
    </row>
    <row r="112" spans="2:65" s="1" customFormat="1" ht="34.15" customHeight="1">
      <c r="B112" s="41"/>
      <c r="C112" s="252" t="s">
        <v>349</v>
      </c>
      <c r="D112" s="252" t="s">
        <v>472</v>
      </c>
      <c r="E112" s="253" t="s">
        <v>1879</v>
      </c>
      <c r="F112" s="254" t="s">
        <v>1880</v>
      </c>
      <c r="G112" s="255" t="s">
        <v>1407</v>
      </c>
      <c r="H112" s="256">
        <v>4</v>
      </c>
      <c r="I112" s="257"/>
      <c r="J112" s="258">
        <f>ROUND(I112*H112,2)</f>
        <v>0</v>
      </c>
      <c r="K112" s="254" t="s">
        <v>22</v>
      </c>
      <c r="L112" s="259"/>
      <c r="M112" s="260" t="s">
        <v>22</v>
      </c>
      <c r="N112" s="261" t="s">
        <v>47</v>
      </c>
      <c r="O112" s="42"/>
      <c r="P112" s="212">
        <f>O112*H112</f>
        <v>0</v>
      </c>
      <c r="Q112" s="212">
        <v>0</v>
      </c>
      <c r="R112" s="212">
        <f>Q112*H112</f>
        <v>0</v>
      </c>
      <c r="S112" s="212">
        <v>0</v>
      </c>
      <c r="T112" s="213">
        <f>S112*H112</f>
        <v>0</v>
      </c>
      <c r="AR112" s="24" t="s">
        <v>519</v>
      </c>
      <c r="AT112" s="24" t="s">
        <v>472</v>
      </c>
      <c r="AU112" s="24" t="s">
        <v>131</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411</v>
      </c>
    </row>
    <row r="113" spans="2:65" s="1" customFormat="1" ht="27">
      <c r="B113" s="41"/>
      <c r="C113" s="63"/>
      <c r="D113" s="215" t="s">
        <v>307</v>
      </c>
      <c r="E113" s="63"/>
      <c r="F113" s="216" t="s">
        <v>1880</v>
      </c>
      <c r="G113" s="63"/>
      <c r="H113" s="63"/>
      <c r="I113" s="172"/>
      <c r="J113" s="63"/>
      <c r="K113" s="63"/>
      <c r="L113" s="61"/>
      <c r="M113" s="217"/>
      <c r="N113" s="42"/>
      <c r="O113" s="42"/>
      <c r="P113" s="42"/>
      <c r="Q113" s="42"/>
      <c r="R113" s="42"/>
      <c r="S113" s="42"/>
      <c r="T113" s="78"/>
      <c r="AT113" s="24" t="s">
        <v>307</v>
      </c>
      <c r="AU113" s="24" t="s">
        <v>131</v>
      </c>
    </row>
    <row r="114" spans="2:65" s="1" customFormat="1" ht="34.15" customHeight="1">
      <c r="B114" s="41"/>
      <c r="C114" s="252" t="s">
        <v>355</v>
      </c>
      <c r="D114" s="252" t="s">
        <v>472</v>
      </c>
      <c r="E114" s="253" t="s">
        <v>1881</v>
      </c>
      <c r="F114" s="254" t="s">
        <v>1882</v>
      </c>
      <c r="G114" s="255" t="s">
        <v>1407</v>
      </c>
      <c r="H114" s="256">
        <v>2</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131</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422</v>
      </c>
    </row>
    <row r="115" spans="2:65" s="1" customFormat="1" ht="27">
      <c r="B115" s="41"/>
      <c r="C115" s="63"/>
      <c r="D115" s="215" t="s">
        <v>307</v>
      </c>
      <c r="E115" s="63"/>
      <c r="F115" s="216" t="s">
        <v>1882</v>
      </c>
      <c r="G115" s="63"/>
      <c r="H115" s="63"/>
      <c r="I115" s="172"/>
      <c r="J115" s="63"/>
      <c r="K115" s="63"/>
      <c r="L115" s="61"/>
      <c r="M115" s="217"/>
      <c r="N115" s="42"/>
      <c r="O115" s="42"/>
      <c r="P115" s="42"/>
      <c r="Q115" s="42"/>
      <c r="R115" s="42"/>
      <c r="S115" s="42"/>
      <c r="T115" s="78"/>
      <c r="AT115" s="24" t="s">
        <v>307</v>
      </c>
      <c r="AU115" s="24" t="s">
        <v>131</v>
      </c>
    </row>
    <row r="116" spans="2:65" s="1" customFormat="1" ht="14.45" customHeight="1">
      <c r="B116" s="41"/>
      <c r="C116" s="252" t="s">
        <v>29</v>
      </c>
      <c r="D116" s="252" t="s">
        <v>472</v>
      </c>
      <c r="E116" s="253" t="s">
        <v>1883</v>
      </c>
      <c r="F116" s="254" t="s">
        <v>1884</v>
      </c>
      <c r="G116" s="255" t="s">
        <v>1407</v>
      </c>
      <c r="H116" s="256">
        <v>1</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131</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436</v>
      </c>
    </row>
    <row r="117" spans="2:65" s="1" customFormat="1" ht="13.5">
      <c r="B117" s="41"/>
      <c r="C117" s="63"/>
      <c r="D117" s="215" t="s">
        <v>307</v>
      </c>
      <c r="E117" s="63"/>
      <c r="F117" s="216" t="s">
        <v>1884</v>
      </c>
      <c r="G117" s="63"/>
      <c r="H117" s="63"/>
      <c r="I117" s="172"/>
      <c r="J117" s="63"/>
      <c r="K117" s="63"/>
      <c r="L117" s="61"/>
      <c r="M117" s="217"/>
      <c r="N117" s="42"/>
      <c r="O117" s="42"/>
      <c r="P117" s="42"/>
      <c r="Q117" s="42"/>
      <c r="R117" s="42"/>
      <c r="S117" s="42"/>
      <c r="T117" s="78"/>
      <c r="AT117" s="24" t="s">
        <v>307</v>
      </c>
      <c r="AU117" s="24" t="s">
        <v>131</v>
      </c>
    </row>
    <row r="118" spans="2:65" s="1" customFormat="1" ht="14.45" customHeight="1">
      <c r="B118" s="41"/>
      <c r="C118" s="252" t="s">
        <v>366</v>
      </c>
      <c r="D118" s="252" t="s">
        <v>472</v>
      </c>
      <c r="E118" s="253" t="s">
        <v>1885</v>
      </c>
      <c r="F118" s="254" t="s">
        <v>1886</v>
      </c>
      <c r="G118" s="255" t="s">
        <v>1407</v>
      </c>
      <c r="H118" s="256">
        <v>9</v>
      </c>
      <c r="I118" s="257"/>
      <c r="J118" s="258">
        <f>ROUND(I118*H118,2)</f>
        <v>0</v>
      </c>
      <c r="K118" s="254" t="s">
        <v>22</v>
      </c>
      <c r="L118" s="259"/>
      <c r="M118" s="260" t="s">
        <v>22</v>
      </c>
      <c r="N118" s="261" t="s">
        <v>47</v>
      </c>
      <c r="O118" s="42"/>
      <c r="P118" s="212">
        <f>O118*H118</f>
        <v>0</v>
      </c>
      <c r="Q118" s="212">
        <v>0</v>
      </c>
      <c r="R118" s="212">
        <f>Q118*H118</f>
        <v>0</v>
      </c>
      <c r="S118" s="212">
        <v>0</v>
      </c>
      <c r="T118" s="213">
        <f>S118*H118</f>
        <v>0</v>
      </c>
      <c r="AR118" s="24" t="s">
        <v>519</v>
      </c>
      <c r="AT118" s="24" t="s">
        <v>472</v>
      </c>
      <c r="AU118" s="24" t="s">
        <v>131</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450</v>
      </c>
    </row>
    <row r="119" spans="2:65" s="1" customFormat="1" ht="13.5">
      <c r="B119" s="41"/>
      <c r="C119" s="63"/>
      <c r="D119" s="215" t="s">
        <v>307</v>
      </c>
      <c r="E119" s="63"/>
      <c r="F119" s="216" t="s">
        <v>1886</v>
      </c>
      <c r="G119" s="63"/>
      <c r="H119" s="63"/>
      <c r="I119" s="172"/>
      <c r="J119" s="63"/>
      <c r="K119" s="63"/>
      <c r="L119" s="61"/>
      <c r="M119" s="217"/>
      <c r="N119" s="42"/>
      <c r="O119" s="42"/>
      <c r="P119" s="42"/>
      <c r="Q119" s="42"/>
      <c r="R119" s="42"/>
      <c r="S119" s="42"/>
      <c r="T119" s="78"/>
      <c r="AT119" s="24" t="s">
        <v>307</v>
      </c>
      <c r="AU119" s="24" t="s">
        <v>131</v>
      </c>
    </row>
    <row r="120" spans="2:65" s="1" customFormat="1" ht="14.45" customHeight="1">
      <c r="B120" s="41"/>
      <c r="C120" s="252" t="s">
        <v>376</v>
      </c>
      <c r="D120" s="252" t="s">
        <v>472</v>
      </c>
      <c r="E120" s="253" t="s">
        <v>1887</v>
      </c>
      <c r="F120" s="254" t="s">
        <v>1888</v>
      </c>
      <c r="G120" s="255" t="s">
        <v>1407</v>
      </c>
      <c r="H120" s="256">
        <v>15</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131</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464</v>
      </c>
    </row>
    <row r="121" spans="2:65" s="1" customFormat="1" ht="13.5">
      <c r="B121" s="41"/>
      <c r="C121" s="63"/>
      <c r="D121" s="215" t="s">
        <v>307</v>
      </c>
      <c r="E121" s="63"/>
      <c r="F121" s="216" t="s">
        <v>1888</v>
      </c>
      <c r="G121" s="63"/>
      <c r="H121" s="63"/>
      <c r="I121" s="172"/>
      <c r="J121" s="63"/>
      <c r="K121" s="63"/>
      <c r="L121" s="61"/>
      <c r="M121" s="217"/>
      <c r="N121" s="42"/>
      <c r="O121" s="42"/>
      <c r="P121" s="42"/>
      <c r="Q121" s="42"/>
      <c r="R121" s="42"/>
      <c r="S121" s="42"/>
      <c r="T121" s="78"/>
      <c r="AT121" s="24" t="s">
        <v>307</v>
      </c>
      <c r="AU121" s="24" t="s">
        <v>131</v>
      </c>
    </row>
    <row r="122" spans="2:65" s="1" customFormat="1" ht="14.45" customHeight="1">
      <c r="B122" s="41"/>
      <c r="C122" s="252" t="s">
        <v>383</v>
      </c>
      <c r="D122" s="252" t="s">
        <v>472</v>
      </c>
      <c r="E122" s="253" t="s">
        <v>1889</v>
      </c>
      <c r="F122" s="254" t="s">
        <v>1890</v>
      </c>
      <c r="G122" s="255" t="s">
        <v>1407</v>
      </c>
      <c r="H122" s="256">
        <v>10</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131</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479</v>
      </c>
    </row>
    <row r="123" spans="2:65" s="1" customFormat="1" ht="13.5">
      <c r="B123" s="41"/>
      <c r="C123" s="63"/>
      <c r="D123" s="215" t="s">
        <v>307</v>
      </c>
      <c r="E123" s="63"/>
      <c r="F123" s="216" t="s">
        <v>1890</v>
      </c>
      <c r="G123" s="63"/>
      <c r="H123" s="63"/>
      <c r="I123" s="172"/>
      <c r="J123" s="63"/>
      <c r="K123" s="63"/>
      <c r="L123" s="61"/>
      <c r="M123" s="217"/>
      <c r="N123" s="42"/>
      <c r="O123" s="42"/>
      <c r="P123" s="42"/>
      <c r="Q123" s="42"/>
      <c r="R123" s="42"/>
      <c r="S123" s="42"/>
      <c r="T123" s="78"/>
      <c r="AT123" s="24" t="s">
        <v>307</v>
      </c>
      <c r="AU123" s="24" t="s">
        <v>131</v>
      </c>
    </row>
    <row r="124" spans="2:65" s="1" customFormat="1" ht="14.45" customHeight="1">
      <c r="B124" s="41"/>
      <c r="C124" s="252" t="s">
        <v>391</v>
      </c>
      <c r="D124" s="252" t="s">
        <v>472</v>
      </c>
      <c r="E124" s="253" t="s">
        <v>1891</v>
      </c>
      <c r="F124" s="254" t="s">
        <v>1892</v>
      </c>
      <c r="G124" s="255" t="s">
        <v>1407</v>
      </c>
      <c r="H124" s="256">
        <v>10</v>
      </c>
      <c r="I124" s="257"/>
      <c r="J124" s="258">
        <f>ROUND(I124*H124,2)</f>
        <v>0</v>
      </c>
      <c r="K124" s="254" t="s">
        <v>22</v>
      </c>
      <c r="L124" s="259"/>
      <c r="M124" s="260" t="s">
        <v>22</v>
      </c>
      <c r="N124" s="261" t="s">
        <v>47</v>
      </c>
      <c r="O124" s="42"/>
      <c r="P124" s="212">
        <f>O124*H124</f>
        <v>0</v>
      </c>
      <c r="Q124" s="212">
        <v>0</v>
      </c>
      <c r="R124" s="212">
        <f>Q124*H124</f>
        <v>0</v>
      </c>
      <c r="S124" s="212">
        <v>0</v>
      </c>
      <c r="T124" s="213">
        <f>S124*H124</f>
        <v>0</v>
      </c>
      <c r="AR124" s="24" t="s">
        <v>519</v>
      </c>
      <c r="AT124" s="24" t="s">
        <v>472</v>
      </c>
      <c r="AU124" s="24" t="s">
        <v>131</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492</v>
      </c>
    </row>
    <row r="125" spans="2:65" s="1" customFormat="1" ht="13.5">
      <c r="B125" s="41"/>
      <c r="C125" s="63"/>
      <c r="D125" s="215" t="s">
        <v>307</v>
      </c>
      <c r="E125" s="63"/>
      <c r="F125" s="216" t="s">
        <v>1892</v>
      </c>
      <c r="G125" s="63"/>
      <c r="H125" s="63"/>
      <c r="I125" s="172"/>
      <c r="J125" s="63"/>
      <c r="K125" s="63"/>
      <c r="L125" s="61"/>
      <c r="M125" s="217"/>
      <c r="N125" s="42"/>
      <c r="O125" s="42"/>
      <c r="P125" s="42"/>
      <c r="Q125" s="42"/>
      <c r="R125" s="42"/>
      <c r="S125" s="42"/>
      <c r="T125" s="78"/>
      <c r="AT125" s="24" t="s">
        <v>307</v>
      </c>
      <c r="AU125" s="24" t="s">
        <v>131</v>
      </c>
    </row>
    <row r="126" spans="2:65" s="1" customFormat="1" ht="14.45" customHeight="1">
      <c r="B126" s="41"/>
      <c r="C126" s="252" t="s">
        <v>10</v>
      </c>
      <c r="D126" s="252" t="s">
        <v>472</v>
      </c>
      <c r="E126" s="253" t="s">
        <v>1893</v>
      </c>
      <c r="F126" s="254" t="s">
        <v>1894</v>
      </c>
      <c r="G126" s="255" t="s">
        <v>1407</v>
      </c>
      <c r="H126" s="256">
        <v>109</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131</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505</v>
      </c>
    </row>
    <row r="127" spans="2:65" s="1" customFormat="1" ht="13.5">
      <c r="B127" s="41"/>
      <c r="C127" s="63"/>
      <c r="D127" s="215" t="s">
        <v>307</v>
      </c>
      <c r="E127" s="63"/>
      <c r="F127" s="216" t="s">
        <v>1894</v>
      </c>
      <c r="G127" s="63"/>
      <c r="H127" s="63"/>
      <c r="I127" s="172"/>
      <c r="J127" s="63"/>
      <c r="K127" s="63"/>
      <c r="L127" s="61"/>
      <c r="M127" s="217"/>
      <c r="N127" s="42"/>
      <c r="O127" s="42"/>
      <c r="P127" s="42"/>
      <c r="Q127" s="42"/>
      <c r="R127" s="42"/>
      <c r="S127" s="42"/>
      <c r="T127" s="78"/>
      <c r="AT127" s="24" t="s">
        <v>307</v>
      </c>
      <c r="AU127" s="24" t="s">
        <v>131</v>
      </c>
    </row>
    <row r="128" spans="2:65" s="1" customFormat="1" ht="14.45" customHeight="1">
      <c r="B128" s="41"/>
      <c r="C128" s="252" t="s">
        <v>411</v>
      </c>
      <c r="D128" s="252" t="s">
        <v>472</v>
      </c>
      <c r="E128" s="253" t="s">
        <v>1895</v>
      </c>
      <c r="F128" s="254" t="s">
        <v>1896</v>
      </c>
      <c r="G128" s="255" t="s">
        <v>1407</v>
      </c>
      <c r="H128" s="256">
        <v>163</v>
      </c>
      <c r="I128" s="257"/>
      <c r="J128" s="258">
        <f>ROUND(I128*H128,2)</f>
        <v>0</v>
      </c>
      <c r="K128" s="254" t="s">
        <v>22</v>
      </c>
      <c r="L128" s="259"/>
      <c r="M128" s="260" t="s">
        <v>22</v>
      </c>
      <c r="N128" s="261" t="s">
        <v>47</v>
      </c>
      <c r="O128" s="42"/>
      <c r="P128" s="212">
        <f>O128*H128</f>
        <v>0</v>
      </c>
      <c r="Q128" s="212">
        <v>0</v>
      </c>
      <c r="R128" s="212">
        <f>Q128*H128</f>
        <v>0</v>
      </c>
      <c r="S128" s="212">
        <v>0</v>
      </c>
      <c r="T128" s="213">
        <f>S128*H128</f>
        <v>0</v>
      </c>
      <c r="AR128" s="24" t="s">
        <v>519</v>
      </c>
      <c r="AT128" s="24" t="s">
        <v>472</v>
      </c>
      <c r="AU128" s="24" t="s">
        <v>131</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519</v>
      </c>
    </row>
    <row r="129" spans="2:65" s="1" customFormat="1" ht="13.5">
      <c r="B129" s="41"/>
      <c r="C129" s="63"/>
      <c r="D129" s="215" t="s">
        <v>307</v>
      </c>
      <c r="E129" s="63"/>
      <c r="F129" s="216" t="s">
        <v>1896</v>
      </c>
      <c r="G129" s="63"/>
      <c r="H129" s="63"/>
      <c r="I129" s="172"/>
      <c r="J129" s="63"/>
      <c r="K129" s="63"/>
      <c r="L129" s="61"/>
      <c r="M129" s="217"/>
      <c r="N129" s="42"/>
      <c r="O129" s="42"/>
      <c r="P129" s="42"/>
      <c r="Q129" s="42"/>
      <c r="R129" s="42"/>
      <c r="S129" s="42"/>
      <c r="T129" s="78"/>
      <c r="AT129" s="24" t="s">
        <v>307</v>
      </c>
      <c r="AU129" s="24" t="s">
        <v>131</v>
      </c>
    </row>
    <row r="130" spans="2:65" s="1" customFormat="1" ht="14.45" customHeight="1">
      <c r="B130" s="41"/>
      <c r="C130" s="252" t="s">
        <v>417</v>
      </c>
      <c r="D130" s="252" t="s">
        <v>472</v>
      </c>
      <c r="E130" s="253" t="s">
        <v>1897</v>
      </c>
      <c r="F130" s="254" t="s">
        <v>1898</v>
      </c>
      <c r="G130" s="255" t="s">
        <v>445</v>
      </c>
      <c r="H130" s="256">
        <v>48</v>
      </c>
      <c r="I130" s="257"/>
      <c r="J130" s="258">
        <f>ROUND(I130*H130,2)</f>
        <v>0</v>
      </c>
      <c r="K130" s="254" t="s">
        <v>22</v>
      </c>
      <c r="L130" s="259"/>
      <c r="M130" s="260" t="s">
        <v>22</v>
      </c>
      <c r="N130" s="261" t="s">
        <v>47</v>
      </c>
      <c r="O130" s="42"/>
      <c r="P130" s="212">
        <f>O130*H130</f>
        <v>0</v>
      </c>
      <c r="Q130" s="212">
        <v>0</v>
      </c>
      <c r="R130" s="212">
        <f>Q130*H130</f>
        <v>0</v>
      </c>
      <c r="S130" s="212">
        <v>0</v>
      </c>
      <c r="T130" s="213">
        <f>S130*H130</f>
        <v>0</v>
      </c>
      <c r="AR130" s="24" t="s">
        <v>519</v>
      </c>
      <c r="AT130" s="24" t="s">
        <v>472</v>
      </c>
      <c r="AU130" s="24" t="s">
        <v>131</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544</v>
      </c>
    </row>
    <row r="131" spans="2:65" s="1" customFormat="1" ht="13.5">
      <c r="B131" s="41"/>
      <c r="C131" s="63"/>
      <c r="D131" s="215" t="s">
        <v>307</v>
      </c>
      <c r="E131" s="63"/>
      <c r="F131" s="216" t="s">
        <v>1898</v>
      </c>
      <c r="G131" s="63"/>
      <c r="H131" s="63"/>
      <c r="I131" s="172"/>
      <c r="J131" s="63"/>
      <c r="K131" s="63"/>
      <c r="L131" s="61"/>
      <c r="M131" s="217"/>
      <c r="N131" s="42"/>
      <c r="O131" s="42"/>
      <c r="P131" s="42"/>
      <c r="Q131" s="42"/>
      <c r="R131" s="42"/>
      <c r="S131" s="42"/>
      <c r="T131" s="78"/>
      <c r="AT131" s="24" t="s">
        <v>307</v>
      </c>
      <c r="AU131" s="24" t="s">
        <v>131</v>
      </c>
    </row>
    <row r="132" spans="2:65" s="1" customFormat="1" ht="14.45" customHeight="1">
      <c r="B132" s="41"/>
      <c r="C132" s="252" t="s">
        <v>422</v>
      </c>
      <c r="D132" s="252" t="s">
        <v>472</v>
      </c>
      <c r="E132" s="253" t="s">
        <v>1899</v>
      </c>
      <c r="F132" s="254" t="s">
        <v>1900</v>
      </c>
      <c r="G132" s="255" t="s">
        <v>445</v>
      </c>
      <c r="H132" s="256">
        <v>50</v>
      </c>
      <c r="I132" s="257"/>
      <c r="J132" s="258">
        <f>ROUND(I132*H132,2)</f>
        <v>0</v>
      </c>
      <c r="K132" s="254" t="s">
        <v>22</v>
      </c>
      <c r="L132" s="259"/>
      <c r="M132" s="260" t="s">
        <v>22</v>
      </c>
      <c r="N132" s="261" t="s">
        <v>47</v>
      </c>
      <c r="O132" s="42"/>
      <c r="P132" s="212">
        <f>O132*H132</f>
        <v>0</v>
      </c>
      <c r="Q132" s="212">
        <v>0</v>
      </c>
      <c r="R132" s="212">
        <f>Q132*H132</f>
        <v>0</v>
      </c>
      <c r="S132" s="212">
        <v>0</v>
      </c>
      <c r="T132" s="213">
        <f>S132*H132</f>
        <v>0</v>
      </c>
      <c r="AR132" s="24" t="s">
        <v>519</v>
      </c>
      <c r="AT132" s="24" t="s">
        <v>472</v>
      </c>
      <c r="AU132" s="24" t="s">
        <v>131</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557</v>
      </c>
    </row>
    <row r="133" spans="2:65" s="1" customFormat="1" ht="13.5">
      <c r="B133" s="41"/>
      <c r="C133" s="63"/>
      <c r="D133" s="215" t="s">
        <v>307</v>
      </c>
      <c r="E133" s="63"/>
      <c r="F133" s="216" t="s">
        <v>1900</v>
      </c>
      <c r="G133" s="63"/>
      <c r="H133" s="63"/>
      <c r="I133" s="172"/>
      <c r="J133" s="63"/>
      <c r="K133" s="63"/>
      <c r="L133" s="61"/>
      <c r="M133" s="217"/>
      <c r="N133" s="42"/>
      <c r="O133" s="42"/>
      <c r="P133" s="42"/>
      <c r="Q133" s="42"/>
      <c r="R133" s="42"/>
      <c r="S133" s="42"/>
      <c r="T133" s="78"/>
      <c r="AT133" s="24" t="s">
        <v>307</v>
      </c>
      <c r="AU133" s="24" t="s">
        <v>131</v>
      </c>
    </row>
    <row r="134" spans="2:65" s="1" customFormat="1" ht="14.45" customHeight="1">
      <c r="B134" s="41"/>
      <c r="C134" s="252" t="s">
        <v>429</v>
      </c>
      <c r="D134" s="252" t="s">
        <v>472</v>
      </c>
      <c r="E134" s="253" t="s">
        <v>1901</v>
      </c>
      <c r="F134" s="254" t="s">
        <v>1902</v>
      </c>
      <c r="G134" s="255" t="s">
        <v>445</v>
      </c>
      <c r="H134" s="256">
        <v>110</v>
      </c>
      <c r="I134" s="257"/>
      <c r="J134" s="258">
        <f>ROUND(I134*H134,2)</f>
        <v>0</v>
      </c>
      <c r="K134" s="254" t="s">
        <v>22</v>
      </c>
      <c r="L134" s="259"/>
      <c r="M134" s="260" t="s">
        <v>22</v>
      </c>
      <c r="N134" s="261" t="s">
        <v>47</v>
      </c>
      <c r="O134" s="42"/>
      <c r="P134" s="212">
        <f>O134*H134</f>
        <v>0</v>
      </c>
      <c r="Q134" s="212">
        <v>0</v>
      </c>
      <c r="R134" s="212">
        <f>Q134*H134</f>
        <v>0</v>
      </c>
      <c r="S134" s="212">
        <v>0</v>
      </c>
      <c r="T134" s="213">
        <f>S134*H134</f>
        <v>0</v>
      </c>
      <c r="AR134" s="24" t="s">
        <v>519</v>
      </c>
      <c r="AT134" s="24" t="s">
        <v>472</v>
      </c>
      <c r="AU134" s="24" t="s">
        <v>131</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576</v>
      </c>
    </row>
    <row r="135" spans="2:65" s="1" customFormat="1" ht="13.5">
      <c r="B135" s="41"/>
      <c r="C135" s="63"/>
      <c r="D135" s="215" t="s">
        <v>307</v>
      </c>
      <c r="E135" s="63"/>
      <c r="F135" s="216" t="s">
        <v>1902</v>
      </c>
      <c r="G135" s="63"/>
      <c r="H135" s="63"/>
      <c r="I135" s="172"/>
      <c r="J135" s="63"/>
      <c r="K135" s="63"/>
      <c r="L135" s="61"/>
      <c r="M135" s="217"/>
      <c r="N135" s="42"/>
      <c r="O135" s="42"/>
      <c r="P135" s="42"/>
      <c r="Q135" s="42"/>
      <c r="R135" s="42"/>
      <c r="S135" s="42"/>
      <c r="T135" s="78"/>
      <c r="AT135" s="24" t="s">
        <v>307</v>
      </c>
      <c r="AU135" s="24" t="s">
        <v>131</v>
      </c>
    </row>
    <row r="136" spans="2:65" s="1" customFormat="1" ht="27">
      <c r="B136" s="41"/>
      <c r="C136" s="63"/>
      <c r="D136" s="215" t="s">
        <v>477</v>
      </c>
      <c r="E136" s="63"/>
      <c r="F136" s="250" t="s">
        <v>1903</v>
      </c>
      <c r="G136" s="63"/>
      <c r="H136" s="63"/>
      <c r="I136" s="172"/>
      <c r="J136" s="63"/>
      <c r="K136" s="63"/>
      <c r="L136" s="61"/>
      <c r="M136" s="217"/>
      <c r="N136" s="42"/>
      <c r="O136" s="42"/>
      <c r="P136" s="42"/>
      <c r="Q136" s="42"/>
      <c r="R136" s="42"/>
      <c r="S136" s="42"/>
      <c r="T136" s="78"/>
      <c r="AT136" s="24" t="s">
        <v>477</v>
      </c>
      <c r="AU136" s="24" t="s">
        <v>131</v>
      </c>
    </row>
    <row r="137" spans="2:65" s="1" customFormat="1" ht="14.45" customHeight="1">
      <c r="B137" s="41"/>
      <c r="C137" s="252" t="s">
        <v>436</v>
      </c>
      <c r="D137" s="252" t="s">
        <v>472</v>
      </c>
      <c r="E137" s="253" t="s">
        <v>1904</v>
      </c>
      <c r="F137" s="254" t="s">
        <v>1905</v>
      </c>
      <c r="G137" s="255" t="s">
        <v>445</v>
      </c>
      <c r="H137" s="256">
        <v>135</v>
      </c>
      <c r="I137" s="257"/>
      <c r="J137" s="258">
        <f>ROUND(I137*H137,2)</f>
        <v>0</v>
      </c>
      <c r="K137" s="254" t="s">
        <v>22</v>
      </c>
      <c r="L137" s="259"/>
      <c r="M137" s="260" t="s">
        <v>22</v>
      </c>
      <c r="N137" s="261" t="s">
        <v>47</v>
      </c>
      <c r="O137" s="42"/>
      <c r="P137" s="212">
        <f>O137*H137</f>
        <v>0</v>
      </c>
      <c r="Q137" s="212">
        <v>0</v>
      </c>
      <c r="R137" s="212">
        <f>Q137*H137</f>
        <v>0</v>
      </c>
      <c r="S137" s="212">
        <v>0</v>
      </c>
      <c r="T137" s="213">
        <f>S137*H137</f>
        <v>0</v>
      </c>
      <c r="AR137" s="24" t="s">
        <v>519</v>
      </c>
      <c r="AT137" s="24" t="s">
        <v>472</v>
      </c>
      <c r="AU137" s="24" t="s">
        <v>131</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589</v>
      </c>
    </row>
    <row r="138" spans="2:65" s="1" customFormat="1" ht="13.5">
      <c r="B138" s="41"/>
      <c r="C138" s="63"/>
      <c r="D138" s="215" t="s">
        <v>307</v>
      </c>
      <c r="E138" s="63"/>
      <c r="F138" s="216" t="s">
        <v>1905</v>
      </c>
      <c r="G138" s="63"/>
      <c r="H138" s="63"/>
      <c r="I138" s="172"/>
      <c r="J138" s="63"/>
      <c r="K138" s="63"/>
      <c r="L138" s="61"/>
      <c r="M138" s="217"/>
      <c r="N138" s="42"/>
      <c r="O138" s="42"/>
      <c r="P138" s="42"/>
      <c r="Q138" s="42"/>
      <c r="R138" s="42"/>
      <c r="S138" s="42"/>
      <c r="T138" s="78"/>
      <c r="AT138" s="24" t="s">
        <v>307</v>
      </c>
      <c r="AU138" s="24" t="s">
        <v>131</v>
      </c>
    </row>
    <row r="139" spans="2:65" s="1" customFormat="1" ht="14.45" customHeight="1">
      <c r="B139" s="41"/>
      <c r="C139" s="252" t="s">
        <v>9</v>
      </c>
      <c r="D139" s="252" t="s">
        <v>472</v>
      </c>
      <c r="E139" s="253" t="s">
        <v>1906</v>
      </c>
      <c r="F139" s="254" t="s">
        <v>1907</v>
      </c>
      <c r="G139" s="255" t="s">
        <v>445</v>
      </c>
      <c r="H139" s="256">
        <v>169</v>
      </c>
      <c r="I139" s="257"/>
      <c r="J139" s="258">
        <f>ROUND(I139*H139,2)</f>
        <v>0</v>
      </c>
      <c r="K139" s="254" t="s">
        <v>22</v>
      </c>
      <c r="L139" s="259"/>
      <c r="M139" s="260" t="s">
        <v>22</v>
      </c>
      <c r="N139" s="261" t="s">
        <v>47</v>
      </c>
      <c r="O139" s="42"/>
      <c r="P139" s="212">
        <f>O139*H139</f>
        <v>0</v>
      </c>
      <c r="Q139" s="212">
        <v>0</v>
      </c>
      <c r="R139" s="212">
        <f>Q139*H139</f>
        <v>0</v>
      </c>
      <c r="S139" s="212">
        <v>0</v>
      </c>
      <c r="T139" s="213">
        <f>S139*H139</f>
        <v>0</v>
      </c>
      <c r="AR139" s="24" t="s">
        <v>519</v>
      </c>
      <c r="AT139" s="24" t="s">
        <v>472</v>
      </c>
      <c r="AU139" s="24" t="s">
        <v>131</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601</v>
      </c>
    </row>
    <row r="140" spans="2:65" s="1" customFormat="1" ht="13.5">
      <c r="B140" s="41"/>
      <c r="C140" s="63"/>
      <c r="D140" s="215" t="s">
        <v>307</v>
      </c>
      <c r="E140" s="63"/>
      <c r="F140" s="216" t="s">
        <v>1907</v>
      </c>
      <c r="G140" s="63"/>
      <c r="H140" s="63"/>
      <c r="I140" s="172"/>
      <c r="J140" s="63"/>
      <c r="K140" s="63"/>
      <c r="L140" s="61"/>
      <c r="M140" s="217"/>
      <c r="N140" s="42"/>
      <c r="O140" s="42"/>
      <c r="P140" s="42"/>
      <c r="Q140" s="42"/>
      <c r="R140" s="42"/>
      <c r="S140" s="42"/>
      <c r="T140" s="78"/>
      <c r="AT140" s="24" t="s">
        <v>307</v>
      </c>
      <c r="AU140" s="24" t="s">
        <v>131</v>
      </c>
    </row>
    <row r="141" spans="2:65" s="1" customFormat="1" ht="14.45" customHeight="1">
      <c r="B141" s="41"/>
      <c r="C141" s="252" t="s">
        <v>450</v>
      </c>
      <c r="D141" s="252" t="s">
        <v>472</v>
      </c>
      <c r="E141" s="253" t="s">
        <v>1908</v>
      </c>
      <c r="F141" s="254" t="s">
        <v>1909</v>
      </c>
      <c r="G141" s="255" t="s">
        <v>445</v>
      </c>
      <c r="H141" s="256">
        <v>20</v>
      </c>
      <c r="I141" s="257"/>
      <c r="J141" s="258">
        <f>ROUND(I141*H141,2)</f>
        <v>0</v>
      </c>
      <c r="K141" s="254" t="s">
        <v>22</v>
      </c>
      <c r="L141" s="259"/>
      <c r="M141" s="260" t="s">
        <v>22</v>
      </c>
      <c r="N141" s="261" t="s">
        <v>47</v>
      </c>
      <c r="O141" s="42"/>
      <c r="P141" s="212">
        <f>O141*H141</f>
        <v>0</v>
      </c>
      <c r="Q141" s="212">
        <v>0</v>
      </c>
      <c r="R141" s="212">
        <f>Q141*H141</f>
        <v>0</v>
      </c>
      <c r="S141" s="212">
        <v>0</v>
      </c>
      <c r="T141" s="213">
        <f>S141*H141</f>
        <v>0</v>
      </c>
      <c r="AR141" s="24" t="s">
        <v>519</v>
      </c>
      <c r="AT141" s="24" t="s">
        <v>472</v>
      </c>
      <c r="AU141" s="24" t="s">
        <v>131</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615</v>
      </c>
    </row>
    <row r="142" spans="2:65" s="1" customFormat="1" ht="13.5">
      <c r="B142" s="41"/>
      <c r="C142" s="63"/>
      <c r="D142" s="215" t="s">
        <v>307</v>
      </c>
      <c r="E142" s="63"/>
      <c r="F142" s="216" t="s">
        <v>1909</v>
      </c>
      <c r="G142" s="63"/>
      <c r="H142" s="63"/>
      <c r="I142" s="172"/>
      <c r="J142" s="63"/>
      <c r="K142" s="63"/>
      <c r="L142" s="61"/>
      <c r="M142" s="217"/>
      <c r="N142" s="42"/>
      <c r="O142" s="42"/>
      <c r="P142" s="42"/>
      <c r="Q142" s="42"/>
      <c r="R142" s="42"/>
      <c r="S142" s="42"/>
      <c r="T142" s="78"/>
      <c r="AT142" s="24" t="s">
        <v>307</v>
      </c>
      <c r="AU142" s="24" t="s">
        <v>131</v>
      </c>
    </row>
    <row r="143" spans="2:65" s="1" customFormat="1" ht="14.45" customHeight="1">
      <c r="B143" s="41"/>
      <c r="C143" s="252" t="s">
        <v>456</v>
      </c>
      <c r="D143" s="252" t="s">
        <v>472</v>
      </c>
      <c r="E143" s="253" t="s">
        <v>1910</v>
      </c>
      <c r="F143" s="254" t="s">
        <v>1911</v>
      </c>
      <c r="G143" s="255" t="s">
        <v>445</v>
      </c>
      <c r="H143" s="256">
        <v>35</v>
      </c>
      <c r="I143" s="257"/>
      <c r="J143" s="258">
        <f>ROUND(I143*H143,2)</f>
        <v>0</v>
      </c>
      <c r="K143" s="254" t="s">
        <v>22</v>
      </c>
      <c r="L143" s="259"/>
      <c r="M143" s="260" t="s">
        <v>22</v>
      </c>
      <c r="N143" s="261" t="s">
        <v>47</v>
      </c>
      <c r="O143" s="42"/>
      <c r="P143" s="212">
        <f>O143*H143</f>
        <v>0</v>
      </c>
      <c r="Q143" s="212">
        <v>0</v>
      </c>
      <c r="R143" s="212">
        <f>Q143*H143</f>
        <v>0</v>
      </c>
      <c r="S143" s="212">
        <v>0</v>
      </c>
      <c r="T143" s="213">
        <f>S143*H143</f>
        <v>0</v>
      </c>
      <c r="AR143" s="24" t="s">
        <v>519</v>
      </c>
      <c r="AT143" s="24" t="s">
        <v>472</v>
      </c>
      <c r="AU143" s="24" t="s">
        <v>131</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634</v>
      </c>
    </row>
    <row r="144" spans="2:65" s="1" customFormat="1" ht="13.5">
      <c r="B144" s="41"/>
      <c r="C144" s="63"/>
      <c r="D144" s="215" t="s">
        <v>307</v>
      </c>
      <c r="E144" s="63"/>
      <c r="F144" s="216" t="s">
        <v>1911</v>
      </c>
      <c r="G144" s="63"/>
      <c r="H144" s="63"/>
      <c r="I144" s="172"/>
      <c r="J144" s="63"/>
      <c r="K144" s="63"/>
      <c r="L144" s="61"/>
      <c r="M144" s="217"/>
      <c r="N144" s="42"/>
      <c r="O144" s="42"/>
      <c r="P144" s="42"/>
      <c r="Q144" s="42"/>
      <c r="R144" s="42"/>
      <c r="S144" s="42"/>
      <c r="T144" s="78"/>
      <c r="AT144" s="24" t="s">
        <v>307</v>
      </c>
      <c r="AU144" s="24" t="s">
        <v>131</v>
      </c>
    </row>
    <row r="145" spans="2:65" s="1" customFormat="1" ht="14.45" customHeight="1">
      <c r="B145" s="41"/>
      <c r="C145" s="252" t="s">
        <v>464</v>
      </c>
      <c r="D145" s="252" t="s">
        <v>472</v>
      </c>
      <c r="E145" s="253" t="s">
        <v>1912</v>
      </c>
      <c r="F145" s="254" t="s">
        <v>1913</v>
      </c>
      <c r="G145" s="255" t="s">
        <v>445</v>
      </c>
      <c r="H145" s="256">
        <v>17</v>
      </c>
      <c r="I145" s="257"/>
      <c r="J145" s="258">
        <f>ROUND(I145*H145,2)</f>
        <v>0</v>
      </c>
      <c r="K145" s="254" t="s">
        <v>22</v>
      </c>
      <c r="L145" s="259"/>
      <c r="M145" s="260" t="s">
        <v>22</v>
      </c>
      <c r="N145" s="261" t="s">
        <v>47</v>
      </c>
      <c r="O145" s="42"/>
      <c r="P145" s="212">
        <f>O145*H145</f>
        <v>0</v>
      </c>
      <c r="Q145" s="212">
        <v>0</v>
      </c>
      <c r="R145" s="212">
        <f>Q145*H145</f>
        <v>0</v>
      </c>
      <c r="S145" s="212">
        <v>0</v>
      </c>
      <c r="T145" s="213">
        <f>S145*H145</f>
        <v>0</v>
      </c>
      <c r="AR145" s="24" t="s">
        <v>519</v>
      </c>
      <c r="AT145" s="24" t="s">
        <v>472</v>
      </c>
      <c r="AU145" s="24" t="s">
        <v>131</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648</v>
      </c>
    </row>
    <row r="146" spans="2:65" s="1" customFormat="1" ht="13.5">
      <c r="B146" s="41"/>
      <c r="C146" s="63"/>
      <c r="D146" s="215" t="s">
        <v>307</v>
      </c>
      <c r="E146" s="63"/>
      <c r="F146" s="216" t="s">
        <v>1913</v>
      </c>
      <c r="G146" s="63"/>
      <c r="H146" s="63"/>
      <c r="I146" s="172"/>
      <c r="J146" s="63"/>
      <c r="K146" s="63"/>
      <c r="L146" s="61"/>
      <c r="M146" s="217"/>
      <c r="N146" s="42"/>
      <c r="O146" s="42"/>
      <c r="P146" s="42"/>
      <c r="Q146" s="42"/>
      <c r="R146" s="42"/>
      <c r="S146" s="42"/>
      <c r="T146" s="78"/>
      <c r="AT146" s="24" t="s">
        <v>307</v>
      </c>
      <c r="AU146" s="24" t="s">
        <v>131</v>
      </c>
    </row>
    <row r="147" spans="2:65" s="1" customFormat="1" ht="14.45" customHeight="1">
      <c r="B147" s="41"/>
      <c r="C147" s="252" t="s">
        <v>471</v>
      </c>
      <c r="D147" s="252" t="s">
        <v>472</v>
      </c>
      <c r="E147" s="253" t="s">
        <v>1914</v>
      </c>
      <c r="F147" s="254" t="s">
        <v>1915</v>
      </c>
      <c r="G147" s="255" t="s">
        <v>445</v>
      </c>
      <c r="H147" s="256">
        <v>95</v>
      </c>
      <c r="I147" s="257"/>
      <c r="J147" s="258">
        <f>ROUND(I147*H147,2)</f>
        <v>0</v>
      </c>
      <c r="K147" s="254" t="s">
        <v>22</v>
      </c>
      <c r="L147" s="259"/>
      <c r="M147" s="260" t="s">
        <v>22</v>
      </c>
      <c r="N147" s="261" t="s">
        <v>47</v>
      </c>
      <c r="O147" s="42"/>
      <c r="P147" s="212">
        <f>O147*H147</f>
        <v>0</v>
      </c>
      <c r="Q147" s="212">
        <v>0</v>
      </c>
      <c r="R147" s="212">
        <f>Q147*H147</f>
        <v>0</v>
      </c>
      <c r="S147" s="212">
        <v>0</v>
      </c>
      <c r="T147" s="213">
        <f>S147*H147</f>
        <v>0</v>
      </c>
      <c r="AR147" s="24" t="s">
        <v>519</v>
      </c>
      <c r="AT147" s="24" t="s">
        <v>472</v>
      </c>
      <c r="AU147" s="24" t="s">
        <v>131</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659</v>
      </c>
    </row>
    <row r="148" spans="2:65" s="1" customFormat="1" ht="13.5">
      <c r="B148" s="41"/>
      <c r="C148" s="63"/>
      <c r="D148" s="215" t="s">
        <v>307</v>
      </c>
      <c r="E148" s="63"/>
      <c r="F148" s="216" t="s">
        <v>1915</v>
      </c>
      <c r="G148" s="63"/>
      <c r="H148" s="63"/>
      <c r="I148" s="172"/>
      <c r="J148" s="63"/>
      <c r="K148" s="63"/>
      <c r="L148" s="61"/>
      <c r="M148" s="217"/>
      <c r="N148" s="42"/>
      <c r="O148" s="42"/>
      <c r="P148" s="42"/>
      <c r="Q148" s="42"/>
      <c r="R148" s="42"/>
      <c r="S148" s="42"/>
      <c r="T148" s="78"/>
      <c r="AT148" s="24" t="s">
        <v>307</v>
      </c>
      <c r="AU148" s="24" t="s">
        <v>131</v>
      </c>
    </row>
    <row r="149" spans="2:65" s="1" customFormat="1" ht="27">
      <c r="B149" s="41"/>
      <c r="C149" s="63"/>
      <c r="D149" s="215" t="s">
        <v>477</v>
      </c>
      <c r="E149" s="63"/>
      <c r="F149" s="250" t="s">
        <v>1916</v>
      </c>
      <c r="G149" s="63"/>
      <c r="H149" s="63"/>
      <c r="I149" s="172"/>
      <c r="J149" s="63"/>
      <c r="K149" s="63"/>
      <c r="L149" s="61"/>
      <c r="M149" s="217"/>
      <c r="N149" s="42"/>
      <c r="O149" s="42"/>
      <c r="P149" s="42"/>
      <c r="Q149" s="42"/>
      <c r="R149" s="42"/>
      <c r="S149" s="42"/>
      <c r="T149" s="78"/>
      <c r="AT149" s="24" t="s">
        <v>477</v>
      </c>
      <c r="AU149" s="24" t="s">
        <v>131</v>
      </c>
    </row>
    <row r="150" spans="2:65" s="1" customFormat="1" ht="14.45" customHeight="1">
      <c r="B150" s="41"/>
      <c r="C150" s="252" t="s">
        <v>479</v>
      </c>
      <c r="D150" s="252" t="s">
        <v>472</v>
      </c>
      <c r="E150" s="253" t="s">
        <v>1917</v>
      </c>
      <c r="F150" s="254" t="s">
        <v>1918</v>
      </c>
      <c r="G150" s="255" t="s">
        <v>1407</v>
      </c>
      <c r="H150" s="256">
        <v>1</v>
      </c>
      <c r="I150" s="257"/>
      <c r="J150" s="258">
        <f>ROUND(I150*H150,2)</f>
        <v>0</v>
      </c>
      <c r="K150" s="254" t="s">
        <v>22</v>
      </c>
      <c r="L150" s="259"/>
      <c r="M150" s="260" t="s">
        <v>22</v>
      </c>
      <c r="N150" s="261" t="s">
        <v>47</v>
      </c>
      <c r="O150" s="42"/>
      <c r="P150" s="212">
        <f>O150*H150</f>
        <v>0</v>
      </c>
      <c r="Q150" s="212">
        <v>0</v>
      </c>
      <c r="R150" s="212">
        <f>Q150*H150</f>
        <v>0</v>
      </c>
      <c r="S150" s="212">
        <v>0</v>
      </c>
      <c r="T150" s="213">
        <f>S150*H150</f>
        <v>0</v>
      </c>
      <c r="AR150" s="24" t="s">
        <v>519</v>
      </c>
      <c r="AT150" s="24" t="s">
        <v>472</v>
      </c>
      <c r="AU150" s="24" t="s">
        <v>131</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1919</v>
      </c>
    </row>
    <row r="151" spans="2:65" s="1" customFormat="1" ht="13.5">
      <c r="B151" s="41"/>
      <c r="C151" s="63"/>
      <c r="D151" s="215" t="s">
        <v>307</v>
      </c>
      <c r="E151" s="63"/>
      <c r="F151" s="216" t="s">
        <v>1920</v>
      </c>
      <c r="G151" s="63"/>
      <c r="H151" s="63"/>
      <c r="I151" s="172"/>
      <c r="J151" s="63"/>
      <c r="K151" s="63"/>
      <c r="L151" s="61"/>
      <c r="M151" s="217"/>
      <c r="N151" s="42"/>
      <c r="O151" s="42"/>
      <c r="P151" s="42"/>
      <c r="Q151" s="42"/>
      <c r="R151" s="42"/>
      <c r="S151" s="42"/>
      <c r="T151" s="78"/>
      <c r="AT151" s="24" t="s">
        <v>307</v>
      </c>
      <c r="AU151" s="24" t="s">
        <v>131</v>
      </c>
    </row>
    <row r="152" spans="2:65" s="1" customFormat="1" ht="14.45" customHeight="1">
      <c r="B152" s="41"/>
      <c r="C152" s="252" t="s">
        <v>485</v>
      </c>
      <c r="D152" s="252" t="s">
        <v>472</v>
      </c>
      <c r="E152" s="253" t="s">
        <v>1921</v>
      </c>
      <c r="F152" s="254" t="s">
        <v>1922</v>
      </c>
      <c r="G152" s="255" t="s">
        <v>1407</v>
      </c>
      <c r="H152" s="256">
        <v>1</v>
      </c>
      <c r="I152" s="257"/>
      <c r="J152" s="258">
        <f>ROUND(I152*H152,2)</f>
        <v>0</v>
      </c>
      <c r="K152" s="254" t="s">
        <v>22</v>
      </c>
      <c r="L152" s="259"/>
      <c r="M152" s="260" t="s">
        <v>22</v>
      </c>
      <c r="N152" s="261" t="s">
        <v>47</v>
      </c>
      <c r="O152" s="42"/>
      <c r="P152" s="212">
        <f>O152*H152</f>
        <v>0</v>
      </c>
      <c r="Q152" s="212">
        <v>0</v>
      </c>
      <c r="R152" s="212">
        <f>Q152*H152</f>
        <v>0</v>
      </c>
      <c r="S152" s="212">
        <v>0</v>
      </c>
      <c r="T152" s="213">
        <f>S152*H152</f>
        <v>0</v>
      </c>
      <c r="AR152" s="24" t="s">
        <v>519</v>
      </c>
      <c r="AT152" s="24" t="s">
        <v>472</v>
      </c>
      <c r="AU152" s="24" t="s">
        <v>131</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1923</v>
      </c>
    </row>
    <row r="153" spans="2:65" s="1" customFormat="1" ht="13.5">
      <c r="B153" s="41"/>
      <c r="C153" s="63"/>
      <c r="D153" s="215" t="s">
        <v>307</v>
      </c>
      <c r="E153" s="63"/>
      <c r="F153" s="216" t="s">
        <v>1924</v>
      </c>
      <c r="G153" s="63"/>
      <c r="H153" s="63"/>
      <c r="I153" s="172"/>
      <c r="J153" s="63"/>
      <c r="K153" s="63"/>
      <c r="L153" s="61"/>
      <c r="M153" s="217"/>
      <c r="N153" s="42"/>
      <c r="O153" s="42"/>
      <c r="P153" s="42"/>
      <c r="Q153" s="42"/>
      <c r="R153" s="42"/>
      <c r="S153" s="42"/>
      <c r="T153" s="78"/>
      <c r="AT153" s="24" t="s">
        <v>307</v>
      </c>
      <c r="AU153" s="24" t="s">
        <v>131</v>
      </c>
    </row>
    <row r="154" spans="2:65" s="11" customFormat="1" ht="37.35" customHeight="1">
      <c r="B154" s="187"/>
      <c r="C154" s="188"/>
      <c r="D154" s="189" t="s">
        <v>75</v>
      </c>
      <c r="E154" s="190" t="s">
        <v>1925</v>
      </c>
      <c r="F154" s="190" t="s">
        <v>1926</v>
      </c>
      <c r="G154" s="188"/>
      <c r="H154" s="188"/>
      <c r="I154" s="191"/>
      <c r="J154" s="192">
        <f>BK154</f>
        <v>0</v>
      </c>
      <c r="K154" s="188"/>
      <c r="L154" s="193"/>
      <c r="M154" s="194"/>
      <c r="N154" s="195"/>
      <c r="O154" s="195"/>
      <c r="P154" s="196">
        <f>P155</f>
        <v>0</v>
      </c>
      <c r="Q154" s="195"/>
      <c r="R154" s="196">
        <f>R155</f>
        <v>0</v>
      </c>
      <c r="S154" s="195"/>
      <c r="T154" s="197">
        <f>T155</f>
        <v>0</v>
      </c>
      <c r="AR154" s="198" t="s">
        <v>24</v>
      </c>
      <c r="AT154" s="199" t="s">
        <v>75</v>
      </c>
      <c r="AU154" s="199" t="s">
        <v>76</v>
      </c>
      <c r="AY154" s="198" t="s">
        <v>298</v>
      </c>
      <c r="BK154" s="200">
        <f>BK155</f>
        <v>0</v>
      </c>
    </row>
    <row r="155" spans="2:65" s="11" customFormat="1" ht="19.899999999999999" customHeight="1">
      <c r="B155" s="187"/>
      <c r="C155" s="188"/>
      <c r="D155" s="189" t="s">
        <v>75</v>
      </c>
      <c r="E155" s="201" t="s">
        <v>1927</v>
      </c>
      <c r="F155" s="201" t="s">
        <v>1928</v>
      </c>
      <c r="G155" s="188"/>
      <c r="H155" s="188"/>
      <c r="I155" s="191"/>
      <c r="J155" s="202">
        <f>BK155</f>
        <v>0</v>
      </c>
      <c r="K155" s="188"/>
      <c r="L155" s="193"/>
      <c r="M155" s="194"/>
      <c r="N155" s="195"/>
      <c r="O155" s="195"/>
      <c r="P155" s="196">
        <f>P156+P165+P212</f>
        <v>0</v>
      </c>
      <c r="Q155" s="195"/>
      <c r="R155" s="196">
        <f>R156+R165+R212</f>
        <v>0</v>
      </c>
      <c r="S155" s="195"/>
      <c r="T155" s="197">
        <f>T156+T165+T212</f>
        <v>0</v>
      </c>
      <c r="AR155" s="198" t="s">
        <v>24</v>
      </c>
      <c r="AT155" s="199" t="s">
        <v>75</v>
      </c>
      <c r="AU155" s="199" t="s">
        <v>24</v>
      </c>
      <c r="AY155" s="198" t="s">
        <v>298</v>
      </c>
      <c r="BK155" s="200">
        <f>BK156+BK165+BK212</f>
        <v>0</v>
      </c>
    </row>
    <row r="156" spans="2:65" s="11" customFormat="1" ht="14.85" customHeight="1">
      <c r="B156" s="187"/>
      <c r="C156" s="188"/>
      <c r="D156" s="189" t="s">
        <v>75</v>
      </c>
      <c r="E156" s="201" t="s">
        <v>1861</v>
      </c>
      <c r="F156" s="201" t="s">
        <v>1862</v>
      </c>
      <c r="G156" s="188"/>
      <c r="H156" s="188"/>
      <c r="I156" s="191"/>
      <c r="J156" s="202">
        <f>BK156</f>
        <v>0</v>
      </c>
      <c r="K156" s="188"/>
      <c r="L156" s="193"/>
      <c r="M156" s="194"/>
      <c r="N156" s="195"/>
      <c r="O156" s="195"/>
      <c r="P156" s="196">
        <f>SUM(P157:P164)</f>
        <v>0</v>
      </c>
      <c r="Q156" s="195"/>
      <c r="R156" s="196">
        <f>SUM(R157:R164)</f>
        <v>0</v>
      </c>
      <c r="S156" s="195"/>
      <c r="T156" s="197">
        <f>SUM(T157:T164)</f>
        <v>0</v>
      </c>
      <c r="AR156" s="198" t="s">
        <v>24</v>
      </c>
      <c r="AT156" s="199" t="s">
        <v>75</v>
      </c>
      <c r="AU156" s="199" t="s">
        <v>84</v>
      </c>
      <c r="AY156" s="198" t="s">
        <v>298</v>
      </c>
      <c r="BK156" s="200">
        <f>SUM(BK157:BK164)</f>
        <v>0</v>
      </c>
    </row>
    <row r="157" spans="2:65" s="1" customFormat="1" ht="14.45" customHeight="1">
      <c r="B157" s="41"/>
      <c r="C157" s="203" t="s">
        <v>492</v>
      </c>
      <c r="D157" s="203" t="s">
        <v>300</v>
      </c>
      <c r="E157" s="204" t="s">
        <v>1929</v>
      </c>
      <c r="F157" s="205" t="s">
        <v>1864</v>
      </c>
      <c r="G157" s="206" t="s">
        <v>1407</v>
      </c>
      <c r="H157" s="207">
        <v>9</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131</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672</v>
      </c>
    </row>
    <row r="158" spans="2:65" s="1" customFormat="1" ht="13.5">
      <c r="B158" s="41"/>
      <c r="C158" s="63"/>
      <c r="D158" s="215" t="s">
        <v>307</v>
      </c>
      <c r="E158" s="63"/>
      <c r="F158" s="216" t="s">
        <v>1864</v>
      </c>
      <c r="G158" s="63"/>
      <c r="H158" s="63"/>
      <c r="I158" s="172"/>
      <c r="J158" s="63"/>
      <c r="K158" s="63"/>
      <c r="L158" s="61"/>
      <c r="M158" s="217"/>
      <c r="N158" s="42"/>
      <c r="O158" s="42"/>
      <c r="P158" s="42"/>
      <c r="Q158" s="42"/>
      <c r="R158" s="42"/>
      <c r="S158" s="42"/>
      <c r="T158" s="78"/>
      <c r="AT158" s="24" t="s">
        <v>307</v>
      </c>
      <c r="AU158" s="24" t="s">
        <v>131</v>
      </c>
    </row>
    <row r="159" spans="2:65" s="1" customFormat="1" ht="14.45" customHeight="1">
      <c r="B159" s="41"/>
      <c r="C159" s="203" t="s">
        <v>498</v>
      </c>
      <c r="D159" s="203" t="s">
        <v>300</v>
      </c>
      <c r="E159" s="204" t="s">
        <v>1930</v>
      </c>
      <c r="F159" s="205" t="s">
        <v>1866</v>
      </c>
      <c r="G159" s="206" t="s">
        <v>1407</v>
      </c>
      <c r="H159" s="207">
        <v>8</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131</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692</v>
      </c>
    </row>
    <row r="160" spans="2:65" s="1" customFormat="1" ht="13.5">
      <c r="B160" s="41"/>
      <c r="C160" s="63"/>
      <c r="D160" s="215" t="s">
        <v>307</v>
      </c>
      <c r="E160" s="63"/>
      <c r="F160" s="216" t="s">
        <v>1866</v>
      </c>
      <c r="G160" s="63"/>
      <c r="H160" s="63"/>
      <c r="I160" s="172"/>
      <c r="J160" s="63"/>
      <c r="K160" s="63"/>
      <c r="L160" s="61"/>
      <c r="M160" s="217"/>
      <c r="N160" s="42"/>
      <c r="O160" s="42"/>
      <c r="P160" s="42"/>
      <c r="Q160" s="42"/>
      <c r="R160" s="42"/>
      <c r="S160" s="42"/>
      <c r="T160" s="78"/>
      <c r="AT160" s="24" t="s">
        <v>307</v>
      </c>
      <c r="AU160" s="24" t="s">
        <v>131</v>
      </c>
    </row>
    <row r="161" spans="2:65" s="1" customFormat="1" ht="22.9" customHeight="1">
      <c r="B161" s="41"/>
      <c r="C161" s="203" t="s">
        <v>505</v>
      </c>
      <c r="D161" s="203" t="s">
        <v>300</v>
      </c>
      <c r="E161" s="204" t="s">
        <v>1931</v>
      </c>
      <c r="F161" s="205" t="s">
        <v>1868</v>
      </c>
      <c r="G161" s="206" t="s">
        <v>1407</v>
      </c>
      <c r="H161" s="207">
        <v>8</v>
      </c>
      <c r="I161" s="208"/>
      <c r="J161" s="209">
        <f>ROUND(I161*H161,2)</f>
        <v>0</v>
      </c>
      <c r="K161" s="205" t="s">
        <v>22</v>
      </c>
      <c r="L161" s="61"/>
      <c r="M161" s="210" t="s">
        <v>22</v>
      </c>
      <c r="N161" s="211" t="s">
        <v>47</v>
      </c>
      <c r="O161" s="42"/>
      <c r="P161" s="212">
        <f>O161*H161</f>
        <v>0</v>
      </c>
      <c r="Q161" s="212">
        <v>0</v>
      </c>
      <c r="R161" s="212">
        <f>Q161*H161</f>
        <v>0</v>
      </c>
      <c r="S161" s="212">
        <v>0</v>
      </c>
      <c r="T161" s="213">
        <f>S161*H161</f>
        <v>0</v>
      </c>
      <c r="AR161" s="24" t="s">
        <v>411</v>
      </c>
      <c r="AT161" s="24" t="s">
        <v>300</v>
      </c>
      <c r="AU161" s="24" t="s">
        <v>131</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703</v>
      </c>
    </row>
    <row r="162" spans="2:65" s="1" customFormat="1" ht="27">
      <c r="B162" s="41"/>
      <c r="C162" s="63"/>
      <c r="D162" s="215" t="s">
        <v>307</v>
      </c>
      <c r="E162" s="63"/>
      <c r="F162" s="216" t="s">
        <v>1868</v>
      </c>
      <c r="G162" s="63"/>
      <c r="H162" s="63"/>
      <c r="I162" s="172"/>
      <c r="J162" s="63"/>
      <c r="K162" s="63"/>
      <c r="L162" s="61"/>
      <c r="M162" s="217"/>
      <c r="N162" s="42"/>
      <c r="O162" s="42"/>
      <c r="P162" s="42"/>
      <c r="Q162" s="42"/>
      <c r="R162" s="42"/>
      <c r="S162" s="42"/>
      <c r="T162" s="78"/>
      <c r="AT162" s="24" t="s">
        <v>307</v>
      </c>
      <c r="AU162" s="24" t="s">
        <v>131</v>
      </c>
    </row>
    <row r="163" spans="2:65" s="1" customFormat="1" ht="14.45" customHeight="1">
      <c r="B163" s="41"/>
      <c r="C163" s="203" t="s">
        <v>514</v>
      </c>
      <c r="D163" s="203" t="s">
        <v>300</v>
      </c>
      <c r="E163" s="204" t="s">
        <v>1932</v>
      </c>
      <c r="F163" s="205" t="s">
        <v>1870</v>
      </c>
      <c r="G163" s="206" t="s">
        <v>1407</v>
      </c>
      <c r="H163" s="207">
        <v>34</v>
      </c>
      <c r="I163" s="208"/>
      <c r="J163" s="209">
        <f>ROUND(I163*H163,2)</f>
        <v>0</v>
      </c>
      <c r="K163" s="205" t="s">
        <v>22</v>
      </c>
      <c r="L163" s="61"/>
      <c r="M163" s="210" t="s">
        <v>22</v>
      </c>
      <c r="N163" s="211" t="s">
        <v>47</v>
      </c>
      <c r="O163" s="42"/>
      <c r="P163" s="212">
        <f>O163*H163</f>
        <v>0</v>
      </c>
      <c r="Q163" s="212">
        <v>0</v>
      </c>
      <c r="R163" s="212">
        <f>Q163*H163</f>
        <v>0</v>
      </c>
      <c r="S163" s="212">
        <v>0</v>
      </c>
      <c r="T163" s="213">
        <f>S163*H163</f>
        <v>0</v>
      </c>
      <c r="AR163" s="24" t="s">
        <v>411</v>
      </c>
      <c r="AT163" s="24" t="s">
        <v>300</v>
      </c>
      <c r="AU163" s="24" t="s">
        <v>131</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717</v>
      </c>
    </row>
    <row r="164" spans="2:65" s="1" customFormat="1" ht="13.5">
      <c r="B164" s="41"/>
      <c r="C164" s="63"/>
      <c r="D164" s="215" t="s">
        <v>307</v>
      </c>
      <c r="E164" s="63"/>
      <c r="F164" s="216" t="s">
        <v>1870</v>
      </c>
      <c r="G164" s="63"/>
      <c r="H164" s="63"/>
      <c r="I164" s="172"/>
      <c r="J164" s="63"/>
      <c r="K164" s="63"/>
      <c r="L164" s="61"/>
      <c r="M164" s="217"/>
      <c r="N164" s="42"/>
      <c r="O164" s="42"/>
      <c r="P164" s="42"/>
      <c r="Q164" s="42"/>
      <c r="R164" s="42"/>
      <c r="S164" s="42"/>
      <c r="T164" s="78"/>
      <c r="AT164" s="24" t="s">
        <v>307</v>
      </c>
      <c r="AU164" s="24" t="s">
        <v>131</v>
      </c>
    </row>
    <row r="165" spans="2:65" s="11" customFormat="1" ht="22.35" customHeight="1">
      <c r="B165" s="187"/>
      <c r="C165" s="188"/>
      <c r="D165" s="189" t="s">
        <v>75</v>
      </c>
      <c r="E165" s="201" t="s">
        <v>1871</v>
      </c>
      <c r="F165" s="201" t="s">
        <v>1872</v>
      </c>
      <c r="G165" s="188"/>
      <c r="H165" s="188"/>
      <c r="I165" s="191"/>
      <c r="J165" s="202">
        <f>BK165</f>
        <v>0</v>
      </c>
      <c r="K165" s="188"/>
      <c r="L165" s="193"/>
      <c r="M165" s="194"/>
      <c r="N165" s="195"/>
      <c r="O165" s="195"/>
      <c r="P165" s="196">
        <f>SUM(P166:P211)</f>
        <v>0</v>
      </c>
      <c r="Q165" s="195"/>
      <c r="R165" s="196">
        <f>SUM(R166:R211)</f>
        <v>0</v>
      </c>
      <c r="S165" s="195"/>
      <c r="T165" s="197">
        <f>SUM(T166:T211)</f>
        <v>0</v>
      </c>
      <c r="AR165" s="198" t="s">
        <v>24</v>
      </c>
      <c r="AT165" s="199" t="s">
        <v>75</v>
      </c>
      <c r="AU165" s="199" t="s">
        <v>84</v>
      </c>
      <c r="AY165" s="198" t="s">
        <v>298</v>
      </c>
      <c r="BK165" s="200">
        <f>SUM(BK166:BK211)</f>
        <v>0</v>
      </c>
    </row>
    <row r="166" spans="2:65" s="1" customFormat="1" ht="22.9" customHeight="1">
      <c r="B166" s="41"/>
      <c r="C166" s="203" t="s">
        <v>519</v>
      </c>
      <c r="D166" s="203" t="s">
        <v>300</v>
      </c>
      <c r="E166" s="204" t="s">
        <v>1933</v>
      </c>
      <c r="F166" s="205" t="s">
        <v>1874</v>
      </c>
      <c r="G166" s="206" t="s">
        <v>1407</v>
      </c>
      <c r="H166" s="207">
        <v>2</v>
      </c>
      <c r="I166" s="208"/>
      <c r="J166" s="209">
        <f>ROUND(I166*H166,2)</f>
        <v>0</v>
      </c>
      <c r="K166" s="205" t="s">
        <v>22</v>
      </c>
      <c r="L166" s="61"/>
      <c r="M166" s="210" t="s">
        <v>22</v>
      </c>
      <c r="N166" s="211" t="s">
        <v>47</v>
      </c>
      <c r="O166" s="42"/>
      <c r="P166" s="212">
        <f>O166*H166</f>
        <v>0</v>
      </c>
      <c r="Q166" s="212">
        <v>0</v>
      </c>
      <c r="R166" s="212">
        <f>Q166*H166</f>
        <v>0</v>
      </c>
      <c r="S166" s="212">
        <v>0</v>
      </c>
      <c r="T166" s="213">
        <f>S166*H166</f>
        <v>0</v>
      </c>
      <c r="AR166" s="24" t="s">
        <v>411</v>
      </c>
      <c r="AT166" s="24" t="s">
        <v>300</v>
      </c>
      <c r="AU166" s="24" t="s">
        <v>131</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411</v>
      </c>
      <c r="BM166" s="24" t="s">
        <v>728</v>
      </c>
    </row>
    <row r="167" spans="2:65" s="1" customFormat="1" ht="13.5">
      <c r="B167" s="41"/>
      <c r="C167" s="63"/>
      <c r="D167" s="215" t="s">
        <v>307</v>
      </c>
      <c r="E167" s="63"/>
      <c r="F167" s="216" t="s">
        <v>1874</v>
      </c>
      <c r="G167" s="63"/>
      <c r="H167" s="63"/>
      <c r="I167" s="172"/>
      <c r="J167" s="63"/>
      <c r="K167" s="63"/>
      <c r="L167" s="61"/>
      <c r="M167" s="217"/>
      <c r="N167" s="42"/>
      <c r="O167" s="42"/>
      <c r="P167" s="42"/>
      <c r="Q167" s="42"/>
      <c r="R167" s="42"/>
      <c r="S167" s="42"/>
      <c r="T167" s="78"/>
      <c r="AT167" s="24" t="s">
        <v>307</v>
      </c>
      <c r="AU167" s="24" t="s">
        <v>131</v>
      </c>
    </row>
    <row r="168" spans="2:65" s="1" customFormat="1" ht="22.9" customHeight="1">
      <c r="B168" s="41"/>
      <c r="C168" s="203" t="s">
        <v>537</v>
      </c>
      <c r="D168" s="203" t="s">
        <v>300</v>
      </c>
      <c r="E168" s="204" t="s">
        <v>1934</v>
      </c>
      <c r="F168" s="205" t="s">
        <v>1876</v>
      </c>
      <c r="G168" s="206" t="s">
        <v>1407</v>
      </c>
      <c r="H168" s="207">
        <v>4</v>
      </c>
      <c r="I168" s="208"/>
      <c r="J168" s="209">
        <f>ROUND(I168*H168,2)</f>
        <v>0</v>
      </c>
      <c r="K168" s="205" t="s">
        <v>22</v>
      </c>
      <c r="L168" s="61"/>
      <c r="M168" s="210" t="s">
        <v>22</v>
      </c>
      <c r="N168" s="211" t="s">
        <v>47</v>
      </c>
      <c r="O168" s="42"/>
      <c r="P168" s="212">
        <f>O168*H168</f>
        <v>0</v>
      </c>
      <c r="Q168" s="212">
        <v>0</v>
      </c>
      <c r="R168" s="212">
        <f>Q168*H168</f>
        <v>0</v>
      </c>
      <c r="S168" s="212">
        <v>0</v>
      </c>
      <c r="T168" s="213">
        <f>S168*H168</f>
        <v>0</v>
      </c>
      <c r="AR168" s="24" t="s">
        <v>411</v>
      </c>
      <c r="AT168" s="24" t="s">
        <v>300</v>
      </c>
      <c r="AU168" s="24" t="s">
        <v>131</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542</v>
      </c>
    </row>
    <row r="169" spans="2:65" s="1" customFormat="1" ht="13.5">
      <c r="B169" s="41"/>
      <c r="C169" s="63"/>
      <c r="D169" s="215" t="s">
        <v>307</v>
      </c>
      <c r="E169" s="63"/>
      <c r="F169" s="216" t="s">
        <v>1876</v>
      </c>
      <c r="G169" s="63"/>
      <c r="H169" s="63"/>
      <c r="I169" s="172"/>
      <c r="J169" s="63"/>
      <c r="K169" s="63"/>
      <c r="L169" s="61"/>
      <c r="M169" s="217"/>
      <c r="N169" s="42"/>
      <c r="O169" s="42"/>
      <c r="P169" s="42"/>
      <c r="Q169" s="42"/>
      <c r="R169" s="42"/>
      <c r="S169" s="42"/>
      <c r="T169" s="78"/>
      <c r="AT169" s="24" t="s">
        <v>307</v>
      </c>
      <c r="AU169" s="24" t="s">
        <v>131</v>
      </c>
    </row>
    <row r="170" spans="2:65" s="1" customFormat="1" ht="22.9" customHeight="1">
      <c r="B170" s="41"/>
      <c r="C170" s="203" t="s">
        <v>544</v>
      </c>
      <c r="D170" s="203" t="s">
        <v>300</v>
      </c>
      <c r="E170" s="204" t="s">
        <v>1935</v>
      </c>
      <c r="F170" s="205" t="s">
        <v>1878</v>
      </c>
      <c r="G170" s="206" t="s">
        <v>1407</v>
      </c>
      <c r="H170" s="207">
        <v>6</v>
      </c>
      <c r="I170" s="208"/>
      <c r="J170" s="209">
        <f>ROUND(I170*H170,2)</f>
        <v>0</v>
      </c>
      <c r="K170" s="205" t="s">
        <v>22</v>
      </c>
      <c r="L170" s="61"/>
      <c r="M170" s="210" t="s">
        <v>22</v>
      </c>
      <c r="N170" s="211" t="s">
        <v>47</v>
      </c>
      <c r="O170" s="42"/>
      <c r="P170" s="212">
        <f>O170*H170</f>
        <v>0</v>
      </c>
      <c r="Q170" s="212">
        <v>0</v>
      </c>
      <c r="R170" s="212">
        <f>Q170*H170</f>
        <v>0</v>
      </c>
      <c r="S170" s="212">
        <v>0</v>
      </c>
      <c r="T170" s="213">
        <f>S170*H170</f>
        <v>0</v>
      </c>
      <c r="AR170" s="24" t="s">
        <v>411</v>
      </c>
      <c r="AT170" s="24" t="s">
        <v>300</v>
      </c>
      <c r="AU170" s="24" t="s">
        <v>131</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411</v>
      </c>
      <c r="BM170" s="24" t="s">
        <v>750</v>
      </c>
    </row>
    <row r="171" spans="2:65" s="1" customFormat="1" ht="13.5">
      <c r="B171" s="41"/>
      <c r="C171" s="63"/>
      <c r="D171" s="215" t="s">
        <v>307</v>
      </c>
      <c r="E171" s="63"/>
      <c r="F171" s="216" t="s">
        <v>1878</v>
      </c>
      <c r="G171" s="63"/>
      <c r="H171" s="63"/>
      <c r="I171" s="172"/>
      <c r="J171" s="63"/>
      <c r="K171" s="63"/>
      <c r="L171" s="61"/>
      <c r="M171" s="217"/>
      <c r="N171" s="42"/>
      <c r="O171" s="42"/>
      <c r="P171" s="42"/>
      <c r="Q171" s="42"/>
      <c r="R171" s="42"/>
      <c r="S171" s="42"/>
      <c r="T171" s="78"/>
      <c r="AT171" s="24" t="s">
        <v>307</v>
      </c>
      <c r="AU171" s="24" t="s">
        <v>131</v>
      </c>
    </row>
    <row r="172" spans="2:65" s="1" customFormat="1" ht="34.15" customHeight="1">
      <c r="B172" s="41"/>
      <c r="C172" s="203" t="s">
        <v>551</v>
      </c>
      <c r="D172" s="203" t="s">
        <v>300</v>
      </c>
      <c r="E172" s="204" t="s">
        <v>1936</v>
      </c>
      <c r="F172" s="205" t="s">
        <v>1880</v>
      </c>
      <c r="G172" s="206" t="s">
        <v>1407</v>
      </c>
      <c r="H172" s="207">
        <v>4</v>
      </c>
      <c r="I172" s="208"/>
      <c r="J172" s="209">
        <f>ROUND(I172*H172,2)</f>
        <v>0</v>
      </c>
      <c r="K172" s="205" t="s">
        <v>22</v>
      </c>
      <c r="L172" s="61"/>
      <c r="M172" s="210" t="s">
        <v>22</v>
      </c>
      <c r="N172" s="211" t="s">
        <v>47</v>
      </c>
      <c r="O172" s="42"/>
      <c r="P172" s="212">
        <f>O172*H172</f>
        <v>0</v>
      </c>
      <c r="Q172" s="212">
        <v>0</v>
      </c>
      <c r="R172" s="212">
        <f>Q172*H172</f>
        <v>0</v>
      </c>
      <c r="S172" s="212">
        <v>0</v>
      </c>
      <c r="T172" s="213">
        <f>S172*H172</f>
        <v>0</v>
      </c>
      <c r="AR172" s="24" t="s">
        <v>411</v>
      </c>
      <c r="AT172" s="24" t="s">
        <v>300</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411</v>
      </c>
      <c r="BM172" s="24" t="s">
        <v>763</v>
      </c>
    </row>
    <row r="173" spans="2:65" s="1" customFormat="1" ht="27">
      <c r="B173" s="41"/>
      <c r="C173" s="63"/>
      <c r="D173" s="215" t="s">
        <v>307</v>
      </c>
      <c r="E173" s="63"/>
      <c r="F173" s="216" t="s">
        <v>1880</v>
      </c>
      <c r="G173" s="63"/>
      <c r="H173" s="63"/>
      <c r="I173" s="172"/>
      <c r="J173" s="63"/>
      <c r="K173" s="63"/>
      <c r="L173" s="61"/>
      <c r="M173" s="217"/>
      <c r="N173" s="42"/>
      <c r="O173" s="42"/>
      <c r="P173" s="42"/>
      <c r="Q173" s="42"/>
      <c r="R173" s="42"/>
      <c r="S173" s="42"/>
      <c r="T173" s="78"/>
      <c r="AT173" s="24" t="s">
        <v>307</v>
      </c>
      <c r="AU173" s="24" t="s">
        <v>131</v>
      </c>
    </row>
    <row r="174" spans="2:65" s="1" customFormat="1" ht="34.15" customHeight="1">
      <c r="B174" s="41"/>
      <c r="C174" s="203" t="s">
        <v>557</v>
      </c>
      <c r="D174" s="203" t="s">
        <v>300</v>
      </c>
      <c r="E174" s="204" t="s">
        <v>1937</v>
      </c>
      <c r="F174" s="205" t="s">
        <v>1882</v>
      </c>
      <c r="G174" s="206" t="s">
        <v>1407</v>
      </c>
      <c r="H174" s="207">
        <v>2</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411</v>
      </c>
      <c r="AT174" s="24" t="s">
        <v>300</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778</v>
      </c>
    </row>
    <row r="175" spans="2:65" s="1" customFormat="1" ht="27">
      <c r="B175" s="41"/>
      <c r="C175" s="63"/>
      <c r="D175" s="215" t="s">
        <v>307</v>
      </c>
      <c r="E175" s="63"/>
      <c r="F175" s="216" t="s">
        <v>1882</v>
      </c>
      <c r="G175" s="63"/>
      <c r="H175" s="63"/>
      <c r="I175" s="172"/>
      <c r="J175" s="63"/>
      <c r="K175" s="63"/>
      <c r="L175" s="61"/>
      <c r="M175" s="217"/>
      <c r="N175" s="42"/>
      <c r="O175" s="42"/>
      <c r="P175" s="42"/>
      <c r="Q175" s="42"/>
      <c r="R175" s="42"/>
      <c r="S175" s="42"/>
      <c r="T175" s="78"/>
      <c r="AT175" s="24" t="s">
        <v>307</v>
      </c>
      <c r="AU175" s="24" t="s">
        <v>131</v>
      </c>
    </row>
    <row r="176" spans="2:65" s="1" customFormat="1" ht="14.45" customHeight="1">
      <c r="B176" s="41"/>
      <c r="C176" s="203" t="s">
        <v>569</v>
      </c>
      <c r="D176" s="203" t="s">
        <v>300</v>
      </c>
      <c r="E176" s="204" t="s">
        <v>1938</v>
      </c>
      <c r="F176" s="205" t="s">
        <v>1884</v>
      </c>
      <c r="G176" s="206" t="s">
        <v>1407</v>
      </c>
      <c r="H176" s="207">
        <v>1</v>
      </c>
      <c r="I176" s="208"/>
      <c r="J176" s="209">
        <f>ROUND(I176*H176,2)</f>
        <v>0</v>
      </c>
      <c r="K176" s="205" t="s">
        <v>22</v>
      </c>
      <c r="L176" s="61"/>
      <c r="M176" s="210" t="s">
        <v>22</v>
      </c>
      <c r="N176" s="211" t="s">
        <v>47</v>
      </c>
      <c r="O176" s="42"/>
      <c r="P176" s="212">
        <f>O176*H176</f>
        <v>0</v>
      </c>
      <c r="Q176" s="212">
        <v>0</v>
      </c>
      <c r="R176" s="212">
        <f>Q176*H176</f>
        <v>0</v>
      </c>
      <c r="S176" s="212">
        <v>0</v>
      </c>
      <c r="T176" s="213">
        <f>S176*H176</f>
        <v>0</v>
      </c>
      <c r="AR176" s="24" t="s">
        <v>411</v>
      </c>
      <c r="AT176" s="24" t="s">
        <v>300</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411</v>
      </c>
      <c r="BM176" s="24" t="s">
        <v>791</v>
      </c>
    </row>
    <row r="177" spans="2:65" s="1" customFormat="1" ht="13.5">
      <c r="B177" s="41"/>
      <c r="C177" s="63"/>
      <c r="D177" s="215" t="s">
        <v>307</v>
      </c>
      <c r="E177" s="63"/>
      <c r="F177" s="216" t="s">
        <v>1884</v>
      </c>
      <c r="G177" s="63"/>
      <c r="H177" s="63"/>
      <c r="I177" s="172"/>
      <c r="J177" s="63"/>
      <c r="K177" s="63"/>
      <c r="L177" s="61"/>
      <c r="M177" s="217"/>
      <c r="N177" s="42"/>
      <c r="O177" s="42"/>
      <c r="P177" s="42"/>
      <c r="Q177" s="42"/>
      <c r="R177" s="42"/>
      <c r="S177" s="42"/>
      <c r="T177" s="78"/>
      <c r="AT177" s="24" t="s">
        <v>307</v>
      </c>
      <c r="AU177" s="24" t="s">
        <v>131</v>
      </c>
    </row>
    <row r="178" spans="2:65" s="1" customFormat="1" ht="14.45" customHeight="1">
      <c r="B178" s="41"/>
      <c r="C178" s="203" t="s">
        <v>576</v>
      </c>
      <c r="D178" s="203" t="s">
        <v>300</v>
      </c>
      <c r="E178" s="204" t="s">
        <v>1939</v>
      </c>
      <c r="F178" s="205" t="s">
        <v>1886</v>
      </c>
      <c r="G178" s="206" t="s">
        <v>1407</v>
      </c>
      <c r="H178" s="207">
        <v>9</v>
      </c>
      <c r="I178" s="208"/>
      <c r="J178" s="209">
        <f>ROUND(I178*H178,2)</f>
        <v>0</v>
      </c>
      <c r="K178" s="205" t="s">
        <v>22</v>
      </c>
      <c r="L178" s="61"/>
      <c r="M178" s="210" t="s">
        <v>22</v>
      </c>
      <c r="N178" s="211" t="s">
        <v>47</v>
      </c>
      <c r="O178" s="42"/>
      <c r="P178" s="212">
        <f>O178*H178</f>
        <v>0</v>
      </c>
      <c r="Q178" s="212">
        <v>0</v>
      </c>
      <c r="R178" s="212">
        <f>Q178*H178</f>
        <v>0</v>
      </c>
      <c r="S178" s="212">
        <v>0</v>
      </c>
      <c r="T178" s="213">
        <f>S178*H178</f>
        <v>0</v>
      </c>
      <c r="AR178" s="24" t="s">
        <v>411</v>
      </c>
      <c r="AT178" s="24" t="s">
        <v>300</v>
      </c>
      <c r="AU178" s="24" t="s">
        <v>131</v>
      </c>
      <c r="AY178" s="24" t="s">
        <v>298</v>
      </c>
      <c r="BE178" s="214">
        <f>IF(N178="základní",J178,0)</f>
        <v>0</v>
      </c>
      <c r="BF178" s="214">
        <f>IF(N178="snížená",J178,0)</f>
        <v>0</v>
      </c>
      <c r="BG178" s="214">
        <f>IF(N178="zákl. přenesená",J178,0)</f>
        <v>0</v>
      </c>
      <c r="BH178" s="214">
        <f>IF(N178="sníž. přenesená",J178,0)</f>
        <v>0</v>
      </c>
      <c r="BI178" s="214">
        <f>IF(N178="nulová",J178,0)</f>
        <v>0</v>
      </c>
      <c r="BJ178" s="24" t="s">
        <v>24</v>
      </c>
      <c r="BK178" s="214">
        <f>ROUND(I178*H178,2)</f>
        <v>0</v>
      </c>
      <c r="BL178" s="24" t="s">
        <v>411</v>
      </c>
      <c r="BM178" s="24" t="s">
        <v>802</v>
      </c>
    </row>
    <row r="179" spans="2:65" s="1" customFormat="1" ht="13.5">
      <c r="B179" s="41"/>
      <c r="C179" s="63"/>
      <c r="D179" s="215" t="s">
        <v>307</v>
      </c>
      <c r="E179" s="63"/>
      <c r="F179" s="216" t="s">
        <v>1886</v>
      </c>
      <c r="G179" s="63"/>
      <c r="H179" s="63"/>
      <c r="I179" s="172"/>
      <c r="J179" s="63"/>
      <c r="K179" s="63"/>
      <c r="L179" s="61"/>
      <c r="M179" s="217"/>
      <c r="N179" s="42"/>
      <c r="O179" s="42"/>
      <c r="P179" s="42"/>
      <c r="Q179" s="42"/>
      <c r="R179" s="42"/>
      <c r="S179" s="42"/>
      <c r="T179" s="78"/>
      <c r="AT179" s="24" t="s">
        <v>307</v>
      </c>
      <c r="AU179" s="24" t="s">
        <v>131</v>
      </c>
    </row>
    <row r="180" spans="2:65" s="1" customFormat="1" ht="14.45" customHeight="1">
      <c r="B180" s="41"/>
      <c r="C180" s="203" t="s">
        <v>583</v>
      </c>
      <c r="D180" s="203" t="s">
        <v>300</v>
      </c>
      <c r="E180" s="204" t="s">
        <v>1940</v>
      </c>
      <c r="F180" s="205" t="s">
        <v>1888</v>
      </c>
      <c r="G180" s="206" t="s">
        <v>1407</v>
      </c>
      <c r="H180" s="207">
        <v>15</v>
      </c>
      <c r="I180" s="208"/>
      <c r="J180" s="209">
        <f>ROUND(I180*H180,2)</f>
        <v>0</v>
      </c>
      <c r="K180" s="205" t="s">
        <v>22</v>
      </c>
      <c r="L180" s="61"/>
      <c r="M180" s="210" t="s">
        <v>22</v>
      </c>
      <c r="N180" s="211" t="s">
        <v>47</v>
      </c>
      <c r="O180" s="42"/>
      <c r="P180" s="212">
        <f>O180*H180</f>
        <v>0</v>
      </c>
      <c r="Q180" s="212">
        <v>0</v>
      </c>
      <c r="R180" s="212">
        <f>Q180*H180</f>
        <v>0</v>
      </c>
      <c r="S180" s="212">
        <v>0</v>
      </c>
      <c r="T180" s="213">
        <f>S180*H180</f>
        <v>0</v>
      </c>
      <c r="AR180" s="24" t="s">
        <v>411</v>
      </c>
      <c r="AT180" s="24" t="s">
        <v>300</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814</v>
      </c>
    </row>
    <row r="181" spans="2:65" s="1" customFormat="1" ht="13.5">
      <c r="B181" s="41"/>
      <c r="C181" s="63"/>
      <c r="D181" s="215" t="s">
        <v>307</v>
      </c>
      <c r="E181" s="63"/>
      <c r="F181" s="216" t="s">
        <v>1888</v>
      </c>
      <c r="G181" s="63"/>
      <c r="H181" s="63"/>
      <c r="I181" s="172"/>
      <c r="J181" s="63"/>
      <c r="K181" s="63"/>
      <c r="L181" s="61"/>
      <c r="M181" s="217"/>
      <c r="N181" s="42"/>
      <c r="O181" s="42"/>
      <c r="P181" s="42"/>
      <c r="Q181" s="42"/>
      <c r="R181" s="42"/>
      <c r="S181" s="42"/>
      <c r="T181" s="78"/>
      <c r="AT181" s="24" t="s">
        <v>307</v>
      </c>
      <c r="AU181" s="24" t="s">
        <v>131</v>
      </c>
    </row>
    <row r="182" spans="2:65" s="1" customFormat="1" ht="14.45" customHeight="1">
      <c r="B182" s="41"/>
      <c r="C182" s="203" t="s">
        <v>589</v>
      </c>
      <c r="D182" s="203" t="s">
        <v>300</v>
      </c>
      <c r="E182" s="204" t="s">
        <v>1941</v>
      </c>
      <c r="F182" s="205" t="s">
        <v>1890</v>
      </c>
      <c r="G182" s="206" t="s">
        <v>1407</v>
      </c>
      <c r="H182" s="207">
        <v>10</v>
      </c>
      <c r="I182" s="208"/>
      <c r="J182" s="209">
        <f>ROUND(I182*H182,2)</f>
        <v>0</v>
      </c>
      <c r="K182" s="205" t="s">
        <v>22</v>
      </c>
      <c r="L182" s="61"/>
      <c r="M182" s="210" t="s">
        <v>22</v>
      </c>
      <c r="N182" s="211" t="s">
        <v>47</v>
      </c>
      <c r="O182" s="42"/>
      <c r="P182" s="212">
        <f>O182*H182</f>
        <v>0</v>
      </c>
      <c r="Q182" s="212">
        <v>0</v>
      </c>
      <c r="R182" s="212">
        <f>Q182*H182</f>
        <v>0</v>
      </c>
      <c r="S182" s="212">
        <v>0</v>
      </c>
      <c r="T182" s="213">
        <f>S182*H182</f>
        <v>0</v>
      </c>
      <c r="AR182" s="24" t="s">
        <v>411</v>
      </c>
      <c r="AT182" s="24" t="s">
        <v>300</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411</v>
      </c>
      <c r="BM182" s="24" t="s">
        <v>834</v>
      </c>
    </row>
    <row r="183" spans="2:65" s="1" customFormat="1" ht="13.5">
      <c r="B183" s="41"/>
      <c r="C183" s="63"/>
      <c r="D183" s="215" t="s">
        <v>307</v>
      </c>
      <c r="E183" s="63"/>
      <c r="F183" s="216" t="s">
        <v>1890</v>
      </c>
      <c r="G183" s="63"/>
      <c r="H183" s="63"/>
      <c r="I183" s="172"/>
      <c r="J183" s="63"/>
      <c r="K183" s="63"/>
      <c r="L183" s="61"/>
      <c r="M183" s="217"/>
      <c r="N183" s="42"/>
      <c r="O183" s="42"/>
      <c r="P183" s="42"/>
      <c r="Q183" s="42"/>
      <c r="R183" s="42"/>
      <c r="S183" s="42"/>
      <c r="T183" s="78"/>
      <c r="AT183" s="24" t="s">
        <v>307</v>
      </c>
      <c r="AU183" s="24" t="s">
        <v>131</v>
      </c>
    </row>
    <row r="184" spans="2:65" s="1" customFormat="1" ht="14.45" customHeight="1">
      <c r="B184" s="41"/>
      <c r="C184" s="203" t="s">
        <v>595</v>
      </c>
      <c r="D184" s="203" t="s">
        <v>300</v>
      </c>
      <c r="E184" s="204" t="s">
        <v>1942</v>
      </c>
      <c r="F184" s="205" t="s">
        <v>1892</v>
      </c>
      <c r="G184" s="206" t="s">
        <v>1407</v>
      </c>
      <c r="H184" s="207">
        <v>10</v>
      </c>
      <c r="I184" s="208"/>
      <c r="J184" s="209">
        <f>ROUND(I184*H184,2)</f>
        <v>0</v>
      </c>
      <c r="K184" s="205" t="s">
        <v>22</v>
      </c>
      <c r="L184" s="61"/>
      <c r="M184" s="210" t="s">
        <v>22</v>
      </c>
      <c r="N184" s="211" t="s">
        <v>47</v>
      </c>
      <c r="O184" s="42"/>
      <c r="P184" s="212">
        <f>O184*H184</f>
        <v>0</v>
      </c>
      <c r="Q184" s="212">
        <v>0</v>
      </c>
      <c r="R184" s="212">
        <f>Q184*H184</f>
        <v>0</v>
      </c>
      <c r="S184" s="212">
        <v>0</v>
      </c>
      <c r="T184" s="213">
        <f>S184*H184</f>
        <v>0</v>
      </c>
      <c r="AR184" s="24" t="s">
        <v>411</v>
      </c>
      <c r="AT184" s="24" t="s">
        <v>300</v>
      </c>
      <c r="AU184" s="24" t="s">
        <v>131</v>
      </c>
      <c r="AY184" s="24" t="s">
        <v>298</v>
      </c>
      <c r="BE184" s="214">
        <f>IF(N184="základní",J184,0)</f>
        <v>0</v>
      </c>
      <c r="BF184" s="214">
        <f>IF(N184="snížená",J184,0)</f>
        <v>0</v>
      </c>
      <c r="BG184" s="214">
        <f>IF(N184="zákl. přenesená",J184,0)</f>
        <v>0</v>
      </c>
      <c r="BH184" s="214">
        <f>IF(N184="sníž. přenesená",J184,0)</f>
        <v>0</v>
      </c>
      <c r="BI184" s="214">
        <f>IF(N184="nulová",J184,0)</f>
        <v>0</v>
      </c>
      <c r="BJ184" s="24" t="s">
        <v>24</v>
      </c>
      <c r="BK184" s="214">
        <f>ROUND(I184*H184,2)</f>
        <v>0</v>
      </c>
      <c r="BL184" s="24" t="s">
        <v>411</v>
      </c>
      <c r="BM184" s="24" t="s">
        <v>846</v>
      </c>
    </row>
    <row r="185" spans="2:65" s="1" customFormat="1" ht="13.5">
      <c r="B185" s="41"/>
      <c r="C185" s="63"/>
      <c r="D185" s="215" t="s">
        <v>307</v>
      </c>
      <c r="E185" s="63"/>
      <c r="F185" s="216" t="s">
        <v>1892</v>
      </c>
      <c r="G185" s="63"/>
      <c r="H185" s="63"/>
      <c r="I185" s="172"/>
      <c r="J185" s="63"/>
      <c r="K185" s="63"/>
      <c r="L185" s="61"/>
      <c r="M185" s="217"/>
      <c r="N185" s="42"/>
      <c r="O185" s="42"/>
      <c r="P185" s="42"/>
      <c r="Q185" s="42"/>
      <c r="R185" s="42"/>
      <c r="S185" s="42"/>
      <c r="T185" s="78"/>
      <c r="AT185" s="24" t="s">
        <v>307</v>
      </c>
      <c r="AU185" s="24" t="s">
        <v>131</v>
      </c>
    </row>
    <row r="186" spans="2:65" s="1" customFormat="1" ht="14.45" customHeight="1">
      <c r="B186" s="41"/>
      <c r="C186" s="203" t="s">
        <v>601</v>
      </c>
      <c r="D186" s="203" t="s">
        <v>300</v>
      </c>
      <c r="E186" s="204" t="s">
        <v>1943</v>
      </c>
      <c r="F186" s="205" t="s">
        <v>1894</v>
      </c>
      <c r="G186" s="206" t="s">
        <v>1407</v>
      </c>
      <c r="H186" s="207">
        <v>109</v>
      </c>
      <c r="I186" s="208"/>
      <c r="J186" s="209">
        <f>ROUND(I186*H186,2)</f>
        <v>0</v>
      </c>
      <c r="K186" s="205" t="s">
        <v>22</v>
      </c>
      <c r="L186" s="61"/>
      <c r="M186" s="210" t="s">
        <v>22</v>
      </c>
      <c r="N186" s="211" t="s">
        <v>47</v>
      </c>
      <c r="O186" s="42"/>
      <c r="P186" s="212">
        <f>O186*H186</f>
        <v>0</v>
      </c>
      <c r="Q186" s="212">
        <v>0</v>
      </c>
      <c r="R186" s="212">
        <f>Q186*H186</f>
        <v>0</v>
      </c>
      <c r="S186" s="212">
        <v>0</v>
      </c>
      <c r="T186" s="213">
        <f>S186*H186</f>
        <v>0</v>
      </c>
      <c r="AR186" s="24" t="s">
        <v>411</v>
      </c>
      <c r="AT186" s="24" t="s">
        <v>300</v>
      </c>
      <c r="AU186" s="24" t="s">
        <v>131</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857</v>
      </c>
    </row>
    <row r="187" spans="2:65" s="1" customFormat="1" ht="13.5">
      <c r="B187" s="41"/>
      <c r="C187" s="63"/>
      <c r="D187" s="215" t="s">
        <v>307</v>
      </c>
      <c r="E187" s="63"/>
      <c r="F187" s="216" t="s">
        <v>1894</v>
      </c>
      <c r="G187" s="63"/>
      <c r="H187" s="63"/>
      <c r="I187" s="172"/>
      <c r="J187" s="63"/>
      <c r="K187" s="63"/>
      <c r="L187" s="61"/>
      <c r="M187" s="217"/>
      <c r="N187" s="42"/>
      <c r="O187" s="42"/>
      <c r="P187" s="42"/>
      <c r="Q187" s="42"/>
      <c r="R187" s="42"/>
      <c r="S187" s="42"/>
      <c r="T187" s="78"/>
      <c r="AT187" s="24" t="s">
        <v>307</v>
      </c>
      <c r="AU187" s="24" t="s">
        <v>131</v>
      </c>
    </row>
    <row r="188" spans="2:65" s="1" customFormat="1" ht="14.45" customHeight="1">
      <c r="B188" s="41"/>
      <c r="C188" s="203" t="s">
        <v>607</v>
      </c>
      <c r="D188" s="203" t="s">
        <v>300</v>
      </c>
      <c r="E188" s="204" t="s">
        <v>1944</v>
      </c>
      <c r="F188" s="205" t="s">
        <v>1896</v>
      </c>
      <c r="G188" s="206" t="s">
        <v>1407</v>
      </c>
      <c r="H188" s="207">
        <v>162</v>
      </c>
      <c r="I188" s="208"/>
      <c r="J188" s="209">
        <f>ROUND(I188*H188,2)</f>
        <v>0</v>
      </c>
      <c r="K188" s="205" t="s">
        <v>22</v>
      </c>
      <c r="L188" s="61"/>
      <c r="M188" s="210" t="s">
        <v>22</v>
      </c>
      <c r="N188" s="211" t="s">
        <v>47</v>
      </c>
      <c r="O188" s="42"/>
      <c r="P188" s="212">
        <f>O188*H188</f>
        <v>0</v>
      </c>
      <c r="Q188" s="212">
        <v>0</v>
      </c>
      <c r="R188" s="212">
        <f>Q188*H188</f>
        <v>0</v>
      </c>
      <c r="S188" s="212">
        <v>0</v>
      </c>
      <c r="T188" s="213">
        <f>S188*H188</f>
        <v>0</v>
      </c>
      <c r="AR188" s="24" t="s">
        <v>411</v>
      </c>
      <c r="AT188" s="24" t="s">
        <v>300</v>
      </c>
      <c r="AU188" s="24" t="s">
        <v>131</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869</v>
      </c>
    </row>
    <row r="189" spans="2:65" s="1" customFormat="1" ht="13.5">
      <c r="B189" s="41"/>
      <c r="C189" s="63"/>
      <c r="D189" s="215" t="s">
        <v>307</v>
      </c>
      <c r="E189" s="63"/>
      <c r="F189" s="216" t="s">
        <v>1896</v>
      </c>
      <c r="G189" s="63"/>
      <c r="H189" s="63"/>
      <c r="I189" s="172"/>
      <c r="J189" s="63"/>
      <c r="K189" s="63"/>
      <c r="L189" s="61"/>
      <c r="M189" s="217"/>
      <c r="N189" s="42"/>
      <c r="O189" s="42"/>
      <c r="P189" s="42"/>
      <c r="Q189" s="42"/>
      <c r="R189" s="42"/>
      <c r="S189" s="42"/>
      <c r="T189" s="78"/>
      <c r="AT189" s="24" t="s">
        <v>307</v>
      </c>
      <c r="AU189" s="24" t="s">
        <v>131</v>
      </c>
    </row>
    <row r="190" spans="2:65" s="1" customFormat="1" ht="14.45" customHeight="1">
      <c r="B190" s="41"/>
      <c r="C190" s="203" t="s">
        <v>615</v>
      </c>
      <c r="D190" s="203" t="s">
        <v>300</v>
      </c>
      <c r="E190" s="204" t="s">
        <v>1945</v>
      </c>
      <c r="F190" s="205" t="s">
        <v>1898</v>
      </c>
      <c r="G190" s="206" t="s">
        <v>445</v>
      </c>
      <c r="H190" s="207">
        <v>48</v>
      </c>
      <c r="I190" s="208"/>
      <c r="J190" s="209">
        <f>ROUND(I190*H190,2)</f>
        <v>0</v>
      </c>
      <c r="K190" s="205" t="s">
        <v>22</v>
      </c>
      <c r="L190" s="61"/>
      <c r="M190" s="210" t="s">
        <v>22</v>
      </c>
      <c r="N190" s="211" t="s">
        <v>47</v>
      </c>
      <c r="O190" s="42"/>
      <c r="P190" s="212">
        <f>O190*H190</f>
        <v>0</v>
      </c>
      <c r="Q190" s="212">
        <v>0</v>
      </c>
      <c r="R190" s="212">
        <f>Q190*H190</f>
        <v>0</v>
      </c>
      <c r="S190" s="212">
        <v>0</v>
      </c>
      <c r="T190" s="213">
        <f>S190*H190</f>
        <v>0</v>
      </c>
      <c r="AR190" s="24" t="s">
        <v>411</v>
      </c>
      <c r="AT190" s="24" t="s">
        <v>300</v>
      </c>
      <c r="AU190" s="24" t="s">
        <v>131</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411</v>
      </c>
      <c r="BM190" s="24" t="s">
        <v>886</v>
      </c>
    </row>
    <row r="191" spans="2:65" s="1" customFormat="1" ht="13.5">
      <c r="B191" s="41"/>
      <c r="C191" s="63"/>
      <c r="D191" s="215" t="s">
        <v>307</v>
      </c>
      <c r="E191" s="63"/>
      <c r="F191" s="216" t="s">
        <v>1898</v>
      </c>
      <c r="G191" s="63"/>
      <c r="H191" s="63"/>
      <c r="I191" s="172"/>
      <c r="J191" s="63"/>
      <c r="K191" s="63"/>
      <c r="L191" s="61"/>
      <c r="M191" s="217"/>
      <c r="N191" s="42"/>
      <c r="O191" s="42"/>
      <c r="P191" s="42"/>
      <c r="Q191" s="42"/>
      <c r="R191" s="42"/>
      <c r="S191" s="42"/>
      <c r="T191" s="78"/>
      <c r="AT191" s="24" t="s">
        <v>307</v>
      </c>
      <c r="AU191" s="24" t="s">
        <v>131</v>
      </c>
    </row>
    <row r="192" spans="2:65" s="1" customFormat="1" ht="14.45" customHeight="1">
      <c r="B192" s="41"/>
      <c r="C192" s="203" t="s">
        <v>625</v>
      </c>
      <c r="D192" s="203" t="s">
        <v>300</v>
      </c>
      <c r="E192" s="204" t="s">
        <v>1946</v>
      </c>
      <c r="F192" s="205" t="s">
        <v>1900</v>
      </c>
      <c r="G192" s="206" t="s">
        <v>445</v>
      </c>
      <c r="H192" s="207">
        <v>50</v>
      </c>
      <c r="I192" s="208"/>
      <c r="J192" s="209">
        <f>ROUND(I192*H192,2)</f>
        <v>0</v>
      </c>
      <c r="K192" s="205" t="s">
        <v>22</v>
      </c>
      <c r="L192" s="61"/>
      <c r="M192" s="210" t="s">
        <v>22</v>
      </c>
      <c r="N192" s="211" t="s">
        <v>47</v>
      </c>
      <c r="O192" s="42"/>
      <c r="P192" s="212">
        <f>O192*H192</f>
        <v>0</v>
      </c>
      <c r="Q192" s="212">
        <v>0</v>
      </c>
      <c r="R192" s="212">
        <f>Q192*H192</f>
        <v>0</v>
      </c>
      <c r="S192" s="212">
        <v>0</v>
      </c>
      <c r="T192" s="213">
        <f>S192*H192</f>
        <v>0</v>
      </c>
      <c r="AR192" s="24" t="s">
        <v>411</v>
      </c>
      <c r="AT192" s="24" t="s">
        <v>300</v>
      </c>
      <c r="AU192" s="24" t="s">
        <v>131</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411</v>
      </c>
      <c r="BM192" s="24" t="s">
        <v>900</v>
      </c>
    </row>
    <row r="193" spans="2:65" s="1" customFormat="1" ht="13.5">
      <c r="B193" s="41"/>
      <c r="C193" s="63"/>
      <c r="D193" s="215" t="s">
        <v>307</v>
      </c>
      <c r="E193" s="63"/>
      <c r="F193" s="216" t="s">
        <v>1900</v>
      </c>
      <c r="G193" s="63"/>
      <c r="H193" s="63"/>
      <c r="I193" s="172"/>
      <c r="J193" s="63"/>
      <c r="K193" s="63"/>
      <c r="L193" s="61"/>
      <c r="M193" s="217"/>
      <c r="N193" s="42"/>
      <c r="O193" s="42"/>
      <c r="P193" s="42"/>
      <c r="Q193" s="42"/>
      <c r="R193" s="42"/>
      <c r="S193" s="42"/>
      <c r="T193" s="78"/>
      <c r="AT193" s="24" t="s">
        <v>307</v>
      </c>
      <c r="AU193" s="24" t="s">
        <v>131</v>
      </c>
    </row>
    <row r="194" spans="2:65" s="1" customFormat="1" ht="14.45" customHeight="1">
      <c r="B194" s="41"/>
      <c r="C194" s="203" t="s">
        <v>634</v>
      </c>
      <c r="D194" s="203" t="s">
        <v>300</v>
      </c>
      <c r="E194" s="204" t="s">
        <v>1947</v>
      </c>
      <c r="F194" s="205" t="s">
        <v>1902</v>
      </c>
      <c r="G194" s="206" t="s">
        <v>445</v>
      </c>
      <c r="H194" s="207">
        <v>110</v>
      </c>
      <c r="I194" s="208"/>
      <c r="J194" s="209">
        <f>ROUND(I194*H194,2)</f>
        <v>0</v>
      </c>
      <c r="K194" s="205" t="s">
        <v>22</v>
      </c>
      <c r="L194" s="61"/>
      <c r="M194" s="210" t="s">
        <v>22</v>
      </c>
      <c r="N194" s="211" t="s">
        <v>47</v>
      </c>
      <c r="O194" s="42"/>
      <c r="P194" s="212">
        <f>O194*H194</f>
        <v>0</v>
      </c>
      <c r="Q194" s="212">
        <v>0</v>
      </c>
      <c r="R194" s="212">
        <f>Q194*H194</f>
        <v>0</v>
      </c>
      <c r="S194" s="212">
        <v>0</v>
      </c>
      <c r="T194" s="213">
        <f>S194*H194</f>
        <v>0</v>
      </c>
      <c r="AR194" s="24" t="s">
        <v>411</v>
      </c>
      <c r="AT194" s="24" t="s">
        <v>300</v>
      </c>
      <c r="AU194" s="24" t="s">
        <v>131</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411</v>
      </c>
      <c r="BM194" s="24" t="s">
        <v>917</v>
      </c>
    </row>
    <row r="195" spans="2:65" s="1" customFormat="1" ht="13.5">
      <c r="B195" s="41"/>
      <c r="C195" s="63"/>
      <c r="D195" s="215" t="s">
        <v>307</v>
      </c>
      <c r="E195" s="63"/>
      <c r="F195" s="216" t="s">
        <v>1902</v>
      </c>
      <c r="G195" s="63"/>
      <c r="H195" s="63"/>
      <c r="I195" s="172"/>
      <c r="J195" s="63"/>
      <c r="K195" s="63"/>
      <c r="L195" s="61"/>
      <c r="M195" s="217"/>
      <c r="N195" s="42"/>
      <c r="O195" s="42"/>
      <c r="P195" s="42"/>
      <c r="Q195" s="42"/>
      <c r="R195" s="42"/>
      <c r="S195" s="42"/>
      <c r="T195" s="78"/>
      <c r="AT195" s="24" t="s">
        <v>307</v>
      </c>
      <c r="AU195" s="24" t="s">
        <v>131</v>
      </c>
    </row>
    <row r="196" spans="2:65" s="1" customFormat="1" ht="27">
      <c r="B196" s="41"/>
      <c r="C196" s="63"/>
      <c r="D196" s="215" t="s">
        <v>477</v>
      </c>
      <c r="E196" s="63"/>
      <c r="F196" s="250" t="s">
        <v>1903</v>
      </c>
      <c r="G196" s="63"/>
      <c r="H196" s="63"/>
      <c r="I196" s="172"/>
      <c r="J196" s="63"/>
      <c r="K196" s="63"/>
      <c r="L196" s="61"/>
      <c r="M196" s="217"/>
      <c r="N196" s="42"/>
      <c r="O196" s="42"/>
      <c r="P196" s="42"/>
      <c r="Q196" s="42"/>
      <c r="R196" s="42"/>
      <c r="S196" s="42"/>
      <c r="T196" s="78"/>
      <c r="AT196" s="24" t="s">
        <v>477</v>
      </c>
      <c r="AU196" s="24" t="s">
        <v>131</v>
      </c>
    </row>
    <row r="197" spans="2:65" s="1" customFormat="1" ht="14.45" customHeight="1">
      <c r="B197" s="41"/>
      <c r="C197" s="203" t="s">
        <v>641</v>
      </c>
      <c r="D197" s="203" t="s">
        <v>300</v>
      </c>
      <c r="E197" s="204" t="s">
        <v>1948</v>
      </c>
      <c r="F197" s="205" t="s">
        <v>1905</v>
      </c>
      <c r="G197" s="206" t="s">
        <v>445</v>
      </c>
      <c r="H197" s="207">
        <v>135</v>
      </c>
      <c r="I197" s="208"/>
      <c r="J197" s="209">
        <f>ROUND(I197*H197,2)</f>
        <v>0</v>
      </c>
      <c r="K197" s="205" t="s">
        <v>22</v>
      </c>
      <c r="L197" s="61"/>
      <c r="M197" s="210" t="s">
        <v>22</v>
      </c>
      <c r="N197" s="211" t="s">
        <v>47</v>
      </c>
      <c r="O197" s="42"/>
      <c r="P197" s="212">
        <f>O197*H197</f>
        <v>0</v>
      </c>
      <c r="Q197" s="212">
        <v>0</v>
      </c>
      <c r="R197" s="212">
        <f>Q197*H197</f>
        <v>0</v>
      </c>
      <c r="S197" s="212">
        <v>0</v>
      </c>
      <c r="T197" s="213">
        <f>S197*H197</f>
        <v>0</v>
      </c>
      <c r="AR197" s="24" t="s">
        <v>411</v>
      </c>
      <c r="AT197" s="24" t="s">
        <v>300</v>
      </c>
      <c r="AU197" s="24" t="s">
        <v>131</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931</v>
      </c>
    </row>
    <row r="198" spans="2:65" s="1" customFormat="1" ht="13.5">
      <c r="B198" s="41"/>
      <c r="C198" s="63"/>
      <c r="D198" s="215" t="s">
        <v>307</v>
      </c>
      <c r="E198" s="63"/>
      <c r="F198" s="216" t="s">
        <v>1905</v>
      </c>
      <c r="G198" s="63"/>
      <c r="H198" s="63"/>
      <c r="I198" s="172"/>
      <c r="J198" s="63"/>
      <c r="K198" s="63"/>
      <c r="L198" s="61"/>
      <c r="M198" s="217"/>
      <c r="N198" s="42"/>
      <c r="O198" s="42"/>
      <c r="P198" s="42"/>
      <c r="Q198" s="42"/>
      <c r="R198" s="42"/>
      <c r="S198" s="42"/>
      <c r="T198" s="78"/>
      <c r="AT198" s="24" t="s">
        <v>307</v>
      </c>
      <c r="AU198" s="24" t="s">
        <v>131</v>
      </c>
    </row>
    <row r="199" spans="2:65" s="1" customFormat="1" ht="14.45" customHeight="1">
      <c r="B199" s="41"/>
      <c r="C199" s="203" t="s">
        <v>648</v>
      </c>
      <c r="D199" s="203" t="s">
        <v>300</v>
      </c>
      <c r="E199" s="204" t="s">
        <v>1949</v>
      </c>
      <c r="F199" s="205" t="s">
        <v>1907</v>
      </c>
      <c r="G199" s="206" t="s">
        <v>445</v>
      </c>
      <c r="H199" s="207">
        <v>169</v>
      </c>
      <c r="I199" s="208"/>
      <c r="J199" s="209">
        <f>ROUND(I199*H199,2)</f>
        <v>0</v>
      </c>
      <c r="K199" s="205" t="s">
        <v>22</v>
      </c>
      <c r="L199" s="61"/>
      <c r="M199" s="210" t="s">
        <v>22</v>
      </c>
      <c r="N199" s="211" t="s">
        <v>47</v>
      </c>
      <c r="O199" s="42"/>
      <c r="P199" s="212">
        <f>O199*H199</f>
        <v>0</v>
      </c>
      <c r="Q199" s="212">
        <v>0</v>
      </c>
      <c r="R199" s="212">
        <f>Q199*H199</f>
        <v>0</v>
      </c>
      <c r="S199" s="212">
        <v>0</v>
      </c>
      <c r="T199" s="213">
        <f>S199*H199</f>
        <v>0</v>
      </c>
      <c r="AR199" s="24" t="s">
        <v>411</v>
      </c>
      <c r="AT199" s="24" t="s">
        <v>300</v>
      </c>
      <c r="AU199" s="24" t="s">
        <v>131</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944</v>
      </c>
    </row>
    <row r="200" spans="2:65" s="1" customFormat="1" ht="13.5">
      <c r="B200" s="41"/>
      <c r="C200" s="63"/>
      <c r="D200" s="215" t="s">
        <v>307</v>
      </c>
      <c r="E200" s="63"/>
      <c r="F200" s="216" t="s">
        <v>1907</v>
      </c>
      <c r="G200" s="63"/>
      <c r="H200" s="63"/>
      <c r="I200" s="172"/>
      <c r="J200" s="63"/>
      <c r="K200" s="63"/>
      <c r="L200" s="61"/>
      <c r="M200" s="217"/>
      <c r="N200" s="42"/>
      <c r="O200" s="42"/>
      <c r="P200" s="42"/>
      <c r="Q200" s="42"/>
      <c r="R200" s="42"/>
      <c r="S200" s="42"/>
      <c r="T200" s="78"/>
      <c r="AT200" s="24" t="s">
        <v>307</v>
      </c>
      <c r="AU200" s="24" t="s">
        <v>131</v>
      </c>
    </row>
    <row r="201" spans="2:65" s="1" customFormat="1" ht="14.45" customHeight="1">
      <c r="B201" s="41"/>
      <c r="C201" s="203" t="s">
        <v>654</v>
      </c>
      <c r="D201" s="203" t="s">
        <v>300</v>
      </c>
      <c r="E201" s="204" t="s">
        <v>1950</v>
      </c>
      <c r="F201" s="205" t="s">
        <v>1909</v>
      </c>
      <c r="G201" s="206" t="s">
        <v>445</v>
      </c>
      <c r="H201" s="207">
        <v>20</v>
      </c>
      <c r="I201" s="208"/>
      <c r="J201" s="209">
        <f>ROUND(I201*H201,2)</f>
        <v>0</v>
      </c>
      <c r="K201" s="205" t="s">
        <v>22</v>
      </c>
      <c r="L201" s="61"/>
      <c r="M201" s="210" t="s">
        <v>22</v>
      </c>
      <c r="N201" s="211" t="s">
        <v>47</v>
      </c>
      <c r="O201" s="42"/>
      <c r="P201" s="212">
        <f>O201*H201</f>
        <v>0</v>
      </c>
      <c r="Q201" s="212">
        <v>0</v>
      </c>
      <c r="R201" s="212">
        <f>Q201*H201</f>
        <v>0</v>
      </c>
      <c r="S201" s="212">
        <v>0</v>
      </c>
      <c r="T201" s="213">
        <f>S201*H201</f>
        <v>0</v>
      </c>
      <c r="AR201" s="24" t="s">
        <v>411</v>
      </c>
      <c r="AT201" s="24" t="s">
        <v>300</v>
      </c>
      <c r="AU201" s="24" t="s">
        <v>131</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683</v>
      </c>
    </row>
    <row r="202" spans="2:65" s="1" customFormat="1" ht="13.5">
      <c r="B202" s="41"/>
      <c r="C202" s="63"/>
      <c r="D202" s="215" t="s">
        <v>307</v>
      </c>
      <c r="E202" s="63"/>
      <c r="F202" s="216" t="s">
        <v>1909</v>
      </c>
      <c r="G202" s="63"/>
      <c r="H202" s="63"/>
      <c r="I202" s="172"/>
      <c r="J202" s="63"/>
      <c r="K202" s="63"/>
      <c r="L202" s="61"/>
      <c r="M202" s="217"/>
      <c r="N202" s="42"/>
      <c r="O202" s="42"/>
      <c r="P202" s="42"/>
      <c r="Q202" s="42"/>
      <c r="R202" s="42"/>
      <c r="S202" s="42"/>
      <c r="T202" s="78"/>
      <c r="AT202" s="24" t="s">
        <v>307</v>
      </c>
      <c r="AU202" s="24" t="s">
        <v>131</v>
      </c>
    </row>
    <row r="203" spans="2:65" s="1" customFormat="1" ht="14.45" customHeight="1">
      <c r="B203" s="41"/>
      <c r="C203" s="203" t="s">
        <v>659</v>
      </c>
      <c r="D203" s="203" t="s">
        <v>300</v>
      </c>
      <c r="E203" s="204" t="s">
        <v>1951</v>
      </c>
      <c r="F203" s="205" t="s">
        <v>1911</v>
      </c>
      <c r="G203" s="206" t="s">
        <v>445</v>
      </c>
      <c r="H203" s="207">
        <v>35</v>
      </c>
      <c r="I203" s="208"/>
      <c r="J203" s="209">
        <f>ROUND(I203*H203,2)</f>
        <v>0</v>
      </c>
      <c r="K203" s="205" t="s">
        <v>22</v>
      </c>
      <c r="L203" s="61"/>
      <c r="M203" s="210" t="s">
        <v>22</v>
      </c>
      <c r="N203" s="211" t="s">
        <v>47</v>
      </c>
      <c r="O203" s="42"/>
      <c r="P203" s="212">
        <f>O203*H203</f>
        <v>0</v>
      </c>
      <c r="Q203" s="212">
        <v>0</v>
      </c>
      <c r="R203" s="212">
        <f>Q203*H203</f>
        <v>0</v>
      </c>
      <c r="S203" s="212">
        <v>0</v>
      </c>
      <c r="T203" s="213">
        <f>S203*H203</f>
        <v>0</v>
      </c>
      <c r="AR203" s="24" t="s">
        <v>411</v>
      </c>
      <c r="AT203" s="24" t="s">
        <v>300</v>
      </c>
      <c r="AU203" s="24" t="s">
        <v>131</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411</v>
      </c>
      <c r="BM203" s="24" t="s">
        <v>738</v>
      </c>
    </row>
    <row r="204" spans="2:65" s="1" customFormat="1" ht="13.5">
      <c r="B204" s="41"/>
      <c r="C204" s="63"/>
      <c r="D204" s="215" t="s">
        <v>307</v>
      </c>
      <c r="E204" s="63"/>
      <c r="F204" s="216" t="s">
        <v>1911</v>
      </c>
      <c r="G204" s="63"/>
      <c r="H204" s="63"/>
      <c r="I204" s="172"/>
      <c r="J204" s="63"/>
      <c r="K204" s="63"/>
      <c r="L204" s="61"/>
      <c r="M204" s="217"/>
      <c r="N204" s="42"/>
      <c r="O204" s="42"/>
      <c r="P204" s="42"/>
      <c r="Q204" s="42"/>
      <c r="R204" s="42"/>
      <c r="S204" s="42"/>
      <c r="T204" s="78"/>
      <c r="AT204" s="24" t="s">
        <v>307</v>
      </c>
      <c r="AU204" s="24" t="s">
        <v>131</v>
      </c>
    </row>
    <row r="205" spans="2:65" s="1" customFormat="1" ht="14.45" customHeight="1">
      <c r="B205" s="41"/>
      <c r="C205" s="203" t="s">
        <v>665</v>
      </c>
      <c r="D205" s="203" t="s">
        <v>300</v>
      </c>
      <c r="E205" s="204" t="s">
        <v>1952</v>
      </c>
      <c r="F205" s="205" t="s">
        <v>1913</v>
      </c>
      <c r="G205" s="206" t="s">
        <v>445</v>
      </c>
      <c r="H205" s="207">
        <v>17</v>
      </c>
      <c r="I205" s="208"/>
      <c r="J205" s="209">
        <f>ROUND(I205*H205,2)</f>
        <v>0</v>
      </c>
      <c r="K205" s="205" t="s">
        <v>22</v>
      </c>
      <c r="L205" s="61"/>
      <c r="M205" s="210" t="s">
        <v>22</v>
      </c>
      <c r="N205" s="211" t="s">
        <v>47</v>
      </c>
      <c r="O205" s="42"/>
      <c r="P205" s="212">
        <f>O205*H205</f>
        <v>0</v>
      </c>
      <c r="Q205" s="212">
        <v>0</v>
      </c>
      <c r="R205" s="212">
        <f>Q205*H205</f>
        <v>0</v>
      </c>
      <c r="S205" s="212">
        <v>0</v>
      </c>
      <c r="T205" s="213">
        <f>S205*H205</f>
        <v>0</v>
      </c>
      <c r="AR205" s="24" t="s">
        <v>411</v>
      </c>
      <c r="AT205" s="24" t="s">
        <v>300</v>
      </c>
      <c r="AU205" s="24" t="s">
        <v>131</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976</v>
      </c>
    </row>
    <row r="206" spans="2:65" s="1" customFormat="1" ht="13.5">
      <c r="B206" s="41"/>
      <c r="C206" s="63"/>
      <c r="D206" s="215" t="s">
        <v>307</v>
      </c>
      <c r="E206" s="63"/>
      <c r="F206" s="216" t="s">
        <v>1913</v>
      </c>
      <c r="G206" s="63"/>
      <c r="H206" s="63"/>
      <c r="I206" s="172"/>
      <c r="J206" s="63"/>
      <c r="K206" s="63"/>
      <c r="L206" s="61"/>
      <c r="M206" s="217"/>
      <c r="N206" s="42"/>
      <c r="O206" s="42"/>
      <c r="P206" s="42"/>
      <c r="Q206" s="42"/>
      <c r="R206" s="42"/>
      <c r="S206" s="42"/>
      <c r="T206" s="78"/>
      <c r="AT206" s="24" t="s">
        <v>307</v>
      </c>
      <c r="AU206" s="24" t="s">
        <v>131</v>
      </c>
    </row>
    <row r="207" spans="2:65" s="1" customFormat="1" ht="14.45" customHeight="1">
      <c r="B207" s="41"/>
      <c r="C207" s="203" t="s">
        <v>672</v>
      </c>
      <c r="D207" s="203" t="s">
        <v>300</v>
      </c>
      <c r="E207" s="204" t="s">
        <v>1953</v>
      </c>
      <c r="F207" s="205" t="s">
        <v>1915</v>
      </c>
      <c r="G207" s="206" t="s">
        <v>445</v>
      </c>
      <c r="H207" s="207">
        <v>95</v>
      </c>
      <c r="I207" s="208"/>
      <c r="J207" s="209">
        <f>ROUND(I207*H207,2)</f>
        <v>0</v>
      </c>
      <c r="K207" s="205" t="s">
        <v>22</v>
      </c>
      <c r="L207" s="61"/>
      <c r="M207" s="210" t="s">
        <v>22</v>
      </c>
      <c r="N207" s="211" t="s">
        <v>47</v>
      </c>
      <c r="O207" s="42"/>
      <c r="P207" s="212">
        <f>O207*H207</f>
        <v>0</v>
      </c>
      <c r="Q207" s="212">
        <v>0</v>
      </c>
      <c r="R207" s="212">
        <f>Q207*H207</f>
        <v>0</v>
      </c>
      <c r="S207" s="212">
        <v>0</v>
      </c>
      <c r="T207" s="213">
        <f>S207*H207</f>
        <v>0</v>
      </c>
      <c r="AR207" s="24" t="s">
        <v>411</v>
      </c>
      <c r="AT207" s="24" t="s">
        <v>300</v>
      </c>
      <c r="AU207" s="24" t="s">
        <v>131</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411</v>
      </c>
      <c r="BM207" s="24" t="s">
        <v>30</v>
      </c>
    </row>
    <row r="208" spans="2:65" s="1" customFormat="1" ht="13.5">
      <c r="B208" s="41"/>
      <c r="C208" s="63"/>
      <c r="D208" s="215" t="s">
        <v>307</v>
      </c>
      <c r="E208" s="63"/>
      <c r="F208" s="216" t="s">
        <v>1915</v>
      </c>
      <c r="G208" s="63"/>
      <c r="H208" s="63"/>
      <c r="I208" s="172"/>
      <c r="J208" s="63"/>
      <c r="K208" s="63"/>
      <c r="L208" s="61"/>
      <c r="M208" s="217"/>
      <c r="N208" s="42"/>
      <c r="O208" s="42"/>
      <c r="P208" s="42"/>
      <c r="Q208" s="42"/>
      <c r="R208" s="42"/>
      <c r="S208" s="42"/>
      <c r="T208" s="78"/>
      <c r="AT208" s="24" t="s">
        <v>307</v>
      </c>
      <c r="AU208" s="24" t="s">
        <v>131</v>
      </c>
    </row>
    <row r="209" spans="2:65" s="1" customFormat="1" ht="27">
      <c r="B209" s="41"/>
      <c r="C209" s="63"/>
      <c r="D209" s="215" t="s">
        <v>477</v>
      </c>
      <c r="E209" s="63"/>
      <c r="F209" s="250" t="s">
        <v>1916</v>
      </c>
      <c r="G209" s="63"/>
      <c r="H209" s="63"/>
      <c r="I209" s="172"/>
      <c r="J209" s="63"/>
      <c r="K209" s="63"/>
      <c r="L209" s="61"/>
      <c r="M209" s="217"/>
      <c r="N209" s="42"/>
      <c r="O209" s="42"/>
      <c r="P209" s="42"/>
      <c r="Q209" s="42"/>
      <c r="R209" s="42"/>
      <c r="S209" s="42"/>
      <c r="T209" s="78"/>
      <c r="AT209" s="24" t="s">
        <v>477</v>
      </c>
      <c r="AU209" s="24" t="s">
        <v>131</v>
      </c>
    </row>
    <row r="210" spans="2:65" s="1" customFormat="1" ht="14.45" customHeight="1">
      <c r="B210" s="41"/>
      <c r="C210" s="203" t="s">
        <v>685</v>
      </c>
      <c r="D210" s="203" t="s">
        <v>300</v>
      </c>
      <c r="E210" s="204" t="s">
        <v>1954</v>
      </c>
      <c r="F210" s="205" t="s">
        <v>1955</v>
      </c>
      <c r="G210" s="206" t="s">
        <v>1407</v>
      </c>
      <c r="H210" s="207">
        <v>1</v>
      </c>
      <c r="I210" s="208"/>
      <c r="J210" s="209">
        <f>ROUND(I210*H210,2)</f>
        <v>0</v>
      </c>
      <c r="K210" s="205" t="s">
        <v>22</v>
      </c>
      <c r="L210" s="61"/>
      <c r="M210" s="210" t="s">
        <v>22</v>
      </c>
      <c r="N210" s="211" t="s">
        <v>47</v>
      </c>
      <c r="O210" s="42"/>
      <c r="P210" s="212">
        <f>O210*H210</f>
        <v>0</v>
      </c>
      <c r="Q210" s="212">
        <v>0</v>
      </c>
      <c r="R210" s="212">
        <f>Q210*H210</f>
        <v>0</v>
      </c>
      <c r="S210" s="212">
        <v>0</v>
      </c>
      <c r="T210" s="213">
        <f>S210*H210</f>
        <v>0</v>
      </c>
      <c r="AR210" s="24" t="s">
        <v>411</v>
      </c>
      <c r="AT210" s="24" t="s">
        <v>300</v>
      </c>
      <c r="AU210" s="24" t="s">
        <v>131</v>
      </c>
      <c r="AY210" s="24" t="s">
        <v>298</v>
      </c>
      <c r="BE210" s="214">
        <f>IF(N210="základní",J210,0)</f>
        <v>0</v>
      </c>
      <c r="BF210" s="214">
        <f>IF(N210="snížená",J210,0)</f>
        <v>0</v>
      </c>
      <c r="BG210" s="214">
        <f>IF(N210="zákl. přenesená",J210,0)</f>
        <v>0</v>
      </c>
      <c r="BH210" s="214">
        <f>IF(N210="sníž. přenesená",J210,0)</f>
        <v>0</v>
      </c>
      <c r="BI210" s="214">
        <f>IF(N210="nulová",J210,0)</f>
        <v>0</v>
      </c>
      <c r="BJ210" s="24" t="s">
        <v>24</v>
      </c>
      <c r="BK210" s="214">
        <f>ROUND(I210*H210,2)</f>
        <v>0</v>
      </c>
      <c r="BL210" s="24" t="s">
        <v>411</v>
      </c>
      <c r="BM210" s="24" t="s">
        <v>1956</v>
      </c>
    </row>
    <row r="211" spans="2:65" s="1" customFormat="1" ht="13.5">
      <c r="B211" s="41"/>
      <c r="C211" s="63"/>
      <c r="D211" s="215" t="s">
        <v>307</v>
      </c>
      <c r="E211" s="63"/>
      <c r="F211" s="216" t="s">
        <v>1957</v>
      </c>
      <c r="G211" s="63"/>
      <c r="H211" s="63"/>
      <c r="I211" s="172"/>
      <c r="J211" s="63"/>
      <c r="K211" s="63"/>
      <c r="L211" s="61"/>
      <c r="M211" s="217"/>
      <c r="N211" s="42"/>
      <c r="O211" s="42"/>
      <c r="P211" s="42"/>
      <c r="Q211" s="42"/>
      <c r="R211" s="42"/>
      <c r="S211" s="42"/>
      <c r="T211" s="78"/>
      <c r="AT211" s="24" t="s">
        <v>307</v>
      </c>
      <c r="AU211" s="24" t="s">
        <v>131</v>
      </c>
    </row>
    <row r="212" spans="2:65" s="11" customFormat="1" ht="22.35" customHeight="1">
      <c r="B212" s="187"/>
      <c r="C212" s="188"/>
      <c r="D212" s="189" t="s">
        <v>75</v>
      </c>
      <c r="E212" s="201" t="s">
        <v>1958</v>
      </c>
      <c r="F212" s="201" t="s">
        <v>1959</v>
      </c>
      <c r="G212" s="188"/>
      <c r="H212" s="188"/>
      <c r="I212" s="191"/>
      <c r="J212" s="202">
        <f>BK212</f>
        <v>0</v>
      </c>
      <c r="K212" s="188"/>
      <c r="L212" s="193"/>
      <c r="M212" s="194"/>
      <c r="N212" s="195"/>
      <c r="O212" s="195"/>
      <c r="P212" s="196">
        <f>SUM(P213:P214)</f>
        <v>0</v>
      </c>
      <c r="Q212" s="195"/>
      <c r="R212" s="196">
        <f>SUM(R213:R214)</f>
        <v>0</v>
      </c>
      <c r="S212" s="195"/>
      <c r="T212" s="197">
        <f>SUM(T213:T214)</f>
        <v>0</v>
      </c>
      <c r="AR212" s="198" t="s">
        <v>24</v>
      </c>
      <c r="AT212" s="199" t="s">
        <v>75</v>
      </c>
      <c r="AU212" s="199" t="s">
        <v>84</v>
      </c>
      <c r="AY212" s="198" t="s">
        <v>298</v>
      </c>
      <c r="BK212" s="200">
        <f>SUM(BK213:BK214)</f>
        <v>0</v>
      </c>
    </row>
    <row r="213" spans="2:65" s="1" customFormat="1" ht="22.9" customHeight="1">
      <c r="B213" s="41"/>
      <c r="C213" s="203" t="s">
        <v>692</v>
      </c>
      <c r="D213" s="203" t="s">
        <v>300</v>
      </c>
      <c r="E213" s="204" t="s">
        <v>1960</v>
      </c>
      <c r="F213" s="265" t="s">
        <v>1961</v>
      </c>
      <c r="G213" s="206" t="s">
        <v>1407</v>
      </c>
      <c r="H213" s="207">
        <v>180</v>
      </c>
      <c r="I213" s="208"/>
      <c r="J213" s="209">
        <f>ROUND(I213*H213,2)</f>
        <v>0</v>
      </c>
      <c r="K213" s="205" t="s">
        <v>22</v>
      </c>
      <c r="L213" s="61"/>
      <c r="M213" s="210" t="s">
        <v>22</v>
      </c>
      <c r="N213" s="211" t="s">
        <v>47</v>
      </c>
      <c r="O213" s="42"/>
      <c r="P213" s="212">
        <f>O213*H213</f>
        <v>0</v>
      </c>
      <c r="Q213" s="212">
        <v>0</v>
      </c>
      <c r="R213" s="212">
        <f>Q213*H213</f>
        <v>0</v>
      </c>
      <c r="S213" s="212">
        <v>0</v>
      </c>
      <c r="T213" s="213">
        <f>S213*H213</f>
        <v>0</v>
      </c>
      <c r="AR213" s="24" t="s">
        <v>411</v>
      </c>
      <c r="AT213" s="24" t="s">
        <v>300</v>
      </c>
      <c r="AU213" s="24" t="s">
        <v>131</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1003</v>
      </c>
    </row>
    <row r="214" spans="2:65" s="1" customFormat="1" ht="13.5">
      <c r="B214" s="41"/>
      <c r="C214" s="63"/>
      <c r="D214" s="215" t="s">
        <v>307</v>
      </c>
      <c r="E214" s="63"/>
      <c r="F214" s="266" t="s">
        <v>1961</v>
      </c>
      <c r="G214" s="63"/>
      <c r="H214" s="63"/>
      <c r="I214" s="172"/>
      <c r="J214" s="63"/>
      <c r="K214" s="63"/>
      <c r="L214" s="61"/>
      <c r="M214" s="217"/>
      <c r="N214" s="42"/>
      <c r="O214" s="42"/>
      <c r="P214" s="42"/>
      <c r="Q214" s="42"/>
      <c r="R214" s="42"/>
      <c r="S214" s="42"/>
      <c r="T214" s="78"/>
      <c r="AT214" s="24" t="s">
        <v>307</v>
      </c>
      <c r="AU214" s="24" t="s">
        <v>131</v>
      </c>
    </row>
    <row r="215" spans="2:65" s="11" customFormat="1" ht="37.35" customHeight="1">
      <c r="B215" s="187"/>
      <c r="C215" s="188"/>
      <c r="D215" s="189" t="s">
        <v>75</v>
      </c>
      <c r="E215" s="190" t="s">
        <v>1962</v>
      </c>
      <c r="F215" s="190" t="s">
        <v>1963</v>
      </c>
      <c r="G215" s="188"/>
      <c r="H215" s="188"/>
      <c r="I215" s="191"/>
      <c r="J215" s="192">
        <f>BK215</f>
        <v>0</v>
      </c>
      <c r="K215" s="188"/>
      <c r="L215" s="193"/>
      <c r="M215" s="194"/>
      <c r="N215" s="195"/>
      <c r="O215" s="195"/>
      <c r="P215" s="196">
        <f>SUM(P216:P217)</f>
        <v>0</v>
      </c>
      <c r="Q215" s="195"/>
      <c r="R215" s="196">
        <f>SUM(R216:R217)</f>
        <v>0</v>
      </c>
      <c r="S215" s="195"/>
      <c r="T215" s="197">
        <f>SUM(T216:T217)</f>
        <v>0</v>
      </c>
      <c r="AR215" s="198" t="s">
        <v>24</v>
      </c>
      <c r="AT215" s="199" t="s">
        <v>75</v>
      </c>
      <c r="AU215" s="199" t="s">
        <v>76</v>
      </c>
      <c r="AY215" s="198" t="s">
        <v>298</v>
      </c>
      <c r="BK215" s="200">
        <f>SUM(BK216:BK217)</f>
        <v>0</v>
      </c>
    </row>
    <row r="216" spans="2:65" s="1" customFormat="1" ht="14.45" customHeight="1">
      <c r="B216" s="41"/>
      <c r="C216" s="203" t="s">
        <v>698</v>
      </c>
      <c r="D216" s="203" t="s">
        <v>300</v>
      </c>
      <c r="E216" s="204" t="s">
        <v>1964</v>
      </c>
      <c r="F216" s="205" t="s">
        <v>1965</v>
      </c>
      <c r="G216" s="206" t="s">
        <v>1407</v>
      </c>
      <c r="H216" s="207">
        <v>1</v>
      </c>
      <c r="I216" s="208"/>
      <c r="J216" s="209">
        <f>ROUND(I216*H216,2)</f>
        <v>0</v>
      </c>
      <c r="K216" s="205" t="s">
        <v>22</v>
      </c>
      <c r="L216" s="61"/>
      <c r="M216" s="210" t="s">
        <v>22</v>
      </c>
      <c r="N216" s="211" t="s">
        <v>47</v>
      </c>
      <c r="O216" s="42"/>
      <c r="P216" s="212">
        <f>O216*H216</f>
        <v>0</v>
      </c>
      <c r="Q216" s="212">
        <v>0</v>
      </c>
      <c r="R216" s="212">
        <f>Q216*H216</f>
        <v>0</v>
      </c>
      <c r="S216" s="212">
        <v>0</v>
      </c>
      <c r="T216" s="213">
        <f>S216*H216</f>
        <v>0</v>
      </c>
      <c r="AR216" s="24" t="s">
        <v>411</v>
      </c>
      <c r="AT216" s="24" t="s">
        <v>300</v>
      </c>
      <c r="AU216" s="24" t="s">
        <v>24</v>
      </c>
      <c r="AY216" s="24" t="s">
        <v>298</v>
      </c>
      <c r="BE216" s="214">
        <f>IF(N216="základní",J216,0)</f>
        <v>0</v>
      </c>
      <c r="BF216" s="214">
        <f>IF(N216="snížená",J216,0)</f>
        <v>0</v>
      </c>
      <c r="BG216" s="214">
        <f>IF(N216="zákl. přenesená",J216,0)</f>
        <v>0</v>
      </c>
      <c r="BH216" s="214">
        <f>IF(N216="sníž. přenesená",J216,0)</f>
        <v>0</v>
      </c>
      <c r="BI216" s="214">
        <f>IF(N216="nulová",J216,0)</f>
        <v>0</v>
      </c>
      <c r="BJ216" s="24" t="s">
        <v>24</v>
      </c>
      <c r="BK216" s="214">
        <f>ROUND(I216*H216,2)</f>
        <v>0</v>
      </c>
      <c r="BL216" s="24" t="s">
        <v>411</v>
      </c>
      <c r="BM216" s="24" t="s">
        <v>1014</v>
      </c>
    </row>
    <row r="217" spans="2:65" s="1" customFormat="1" ht="13.5">
      <c r="B217" s="41"/>
      <c r="C217" s="63"/>
      <c r="D217" s="215" t="s">
        <v>307</v>
      </c>
      <c r="E217" s="63"/>
      <c r="F217" s="216" t="s">
        <v>1965</v>
      </c>
      <c r="G217" s="63"/>
      <c r="H217" s="63"/>
      <c r="I217" s="172"/>
      <c r="J217" s="63"/>
      <c r="K217" s="63"/>
      <c r="L217" s="61"/>
      <c r="M217" s="217"/>
      <c r="N217" s="42"/>
      <c r="O217" s="42"/>
      <c r="P217" s="42"/>
      <c r="Q217" s="42"/>
      <c r="R217" s="42"/>
      <c r="S217" s="42"/>
      <c r="T217" s="78"/>
      <c r="AT217" s="24" t="s">
        <v>307</v>
      </c>
      <c r="AU217" s="24" t="s">
        <v>24</v>
      </c>
    </row>
    <row r="218" spans="2:65" s="11" customFormat="1" ht="37.35" customHeight="1">
      <c r="B218" s="187"/>
      <c r="C218" s="188"/>
      <c r="D218" s="189" t="s">
        <v>75</v>
      </c>
      <c r="E218" s="190" t="s">
        <v>1966</v>
      </c>
      <c r="F218" s="190" t="s">
        <v>1967</v>
      </c>
      <c r="G218" s="188"/>
      <c r="H218" s="188"/>
      <c r="I218" s="191"/>
      <c r="J218" s="192">
        <f>BK218</f>
        <v>0</v>
      </c>
      <c r="K218" s="188"/>
      <c r="L218" s="193"/>
      <c r="M218" s="194"/>
      <c r="N218" s="195"/>
      <c r="O218" s="195"/>
      <c r="P218" s="196">
        <f>SUM(P219:P238)</f>
        <v>0</v>
      </c>
      <c r="Q218" s="195"/>
      <c r="R218" s="196">
        <f>SUM(R219:R238)</f>
        <v>0</v>
      </c>
      <c r="S218" s="195"/>
      <c r="T218" s="197">
        <f>SUM(T219:T238)</f>
        <v>0</v>
      </c>
      <c r="AR218" s="198" t="s">
        <v>24</v>
      </c>
      <c r="AT218" s="199" t="s">
        <v>75</v>
      </c>
      <c r="AU218" s="199" t="s">
        <v>76</v>
      </c>
      <c r="AY218" s="198" t="s">
        <v>298</v>
      </c>
      <c r="BK218" s="200">
        <f>SUM(BK219:BK238)</f>
        <v>0</v>
      </c>
    </row>
    <row r="219" spans="2:65" s="1" customFormat="1" ht="14.45" customHeight="1">
      <c r="B219" s="41"/>
      <c r="C219" s="203" t="s">
        <v>703</v>
      </c>
      <c r="D219" s="203" t="s">
        <v>300</v>
      </c>
      <c r="E219" s="204" t="s">
        <v>1968</v>
      </c>
      <c r="F219" s="205" t="s">
        <v>1969</v>
      </c>
      <c r="G219" s="206" t="s">
        <v>1407</v>
      </c>
      <c r="H219" s="207">
        <v>25</v>
      </c>
      <c r="I219" s="208"/>
      <c r="J219" s="209">
        <f>ROUND(I219*H219,2)</f>
        <v>0</v>
      </c>
      <c r="K219" s="205" t="s">
        <v>22</v>
      </c>
      <c r="L219" s="61"/>
      <c r="M219" s="210" t="s">
        <v>22</v>
      </c>
      <c r="N219" s="211" t="s">
        <v>47</v>
      </c>
      <c r="O219" s="42"/>
      <c r="P219" s="212">
        <f>O219*H219</f>
        <v>0</v>
      </c>
      <c r="Q219" s="212">
        <v>0</v>
      </c>
      <c r="R219" s="212">
        <f>Q219*H219</f>
        <v>0</v>
      </c>
      <c r="S219" s="212">
        <v>0</v>
      </c>
      <c r="T219" s="213">
        <f>S219*H219</f>
        <v>0</v>
      </c>
      <c r="AR219" s="24" t="s">
        <v>1578</v>
      </c>
      <c r="AT219" s="24" t="s">
        <v>300</v>
      </c>
      <c r="AU219" s="24" t="s">
        <v>24</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1578</v>
      </c>
      <c r="BM219" s="24" t="s">
        <v>1026</v>
      </c>
    </row>
    <row r="220" spans="2:65" s="1" customFormat="1" ht="13.5">
      <c r="B220" s="41"/>
      <c r="C220" s="63"/>
      <c r="D220" s="215" t="s">
        <v>307</v>
      </c>
      <c r="E220" s="63"/>
      <c r="F220" s="216" t="s">
        <v>1969</v>
      </c>
      <c r="G220" s="63"/>
      <c r="H220" s="63"/>
      <c r="I220" s="172"/>
      <c r="J220" s="63"/>
      <c r="K220" s="63"/>
      <c r="L220" s="61"/>
      <c r="M220" s="217"/>
      <c r="N220" s="42"/>
      <c r="O220" s="42"/>
      <c r="P220" s="42"/>
      <c r="Q220" s="42"/>
      <c r="R220" s="42"/>
      <c r="S220" s="42"/>
      <c r="T220" s="78"/>
      <c r="AT220" s="24" t="s">
        <v>307</v>
      </c>
      <c r="AU220" s="24" t="s">
        <v>24</v>
      </c>
    </row>
    <row r="221" spans="2:65" s="1" customFormat="1" ht="14.45" customHeight="1">
      <c r="B221" s="41"/>
      <c r="C221" s="203" t="s">
        <v>712</v>
      </c>
      <c r="D221" s="203" t="s">
        <v>300</v>
      </c>
      <c r="E221" s="204" t="s">
        <v>1970</v>
      </c>
      <c r="F221" s="205" t="s">
        <v>1971</v>
      </c>
      <c r="G221" s="206" t="s">
        <v>1407</v>
      </c>
      <c r="H221" s="207">
        <v>34</v>
      </c>
      <c r="I221" s="208"/>
      <c r="J221" s="209">
        <f>ROUND(I221*H221,2)</f>
        <v>0</v>
      </c>
      <c r="K221" s="205" t="s">
        <v>22</v>
      </c>
      <c r="L221" s="61"/>
      <c r="M221" s="210" t="s">
        <v>22</v>
      </c>
      <c r="N221" s="211" t="s">
        <v>47</v>
      </c>
      <c r="O221" s="42"/>
      <c r="P221" s="212">
        <f>O221*H221</f>
        <v>0</v>
      </c>
      <c r="Q221" s="212">
        <v>0</v>
      </c>
      <c r="R221" s="212">
        <f>Q221*H221</f>
        <v>0</v>
      </c>
      <c r="S221" s="212">
        <v>0</v>
      </c>
      <c r="T221" s="213">
        <f>S221*H221</f>
        <v>0</v>
      </c>
      <c r="AR221" s="24" t="s">
        <v>1578</v>
      </c>
      <c r="AT221" s="24" t="s">
        <v>300</v>
      </c>
      <c r="AU221" s="24" t="s">
        <v>24</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1578</v>
      </c>
      <c r="BM221" s="24" t="s">
        <v>1038</v>
      </c>
    </row>
    <row r="222" spans="2:65" s="1" customFormat="1" ht="13.5">
      <c r="B222" s="41"/>
      <c r="C222" s="63"/>
      <c r="D222" s="215" t="s">
        <v>307</v>
      </c>
      <c r="E222" s="63"/>
      <c r="F222" s="216" t="s">
        <v>1971</v>
      </c>
      <c r="G222" s="63"/>
      <c r="H222" s="63"/>
      <c r="I222" s="172"/>
      <c r="J222" s="63"/>
      <c r="K222" s="63"/>
      <c r="L222" s="61"/>
      <c r="M222" s="217"/>
      <c r="N222" s="42"/>
      <c r="O222" s="42"/>
      <c r="P222" s="42"/>
      <c r="Q222" s="42"/>
      <c r="R222" s="42"/>
      <c r="S222" s="42"/>
      <c r="T222" s="78"/>
      <c r="AT222" s="24" t="s">
        <v>307</v>
      </c>
      <c r="AU222" s="24" t="s">
        <v>24</v>
      </c>
    </row>
    <row r="223" spans="2:65" s="1" customFormat="1" ht="14.45" customHeight="1">
      <c r="B223" s="41"/>
      <c r="C223" s="203" t="s">
        <v>717</v>
      </c>
      <c r="D223" s="203" t="s">
        <v>300</v>
      </c>
      <c r="E223" s="204" t="s">
        <v>1972</v>
      </c>
      <c r="F223" s="205" t="s">
        <v>1973</v>
      </c>
      <c r="G223" s="206" t="s">
        <v>445</v>
      </c>
      <c r="H223" s="207">
        <v>65</v>
      </c>
      <c r="I223" s="208"/>
      <c r="J223" s="209">
        <f>ROUND(I223*H223,2)</f>
        <v>0</v>
      </c>
      <c r="K223" s="205" t="s">
        <v>22</v>
      </c>
      <c r="L223" s="61"/>
      <c r="M223" s="210" t="s">
        <v>22</v>
      </c>
      <c r="N223" s="211" t="s">
        <v>47</v>
      </c>
      <c r="O223" s="42"/>
      <c r="P223" s="212">
        <f>O223*H223</f>
        <v>0</v>
      </c>
      <c r="Q223" s="212">
        <v>0</v>
      </c>
      <c r="R223" s="212">
        <f>Q223*H223</f>
        <v>0</v>
      </c>
      <c r="S223" s="212">
        <v>0</v>
      </c>
      <c r="T223" s="213">
        <f>S223*H223</f>
        <v>0</v>
      </c>
      <c r="AR223" s="24" t="s">
        <v>1578</v>
      </c>
      <c r="AT223" s="24" t="s">
        <v>300</v>
      </c>
      <c r="AU223" s="24" t="s">
        <v>24</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1578</v>
      </c>
      <c r="BM223" s="24" t="s">
        <v>1052</v>
      </c>
    </row>
    <row r="224" spans="2:65" s="1" customFormat="1" ht="13.5">
      <c r="B224" s="41"/>
      <c r="C224" s="63"/>
      <c r="D224" s="215" t="s">
        <v>307</v>
      </c>
      <c r="E224" s="63"/>
      <c r="F224" s="216" t="s">
        <v>1973</v>
      </c>
      <c r="G224" s="63"/>
      <c r="H224" s="63"/>
      <c r="I224" s="172"/>
      <c r="J224" s="63"/>
      <c r="K224" s="63"/>
      <c r="L224" s="61"/>
      <c r="M224" s="217"/>
      <c r="N224" s="42"/>
      <c r="O224" s="42"/>
      <c r="P224" s="42"/>
      <c r="Q224" s="42"/>
      <c r="R224" s="42"/>
      <c r="S224" s="42"/>
      <c r="T224" s="78"/>
      <c r="AT224" s="24" t="s">
        <v>307</v>
      </c>
      <c r="AU224" s="24" t="s">
        <v>24</v>
      </c>
    </row>
    <row r="225" spans="2:65" s="1" customFormat="1" ht="14.45" customHeight="1">
      <c r="B225" s="41"/>
      <c r="C225" s="203" t="s">
        <v>722</v>
      </c>
      <c r="D225" s="203" t="s">
        <v>300</v>
      </c>
      <c r="E225" s="204" t="s">
        <v>1974</v>
      </c>
      <c r="F225" s="205" t="s">
        <v>1975</v>
      </c>
      <c r="G225" s="206" t="s">
        <v>445</v>
      </c>
      <c r="H225" s="207">
        <v>40</v>
      </c>
      <c r="I225" s="208"/>
      <c r="J225" s="209">
        <f>ROUND(I225*H225,2)</f>
        <v>0</v>
      </c>
      <c r="K225" s="205" t="s">
        <v>22</v>
      </c>
      <c r="L225" s="61"/>
      <c r="M225" s="210" t="s">
        <v>22</v>
      </c>
      <c r="N225" s="211" t="s">
        <v>47</v>
      </c>
      <c r="O225" s="42"/>
      <c r="P225" s="212">
        <f>O225*H225</f>
        <v>0</v>
      </c>
      <c r="Q225" s="212">
        <v>0</v>
      </c>
      <c r="R225" s="212">
        <f>Q225*H225</f>
        <v>0</v>
      </c>
      <c r="S225" s="212">
        <v>0</v>
      </c>
      <c r="T225" s="213">
        <f>S225*H225</f>
        <v>0</v>
      </c>
      <c r="AR225" s="24" t="s">
        <v>1578</v>
      </c>
      <c r="AT225" s="24" t="s">
        <v>300</v>
      </c>
      <c r="AU225" s="24" t="s">
        <v>24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1578</v>
      </c>
      <c r="BM225" s="24" t="s">
        <v>1064</v>
      </c>
    </row>
    <row r="226" spans="2:65" s="1" customFormat="1" ht="13.5">
      <c r="B226" s="41"/>
      <c r="C226" s="63"/>
      <c r="D226" s="215" t="s">
        <v>307</v>
      </c>
      <c r="E226" s="63"/>
      <c r="F226" s="216" t="s">
        <v>1975</v>
      </c>
      <c r="G226" s="63"/>
      <c r="H226" s="63"/>
      <c r="I226" s="172"/>
      <c r="J226" s="63"/>
      <c r="K226" s="63"/>
      <c r="L226" s="61"/>
      <c r="M226" s="217"/>
      <c r="N226" s="42"/>
      <c r="O226" s="42"/>
      <c r="P226" s="42"/>
      <c r="Q226" s="42"/>
      <c r="R226" s="42"/>
      <c r="S226" s="42"/>
      <c r="T226" s="78"/>
      <c r="AT226" s="24" t="s">
        <v>307</v>
      </c>
      <c r="AU226" s="24" t="s">
        <v>24</v>
      </c>
    </row>
    <row r="227" spans="2:65" s="1" customFormat="1" ht="14.45" customHeight="1">
      <c r="B227" s="41"/>
      <c r="C227" s="203" t="s">
        <v>728</v>
      </c>
      <c r="D227" s="203" t="s">
        <v>300</v>
      </c>
      <c r="E227" s="204" t="s">
        <v>1976</v>
      </c>
      <c r="F227" s="205" t="s">
        <v>1977</v>
      </c>
      <c r="G227" s="206" t="s">
        <v>1407</v>
      </c>
      <c r="H227" s="207">
        <v>4</v>
      </c>
      <c r="I227" s="208"/>
      <c r="J227" s="209">
        <f>ROUND(I227*H227,2)</f>
        <v>0</v>
      </c>
      <c r="K227" s="205" t="s">
        <v>22</v>
      </c>
      <c r="L227" s="61"/>
      <c r="M227" s="210" t="s">
        <v>22</v>
      </c>
      <c r="N227" s="211" t="s">
        <v>47</v>
      </c>
      <c r="O227" s="42"/>
      <c r="P227" s="212">
        <f>O227*H227</f>
        <v>0</v>
      </c>
      <c r="Q227" s="212">
        <v>0</v>
      </c>
      <c r="R227" s="212">
        <f>Q227*H227</f>
        <v>0</v>
      </c>
      <c r="S227" s="212">
        <v>0</v>
      </c>
      <c r="T227" s="213">
        <f>S227*H227</f>
        <v>0</v>
      </c>
      <c r="AR227" s="24" t="s">
        <v>1578</v>
      </c>
      <c r="AT227" s="24" t="s">
        <v>300</v>
      </c>
      <c r="AU227" s="24" t="s">
        <v>24</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1578</v>
      </c>
      <c r="BM227" s="24" t="s">
        <v>1075</v>
      </c>
    </row>
    <row r="228" spans="2:65" s="1" customFormat="1" ht="13.5">
      <c r="B228" s="41"/>
      <c r="C228" s="63"/>
      <c r="D228" s="215" t="s">
        <v>307</v>
      </c>
      <c r="E228" s="63"/>
      <c r="F228" s="216" t="s">
        <v>1977</v>
      </c>
      <c r="G228" s="63"/>
      <c r="H228" s="63"/>
      <c r="I228" s="172"/>
      <c r="J228" s="63"/>
      <c r="K228" s="63"/>
      <c r="L228" s="61"/>
      <c r="M228" s="217"/>
      <c r="N228" s="42"/>
      <c r="O228" s="42"/>
      <c r="P228" s="42"/>
      <c r="Q228" s="42"/>
      <c r="R228" s="42"/>
      <c r="S228" s="42"/>
      <c r="T228" s="78"/>
      <c r="AT228" s="24" t="s">
        <v>307</v>
      </c>
      <c r="AU228" s="24" t="s">
        <v>24</v>
      </c>
    </row>
    <row r="229" spans="2:65" s="1" customFormat="1" ht="14.45" customHeight="1">
      <c r="B229" s="41"/>
      <c r="C229" s="203" t="s">
        <v>512</v>
      </c>
      <c r="D229" s="203" t="s">
        <v>300</v>
      </c>
      <c r="E229" s="204" t="s">
        <v>1978</v>
      </c>
      <c r="F229" s="205" t="s">
        <v>1979</v>
      </c>
      <c r="G229" s="206" t="s">
        <v>1980</v>
      </c>
      <c r="H229" s="207">
        <v>2</v>
      </c>
      <c r="I229" s="208"/>
      <c r="J229" s="209">
        <f>ROUND(I229*H229,2)</f>
        <v>0</v>
      </c>
      <c r="K229" s="205" t="s">
        <v>22</v>
      </c>
      <c r="L229" s="61"/>
      <c r="M229" s="210" t="s">
        <v>22</v>
      </c>
      <c r="N229" s="211" t="s">
        <v>47</v>
      </c>
      <c r="O229" s="42"/>
      <c r="P229" s="212">
        <f>O229*H229</f>
        <v>0</v>
      </c>
      <c r="Q229" s="212">
        <v>0</v>
      </c>
      <c r="R229" s="212">
        <f>Q229*H229</f>
        <v>0</v>
      </c>
      <c r="S229" s="212">
        <v>0</v>
      </c>
      <c r="T229" s="213">
        <f>S229*H229</f>
        <v>0</v>
      </c>
      <c r="AR229" s="24" t="s">
        <v>1578</v>
      </c>
      <c r="AT229" s="24" t="s">
        <v>300</v>
      </c>
      <c r="AU229" s="24" t="s">
        <v>24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1578</v>
      </c>
      <c r="BM229" s="24" t="s">
        <v>1088</v>
      </c>
    </row>
    <row r="230" spans="2:65" s="1" customFormat="1" ht="13.5">
      <c r="B230" s="41"/>
      <c r="C230" s="63"/>
      <c r="D230" s="215" t="s">
        <v>307</v>
      </c>
      <c r="E230" s="63"/>
      <c r="F230" s="216" t="s">
        <v>1979</v>
      </c>
      <c r="G230" s="63"/>
      <c r="H230" s="63"/>
      <c r="I230" s="172"/>
      <c r="J230" s="63"/>
      <c r="K230" s="63"/>
      <c r="L230" s="61"/>
      <c r="M230" s="217"/>
      <c r="N230" s="42"/>
      <c r="O230" s="42"/>
      <c r="P230" s="42"/>
      <c r="Q230" s="42"/>
      <c r="R230" s="42"/>
      <c r="S230" s="42"/>
      <c r="T230" s="78"/>
      <c r="AT230" s="24" t="s">
        <v>307</v>
      </c>
      <c r="AU230" s="24" t="s">
        <v>24</v>
      </c>
    </row>
    <row r="231" spans="2:65" s="1" customFormat="1" ht="14.45" customHeight="1">
      <c r="B231" s="41"/>
      <c r="C231" s="203" t="s">
        <v>542</v>
      </c>
      <c r="D231" s="203" t="s">
        <v>300</v>
      </c>
      <c r="E231" s="204" t="s">
        <v>1981</v>
      </c>
      <c r="F231" s="205" t="s">
        <v>1982</v>
      </c>
      <c r="G231" s="206" t="s">
        <v>1980</v>
      </c>
      <c r="H231" s="207">
        <v>2</v>
      </c>
      <c r="I231" s="208"/>
      <c r="J231" s="209">
        <f>ROUND(I231*H231,2)</f>
        <v>0</v>
      </c>
      <c r="K231" s="205" t="s">
        <v>22</v>
      </c>
      <c r="L231" s="61"/>
      <c r="M231" s="210" t="s">
        <v>22</v>
      </c>
      <c r="N231" s="211" t="s">
        <v>47</v>
      </c>
      <c r="O231" s="42"/>
      <c r="P231" s="212">
        <f>O231*H231</f>
        <v>0</v>
      </c>
      <c r="Q231" s="212">
        <v>0</v>
      </c>
      <c r="R231" s="212">
        <f>Q231*H231</f>
        <v>0</v>
      </c>
      <c r="S231" s="212">
        <v>0</v>
      </c>
      <c r="T231" s="213">
        <f>S231*H231</f>
        <v>0</v>
      </c>
      <c r="AR231" s="24" t="s">
        <v>1578</v>
      </c>
      <c r="AT231" s="24" t="s">
        <v>300</v>
      </c>
      <c r="AU231" s="24" t="s">
        <v>24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1578</v>
      </c>
      <c r="BM231" s="24" t="s">
        <v>1099</v>
      </c>
    </row>
    <row r="232" spans="2:65" s="1" customFormat="1" ht="13.5">
      <c r="B232" s="41"/>
      <c r="C232" s="63"/>
      <c r="D232" s="215" t="s">
        <v>307</v>
      </c>
      <c r="E232" s="63"/>
      <c r="F232" s="216" t="s">
        <v>1982</v>
      </c>
      <c r="G232" s="63"/>
      <c r="H232" s="63"/>
      <c r="I232" s="172"/>
      <c r="J232" s="63"/>
      <c r="K232" s="63"/>
      <c r="L232" s="61"/>
      <c r="M232" s="217"/>
      <c r="N232" s="42"/>
      <c r="O232" s="42"/>
      <c r="P232" s="42"/>
      <c r="Q232" s="42"/>
      <c r="R232" s="42"/>
      <c r="S232" s="42"/>
      <c r="T232" s="78"/>
      <c r="AT232" s="24" t="s">
        <v>307</v>
      </c>
      <c r="AU232" s="24" t="s">
        <v>24</v>
      </c>
    </row>
    <row r="233" spans="2:65" s="1" customFormat="1" ht="14.45" customHeight="1">
      <c r="B233" s="41"/>
      <c r="C233" s="203" t="s">
        <v>670</v>
      </c>
      <c r="D233" s="203" t="s">
        <v>300</v>
      </c>
      <c r="E233" s="204" t="s">
        <v>1983</v>
      </c>
      <c r="F233" s="205" t="s">
        <v>1984</v>
      </c>
      <c r="G233" s="206" t="s">
        <v>1407</v>
      </c>
      <c r="H233" s="207">
        <v>1</v>
      </c>
      <c r="I233" s="208"/>
      <c r="J233" s="209">
        <f>ROUND(I233*H233,2)</f>
        <v>0</v>
      </c>
      <c r="K233" s="205" t="s">
        <v>22</v>
      </c>
      <c r="L233" s="61"/>
      <c r="M233" s="210" t="s">
        <v>22</v>
      </c>
      <c r="N233" s="211" t="s">
        <v>47</v>
      </c>
      <c r="O233" s="42"/>
      <c r="P233" s="212">
        <f>O233*H233</f>
        <v>0</v>
      </c>
      <c r="Q233" s="212">
        <v>0</v>
      </c>
      <c r="R233" s="212">
        <f>Q233*H233</f>
        <v>0</v>
      </c>
      <c r="S233" s="212">
        <v>0</v>
      </c>
      <c r="T233" s="213">
        <f>S233*H233</f>
        <v>0</v>
      </c>
      <c r="AR233" s="24" t="s">
        <v>1578</v>
      </c>
      <c r="AT233" s="24" t="s">
        <v>300</v>
      </c>
      <c r="AU233" s="24" t="s">
        <v>24</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1578</v>
      </c>
      <c r="BM233" s="24" t="s">
        <v>1985</v>
      </c>
    </row>
    <row r="234" spans="2:65" s="1" customFormat="1" ht="13.5">
      <c r="B234" s="41"/>
      <c r="C234" s="63"/>
      <c r="D234" s="215" t="s">
        <v>307</v>
      </c>
      <c r="E234" s="63"/>
      <c r="F234" s="216" t="s">
        <v>1984</v>
      </c>
      <c r="G234" s="63"/>
      <c r="H234" s="63"/>
      <c r="I234" s="172"/>
      <c r="J234" s="63"/>
      <c r="K234" s="63"/>
      <c r="L234" s="61"/>
      <c r="M234" s="217"/>
      <c r="N234" s="42"/>
      <c r="O234" s="42"/>
      <c r="P234" s="42"/>
      <c r="Q234" s="42"/>
      <c r="R234" s="42"/>
      <c r="S234" s="42"/>
      <c r="T234" s="78"/>
      <c r="AT234" s="24" t="s">
        <v>307</v>
      </c>
      <c r="AU234" s="24" t="s">
        <v>24</v>
      </c>
    </row>
    <row r="235" spans="2:65" s="1" customFormat="1" ht="22.9" customHeight="1">
      <c r="B235" s="41"/>
      <c r="C235" s="203" t="s">
        <v>750</v>
      </c>
      <c r="D235" s="203" t="s">
        <v>300</v>
      </c>
      <c r="E235" s="204" t="s">
        <v>1986</v>
      </c>
      <c r="F235" s="205" t="s">
        <v>1987</v>
      </c>
      <c r="G235" s="206" t="s">
        <v>407</v>
      </c>
      <c r="H235" s="207">
        <v>1</v>
      </c>
      <c r="I235" s="208"/>
      <c r="J235" s="209">
        <f>ROUND(I235*H235,2)</f>
        <v>0</v>
      </c>
      <c r="K235" s="205" t="s">
        <v>304</v>
      </c>
      <c r="L235" s="61"/>
      <c r="M235" s="210" t="s">
        <v>22</v>
      </c>
      <c r="N235" s="211" t="s">
        <v>47</v>
      </c>
      <c r="O235" s="42"/>
      <c r="P235" s="212">
        <f>O235*H235</f>
        <v>0</v>
      </c>
      <c r="Q235" s="212">
        <v>0</v>
      </c>
      <c r="R235" s="212">
        <f>Q235*H235</f>
        <v>0</v>
      </c>
      <c r="S235" s="212">
        <v>0</v>
      </c>
      <c r="T235" s="213">
        <f>S235*H235</f>
        <v>0</v>
      </c>
      <c r="AR235" s="24" t="s">
        <v>1578</v>
      </c>
      <c r="AT235" s="24" t="s">
        <v>300</v>
      </c>
      <c r="AU235" s="24" t="s">
        <v>24</v>
      </c>
      <c r="AY235" s="24" t="s">
        <v>298</v>
      </c>
      <c r="BE235" s="214">
        <f>IF(N235="základní",J235,0)</f>
        <v>0</v>
      </c>
      <c r="BF235" s="214">
        <f>IF(N235="snížená",J235,0)</f>
        <v>0</v>
      </c>
      <c r="BG235" s="214">
        <f>IF(N235="zákl. přenesená",J235,0)</f>
        <v>0</v>
      </c>
      <c r="BH235" s="214">
        <f>IF(N235="sníž. přenesená",J235,0)</f>
        <v>0</v>
      </c>
      <c r="BI235" s="214">
        <f>IF(N235="nulová",J235,0)</f>
        <v>0</v>
      </c>
      <c r="BJ235" s="24" t="s">
        <v>24</v>
      </c>
      <c r="BK235" s="214">
        <f>ROUND(I235*H235,2)</f>
        <v>0</v>
      </c>
      <c r="BL235" s="24" t="s">
        <v>1578</v>
      </c>
      <c r="BM235" s="24" t="s">
        <v>1988</v>
      </c>
    </row>
    <row r="236" spans="2:65" s="1" customFormat="1" ht="27">
      <c r="B236" s="41"/>
      <c r="C236" s="63"/>
      <c r="D236" s="215" t="s">
        <v>307</v>
      </c>
      <c r="E236" s="63"/>
      <c r="F236" s="216" t="s">
        <v>1989</v>
      </c>
      <c r="G236" s="63"/>
      <c r="H236" s="63"/>
      <c r="I236" s="172"/>
      <c r="J236" s="63"/>
      <c r="K236" s="63"/>
      <c r="L236" s="61"/>
      <c r="M236" s="217"/>
      <c r="N236" s="42"/>
      <c r="O236" s="42"/>
      <c r="P236" s="42"/>
      <c r="Q236" s="42"/>
      <c r="R236" s="42"/>
      <c r="S236" s="42"/>
      <c r="T236" s="78"/>
      <c r="AT236" s="24" t="s">
        <v>307</v>
      </c>
      <c r="AU236" s="24" t="s">
        <v>24</v>
      </c>
    </row>
    <row r="237" spans="2:65" s="1" customFormat="1" ht="40.5">
      <c r="B237" s="41"/>
      <c r="C237" s="63"/>
      <c r="D237" s="215" t="s">
        <v>323</v>
      </c>
      <c r="E237" s="63"/>
      <c r="F237" s="250" t="s">
        <v>1990</v>
      </c>
      <c r="G237" s="63"/>
      <c r="H237" s="63"/>
      <c r="I237" s="172"/>
      <c r="J237" s="63"/>
      <c r="K237" s="63"/>
      <c r="L237" s="61"/>
      <c r="M237" s="217"/>
      <c r="N237" s="42"/>
      <c r="O237" s="42"/>
      <c r="P237" s="42"/>
      <c r="Q237" s="42"/>
      <c r="R237" s="42"/>
      <c r="S237" s="42"/>
      <c r="T237" s="78"/>
      <c r="AT237" s="24" t="s">
        <v>323</v>
      </c>
      <c r="AU237" s="24" t="s">
        <v>24</v>
      </c>
    </row>
    <row r="238" spans="2:65" s="1" customFormat="1" ht="27">
      <c r="B238" s="41"/>
      <c r="C238" s="63"/>
      <c r="D238" s="215" t="s">
        <v>477</v>
      </c>
      <c r="E238" s="63"/>
      <c r="F238" s="250" t="s">
        <v>1991</v>
      </c>
      <c r="G238" s="63"/>
      <c r="H238" s="63"/>
      <c r="I238" s="172"/>
      <c r="J238" s="63"/>
      <c r="K238" s="63"/>
      <c r="L238" s="61"/>
      <c r="M238" s="262"/>
      <c r="N238" s="263"/>
      <c r="O238" s="263"/>
      <c r="P238" s="263"/>
      <c r="Q238" s="263"/>
      <c r="R238" s="263"/>
      <c r="S238" s="263"/>
      <c r="T238" s="264"/>
      <c r="AT238" s="24" t="s">
        <v>477</v>
      </c>
      <c r="AU238" s="24" t="s">
        <v>24</v>
      </c>
    </row>
    <row r="239" spans="2:65" s="1" customFormat="1" ht="6.95" customHeight="1">
      <c r="B239" s="56"/>
      <c r="C239" s="57"/>
      <c r="D239" s="57"/>
      <c r="E239" s="57"/>
      <c r="F239" s="57"/>
      <c r="G239" s="57"/>
      <c r="H239" s="57"/>
      <c r="I239" s="148"/>
      <c r="J239" s="57"/>
      <c r="K239" s="57"/>
      <c r="L239" s="61"/>
    </row>
  </sheetData>
  <sheetProtection algorithmName="SHA-512" hashValue="MZQqHsQ6HmdHkE/jd2aHVTHIVdi9PRwa5ZiLWbAfxR++RR+VKmM9S5zCmm4dle30+KXNF7BopI8ajGfY53woPw==" saltValue="tVwcAby/pzoQGLM9Y53Z9V+q9dhP5RELO/8YERbdMqJUKdwO7X8d1BQsNv67qLJE89hIrIH+ZAXZjWureXI5eA==" spinCount="100000" sheet="1" objects="1" scenarios="1" formatColumns="0" formatRows="0" autoFilter="0"/>
  <autoFilter ref="C92:K238"/>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6"/>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101</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245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1992</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ROUND(J87,2)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ROUND(SUM(BE87:BE115), 2)</f>
        <v>0</v>
      </c>
      <c r="G32" s="42"/>
      <c r="H32" s="42"/>
      <c r="I32" s="140">
        <v>0.21</v>
      </c>
      <c r="J32" s="139">
        <f>ROUND(ROUND((SUM(BE87:BE115)), 2)*I32, 2)</f>
        <v>0</v>
      </c>
      <c r="K32" s="45"/>
    </row>
    <row r="33" spans="2:11" s="1" customFormat="1" ht="14.45" customHeight="1">
      <c r="B33" s="41"/>
      <c r="C33" s="42"/>
      <c r="D33" s="42"/>
      <c r="E33" s="49" t="s">
        <v>48</v>
      </c>
      <c r="F33" s="139">
        <f>ROUND(SUM(BF87:BF115), 2)</f>
        <v>0</v>
      </c>
      <c r="G33" s="42"/>
      <c r="H33" s="42"/>
      <c r="I33" s="140">
        <v>0.15</v>
      </c>
      <c r="J33" s="139">
        <f>ROUND(ROUND((SUM(BF87:BF115)), 2)*I33, 2)</f>
        <v>0</v>
      </c>
      <c r="K33" s="45"/>
    </row>
    <row r="34" spans="2:11" s="1" customFormat="1" ht="14.45" hidden="1" customHeight="1">
      <c r="B34" s="41"/>
      <c r="C34" s="42"/>
      <c r="D34" s="42"/>
      <c r="E34" s="49" t="s">
        <v>49</v>
      </c>
      <c r="F34" s="139">
        <f>ROUND(SUM(BG87:BG115), 2)</f>
        <v>0</v>
      </c>
      <c r="G34" s="42"/>
      <c r="H34" s="42"/>
      <c r="I34" s="140">
        <v>0.21</v>
      </c>
      <c r="J34" s="139">
        <v>0</v>
      </c>
      <c r="K34" s="45"/>
    </row>
    <row r="35" spans="2:11" s="1" customFormat="1" ht="14.45" hidden="1" customHeight="1">
      <c r="B35" s="41"/>
      <c r="C35" s="42"/>
      <c r="D35" s="42"/>
      <c r="E35" s="49" t="s">
        <v>50</v>
      </c>
      <c r="F35" s="139">
        <f>ROUND(SUM(BH87:BH115), 2)</f>
        <v>0</v>
      </c>
      <c r="G35" s="42"/>
      <c r="H35" s="42"/>
      <c r="I35" s="140">
        <v>0.15</v>
      </c>
      <c r="J35" s="139">
        <v>0</v>
      </c>
      <c r="K35" s="45"/>
    </row>
    <row r="36" spans="2:11" s="1" customFormat="1" ht="14.45" hidden="1" customHeight="1">
      <c r="B36" s="41"/>
      <c r="C36" s="42"/>
      <c r="D36" s="42"/>
      <c r="E36" s="49" t="s">
        <v>51</v>
      </c>
      <c r="F36" s="139">
        <f>ROUND(SUM(BI87:BI115),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245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VON - Vedlejší a ostatní náklady pro I. etapu</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J87</f>
        <v>0</v>
      </c>
      <c r="K60" s="45"/>
      <c r="AU60" s="24" t="s">
        <v>253</v>
      </c>
    </row>
    <row r="61" spans="2:47" s="8" customFormat="1" ht="24.95" customHeight="1">
      <c r="B61" s="158"/>
      <c r="C61" s="159"/>
      <c r="D61" s="160" t="s">
        <v>1993</v>
      </c>
      <c r="E61" s="161"/>
      <c r="F61" s="161"/>
      <c r="G61" s="161"/>
      <c r="H61" s="161"/>
      <c r="I61" s="162"/>
      <c r="J61" s="163">
        <f>J88</f>
        <v>0</v>
      </c>
      <c r="K61" s="164"/>
    </row>
    <row r="62" spans="2:47" s="9" customFormat="1" ht="19.899999999999999" customHeight="1">
      <c r="B62" s="165"/>
      <c r="C62" s="166"/>
      <c r="D62" s="167" t="s">
        <v>1994</v>
      </c>
      <c r="E62" s="168"/>
      <c r="F62" s="168"/>
      <c r="G62" s="168"/>
      <c r="H62" s="168"/>
      <c r="I62" s="169"/>
      <c r="J62" s="170">
        <f>J89</f>
        <v>0</v>
      </c>
      <c r="K62" s="171"/>
    </row>
    <row r="63" spans="2:47" s="9" customFormat="1" ht="19.899999999999999" customHeight="1">
      <c r="B63" s="165"/>
      <c r="C63" s="166"/>
      <c r="D63" s="167" t="s">
        <v>1995</v>
      </c>
      <c r="E63" s="168"/>
      <c r="F63" s="168"/>
      <c r="G63" s="168"/>
      <c r="H63" s="168"/>
      <c r="I63" s="169"/>
      <c r="J63" s="170">
        <f>J92</f>
        <v>0</v>
      </c>
      <c r="K63" s="171"/>
    </row>
    <row r="64" spans="2:47" s="9" customFormat="1" ht="19.899999999999999" customHeight="1">
      <c r="B64" s="165"/>
      <c r="C64" s="166"/>
      <c r="D64" s="167" t="s">
        <v>1996</v>
      </c>
      <c r="E64" s="168"/>
      <c r="F64" s="168"/>
      <c r="G64" s="168"/>
      <c r="H64" s="168"/>
      <c r="I64" s="169"/>
      <c r="J64" s="170">
        <f>J102</f>
        <v>0</v>
      </c>
      <c r="K64" s="171"/>
    </row>
    <row r="65" spans="2:12" s="9" customFormat="1" ht="19.899999999999999" customHeight="1">
      <c r="B65" s="165"/>
      <c r="C65" s="166"/>
      <c r="D65" s="167" t="s">
        <v>1997</v>
      </c>
      <c r="E65" s="168"/>
      <c r="F65" s="168"/>
      <c r="G65" s="168"/>
      <c r="H65" s="168"/>
      <c r="I65" s="169"/>
      <c r="J65" s="170">
        <f>J109</f>
        <v>0</v>
      </c>
      <c r="K65" s="171"/>
    </row>
    <row r="66" spans="2:12" s="1" customFormat="1" ht="21.75" customHeight="1">
      <c r="B66" s="41"/>
      <c r="C66" s="42"/>
      <c r="D66" s="42"/>
      <c r="E66" s="42"/>
      <c r="F66" s="42"/>
      <c r="G66" s="42"/>
      <c r="H66" s="42"/>
      <c r="I66" s="127"/>
      <c r="J66" s="42"/>
      <c r="K66" s="45"/>
    </row>
    <row r="67" spans="2:12" s="1" customFormat="1" ht="6.95" customHeight="1">
      <c r="B67" s="56"/>
      <c r="C67" s="57"/>
      <c r="D67" s="57"/>
      <c r="E67" s="57"/>
      <c r="F67" s="57"/>
      <c r="G67" s="57"/>
      <c r="H67" s="57"/>
      <c r="I67" s="148"/>
      <c r="J67" s="57"/>
      <c r="K67" s="58"/>
    </row>
    <row r="71" spans="2:12" s="1" customFormat="1" ht="6.95" customHeight="1">
      <c r="B71" s="59"/>
      <c r="C71" s="60"/>
      <c r="D71" s="60"/>
      <c r="E71" s="60"/>
      <c r="F71" s="60"/>
      <c r="G71" s="60"/>
      <c r="H71" s="60"/>
      <c r="I71" s="151"/>
      <c r="J71" s="60"/>
      <c r="K71" s="60"/>
      <c r="L71" s="61"/>
    </row>
    <row r="72" spans="2:12" s="1" customFormat="1" ht="36.950000000000003" customHeight="1">
      <c r="B72" s="41"/>
      <c r="C72" s="62" t="s">
        <v>282</v>
      </c>
      <c r="D72" s="63"/>
      <c r="E72" s="63"/>
      <c r="F72" s="63"/>
      <c r="G72" s="63"/>
      <c r="H72" s="63"/>
      <c r="I72" s="172"/>
      <c r="J72" s="63"/>
      <c r="K72" s="63"/>
      <c r="L72" s="61"/>
    </row>
    <row r="73" spans="2:12" s="1" customFormat="1" ht="6.95" customHeight="1">
      <c r="B73" s="41"/>
      <c r="C73" s="63"/>
      <c r="D73" s="63"/>
      <c r="E73" s="63"/>
      <c r="F73" s="63"/>
      <c r="G73" s="63"/>
      <c r="H73" s="63"/>
      <c r="I73" s="172"/>
      <c r="J73" s="63"/>
      <c r="K73" s="63"/>
      <c r="L73" s="61"/>
    </row>
    <row r="74" spans="2:12" s="1" customFormat="1" ht="14.45" customHeight="1">
      <c r="B74" s="41"/>
      <c r="C74" s="65" t="s">
        <v>18</v>
      </c>
      <c r="D74" s="63"/>
      <c r="E74" s="63"/>
      <c r="F74" s="63"/>
      <c r="G74" s="63"/>
      <c r="H74" s="63"/>
      <c r="I74" s="172"/>
      <c r="J74" s="63"/>
      <c r="K74" s="63"/>
      <c r="L74" s="61"/>
    </row>
    <row r="75" spans="2:12" s="1" customFormat="1" ht="14.45" customHeight="1">
      <c r="B75" s="41"/>
      <c r="C75" s="63"/>
      <c r="D75" s="63"/>
      <c r="E75" s="397" t="str">
        <f>E7</f>
        <v>ZŠ Karlovarská - Rekonstrukce vnitřních rozvodů ZTI a ÚT</v>
      </c>
      <c r="F75" s="398"/>
      <c r="G75" s="398"/>
      <c r="H75" s="398"/>
      <c r="I75" s="172"/>
      <c r="J75" s="63"/>
      <c r="K75" s="63"/>
      <c r="L75" s="61"/>
    </row>
    <row r="76" spans="2:12">
      <c r="B76" s="28"/>
      <c r="C76" s="65" t="s">
        <v>244</v>
      </c>
      <c r="D76" s="173"/>
      <c r="E76" s="173"/>
      <c r="F76" s="173"/>
      <c r="G76" s="173"/>
      <c r="H76" s="173"/>
      <c r="J76" s="173"/>
      <c r="K76" s="173"/>
      <c r="L76" s="174"/>
    </row>
    <row r="77" spans="2:12" s="1" customFormat="1" ht="14.45" customHeight="1">
      <c r="B77" s="41"/>
      <c r="C77" s="63"/>
      <c r="D77" s="63"/>
      <c r="E77" s="397" t="s">
        <v>245</v>
      </c>
      <c r="F77" s="399"/>
      <c r="G77" s="399"/>
      <c r="H77" s="399"/>
      <c r="I77" s="172"/>
      <c r="J77" s="63"/>
      <c r="K77" s="63"/>
      <c r="L77" s="61"/>
    </row>
    <row r="78" spans="2:12" s="1" customFormat="1" ht="14.45" customHeight="1">
      <c r="B78" s="41"/>
      <c r="C78" s="65" t="s">
        <v>246</v>
      </c>
      <c r="D78" s="63"/>
      <c r="E78" s="63"/>
      <c r="F78" s="63"/>
      <c r="G78" s="63"/>
      <c r="H78" s="63"/>
      <c r="I78" s="172"/>
      <c r="J78" s="63"/>
      <c r="K78" s="63"/>
      <c r="L78" s="61"/>
    </row>
    <row r="79" spans="2:12" s="1" customFormat="1" ht="16.149999999999999" customHeight="1">
      <c r="B79" s="41"/>
      <c r="C79" s="63"/>
      <c r="D79" s="63"/>
      <c r="E79" s="367" t="str">
        <f>E11</f>
        <v>VON - Vedlejší a ostatní náklady pro I. etapu</v>
      </c>
      <c r="F79" s="399"/>
      <c r="G79" s="399"/>
      <c r="H79" s="399"/>
      <c r="I79" s="172"/>
      <c r="J79" s="63"/>
      <c r="K79" s="63"/>
      <c r="L79" s="61"/>
    </row>
    <row r="80" spans="2:12" s="1" customFormat="1" ht="6.95" customHeight="1">
      <c r="B80" s="41"/>
      <c r="C80" s="63"/>
      <c r="D80" s="63"/>
      <c r="E80" s="63"/>
      <c r="F80" s="63"/>
      <c r="G80" s="63"/>
      <c r="H80" s="63"/>
      <c r="I80" s="172"/>
      <c r="J80" s="63"/>
      <c r="K80" s="63"/>
      <c r="L80" s="61"/>
    </row>
    <row r="81" spans="2:65" s="1" customFormat="1" ht="18" customHeight="1">
      <c r="B81" s="41"/>
      <c r="C81" s="65" t="s">
        <v>25</v>
      </c>
      <c r="D81" s="63"/>
      <c r="E81" s="63"/>
      <c r="F81" s="175" t="str">
        <f>F14</f>
        <v>Nejdek</v>
      </c>
      <c r="G81" s="63"/>
      <c r="H81" s="63"/>
      <c r="I81" s="176" t="s">
        <v>27</v>
      </c>
      <c r="J81" s="73" t="str">
        <f>IF(J14="","",J14)</f>
        <v>6. 11. 2017</v>
      </c>
      <c r="K81" s="63"/>
      <c r="L81" s="61"/>
    </row>
    <row r="82" spans="2:65" s="1" customFormat="1" ht="6.95" customHeight="1">
      <c r="B82" s="41"/>
      <c r="C82" s="63"/>
      <c r="D82" s="63"/>
      <c r="E82" s="63"/>
      <c r="F82" s="63"/>
      <c r="G82" s="63"/>
      <c r="H82" s="63"/>
      <c r="I82" s="172"/>
      <c r="J82" s="63"/>
      <c r="K82" s="63"/>
      <c r="L82" s="61"/>
    </row>
    <row r="83" spans="2:65" s="1" customFormat="1">
      <c r="B83" s="41"/>
      <c r="C83" s="65" t="s">
        <v>31</v>
      </c>
      <c r="D83" s="63"/>
      <c r="E83" s="63"/>
      <c r="F83" s="175" t="str">
        <f>E17</f>
        <v>Město Nejdek</v>
      </c>
      <c r="G83" s="63"/>
      <c r="H83" s="63"/>
      <c r="I83" s="176" t="s">
        <v>37</v>
      </c>
      <c r="J83" s="175" t="str">
        <f>E23</f>
        <v>KTS-CZ, s.r.o.</v>
      </c>
      <c r="K83" s="63"/>
      <c r="L83" s="61"/>
    </row>
    <row r="84" spans="2:65" s="1" customFormat="1" ht="14.45" customHeight="1">
      <c r="B84" s="41"/>
      <c r="C84" s="65" t="s">
        <v>35</v>
      </c>
      <c r="D84" s="63"/>
      <c r="E84" s="63"/>
      <c r="F84" s="175" t="str">
        <f>IF(E20="","",E20)</f>
        <v/>
      </c>
      <c r="G84" s="63"/>
      <c r="H84" s="63"/>
      <c r="I84" s="172"/>
      <c r="J84" s="63"/>
      <c r="K84" s="63"/>
      <c r="L84" s="61"/>
    </row>
    <row r="85" spans="2:65" s="1" customFormat="1" ht="10.35" customHeight="1">
      <c r="B85" s="41"/>
      <c r="C85" s="63"/>
      <c r="D85" s="63"/>
      <c r="E85" s="63"/>
      <c r="F85" s="63"/>
      <c r="G85" s="63"/>
      <c r="H85" s="63"/>
      <c r="I85" s="172"/>
      <c r="J85" s="63"/>
      <c r="K85" s="63"/>
      <c r="L85" s="61"/>
    </row>
    <row r="86" spans="2:65" s="10" customFormat="1" ht="29.25" customHeight="1">
      <c r="B86" s="177"/>
      <c r="C86" s="178" t="s">
        <v>283</v>
      </c>
      <c r="D86" s="179" t="s">
        <v>61</v>
      </c>
      <c r="E86" s="179" t="s">
        <v>57</v>
      </c>
      <c r="F86" s="179" t="s">
        <v>284</v>
      </c>
      <c r="G86" s="179" t="s">
        <v>285</v>
      </c>
      <c r="H86" s="179" t="s">
        <v>286</v>
      </c>
      <c r="I86" s="180" t="s">
        <v>287</v>
      </c>
      <c r="J86" s="179" t="s">
        <v>251</v>
      </c>
      <c r="K86" s="181" t="s">
        <v>288</v>
      </c>
      <c r="L86" s="182"/>
      <c r="M86" s="81" t="s">
        <v>289</v>
      </c>
      <c r="N86" s="82" t="s">
        <v>46</v>
      </c>
      <c r="O86" s="82" t="s">
        <v>290</v>
      </c>
      <c r="P86" s="82" t="s">
        <v>291</v>
      </c>
      <c r="Q86" s="82" t="s">
        <v>292</v>
      </c>
      <c r="R86" s="82" t="s">
        <v>293</v>
      </c>
      <c r="S86" s="82" t="s">
        <v>294</v>
      </c>
      <c r="T86" s="83" t="s">
        <v>295</v>
      </c>
    </row>
    <row r="87" spans="2:65" s="1" customFormat="1" ht="29.25" customHeight="1">
      <c r="B87" s="41"/>
      <c r="C87" s="87" t="s">
        <v>252</v>
      </c>
      <c r="D87" s="63"/>
      <c r="E87" s="63"/>
      <c r="F87" s="63"/>
      <c r="G87" s="63"/>
      <c r="H87" s="63"/>
      <c r="I87" s="172"/>
      <c r="J87" s="183">
        <f>BK87</f>
        <v>0</v>
      </c>
      <c r="K87" s="63"/>
      <c r="L87" s="61"/>
      <c r="M87" s="84"/>
      <c r="N87" s="85"/>
      <c r="O87" s="85"/>
      <c r="P87" s="184">
        <f>P88</f>
        <v>0</v>
      </c>
      <c r="Q87" s="85"/>
      <c r="R87" s="184">
        <f>R88</f>
        <v>0</v>
      </c>
      <c r="S87" s="85"/>
      <c r="T87" s="185">
        <f>T88</f>
        <v>0</v>
      </c>
      <c r="AT87" s="24" t="s">
        <v>75</v>
      </c>
      <c r="AU87" s="24" t="s">
        <v>253</v>
      </c>
      <c r="BK87" s="186">
        <f>BK88</f>
        <v>0</v>
      </c>
    </row>
    <row r="88" spans="2:65" s="11" customFormat="1" ht="37.35" customHeight="1">
      <c r="B88" s="187"/>
      <c r="C88" s="188"/>
      <c r="D88" s="189" t="s">
        <v>75</v>
      </c>
      <c r="E88" s="190" t="s">
        <v>1998</v>
      </c>
      <c r="F88" s="190" t="s">
        <v>1999</v>
      </c>
      <c r="G88" s="188"/>
      <c r="H88" s="188"/>
      <c r="I88" s="191"/>
      <c r="J88" s="192">
        <f>BK88</f>
        <v>0</v>
      </c>
      <c r="K88" s="188"/>
      <c r="L88" s="193"/>
      <c r="M88" s="194"/>
      <c r="N88" s="195"/>
      <c r="O88" s="195"/>
      <c r="P88" s="196">
        <f>P89+P92+P102+P109</f>
        <v>0</v>
      </c>
      <c r="Q88" s="195"/>
      <c r="R88" s="196">
        <f>R89+R92+R102+R109</f>
        <v>0</v>
      </c>
      <c r="S88" s="195"/>
      <c r="T88" s="197">
        <f>T89+T92+T102+T109</f>
        <v>0</v>
      </c>
      <c r="AR88" s="198" t="s">
        <v>330</v>
      </c>
      <c r="AT88" s="199" t="s">
        <v>75</v>
      </c>
      <c r="AU88" s="199" t="s">
        <v>76</v>
      </c>
      <c r="AY88" s="198" t="s">
        <v>298</v>
      </c>
      <c r="BK88" s="200">
        <f>BK89+BK92+BK102+BK109</f>
        <v>0</v>
      </c>
    </row>
    <row r="89" spans="2:65" s="11" customFormat="1" ht="19.899999999999999" customHeight="1">
      <c r="B89" s="187"/>
      <c r="C89" s="188"/>
      <c r="D89" s="189" t="s">
        <v>75</v>
      </c>
      <c r="E89" s="201" t="s">
        <v>2000</v>
      </c>
      <c r="F89" s="201" t="s">
        <v>2001</v>
      </c>
      <c r="G89" s="188"/>
      <c r="H89" s="188"/>
      <c r="I89" s="191"/>
      <c r="J89" s="202">
        <f>BK89</f>
        <v>0</v>
      </c>
      <c r="K89" s="188"/>
      <c r="L89" s="193"/>
      <c r="M89" s="194"/>
      <c r="N89" s="195"/>
      <c r="O89" s="195"/>
      <c r="P89" s="196">
        <f>SUM(P90:P91)</f>
        <v>0</v>
      </c>
      <c r="Q89" s="195"/>
      <c r="R89" s="196">
        <f>SUM(R90:R91)</f>
        <v>0</v>
      </c>
      <c r="S89" s="195"/>
      <c r="T89" s="197">
        <f>SUM(T90:T91)</f>
        <v>0</v>
      </c>
      <c r="AR89" s="198" t="s">
        <v>330</v>
      </c>
      <c r="AT89" s="199" t="s">
        <v>75</v>
      </c>
      <c r="AU89" s="199" t="s">
        <v>24</v>
      </c>
      <c r="AY89" s="198" t="s">
        <v>298</v>
      </c>
      <c r="BK89" s="200">
        <f>SUM(BK90:BK91)</f>
        <v>0</v>
      </c>
    </row>
    <row r="90" spans="2:65" s="1" customFormat="1" ht="14.45" customHeight="1">
      <c r="B90" s="41"/>
      <c r="C90" s="203" t="s">
        <v>24</v>
      </c>
      <c r="D90" s="203" t="s">
        <v>300</v>
      </c>
      <c r="E90" s="204" t="s">
        <v>2002</v>
      </c>
      <c r="F90" s="205" t="s">
        <v>2003</v>
      </c>
      <c r="G90" s="206" t="s">
        <v>2004</v>
      </c>
      <c r="H90" s="207">
        <v>1</v>
      </c>
      <c r="I90" s="208"/>
      <c r="J90" s="209">
        <f>ROUND(I90*H90,2)</f>
        <v>0</v>
      </c>
      <c r="K90" s="205" t="s">
        <v>304</v>
      </c>
      <c r="L90" s="61"/>
      <c r="M90" s="210" t="s">
        <v>22</v>
      </c>
      <c r="N90" s="211" t="s">
        <v>47</v>
      </c>
      <c r="O90" s="42"/>
      <c r="P90" s="212">
        <f>O90*H90</f>
        <v>0</v>
      </c>
      <c r="Q90" s="212">
        <v>0</v>
      </c>
      <c r="R90" s="212">
        <f>Q90*H90</f>
        <v>0</v>
      </c>
      <c r="S90" s="212">
        <v>0</v>
      </c>
      <c r="T90" s="213">
        <f>S90*H90</f>
        <v>0</v>
      </c>
      <c r="AR90" s="24" t="s">
        <v>2005</v>
      </c>
      <c r="AT90" s="24" t="s">
        <v>300</v>
      </c>
      <c r="AU90" s="24" t="s">
        <v>84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2005</v>
      </c>
      <c r="BM90" s="24" t="s">
        <v>2006</v>
      </c>
    </row>
    <row r="91" spans="2:65" s="1" customFormat="1" ht="13.5">
      <c r="B91" s="41"/>
      <c r="C91" s="63"/>
      <c r="D91" s="215" t="s">
        <v>307</v>
      </c>
      <c r="E91" s="63"/>
      <c r="F91" s="216" t="s">
        <v>2003</v>
      </c>
      <c r="G91" s="63"/>
      <c r="H91" s="63"/>
      <c r="I91" s="172"/>
      <c r="J91" s="63"/>
      <c r="K91" s="63"/>
      <c r="L91" s="61"/>
      <c r="M91" s="217"/>
      <c r="N91" s="42"/>
      <c r="O91" s="42"/>
      <c r="P91" s="42"/>
      <c r="Q91" s="42"/>
      <c r="R91" s="42"/>
      <c r="S91" s="42"/>
      <c r="T91" s="78"/>
      <c r="AT91" s="24" t="s">
        <v>307</v>
      </c>
      <c r="AU91" s="24" t="s">
        <v>84</v>
      </c>
    </row>
    <row r="92" spans="2:65" s="11" customFormat="1" ht="29.85" customHeight="1">
      <c r="B92" s="187"/>
      <c r="C92" s="188"/>
      <c r="D92" s="189" t="s">
        <v>75</v>
      </c>
      <c r="E92" s="201" t="s">
        <v>2007</v>
      </c>
      <c r="F92" s="201" t="s">
        <v>2008</v>
      </c>
      <c r="G92" s="188"/>
      <c r="H92" s="188"/>
      <c r="I92" s="191"/>
      <c r="J92" s="202">
        <f>BK92</f>
        <v>0</v>
      </c>
      <c r="K92" s="188"/>
      <c r="L92" s="193"/>
      <c r="M92" s="194"/>
      <c r="N92" s="195"/>
      <c r="O92" s="195"/>
      <c r="P92" s="196">
        <f>SUM(P93:P101)</f>
        <v>0</v>
      </c>
      <c r="Q92" s="195"/>
      <c r="R92" s="196">
        <f>SUM(R93:R101)</f>
        <v>0</v>
      </c>
      <c r="S92" s="195"/>
      <c r="T92" s="197">
        <f>SUM(T93:T101)</f>
        <v>0</v>
      </c>
      <c r="AR92" s="198" t="s">
        <v>330</v>
      </c>
      <c r="AT92" s="199" t="s">
        <v>75</v>
      </c>
      <c r="AU92" s="199" t="s">
        <v>24</v>
      </c>
      <c r="AY92" s="198" t="s">
        <v>298</v>
      </c>
      <c r="BK92" s="200">
        <f>SUM(BK93:BK101)</f>
        <v>0</v>
      </c>
    </row>
    <row r="93" spans="2:65" s="1" customFormat="1" ht="14.45" customHeight="1">
      <c r="B93" s="41"/>
      <c r="C93" s="203" t="s">
        <v>84</v>
      </c>
      <c r="D93" s="203" t="s">
        <v>300</v>
      </c>
      <c r="E93" s="204" t="s">
        <v>2009</v>
      </c>
      <c r="F93" s="205" t="s">
        <v>2008</v>
      </c>
      <c r="G93" s="206" t="s">
        <v>2004</v>
      </c>
      <c r="H93" s="207">
        <v>1</v>
      </c>
      <c r="I93" s="208"/>
      <c r="J93" s="209">
        <f>ROUND(I93*H93,2)</f>
        <v>0</v>
      </c>
      <c r="K93" s="205" t="s">
        <v>304</v>
      </c>
      <c r="L93" s="61"/>
      <c r="M93" s="210" t="s">
        <v>22</v>
      </c>
      <c r="N93" s="211" t="s">
        <v>47</v>
      </c>
      <c r="O93" s="42"/>
      <c r="P93" s="212">
        <f>O93*H93</f>
        <v>0</v>
      </c>
      <c r="Q93" s="212">
        <v>0</v>
      </c>
      <c r="R93" s="212">
        <f>Q93*H93</f>
        <v>0</v>
      </c>
      <c r="S93" s="212">
        <v>0</v>
      </c>
      <c r="T93" s="213">
        <f>S93*H93</f>
        <v>0</v>
      </c>
      <c r="AR93" s="24" t="s">
        <v>2005</v>
      </c>
      <c r="AT93" s="24" t="s">
        <v>300</v>
      </c>
      <c r="AU93" s="24" t="s">
        <v>84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2005</v>
      </c>
      <c r="BM93" s="24" t="s">
        <v>2010</v>
      </c>
    </row>
    <row r="94" spans="2:65" s="1" customFormat="1" ht="13.5">
      <c r="B94" s="41"/>
      <c r="C94" s="63"/>
      <c r="D94" s="215" t="s">
        <v>307</v>
      </c>
      <c r="E94" s="63"/>
      <c r="F94" s="216" t="s">
        <v>2008</v>
      </c>
      <c r="G94" s="63"/>
      <c r="H94" s="63"/>
      <c r="I94" s="172"/>
      <c r="J94" s="63"/>
      <c r="K94" s="63"/>
      <c r="L94" s="61"/>
      <c r="M94" s="217"/>
      <c r="N94" s="42"/>
      <c r="O94" s="42"/>
      <c r="P94" s="42"/>
      <c r="Q94" s="42"/>
      <c r="R94" s="42"/>
      <c r="S94" s="42"/>
      <c r="T94" s="78"/>
      <c r="AT94" s="24" t="s">
        <v>307</v>
      </c>
      <c r="AU94" s="24" t="s">
        <v>84</v>
      </c>
    </row>
    <row r="95" spans="2:65" s="1" customFormat="1" ht="40.5">
      <c r="B95" s="41"/>
      <c r="C95" s="63"/>
      <c r="D95" s="215" t="s">
        <v>477</v>
      </c>
      <c r="E95" s="63"/>
      <c r="F95" s="250" t="s">
        <v>2011</v>
      </c>
      <c r="G95" s="63"/>
      <c r="H95" s="63"/>
      <c r="I95" s="172"/>
      <c r="J95" s="63"/>
      <c r="K95" s="63"/>
      <c r="L95" s="61"/>
      <c r="M95" s="217"/>
      <c r="N95" s="42"/>
      <c r="O95" s="42"/>
      <c r="P95" s="42"/>
      <c r="Q95" s="42"/>
      <c r="R95" s="42"/>
      <c r="S95" s="42"/>
      <c r="T95" s="78"/>
      <c r="AT95" s="24" t="s">
        <v>477</v>
      </c>
      <c r="AU95" s="24" t="s">
        <v>84</v>
      </c>
    </row>
    <row r="96" spans="2:65" s="1" customFormat="1" ht="14.45" customHeight="1">
      <c r="B96" s="41"/>
      <c r="C96" s="203" t="s">
        <v>131</v>
      </c>
      <c r="D96" s="203" t="s">
        <v>300</v>
      </c>
      <c r="E96" s="204" t="s">
        <v>2012</v>
      </c>
      <c r="F96" s="205" t="s">
        <v>2013</v>
      </c>
      <c r="G96" s="206" t="s">
        <v>2004</v>
      </c>
      <c r="H96" s="207">
        <v>1</v>
      </c>
      <c r="I96" s="208"/>
      <c r="J96" s="209">
        <f>ROUND(I96*H96,2)</f>
        <v>0</v>
      </c>
      <c r="K96" s="205" t="s">
        <v>304</v>
      </c>
      <c r="L96" s="61"/>
      <c r="M96" s="210" t="s">
        <v>22</v>
      </c>
      <c r="N96" s="211" t="s">
        <v>47</v>
      </c>
      <c r="O96" s="42"/>
      <c r="P96" s="212">
        <f>O96*H96</f>
        <v>0</v>
      </c>
      <c r="Q96" s="212">
        <v>0</v>
      </c>
      <c r="R96" s="212">
        <f>Q96*H96</f>
        <v>0</v>
      </c>
      <c r="S96" s="212">
        <v>0</v>
      </c>
      <c r="T96" s="213">
        <f>S96*H96</f>
        <v>0</v>
      </c>
      <c r="AR96" s="24" t="s">
        <v>2005</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2005</v>
      </c>
      <c r="BM96" s="24" t="s">
        <v>2014</v>
      </c>
    </row>
    <row r="97" spans="2:65" s="1" customFormat="1" ht="13.5">
      <c r="B97" s="41"/>
      <c r="C97" s="63"/>
      <c r="D97" s="215" t="s">
        <v>307</v>
      </c>
      <c r="E97" s="63"/>
      <c r="F97" s="216" t="s">
        <v>2015</v>
      </c>
      <c r="G97" s="63"/>
      <c r="H97" s="63"/>
      <c r="I97" s="172"/>
      <c r="J97" s="63"/>
      <c r="K97" s="63"/>
      <c r="L97" s="61"/>
      <c r="M97" s="217"/>
      <c r="N97" s="42"/>
      <c r="O97" s="42"/>
      <c r="P97" s="42"/>
      <c r="Q97" s="42"/>
      <c r="R97" s="42"/>
      <c r="S97" s="42"/>
      <c r="T97" s="78"/>
      <c r="AT97" s="24" t="s">
        <v>307</v>
      </c>
      <c r="AU97" s="24" t="s">
        <v>84</v>
      </c>
    </row>
    <row r="98" spans="2:65" s="1" customFormat="1" ht="27">
      <c r="B98" s="41"/>
      <c r="C98" s="63"/>
      <c r="D98" s="215" t="s">
        <v>477</v>
      </c>
      <c r="E98" s="63"/>
      <c r="F98" s="250" t="s">
        <v>2016</v>
      </c>
      <c r="G98" s="63"/>
      <c r="H98" s="63"/>
      <c r="I98" s="172"/>
      <c r="J98" s="63"/>
      <c r="K98" s="63"/>
      <c r="L98" s="61"/>
      <c r="M98" s="217"/>
      <c r="N98" s="42"/>
      <c r="O98" s="42"/>
      <c r="P98" s="42"/>
      <c r="Q98" s="42"/>
      <c r="R98" s="42"/>
      <c r="S98" s="42"/>
      <c r="T98" s="78"/>
      <c r="AT98" s="24" t="s">
        <v>477</v>
      </c>
      <c r="AU98" s="24" t="s">
        <v>84</v>
      </c>
    </row>
    <row r="99" spans="2:65" s="1" customFormat="1" ht="14.45" customHeight="1">
      <c r="B99" s="41"/>
      <c r="C99" s="203" t="s">
        <v>305</v>
      </c>
      <c r="D99" s="203" t="s">
        <v>300</v>
      </c>
      <c r="E99" s="204" t="s">
        <v>2017</v>
      </c>
      <c r="F99" s="205" t="s">
        <v>2018</v>
      </c>
      <c r="G99" s="206" t="s">
        <v>2004</v>
      </c>
      <c r="H99" s="207">
        <v>1</v>
      </c>
      <c r="I99" s="208"/>
      <c r="J99" s="209">
        <f>ROUND(I99*H99,2)</f>
        <v>0</v>
      </c>
      <c r="K99" s="205" t="s">
        <v>304</v>
      </c>
      <c r="L99" s="61"/>
      <c r="M99" s="210" t="s">
        <v>22</v>
      </c>
      <c r="N99" s="211" t="s">
        <v>47</v>
      </c>
      <c r="O99" s="42"/>
      <c r="P99" s="212">
        <f>O99*H99</f>
        <v>0</v>
      </c>
      <c r="Q99" s="212">
        <v>0</v>
      </c>
      <c r="R99" s="212">
        <f>Q99*H99</f>
        <v>0</v>
      </c>
      <c r="S99" s="212">
        <v>0</v>
      </c>
      <c r="T99" s="213">
        <f>S99*H99</f>
        <v>0</v>
      </c>
      <c r="AR99" s="24" t="s">
        <v>2005</v>
      </c>
      <c r="AT99" s="24" t="s">
        <v>300</v>
      </c>
      <c r="AU99" s="24" t="s">
        <v>84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2005</v>
      </c>
      <c r="BM99" s="24" t="s">
        <v>2019</v>
      </c>
    </row>
    <row r="100" spans="2:65" s="1" customFormat="1" ht="13.5">
      <c r="B100" s="41"/>
      <c r="C100" s="63"/>
      <c r="D100" s="215" t="s">
        <v>307</v>
      </c>
      <c r="E100" s="63"/>
      <c r="F100" s="216" t="s">
        <v>2020</v>
      </c>
      <c r="G100" s="63"/>
      <c r="H100" s="63"/>
      <c r="I100" s="172"/>
      <c r="J100" s="63"/>
      <c r="K100" s="63"/>
      <c r="L100" s="61"/>
      <c r="M100" s="217"/>
      <c r="N100" s="42"/>
      <c r="O100" s="42"/>
      <c r="P100" s="42"/>
      <c r="Q100" s="42"/>
      <c r="R100" s="42"/>
      <c r="S100" s="42"/>
      <c r="T100" s="78"/>
      <c r="AT100" s="24" t="s">
        <v>307</v>
      </c>
      <c r="AU100" s="24" t="s">
        <v>84</v>
      </c>
    </row>
    <row r="101" spans="2:65" s="1" customFormat="1" ht="27">
      <c r="B101" s="41"/>
      <c r="C101" s="63"/>
      <c r="D101" s="215" t="s">
        <v>477</v>
      </c>
      <c r="E101" s="63"/>
      <c r="F101" s="250" t="s">
        <v>2021</v>
      </c>
      <c r="G101" s="63"/>
      <c r="H101" s="63"/>
      <c r="I101" s="172"/>
      <c r="J101" s="63"/>
      <c r="K101" s="63"/>
      <c r="L101" s="61"/>
      <c r="M101" s="217"/>
      <c r="N101" s="42"/>
      <c r="O101" s="42"/>
      <c r="P101" s="42"/>
      <c r="Q101" s="42"/>
      <c r="R101" s="42"/>
      <c r="S101" s="42"/>
      <c r="T101" s="78"/>
      <c r="AT101" s="24" t="s">
        <v>477</v>
      </c>
      <c r="AU101" s="24" t="s">
        <v>84</v>
      </c>
    </row>
    <row r="102" spans="2:65" s="11" customFormat="1" ht="29.85" customHeight="1">
      <c r="B102" s="187"/>
      <c r="C102" s="188"/>
      <c r="D102" s="189" t="s">
        <v>75</v>
      </c>
      <c r="E102" s="201" t="s">
        <v>2022</v>
      </c>
      <c r="F102" s="201" t="s">
        <v>2023</v>
      </c>
      <c r="G102" s="188"/>
      <c r="H102" s="188"/>
      <c r="I102" s="191"/>
      <c r="J102" s="202">
        <f>BK102</f>
        <v>0</v>
      </c>
      <c r="K102" s="188"/>
      <c r="L102" s="193"/>
      <c r="M102" s="194"/>
      <c r="N102" s="195"/>
      <c r="O102" s="195"/>
      <c r="P102" s="196">
        <f>SUM(P103:P108)</f>
        <v>0</v>
      </c>
      <c r="Q102" s="195"/>
      <c r="R102" s="196">
        <f>SUM(R103:R108)</f>
        <v>0</v>
      </c>
      <c r="S102" s="195"/>
      <c r="T102" s="197">
        <f>SUM(T103:T108)</f>
        <v>0</v>
      </c>
      <c r="AR102" s="198" t="s">
        <v>330</v>
      </c>
      <c r="AT102" s="199" t="s">
        <v>75</v>
      </c>
      <c r="AU102" s="199" t="s">
        <v>24</v>
      </c>
      <c r="AY102" s="198" t="s">
        <v>298</v>
      </c>
      <c r="BK102" s="200">
        <f>SUM(BK103:BK108)</f>
        <v>0</v>
      </c>
    </row>
    <row r="103" spans="2:65" s="1" customFormat="1" ht="14.45" customHeight="1">
      <c r="B103" s="41"/>
      <c r="C103" s="203" t="s">
        <v>330</v>
      </c>
      <c r="D103" s="203" t="s">
        <v>300</v>
      </c>
      <c r="E103" s="204" t="s">
        <v>2024</v>
      </c>
      <c r="F103" s="205" t="s">
        <v>2025</v>
      </c>
      <c r="G103" s="206" t="s">
        <v>2026</v>
      </c>
      <c r="H103" s="207">
        <v>1</v>
      </c>
      <c r="I103" s="208"/>
      <c r="J103" s="209">
        <f>ROUND(I103*H103,2)</f>
        <v>0</v>
      </c>
      <c r="K103" s="205" t="s">
        <v>304</v>
      </c>
      <c r="L103" s="61"/>
      <c r="M103" s="210" t="s">
        <v>22</v>
      </c>
      <c r="N103" s="211" t="s">
        <v>47</v>
      </c>
      <c r="O103" s="42"/>
      <c r="P103" s="212">
        <f>O103*H103</f>
        <v>0</v>
      </c>
      <c r="Q103" s="212">
        <v>0</v>
      </c>
      <c r="R103" s="212">
        <f>Q103*H103</f>
        <v>0</v>
      </c>
      <c r="S103" s="212">
        <v>0</v>
      </c>
      <c r="T103" s="213">
        <f>S103*H103</f>
        <v>0</v>
      </c>
      <c r="AR103" s="24" t="s">
        <v>2005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2005</v>
      </c>
      <c r="BM103" s="24" t="s">
        <v>2027</v>
      </c>
    </row>
    <row r="104" spans="2:65" s="1" customFormat="1" ht="13.5">
      <c r="B104" s="41"/>
      <c r="C104" s="63"/>
      <c r="D104" s="215" t="s">
        <v>307</v>
      </c>
      <c r="E104" s="63"/>
      <c r="F104" s="216" t="s">
        <v>2028</v>
      </c>
      <c r="G104" s="63"/>
      <c r="H104" s="63"/>
      <c r="I104" s="172"/>
      <c r="J104" s="63"/>
      <c r="K104" s="63"/>
      <c r="L104" s="61"/>
      <c r="M104" s="217"/>
      <c r="N104" s="42"/>
      <c r="O104" s="42"/>
      <c r="P104" s="42"/>
      <c r="Q104" s="42"/>
      <c r="R104" s="42"/>
      <c r="S104" s="42"/>
      <c r="T104" s="78"/>
      <c r="AT104" s="24" t="s">
        <v>307</v>
      </c>
      <c r="AU104" s="24" t="s">
        <v>84</v>
      </c>
    </row>
    <row r="105" spans="2:65" s="1" customFormat="1" ht="27">
      <c r="B105" s="41"/>
      <c r="C105" s="63"/>
      <c r="D105" s="215" t="s">
        <v>477</v>
      </c>
      <c r="E105" s="63"/>
      <c r="F105" s="250" t="s">
        <v>2029</v>
      </c>
      <c r="G105" s="63"/>
      <c r="H105" s="63"/>
      <c r="I105" s="172"/>
      <c r="J105" s="63"/>
      <c r="K105" s="63"/>
      <c r="L105" s="61"/>
      <c r="M105" s="217"/>
      <c r="N105" s="42"/>
      <c r="O105" s="42"/>
      <c r="P105" s="42"/>
      <c r="Q105" s="42"/>
      <c r="R105" s="42"/>
      <c r="S105" s="42"/>
      <c r="T105" s="78"/>
      <c r="AT105" s="24" t="s">
        <v>477</v>
      </c>
      <c r="AU105" s="24" t="s">
        <v>84</v>
      </c>
    </row>
    <row r="106" spans="2:65" s="1" customFormat="1" ht="14.45" customHeight="1">
      <c r="B106" s="41"/>
      <c r="C106" s="203" t="s">
        <v>337</v>
      </c>
      <c r="D106" s="203" t="s">
        <v>300</v>
      </c>
      <c r="E106" s="204" t="s">
        <v>2030</v>
      </c>
      <c r="F106" s="205" t="s">
        <v>2031</v>
      </c>
      <c r="G106" s="206" t="s">
        <v>2004</v>
      </c>
      <c r="H106" s="207">
        <v>1</v>
      </c>
      <c r="I106" s="208"/>
      <c r="J106" s="209">
        <f>ROUND(I106*H106,2)</f>
        <v>0</v>
      </c>
      <c r="K106" s="205" t="s">
        <v>304</v>
      </c>
      <c r="L106" s="61"/>
      <c r="M106" s="210" t="s">
        <v>22</v>
      </c>
      <c r="N106" s="211" t="s">
        <v>47</v>
      </c>
      <c r="O106" s="42"/>
      <c r="P106" s="212">
        <f>O106*H106</f>
        <v>0</v>
      </c>
      <c r="Q106" s="212">
        <v>0</v>
      </c>
      <c r="R106" s="212">
        <f>Q106*H106</f>
        <v>0</v>
      </c>
      <c r="S106" s="212">
        <v>0</v>
      </c>
      <c r="T106" s="213">
        <f>S106*H106</f>
        <v>0</v>
      </c>
      <c r="AR106" s="24" t="s">
        <v>2005</v>
      </c>
      <c r="AT106" s="24" t="s">
        <v>300</v>
      </c>
      <c r="AU106" s="24" t="s">
        <v>84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2005</v>
      </c>
      <c r="BM106" s="24" t="s">
        <v>2032</v>
      </c>
    </row>
    <row r="107" spans="2:65" s="1" customFormat="1" ht="27">
      <c r="B107" s="41"/>
      <c r="C107" s="63"/>
      <c r="D107" s="215" t="s">
        <v>307</v>
      </c>
      <c r="E107" s="63"/>
      <c r="F107" s="216" t="s">
        <v>2033</v>
      </c>
      <c r="G107" s="63"/>
      <c r="H107" s="63"/>
      <c r="I107" s="172"/>
      <c r="J107" s="63"/>
      <c r="K107" s="63"/>
      <c r="L107" s="61"/>
      <c r="M107" s="217"/>
      <c r="N107" s="42"/>
      <c r="O107" s="42"/>
      <c r="P107" s="42"/>
      <c r="Q107" s="42"/>
      <c r="R107" s="42"/>
      <c r="S107" s="42"/>
      <c r="T107" s="78"/>
      <c r="AT107" s="24" t="s">
        <v>307</v>
      </c>
      <c r="AU107" s="24" t="s">
        <v>84</v>
      </c>
    </row>
    <row r="108" spans="2:65" s="1" customFormat="1" ht="27">
      <c r="B108" s="41"/>
      <c r="C108" s="63"/>
      <c r="D108" s="215" t="s">
        <v>477</v>
      </c>
      <c r="E108" s="63"/>
      <c r="F108" s="250" t="s">
        <v>2034</v>
      </c>
      <c r="G108" s="63"/>
      <c r="H108" s="63"/>
      <c r="I108" s="172"/>
      <c r="J108" s="63"/>
      <c r="K108" s="63"/>
      <c r="L108" s="61"/>
      <c r="M108" s="217"/>
      <c r="N108" s="42"/>
      <c r="O108" s="42"/>
      <c r="P108" s="42"/>
      <c r="Q108" s="42"/>
      <c r="R108" s="42"/>
      <c r="S108" s="42"/>
      <c r="T108" s="78"/>
      <c r="AT108" s="24" t="s">
        <v>477</v>
      </c>
      <c r="AU108" s="24" t="s">
        <v>84</v>
      </c>
    </row>
    <row r="109" spans="2:65" s="11" customFormat="1" ht="29.85" customHeight="1">
      <c r="B109" s="187"/>
      <c r="C109" s="188"/>
      <c r="D109" s="189" t="s">
        <v>75</v>
      </c>
      <c r="E109" s="201" t="s">
        <v>2035</v>
      </c>
      <c r="F109" s="201" t="s">
        <v>2036</v>
      </c>
      <c r="G109" s="188"/>
      <c r="H109" s="188"/>
      <c r="I109" s="191"/>
      <c r="J109" s="202">
        <f>BK109</f>
        <v>0</v>
      </c>
      <c r="K109" s="188"/>
      <c r="L109" s="193"/>
      <c r="M109" s="194"/>
      <c r="N109" s="195"/>
      <c r="O109" s="195"/>
      <c r="P109" s="196">
        <f>SUM(P110:P115)</f>
        <v>0</v>
      </c>
      <c r="Q109" s="195"/>
      <c r="R109" s="196">
        <f>SUM(R110:R115)</f>
        <v>0</v>
      </c>
      <c r="S109" s="195"/>
      <c r="T109" s="197">
        <f>SUM(T110:T115)</f>
        <v>0</v>
      </c>
      <c r="AR109" s="198" t="s">
        <v>330</v>
      </c>
      <c r="AT109" s="199" t="s">
        <v>75</v>
      </c>
      <c r="AU109" s="199" t="s">
        <v>24</v>
      </c>
      <c r="AY109" s="198" t="s">
        <v>298</v>
      </c>
      <c r="BK109" s="200">
        <f>SUM(BK110:BK115)</f>
        <v>0</v>
      </c>
    </row>
    <row r="110" spans="2:65" s="1" customFormat="1" ht="14.45" customHeight="1">
      <c r="B110" s="41"/>
      <c r="C110" s="203" t="s">
        <v>343</v>
      </c>
      <c r="D110" s="203" t="s">
        <v>300</v>
      </c>
      <c r="E110" s="204" t="s">
        <v>2037</v>
      </c>
      <c r="F110" s="205" t="s">
        <v>2038</v>
      </c>
      <c r="G110" s="206" t="s">
        <v>2004</v>
      </c>
      <c r="H110" s="207">
        <v>1</v>
      </c>
      <c r="I110" s="208"/>
      <c r="J110" s="209">
        <f>ROUND(I110*H110,2)</f>
        <v>0</v>
      </c>
      <c r="K110" s="205" t="s">
        <v>304</v>
      </c>
      <c r="L110" s="61"/>
      <c r="M110" s="210" t="s">
        <v>22</v>
      </c>
      <c r="N110" s="211" t="s">
        <v>47</v>
      </c>
      <c r="O110" s="42"/>
      <c r="P110" s="212">
        <f>O110*H110</f>
        <v>0</v>
      </c>
      <c r="Q110" s="212">
        <v>0</v>
      </c>
      <c r="R110" s="212">
        <f>Q110*H110</f>
        <v>0</v>
      </c>
      <c r="S110" s="212">
        <v>0</v>
      </c>
      <c r="T110" s="213">
        <f>S110*H110</f>
        <v>0</v>
      </c>
      <c r="AR110" s="24" t="s">
        <v>2005</v>
      </c>
      <c r="AT110" s="24" t="s">
        <v>300</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2005</v>
      </c>
      <c r="BM110" s="24" t="s">
        <v>2039</v>
      </c>
    </row>
    <row r="111" spans="2:65" s="1" customFormat="1" ht="13.5">
      <c r="B111" s="41"/>
      <c r="C111" s="63"/>
      <c r="D111" s="215" t="s">
        <v>307</v>
      </c>
      <c r="E111" s="63"/>
      <c r="F111" s="216" t="s">
        <v>2038</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2040</v>
      </c>
      <c r="G112" s="63"/>
      <c r="H112" s="63"/>
      <c r="I112" s="172"/>
      <c r="J112" s="63"/>
      <c r="K112" s="63"/>
      <c r="L112" s="61"/>
      <c r="M112" s="217"/>
      <c r="N112" s="42"/>
      <c r="O112" s="42"/>
      <c r="P112" s="42"/>
      <c r="Q112" s="42"/>
      <c r="R112" s="42"/>
      <c r="S112" s="42"/>
      <c r="T112" s="78"/>
      <c r="AT112" s="24" t="s">
        <v>477</v>
      </c>
      <c r="AU112" s="24" t="s">
        <v>84</v>
      </c>
    </row>
    <row r="113" spans="2:65" s="1" customFormat="1" ht="14.45" customHeight="1">
      <c r="B113" s="41"/>
      <c r="C113" s="203" t="s">
        <v>349</v>
      </c>
      <c r="D113" s="203" t="s">
        <v>300</v>
      </c>
      <c r="E113" s="204" t="s">
        <v>2041</v>
      </c>
      <c r="F113" s="205" t="s">
        <v>2042</v>
      </c>
      <c r="G113" s="206" t="s">
        <v>2004</v>
      </c>
      <c r="H113" s="207">
        <v>1</v>
      </c>
      <c r="I113" s="208"/>
      <c r="J113" s="209">
        <f>ROUND(I113*H113,2)</f>
        <v>0</v>
      </c>
      <c r="K113" s="205" t="s">
        <v>304</v>
      </c>
      <c r="L113" s="61"/>
      <c r="M113" s="210" t="s">
        <v>22</v>
      </c>
      <c r="N113" s="211" t="s">
        <v>47</v>
      </c>
      <c r="O113" s="42"/>
      <c r="P113" s="212">
        <f>O113*H113</f>
        <v>0</v>
      </c>
      <c r="Q113" s="212">
        <v>0</v>
      </c>
      <c r="R113" s="212">
        <f>Q113*H113</f>
        <v>0</v>
      </c>
      <c r="S113" s="212">
        <v>0</v>
      </c>
      <c r="T113" s="213">
        <f>S113*H113</f>
        <v>0</v>
      </c>
      <c r="AR113" s="24" t="s">
        <v>2005</v>
      </c>
      <c r="AT113" s="24" t="s">
        <v>300</v>
      </c>
      <c r="AU113" s="24" t="s">
        <v>84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2005</v>
      </c>
      <c r="BM113" s="24" t="s">
        <v>2043</v>
      </c>
    </row>
    <row r="114" spans="2:65" s="1" customFormat="1" ht="13.5">
      <c r="B114" s="41"/>
      <c r="C114" s="63"/>
      <c r="D114" s="215" t="s">
        <v>307</v>
      </c>
      <c r="E114" s="63"/>
      <c r="F114" s="216" t="s">
        <v>2044</v>
      </c>
      <c r="G114" s="63"/>
      <c r="H114" s="63"/>
      <c r="I114" s="172"/>
      <c r="J114" s="63"/>
      <c r="K114" s="63"/>
      <c r="L114" s="61"/>
      <c r="M114" s="217"/>
      <c r="N114" s="42"/>
      <c r="O114" s="42"/>
      <c r="P114" s="42"/>
      <c r="Q114" s="42"/>
      <c r="R114" s="42"/>
      <c r="S114" s="42"/>
      <c r="T114" s="78"/>
      <c r="AT114" s="24" t="s">
        <v>307</v>
      </c>
      <c r="AU114" s="24" t="s">
        <v>84</v>
      </c>
    </row>
    <row r="115" spans="2:65" s="1" customFormat="1" ht="27">
      <c r="B115" s="41"/>
      <c r="C115" s="63"/>
      <c r="D115" s="215" t="s">
        <v>477</v>
      </c>
      <c r="E115" s="63"/>
      <c r="F115" s="250" t="s">
        <v>2045</v>
      </c>
      <c r="G115" s="63"/>
      <c r="H115" s="63"/>
      <c r="I115" s="172"/>
      <c r="J115" s="63"/>
      <c r="K115" s="63"/>
      <c r="L115" s="61"/>
      <c r="M115" s="262"/>
      <c r="N115" s="263"/>
      <c r="O115" s="263"/>
      <c r="P115" s="263"/>
      <c r="Q115" s="263"/>
      <c r="R115" s="263"/>
      <c r="S115" s="263"/>
      <c r="T115" s="264"/>
      <c r="AT115" s="24" t="s">
        <v>477</v>
      </c>
      <c r="AU115" s="24" t="s">
        <v>84</v>
      </c>
    </row>
    <row r="116" spans="2:65" s="1" customFormat="1" ht="6.95" customHeight="1">
      <c r="B116" s="56"/>
      <c r="C116" s="57"/>
      <c r="D116" s="57"/>
      <c r="E116" s="57"/>
      <c r="F116" s="57"/>
      <c r="G116" s="57"/>
      <c r="H116" s="57"/>
      <c r="I116" s="148"/>
      <c r="J116" s="57"/>
      <c r="K116" s="57"/>
      <c r="L116" s="61"/>
    </row>
  </sheetData>
  <sheetProtection algorithmName="SHA-512" hashValue="fJcuYnZ+LGj1QnsCT5/F0RDkk8FAh+1jVnSF5tRlnCzg3qjZIh1CON6fYzo4VvpMTZCqBFlsGYTpw66Hur1hUA==" saltValue="o0EKo5sh5WwIAuvbqZmj9fSdNzIMqvuYLHvSCkCG0KRRi0f/9auZe8MfASM47Jet+w9vvMpzwCnbc/Ij5wPypA==" spinCount="100000" sheet="1" objects="1" scenarios="1" formatColumns="0" formatRows="0" autoFilter="0"/>
  <autoFilter ref="C86:K115"/>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3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107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2047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ROUND(J100,2)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ROUND(SUM(BE100:BE430), 2)</f>
        <v>0</v>
      </c>
      <c r="G32" s="42"/>
      <c r="H32" s="42"/>
      <c r="I32" s="140">
        <v>0.21</v>
      </c>
      <c r="J32" s="139">
        <f>ROUND(ROUND((SUM(BE100:BE430)), 2)*I32, 2)</f>
        <v>0</v>
      </c>
      <c r="K32" s="45"/>
    </row>
    <row r="33" spans="2:11" s="1" customFormat="1" ht="14.45" customHeight="1">
      <c r="B33" s="41"/>
      <c r="C33" s="42"/>
      <c r="D33" s="42"/>
      <c r="E33" s="49" t="s">
        <v>48</v>
      </c>
      <c r="F33" s="139">
        <f>ROUND(SUM(BF100:BF430), 2)</f>
        <v>0</v>
      </c>
      <c r="G33" s="42"/>
      <c r="H33" s="42"/>
      <c r="I33" s="140">
        <v>0.15</v>
      </c>
      <c r="J33" s="139">
        <f>ROUND(ROUND((SUM(BF100:BF430)), 2)*I33, 2)</f>
        <v>0</v>
      </c>
      <c r="K33" s="45"/>
    </row>
    <row r="34" spans="2:11" s="1" customFormat="1" ht="14.45" hidden="1" customHeight="1">
      <c r="B34" s="41"/>
      <c r="C34" s="42"/>
      <c r="D34" s="42"/>
      <c r="E34" s="49" t="s">
        <v>49</v>
      </c>
      <c r="F34" s="139">
        <f>ROUND(SUM(BG100:BG430), 2)</f>
        <v>0</v>
      </c>
      <c r="G34" s="42"/>
      <c r="H34" s="42"/>
      <c r="I34" s="140">
        <v>0.21</v>
      </c>
      <c r="J34" s="139">
        <v>0</v>
      </c>
      <c r="K34" s="45"/>
    </row>
    <row r="35" spans="2:11" s="1" customFormat="1" ht="14.45" hidden="1" customHeight="1">
      <c r="B35" s="41"/>
      <c r="C35" s="42"/>
      <c r="D35" s="42"/>
      <c r="E35" s="49" t="s">
        <v>50</v>
      </c>
      <c r="F35" s="139">
        <f>ROUND(SUM(BH100:BH430), 2)</f>
        <v>0</v>
      </c>
      <c r="G35" s="42"/>
      <c r="H35" s="42"/>
      <c r="I35" s="140">
        <v>0.15</v>
      </c>
      <c r="J35" s="139">
        <v>0</v>
      </c>
      <c r="K35" s="45"/>
    </row>
    <row r="36" spans="2:11" s="1" customFormat="1" ht="14.45" hidden="1" customHeight="1">
      <c r="B36" s="41"/>
      <c r="C36" s="42"/>
      <c r="D36" s="42"/>
      <c r="E36" s="49" t="s">
        <v>51</v>
      </c>
      <c r="F36" s="139">
        <f>ROUND(SUM(BI100:BI430),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SO02st - Stavební řešení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J100</f>
        <v>0</v>
      </c>
      <c r="K60" s="45"/>
      <c r="AU60" s="24" t="s">
        <v>253</v>
      </c>
    </row>
    <row r="61" spans="2:47" s="8" customFormat="1" ht="24.95" customHeight="1">
      <c r="B61" s="158"/>
      <c r="C61" s="159"/>
      <c r="D61" s="160" t="s">
        <v>254</v>
      </c>
      <c r="E61" s="161"/>
      <c r="F61" s="161"/>
      <c r="G61" s="161"/>
      <c r="H61" s="161"/>
      <c r="I61" s="162"/>
      <c r="J61" s="163">
        <f>J101</f>
        <v>0</v>
      </c>
      <c r="K61" s="164"/>
    </row>
    <row r="62" spans="2:47" s="9" customFormat="1" ht="19.899999999999999" customHeight="1">
      <c r="B62" s="165"/>
      <c r="C62" s="166"/>
      <c r="D62" s="167" t="s">
        <v>257</v>
      </c>
      <c r="E62" s="168"/>
      <c r="F62" s="168"/>
      <c r="G62" s="168"/>
      <c r="H62" s="168"/>
      <c r="I62" s="169"/>
      <c r="J62" s="170">
        <f>J102</f>
        <v>0</v>
      </c>
      <c r="K62" s="171"/>
    </row>
    <row r="63" spans="2:47" s="9" customFormat="1" ht="19.899999999999999" customHeight="1">
      <c r="B63" s="165"/>
      <c r="C63" s="166"/>
      <c r="D63" s="167" t="s">
        <v>260</v>
      </c>
      <c r="E63" s="168"/>
      <c r="F63" s="168"/>
      <c r="G63" s="168"/>
      <c r="H63" s="168"/>
      <c r="I63" s="169"/>
      <c r="J63" s="170">
        <f>J108</f>
        <v>0</v>
      </c>
      <c r="K63" s="171"/>
    </row>
    <row r="64" spans="2:47" s="9" customFormat="1" ht="14.85" customHeight="1">
      <c r="B64" s="165"/>
      <c r="C64" s="166"/>
      <c r="D64" s="167" t="s">
        <v>261</v>
      </c>
      <c r="E64" s="168"/>
      <c r="F64" s="168"/>
      <c r="G64" s="168"/>
      <c r="H64" s="168"/>
      <c r="I64" s="169"/>
      <c r="J64" s="170">
        <f>J109</f>
        <v>0</v>
      </c>
      <c r="K64" s="171"/>
    </row>
    <row r="65" spans="2:11" s="9" customFormat="1" ht="14.85" customHeight="1">
      <c r="B65" s="165"/>
      <c r="C65" s="166"/>
      <c r="D65" s="167" t="s">
        <v>263</v>
      </c>
      <c r="E65" s="168"/>
      <c r="F65" s="168"/>
      <c r="G65" s="168"/>
      <c r="H65" s="168"/>
      <c r="I65" s="169"/>
      <c r="J65" s="170">
        <f>J148</f>
        <v>0</v>
      </c>
      <c r="K65" s="171"/>
    </row>
    <row r="66" spans="2:11" s="9" customFormat="1" ht="14.85" customHeight="1">
      <c r="B66" s="165"/>
      <c r="C66" s="166"/>
      <c r="D66" s="167" t="s">
        <v>2048</v>
      </c>
      <c r="E66" s="168"/>
      <c r="F66" s="168"/>
      <c r="G66" s="168"/>
      <c r="H66" s="168"/>
      <c r="I66" s="169"/>
      <c r="J66" s="170">
        <f>J158</f>
        <v>0</v>
      </c>
      <c r="K66" s="171"/>
    </row>
    <row r="67" spans="2:11" s="9" customFormat="1" ht="19.899999999999999" customHeight="1">
      <c r="B67" s="165"/>
      <c r="C67" s="166"/>
      <c r="D67" s="167" t="s">
        <v>2049</v>
      </c>
      <c r="E67" s="168"/>
      <c r="F67" s="168"/>
      <c r="G67" s="168"/>
      <c r="H67" s="168"/>
      <c r="I67" s="169"/>
      <c r="J67" s="170">
        <f>J209</f>
        <v>0</v>
      </c>
      <c r="K67" s="171"/>
    </row>
    <row r="68" spans="2:11" s="9" customFormat="1" ht="14.85" customHeight="1">
      <c r="B68" s="165"/>
      <c r="C68" s="166"/>
      <c r="D68" s="167" t="s">
        <v>265</v>
      </c>
      <c r="E68" s="168"/>
      <c r="F68" s="168"/>
      <c r="G68" s="168"/>
      <c r="H68" s="168"/>
      <c r="I68" s="169"/>
      <c r="J68" s="170">
        <f>J210</f>
        <v>0</v>
      </c>
      <c r="K68" s="171"/>
    </row>
    <row r="69" spans="2:11" s="9" customFormat="1" ht="14.85" customHeight="1">
      <c r="B69" s="165"/>
      <c r="C69" s="166"/>
      <c r="D69" s="167" t="s">
        <v>266</v>
      </c>
      <c r="E69" s="168"/>
      <c r="F69" s="168"/>
      <c r="G69" s="168"/>
      <c r="H69" s="168"/>
      <c r="I69" s="169"/>
      <c r="J69" s="170">
        <f>J214</f>
        <v>0</v>
      </c>
      <c r="K69" s="171"/>
    </row>
    <row r="70" spans="2:11" s="9" customFormat="1" ht="14.85" customHeight="1">
      <c r="B70" s="165"/>
      <c r="C70" s="166"/>
      <c r="D70" s="167" t="s">
        <v>267</v>
      </c>
      <c r="E70" s="168"/>
      <c r="F70" s="168"/>
      <c r="G70" s="168"/>
      <c r="H70" s="168"/>
      <c r="I70" s="169"/>
      <c r="J70" s="170">
        <f>J218</f>
        <v>0</v>
      </c>
      <c r="K70" s="171"/>
    </row>
    <row r="71" spans="2:11" s="9" customFormat="1" ht="19.899999999999999" customHeight="1">
      <c r="B71" s="165"/>
      <c r="C71" s="166"/>
      <c r="D71" s="167" t="s">
        <v>268</v>
      </c>
      <c r="E71" s="168"/>
      <c r="F71" s="168"/>
      <c r="G71" s="168"/>
      <c r="H71" s="168"/>
      <c r="I71" s="169"/>
      <c r="J71" s="170">
        <f>J265</f>
        <v>0</v>
      </c>
      <c r="K71" s="171"/>
    </row>
    <row r="72" spans="2:11" s="9" customFormat="1" ht="19.899999999999999" customHeight="1">
      <c r="B72" s="165"/>
      <c r="C72" s="166"/>
      <c r="D72" s="167" t="s">
        <v>269</v>
      </c>
      <c r="E72" s="168"/>
      <c r="F72" s="168"/>
      <c r="G72" s="168"/>
      <c r="H72" s="168"/>
      <c r="I72" s="169"/>
      <c r="J72" s="170">
        <f>J276</f>
        <v>0</v>
      </c>
      <c r="K72" s="171"/>
    </row>
    <row r="73" spans="2:11" s="8" customFormat="1" ht="24.95" customHeight="1">
      <c r="B73" s="158"/>
      <c r="C73" s="159"/>
      <c r="D73" s="160" t="s">
        <v>270</v>
      </c>
      <c r="E73" s="161"/>
      <c r="F73" s="161"/>
      <c r="G73" s="161"/>
      <c r="H73" s="161"/>
      <c r="I73" s="162"/>
      <c r="J73" s="163">
        <f>J279</f>
        <v>0</v>
      </c>
      <c r="K73" s="164"/>
    </row>
    <row r="74" spans="2:11" s="9" customFormat="1" ht="19.899999999999999" customHeight="1">
      <c r="B74" s="165"/>
      <c r="C74" s="166"/>
      <c r="D74" s="167" t="s">
        <v>274</v>
      </c>
      <c r="E74" s="168"/>
      <c r="F74" s="168"/>
      <c r="G74" s="168"/>
      <c r="H74" s="168"/>
      <c r="I74" s="169"/>
      <c r="J74" s="170">
        <f>J280</f>
        <v>0</v>
      </c>
      <c r="K74" s="171"/>
    </row>
    <row r="75" spans="2:11" s="9" customFormat="1" ht="19.899999999999999" customHeight="1">
      <c r="B75" s="165"/>
      <c r="C75" s="166"/>
      <c r="D75" s="167" t="s">
        <v>278</v>
      </c>
      <c r="E75" s="168"/>
      <c r="F75" s="168"/>
      <c r="G75" s="168"/>
      <c r="H75" s="168"/>
      <c r="I75" s="169"/>
      <c r="J75" s="170">
        <f>J321</f>
        <v>0</v>
      </c>
      <c r="K75" s="171"/>
    </row>
    <row r="76" spans="2:11" s="9" customFormat="1" ht="19.899999999999999" customHeight="1">
      <c r="B76" s="165"/>
      <c r="C76" s="166"/>
      <c r="D76" s="167" t="s">
        <v>279</v>
      </c>
      <c r="E76" s="168"/>
      <c r="F76" s="168"/>
      <c r="G76" s="168"/>
      <c r="H76" s="168"/>
      <c r="I76" s="169"/>
      <c r="J76" s="170">
        <f>J331</f>
        <v>0</v>
      </c>
      <c r="K76" s="171"/>
    </row>
    <row r="77" spans="2:11" s="9" customFormat="1" ht="19.899999999999999" customHeight="1">
      <c r="B77" s="165"/>
      <c r="C77" s="166"/>
      <c r="D77" s="167" t="s">
        <v>2050</v>
      </c>
      <c r="E77" s="168"/>
      <c r="F77" s="168"/>
      <c r="G77" s="168"/>
      <c r="H77" s="168"/>
      <c r="I77" s="169"/>
      <c r="J77" s="170">
        <f>J351</f>
        <v>0</v>
      </c>
      <c r="K77" s="171"/>
    </row>
    <row r="78" spans="2:11" s="9" customFormat="1" ht="19.899999999999999" customHeight="1">
      <c r="B78" s="165"/>
      <c r="C78" s="166"/>
      <c r="D78" s="167" t="s">
        <v>281</v>
      </c>
      <c r="E78" s="168"/>
      <c r="F78" s="168"/>
      <c r="G78" s="168"/>
      <c r="H78" s="168"/>
      <c r="I78" s="169"/>
      <c r="J78" s="170">
        <f>J382</f>
        <v>0</v>
      </c>
      <c r="K78" s="171"/>
    </row>
    <row r="79" spans="2:11" s="1" customFormat="1" ht="21.75" customHeight="1">
      <c r="B79" s="41"/>
      <c r="C79" s="42"/>
      <c r="D79" s="42"/>
      <c r="E79" s="42"/>
      <c r="F79" s="42"/>
      <c r="G79" s="42"/>
      <c r="H79" s="42"/>
      <c r="I79" s="127"/>
      <c r="J79" s="42"/>
      <c r="K79" s="45"/>
    </row>
    <row r="80" spans="2:11" s="1" customFormat="1" ht="6.95" customHeight="1">
      <c r="B80" s="56"/>
      <c r="C80" s="57"/>
      <c r="D80" s="57"/>
      <c r="E80" s="57"/>
      <c r="F80" s="57"/>
      <c r="G80" s="57"/>
      <c r="H80" s="57"/>
      <c r="I80" s="148"/>
      <c r="J80" s="57"/>
      <c r="K80" s="58"/>
    </row>
    <row r="84" spans="2:12" s="1" customFormat="1" ht="6.95" customHeight="1">
      <c r="B84" s="59"/>
      <c r="C84" s="60"/>
      <c r="D84" s="60"/>
      <c r="E84" s="60"/>
      <c r="F84" s="60"/>
      <c r="G84" s="60"/>
      <c r="H84" s="60"/>
      <c r="I84" s="151"/>
      <c r="J84" s="60"/>
      <c r="K84" s="60"/>
      <c r="L84" s="61"/>
    </row>
    <row r="85" spans="2:12" s="1" customFormat="1" ht="36.950000000000003" customHeight="1">
      <c r="B85" s="41"/>
      <c r="C85" s="62" t="s">
        <v>282</v>
      </c>
      <c r="D85" s="63"/>
      <c r="E85" s="63"/>
      <c r="F85" s="63"/>
      <c r="G85" s="63"/>
      <c r="H85" s="63"/>
      <c r="I85" s="172"/>
      <c r="J85" s="63"/>
      <c r="K85" s="63"/>
      <c r="L85" s="61"/>
    </row>
    <row r="86" spans="2:12" s="1" customFormat="1" ht="6.95" customHeight="1">
      <c r="B86" s="41"/>
      <c r="C86" s="63"/>
      <c r="D86" s="63"/>
      <c r="E86" s="63"/>
      <c r="F86" s="63"/>
      <c r="G86" s="63"/>
      <c r="H86" s="63"/>
      <c r="I86" s="172"/>
      <c r="J86" s="63"/>
      <c r="K86" s="63"/>
      <c r="L86" s="61"/>
    </row>
    <row r="87" spans="2:12" s="1" customFormat="1" ht="14.45" customHeight="1">
      <c r="B87" s="41"/>
      <c r="C87" s="65" t="s">
        <v>18</v>
      </c>
      <c r="D87" s="63"/>
      <c r="E87" s="63"/>
      <c r="F87" s="63"/>
      <c r="G87" s="63"/>
      <c r="H87" s="63"/>
      <c r="I87" s="172"/>
      <c r="J87" s="63"/>
      <c r="K87" s="63"/>
      <c r="L87" s="61"/>
    </row>
    <row r="88" spans="2:12" s="1" customFormat="1" ht="14.45" customHeight="1">
      <c r="B88" s="41"/>
      <c r="C88" s="63"/>
      <c r="D88" s="63"/>
      <c r="E88" s="397" t="str">
        <f>E7</f>
        <v>ZŠ Karlovarská - Rekonstrukce vnitřních rozvodů ZTI a ÚT</v>
      </c>
      <c r="F88" s="398"/>
      <c r="G88" s="398"/>
      <c r="H88" s="398"/>
      <c r="I88" s="172"/>
      <c r="J88" s="63"/>
      <c r="K88" s="63"/>
      <c r="L88" s="61"/>
    </row>
    <row r="89" spans="2:12">
      <c r="B89" s="28"/>
      <c r="C89" s="65" t="s">
        <v>244</v>
      </c>
      <c r="D89" s="173"/>
      <c r="E89" s="173"/>
      <c r="F89" s="173"/>
      <c r="G89" s="173"/>
      <c r="H89" s="173"/>
      <c r="J89" s="173"/>
      <c r="K89" s="173"/>
      <c r="L89" s="174"/>
    </row>
    <row r="90" spans="2:12" s="1" customFormat="1" ht="14.45" customHeight="1">
      <c r="B90" s="41"/>
      <c r="C90" s="63"/>
      <c r="D90" s="63"/>
      <c r="E90" s="397" t="s">
        <v>2046</v>
      </c>
      <c r="F90" s="399"/>
      <c r="G90" s="399"/>
      <c r="H90" s="399"/>
      <c r="I90" s="172"/>
      <c r="J90" s="63"/>
      <c r="K90" s="63"/>
      <c r="L90" s="61"/>
    </row>
    <row r="91" spans="2:12" s="1" customFormat="1" ht="14.45" customHeight="1">
      <c r="B91" s="41"/>
      <c r="C91" s="65" t="s">
        <v>246</v>
      </c>
      <c r="D91" s="63"/>
      <c r="E91" s="63"/>
      <c r="F91" s="63"/>
      <c r="G91" s="63"/>
      <c r="H91" s="63"/>
      <c r="I91" s="172"/>
      <c r="J91" s="63"/>
      <c r="K91" s="63"/>
      <c r="L91" s="61"/>
    </row>
    <row r="92" spans="2:12" s="1" customFormat="1" ht="16.149999999999999" customHeight="1">
      <c r="B92" s="41"/>
      <c r="C92" s="63"/>
      <c r="D92" s="63"/>
      <c r="E92" s="367" t="str">
        <f>E11</f>
        <v>SO02st - Stavební řešení - pavilon 1</v>
      </c>
      <c r="F92" s="399"/>
      <c r="G92" s="399"/>
      <c r="H92" s="399"/>
      <c r="I92" s="172"/>
      <c r="J92" s="63"/>
      <c r="K92" s="63"/>
      <c r="L92" s="61"/>
    </row>
    <row r="93" spans="2:12" s="1" customFormat="1" ht="6.95" customHeight="1">
      <c r="B93" s="41"/>
      <c r="C93" s="63"/>
      <c r="D93" s="63"/>
      <c r="E93" s="63"/>
      <c r="F93" s="63"/>
      <c r="G93" s="63"/>
      <c r="H93" s="63"/>
      <c r="I93" s="172"/>
      <c r="J93" s="63"/>
      <c r="K93" s="63"/>
      <c r="L93" s="61"/>
    </row>
    <row r="94" spans="2:12" s="1" customFormat="1" ht="18" customHeight="1">
      <c r="B94" s="41"/>
      <c r="C94" s="65" t="s">
        <v>25</v>
      </c>
      <c r="D94" s="63"/>
      <c r="E94" s="63"/>
      <c r="F94" s="175" t="str">
        <f>F14</f>
        <v>Nejdek</v>
      </c>
      <c r="G94" s="63"/>
      <c r="H94" s="63"/>
      <c r="I94" s="176" t="s">
        <v>27</v>
      </c>
      <c r="J94" s="73" t="str">
        <f>IF(J14="","",J14)</f>
        <v>6. 11. 2017</v>
      </c>
      <c r="K94" s="63"/>
      <c r="L94" s="61"/>
    </row>
    <row r="95" spans="2:12" s="1" customFormat="1" ht="6.95" customHeight="1">
      <c r="B95" s="41"/>
      <c r="C95" s="63"/>
      <c r="D95" s="63"/>
      <c r="E95" s="63"/>
      <c r="F95" s="63"/>
      <c r="G95" s="63"/>
      <c r="H95" s="63"/>
      <c r="I95" s="172"/>
      <c r="J95" s="63"/>
      <c r="K95" s="63"/>
      <c r="L95" s="61"/>
    </row>
    <row r="96" spans="2:12" s="1" customFormat="1">
      <c r="B96" s="41"/>
      <c r="C96" s="65" t="s">
        <v>31</v>
      </c>
      <c r="D96" s="63"/>
      <c r="E96" s="63"/>
      <c r="F96" s="175" t="str">
        <f>E17</f>
        <v>Město Nejdek</v>
      </c>
      <c r="G96" s="63"/>
      <c r="H96" s="63"/>
      <c r="I96" s="176" t="s">
        <v>37</v>
      </c>
      <c r="J96" s="175" t="str">
        <f>E23</f>
        <v>KTS-CZ, s.r.o.</v>
      </c>
      <c r="K96" s="63"/>
      <c r="L96" s="61"/>
    </row>
    <row r="97" spans="2:65" s="1" customFormat="1" ht="14.45" customHeight="1">
      <c r="B97" s="41"/>
      <c r="C97" s="65" t="s">
        <v>35</v>
      </c>
      <c r="D97" s="63"/>
      <c r="E97" s="63"/>
      <c r="F97" s="175" t="str">
        <f>IF(E20="","",E20)</f>
        <v/>
      </c>
      <c r="G97" s="63"/>
      <c r="H97" s="63"/>
      <c r="I97" s="172"/>
      <c r="J97" s="63"/>
      <c r="K97" s="63"/>
      <c r="L97" s="61"/>
    </row>
    <row r="98" spans="2:65" s="1" customFormat="1" ht="10.35" customHeight="1">
      <c r="B98" s="41"/>
      <c r="C98" s="63"/>
      <c r="D98" s="63"/>
      <c r="E98" s="63"/>
      <c r="F98" s="63"/>
      <c r="G98" s="63"/>
      <c r="H98" s="63"/>
      <c r="I98" s="172"/>
      <c r="J98" s="63"/>
      <c r="K98" s="63"/>
      <c r="L98" s="61"/>
    </row>
    <row r="99" spans="2:65" s="10" customFormat="1" ht="29.25" customHeight="1">
      <c r="B99" s="177"/>
      <c r="C99" s="178" t="s">
        <v>283</v>
      </c>
      <c r="D99" s="179" t="s">
        <v>61</v>
      </c>
      <c r="E99" s="179" t="s">
        <v>57</v>
      </c>
      <c r="F99" s="179" t="s">
        <v>284</v>
      </c>
      <c r="G99" s="179" t="s">
        <v>285</v>
      </c>
      <c r="H99" s="179" t="s">
        <v>286</v>
      </c>
      <c r="I99" s="180" t="s">
        <v>287</v>
      </c>
      <c r="J99" s="179" t="s">
        <v>251</v>
      </c>
      <c r="K99" s="181" t="s">
        <v>288</v>
      </c>
      <c r="L99" s="182"/>
      <c r="M99" s="81" t="s">
        <v>289</v>
      </c>
      <c r="N99" s="82" t="s">
        <v>46</v>
      </c>
      <c r="O99" s="82" t="s">
        <v>290</v>
      </c>
      <c r="P99" s="82" t="s">
        <v>291</v>
      </c>
      <c r="Q99" s="82" t="s">
        <v>292</v>
      </c>
      <c r="R99" s="82" t="s">
        <v>293</v>
      </c>
      <c r="S99" s="82" t="s">
        <v>294</v>
      </c>
      <c r="T99" s="83" t="s">
        <v>295</v>
      </c>
    </row>
    <row r="100" spans="2:65" s="1" customFormat="1" ht="29.25" customHeight="1">
      <c r="B100" s="41"/>
      <c r="C100" s="87" t="s">
        <v>252</v>
      </c>
      <c r="D100" s="63"/>
      <c r="E100" s="63"/>
      <c r="F100" s="63"/>
      <c r="G100" s="63"/>
      <c r="H100" s="63"/>
      <c r="I100" s="172"/>
      <c r="J100" s="183">
        <f>BK100</f>
        <v>0</v>
      </c>
      <c r="K100" s="63"/>
      <c r="L100" s="61"/>
      <c r="M100" s="84"/>
      <c r="N100" s="85"/>
      <c r="O100" s="85"/>
      <c r="P100" s="184">
        <f>P101+P279</f>
        <v>0</v>
      </c>
      <c r="Q100" s="85"/>
      <c r="R100" s="184">
        <f>R101+R279</f>
        <v>45.192232727749996</v>
      </c>
      <c r="S100" s="85"/>
      <c r="T100" s="185">
        <f>T101+T279</f>
        <v>44.886866600000005</v>
      </c>
      <c r="AT100" s="24" t="s">
        <v>75</v>
      </c>
      <c r="AU100" s="24" t="s">
        <v>253</v>
      </c>
      <c r="BK100" s="186">
        <f>BK101+BK279</f>
        <v>0</v>
      </c>
    </row>
    <row r="101" spans="2:65" s="11" customFormat="1" ht="37.35" customHeight="1">
      <c r="B101" s="187"/>
      <c r="C101" s="188"/>
      <c r="D101" s="189" t="s">
        <v>75</v>
      </c>
      <c r="E101" s="190" t="s">
        <v>296</v>
      </c>
      <c r="F101" s="190" t="s">
        <v>297</v>
      </c>
      <c r="G101" s="188"/>
      <c r="H101" s="188"/>
      <c r="I101" s="191"/>
      <c r="J101" s="192">
        <f>BK101</f>
        <v>0</v>
      </c>
      <c r="K101" s="188"/>
      <c r="L101" s="193"/>
      <c r="M101" s="194"/>
      <c r="N101" s="195"/>
      <c r="O101" s="195"/>
      <c r="P101" s="196">
        <f>P102+P108+P209+P265+P276</f>
        <v>0</v>
      </c>
      <c r="Q101" s="195"/>
      <c r="R101" s="196">
        <f>R102+R108+R209+R265+R276</f>
        <v>12.524477229999999</v>
      </c>
      <c r="S101" s="195"/>
      <c r="T101" s="197">
        <f>T102+T108+T209+T265+T276</f>
        <v>43.742731000000006</v>
      </c>
      <c r="AR101" s="198" t="s">
        <v>24</v>
      </c>
      <c r="AT101" s="199" t="s">
        <v>75</v>
      </c>
      <c r="AU101" s="199" t="s">
        <v>76</v>
      </c>
      <c r="AY101" s="198" t="s">
        <v>298</v>
      </c>
      <c r="BK101" s="200">
        <f>BK102+BK108+BK209+BK265+BK276</f>
        <v>0</v>
      </c>
    </row>
    <row r="102" spans="2:65" s="11" customFormat="1" ht="19.899999999999999" customHeight="1">
      <c r="B102" s="187"/>
      <c r="C102" s="188"/>
      <c r="D102" s="189" t="s">
        <v>75</v>
      </c>
      <c r="E102" s="201" t="s">
        <v>131</v>
      </c>
      <c r="F102" s="201" t="s">
        <v>390</v>
      </c>
      <c r="G102" s="188"/>
      <c r="H102" s="188"/>
      <c r="I102" s="191"/>
      <c r="J102" s="202">
        <f>BK102</f>
        <v>0</v>
      </c>
      <c r="K102" s="188"/>
      <c r="L102" s="193"/>
      <c r="M102" s="194"/>
      <c r="N102" s="195"/>
      <c r="O102" s="195"/>
      <c r="P102" s="196">
        <f>SUM(P103:P107)</f>
        <v>0</v>
      </c>
      <c r="Q102" s="195"/>
      <c r="R102" s="196">
        <f>SUM(R103:R107)</f>
        <v>0.92511499999999991</v>
      </c>
      <c r="S102" s="195"/>
      <c r="T102" s="197">
        <f>SUM(T103:T107)</f>
        <v>0</v>
      </c>
      <c r="AR102" s="198" t="s">
        <v>24</v>
      </c>
      <c r="AT102" s="199" t="s">
        <v>75</v>
      </c>
      <c r="AU102" s="199" t="s">
        <v>24</v>
      </c>
      <c r="AY102" s="198" t="s">
        <v>298</v>
      </c>
      <c r="BK102" s="200">
        <f>SUM(BK103:BK107)</f>
        <v>0</v>
      </c>
    </row>
    <row r="103" spans="2:65" s="1" customFormat="1" ht="22.9" customHeight="1">
      <c r="B103" s="41"/>
      <c r="C103" s="203" t="s">
        <v>24</v>
      </c>
      <c r="D103" s="203" t="s">
        <v>300</v>
      </c>
      <c r="E103" s="204" t="s">
        <v>2051</v>
      </c>
      <c r="F103" s="205" t="s">
        <v>2052</v>
      </c>
      <c r="G103" s="206" t="s">
        <v>303</v>
      </c>
      <c r="H103" s="207">
        <v>13.25</v>
      </c>
      <c r="I103" s="208"/>
      <c r="J103" s="209">
        <f>ROUND(I103*H103,2)</f>
        <v>0</v>
      </c>
      <c r="K103" s="205" t="s">
        <v>304</v>
      </c>
      <c r="L103" s="61"/>
      <c r="M103" s="210" t="s">
        <v>22</v>
      </c>
      <c r="N103" s="211" t="s">
        <v>47</v>
      </c>
      <c r="O103" s="42"/>
      <c r="P103" s="212">
        <f>O103*H103</f>
        <v>0</v>
      </c>
      <c r="Q103" s="212">
        <v>6.9819999999999993E-2</v>
      </c>
      <c r="R103" s="212">
        <f>Q103*H103</f>
        <v>0.92511499999999991</v>
      </c>
      <c r="S103" s="212">
        <v>0</v>
      </c>
      <c r="T103" s="213">
        <f>S103*H103</f>
        <v>0</v>
      </c>
      <c r="AR103" s="24" t="s">
        <v>305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305</v>
      </c>
      <c r="BM103" s="24" t="s">
        <v>2053</v>
      </c>
    </row>
    <row r="104" spans="2:65" s="1" customFormat="1" ht="27">
      <c r="B104" s="41"/>
      <c r="C104" s="63"/>
      <c r="D104" s="215" t="s">
        <v>307</v>
      </c>
      <c r="E104" s="63"/>
      <c r="F104" s="216" t="s">
        <v>2054</v>
      </c>
      <c r="G104" s="63"/>
      <c r="H104" s="63"/>
      <c r="I104" s="172"/>
      <c r="J104" s="63"/>
      <c r="K104" s="63"/>
      <c r="L104" s="61"/>
      <c r="M104" s="217"/>
      <c r="N104" s="42"/>
      <c r="O104" s="42"/>
      <c r="P104" s="42"/>
      <c r="Q104" s="42"/>
      <c r="R104" s="42"/>
      <c r="S104" s="42"/>
      <c r="T104" s="78"/>
      <c r="AT104" s="24" t="s">
        <v>307</v>
      </c>
      <c r="AU104" s="24" t="s">
        <v>84</v>
      </c>
    </row>
    <row r="105" spans="2:65" s="13" customFormat="1" ht="13.5">
      <c r="B105" s="228"/>
      <c r="C105" s="229"/>
      <c r="D105" s="215" t="s">
        <v>309</v>
      </c>
      <c r="E105" s="230" t="s">
        <v>22</v>
      </c>
      <c r="F105" s="231" t="s">
        <v>2055</v>
      </c>
      <c r="G105" s="229"/>
      <c r="H105" s="232">
        <v>10.699</v>
      </c>
      <c r="I105" s="233"/>
      <c r="J105" s="229"/>
      <c r="K105" s="229"/>
      <c r="L105" s="234"/>
      <c r="M105" s="235"/>
      <c r="N105" s="236"/>
      <c r="O105" s="236"/>
      <c r="P105" s="236"/>
      <c r="Q105" s="236"/>
      <c r="R105" s="236"/>
      <c r="S105" s="236"/>
      <c r="T105" s="237"/>
      <c r="AT105" s="238" t="s">
        <v>309</v>
      </c>
      <c r="AU105" s="238" t="s">
        <v>84</v>
      </c>
      <c r="AV105" s="13" t="s">
        <v>84</v>
      </c>
      <c r="AW105" s="13" t="s">
        <v>39</v>
      </c>
      <c r="AX105" s="13" t="s">
        <v>76</v>
      </c>
      <c r="AY105" s="238" t="s">
        <v>298</v>
      </c>
    </row>
    <row r="106" spans="2:65" s="13" customFormat="1" ht="13.5">
      <c r="B106" s="228"/>
      <c r="C106" s="229"/>
      <c r="D106" s="215" t="s">
        <v>309</v>
      </c>
      <c r="E106" s="230" t="s">
        <v>22</v>
      </c>
      <c r="F106" s="231" t="s">
        <v>2056</v>
      </c>
      <c r="G106" s="229"/>
      <c r="H106" s="232">
        <v>13.815</v>
      </c>
      <c r="I106" s="233"/>
      <c r="J106" s="229"/>
      <c r="K106" s="229"/>
      <c r="L106" s="234"/>
      <c r="M106" s="235"/>
      <c r="N106" s="236"/>
      <c r="O106" s="236"/>
      <c r="P106" s="236"/>
      <c r="Q106" s="236"/>
      <c r="R106" s="236"/>
      <c r="S106" s="236"/>
      <c r="T106" s="237"/>
      <c r="AT106" s="238" t="s">
        <v>309</v>
      </c>
      <c r="AU106" s="238" t="s">
        <v>84</v>
      </c>
      <c r="AV106" s="13" t="s">
        <v>84</v>
      </c>
      <c r="AW106" s="13" t="s">
        <v>39</v>
      </c>
      <c r="AX106" s="13" t="s">
        <v>76</v>
      </c>
      <c r="AY106" s="238" t="s">
        <v>298</v>
      </c>
    </row>
    <row r="107" spans="2:65" s="13" customFormat="1" ht="13.5">
      <c r="B107" s="228"/>
      <c r="C107" s="229"/>
      <c r="D107" s="215" t="s">
        <v>309</v>
      </c>
      <c r="E107" s="230" t="s">
        <v>22</v>
      </c>
      <c r="F107" s="231" t="s">
        <v>2057</v>
      </c>
      <c r="G107" s="229"/>
      <c r="H107" s="232">
        <v>-11.263999999999999</v>
      </c>
      <c r="I107" s="233"/>
      <c r="J107" s="229"/>
      <c r="K107" s="229"/>
      <c r="L107" s="234"/>
      <c r="M107" s="235"/>
      <c r="N107" s="236"/>
      <c r="O107" s="236"/>
      <c r="P107" s="236"/>
      <c r="Q107" s="236"/>
      <c r="R107" s="236"/>
      <c r="S107" s="236"/>
      <c r="T107" s="237"/>
      <c r="AT107" s="238" t="s">
        <v>309</v>
      </c>
      <c r="AU107" s="238" t="s">
        <v>84</v>
      </c>
      <c r="AV107" s="13" t="s">
        <v>84</v>
      </c>
      <c r="AW107" s="13" t="s">
        <v>39</v>
      </c>
      <c r="AX107" s="13" t="s">
        <v>76</v>
      </c>
      <c r="AY107" s="238" t="s">
        <v>298</v>
      </c>
    </row>
    <row r="108" spans="2:65" s="11" customFormat="1" ht="29.85" customHeight="1">
      <c r="B108" s="187"/>
      <c r="C108" s="188"/>
      <c r="D108" s="189" t="s">
        <v>75</v>
      </c>
      <c r="E108" s="201" t="s">
        <v>337</v>
      </c>
      <c r="F108" s="201" t="s">
        <v>511</v>
      </c>
      <c r="G108" s="188"/>
      <c r="H108" s="188"/>
      <c r="I108" s="191"/>
      <c r="J108" s="202">
        <f>BK108</f>
        <v>0</v>
      </c>
      <c r="K108" s="188"/>
      <c r="L108" s="193"/>
      <c r="M108" s="194"/>
      <c r="N108" s="195"/>
      <c r="O108" s="195"/>
      <c r="P108" s="196">
        <f>P109+P148+P158</f>
        <v>0</v>
      </c>
      <c r="Q108" s="195"/>
      <c r="R108" s="196">
        <f>R109+R148+R158</f>
        <v>11.340359449999999</v>
      </c>
      <c r="S108" s="195"/>
      <c r="T108" s="197">
        <f>T109+T148+T158</f>
        <v>0</v>
      </c>
      <c r="AR108" s="198" t="s">
        <v>24</v>
      </c>
      <c r="AT108" s="199" t="s">
        <v>75</v>
      </c>
      <c r="AU108" s="199" t="s">
        <v>24</v>
      </c>
      <c r="AY108" s="198" t="s">
        <v>298</v>
      </c>
      <c r="BK108" s="200">
        <f>BK109+BK148+BK158</f>
        <v>0</v>
      </c>
    </row>
    <row r="109" spans="2:65" s="11" customFormat="1" ht="14.85" customHeight="1">
      <c r="B109" s="187"/>
      <c r="C109" s="188"/>
      <c r="D109" s="189" t="s">
        <v>75</v>
      </c>
      <c r="E109" s="201" t="s">
        <v>512</v>
      </c>
      <c r="F109" s="201" t="s">
        <v>513</v>
      </c>
      <c r="G109" s="188"/>
      <c r="H109" s="188"/>
      <c r="I109" s="191"/>
      <c r="J109" s="202">
        <f>BK109</f>
        <v>0</v>
      </c>
      <c r="K109" s="188"/>
      <c r="L109" s="193"/>
      <c r="M109" s="194"/>
      <c r="N109" s="195"/>
      <c r="O109" s="195"/>
      <c r="P109" s="196">
        <f>SUM(P110:P147)</f>
        <v>0</v>
      </c>
      <c r="Q109" s="195"/>
      <c r="R109" s="196">
        <f>SUM(R110:R147)</f>
        <v>8.5388872500000002</v>
      </c>
      <c r="S109" s="195"/>
      <c r="T109" s="197">
        <f>SUM(T110:T147)</f>
        <v>0</v>
      </c>
      <c r="AR109" s="198" t="s">
        <v>24</v>
      </c>
      <c r="AT109" s="199" t="s">
        <v>75</v>
      </c>
      <c r="AU109" s="199" t="s">
        <v>84</v>
      </c>
      <c r="AY109" s="198" t="s">
        <v>298</v>
      </c>
      <c r="BK109" s="200">
        <f>SUM(BK110:BK147)</f>
        <v>0</v>
      </c>
    </row>
    <row r="110" spans="2:65" s="1" customFormat="1" ht="14.45" customHeight="1">
      <c r="B110" s="41"/>
      <c r="C110" s="203" t="s">
        <v>84</v>
      </c>
      <c r="D110" s="203" t="s">
        <v>300</v>
      </c>
      <c r="E110" s="204" t="s">
        <v>2058</v>
      </c>
      <c r="F110" s="205" t="s">
        <v>2059</v>
      </c>
      <c r="G110" s="206" t="s">
        <v>303</v>
      </c>
      <c r="H110" s="207">
        <v>85.2</v>
      </c>
      <c r="I110" s="208"/>
      <c r="J110" s="209">
        <f>ROUND(I110*H110,2)</f>
        <v>0</v>
      </c>
      <c r="K110" s="205" t="s">
        <v>304</v>
      </c>
      <c r="L110" s="61"/>
      <c r="M110" s="210" t="s">
        <v>22</v>
      </c>
      <c r="N110" s="211" t="s">
        <v>47</v>
      </c>
      <c r="O110" s="42"/>
      <c r="P110" s="212">
        <f>O110*H110</f>
        <v>0</v>
      </c>
      <c r="Q110" s="212">
        <v>2.42E-4</v>
      </c>
      <c r="R110" s="212">
        <f>Q110*H110</f>
        <v>2.0618400000000002E-2</v>
      </c>
      <c r="S110" s="212">
        <v>0</v>
      </c>
      <c r="T110" s="213">
        <f>S110*H110</f>
        <v>0</v>
      </c>
      <c r="AR110" s="24" t="s">
        <v>305</v>
      </c>
      <c r="AT110" s="24" t="s">
        <v>300</v>
      </c>
      <c r="AU110" s="24" t="s">
        <v>131</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305</v>
      </c>
      <c r="BM110" s="24" t="s">
        <v>2060</v>
      </c>
    </row>
    <row r="111" spans="2:65" s="1" customFormat="1" ht="27">
      <c r="B111" s="41"/>
      <c r="C111" s="63"/>
      <c r="D111" s="215" t="s">
        <v>307</v>
      </c>
      <c r="E111" s="63"/>
      <c r="F111" s="216" t="s">
        <v>2061</v>
      </c>
      <c r="G111" s="63"/>
      <c r="H111" s="63"/>
      <c r="I111" s="172"/>
      <c r="J111" s="63"/>
      <c r="K111" s="63"/>
      <c r="L111" s="61"/>
      <c r="M111" s="217"/>
      <c r="N111" s="42"/>
      <c r="O111" s="42"/>
      <c r="P111" s="42"/>
      <c r="Q111" s="42"/>
      <c r="R111" s="42"/>
      <c r="S111" s="42"/>
      <c r="T111" s="78"/>
      <c r="AT111" s="24" t="s">
        <v>307</v>
      </c>
      <c r="AU111" s="24" t="s">
        <v>131</v>
      </c>
    </row>
    <row r="112" spans="2:65" s="13" customFormat="1" ht="13.5">
      <c r="B112" s="228"/>
      <c r="C112" s="229"/>
      <c r="D112" s="215" t="s">
        <v>309</v>
      </c>
      <c r="E112" s="230" t="s">
        <v>22</v>
      </c>
      <c r="F112" s="231" t="s">
        <v>2062</v>
      </c>
      <c r="G112" s="229"/>
      <c r="H112" s="232">
        <v>13.4</v>
      </c>
      <c r="I112" s="233"/>
      <c r="J112" s="229"/>
      <c r="K112" s="229"/>
      <c r="L112" s="234"/>
      <c r="M112" s="235"/>
      <c r="N112" s="236"/>
      <c r="O112" s="236"/>
      <c r="P112" s="236"/>
      <c r="Q112" s="236"/>
      <c r="R112" s="236"/>
      <c r="S112" s="236"/>
      <c r="T112" s="237"/>
      <c r="AT112" s="238" t="s">
        <v>309</v>
      </c>
      <c r="AU112" s="238" t="s">
        <v>131</v>
      </c>
      <c r="AV112" s="13" t="s">
        <v>84</v>
      </c>
      <c r="AW112" s="13" t="s">
        <v>39</v>
      </c>
      <c r="AX112" s="13" t="s">
        <v>76</v>
      </c>
      <c r="AY112" s="238" t="s">
        <v>298</v>
      </c>
    </row>
    <row r="113" spans="2:65" s="13" customFormat="1" ht="13.5">
      <c r="B113" s="228"/>
      <c r="C113" s="229"/>
      <c r="D113" s="215" t="s">
        <v>309</v>
      </c>
      <c r="E113" s="230" t="s">
        <v>22</v>
      </c>
      <c r="F113" s="231" t="s">
        <v>2063</v>
      </c>
      <c r="G113" s="229"/>
      <c r="H113" s="232">
        <v>16.600000000000001</v>
      </c>
      <c r="I113" s="233"/>
      <c r="J113" s="229"/>
      <c r="K113" s="229"/>
      <c r="L113" s="234"/>
      <c r="M113" s="235"/>
      <c r="N113" s="236"/>
      <c r="O113" s="236"/>
      <c r="P113" s="236"/>
      <c r="Q113" s="236"/>
      <c r="R113" s="236"/>
      <c r="S113" s="236"/>
      <c r="T113" s="237"/>
      <c r="AT113" s="238" t="s">
        <v>309</v>
      </c>
      <c r="AU113" s="238" t="s">
        <v>131</v>
      </c>
      <c r="AV113" s="13" t="s">
        <v>84</v>
      </c>
      <c r="AW113" s="13" t="s">
        <v>39</v>
      </c>
      <c r="AX113" s="13" t="s">
        <v>76</v>
      </c>
      <c r="AY113" s="238" t="s">
        <v>298</v>
      </c>
    </row>
    <row r="114" spans="2:65" s="13" customFormat="1" ht="13.5">
      <c r="B114" s="228"/>
      <c r="C114" s="229"/>
      <c r="D114" s="215" t="s">
        <v>309</v>
      </c>
      <c r="E114" s="230" t="s">
        <v>22</v>
      </c>
      <c r="F114" s="231" t="s">
        <v>2064</v>
      </c>
      <c r="G114" s="229"/>
      <c r="H114" s="232">
        <v>12.6</v>
      </c>
      <c r="I114" s="233"/>
      <c r="J114" s="229"/>
      <c r="K114" s="229"/>
      <c r="L114" s="234"/>
      <c r="M114" s="235"/>
      <c r="N114" s="236"/>
      <c r="O114" s="236"/>
      <c r="P114" s="236"/>
      <c r="Q114" s="236"/>
      <c r="R114" s="236"/>
      <c r="S114" s="236"/>
      <c r="T114" s="237"/>
      <c r="AT114" s="238" t="s">
        <v>309</v>
      </c>
      <c r="AU114" s="238" t="s">
        <v>131</v>
      </c>
      <c r="AV114" s="13" t="s">
        <v>84</v>
      </c>
      <c r="AW114" s="13" t="s">
        <v>39</v>
      </c>
      <c r="AX114" s="13" t="s">
        <v>76</v>
      </c>
      <c r="AY114" s="238" t="s">
        <v>298</v>
      </c>
    </row>
    <row r="115" spans="2:65" s="13" customFormat="1" ht="13.5">
      <c r="B115" s="228"/>
      <c r="C115" s="229"/>
      <c r="D115" s="215" t="s">
        <v>309</v>
      </c>
      <c r="E115" s="230" t="s">
        <v>22</v>
      </c>
      <c r="F115" s="231" t="s">
        <v>2065</v>
      </c>
      <c r="G115" s="229"/>
      <c r="H115" s="232">
        <v>15</v>
      </c>
      <c r="I115" s="233"/>
      <c r="J115" s="229"/>
      <c r="K115" s="229"/>
      <c r="L115" s="234"/>
      <c r="M115" s="235"/>
      <c r="N115" s="236"/>
      <c r="O115" s="236"/>
      <c r="P115" s="236"/>
      <c r="Q115" s="236"/>
      <c r="R115" s="236"/>
      <c r="S115" s="236"/>
      <c r="T115" s="237"/>
      <c r="AT115" s="238" t="s">
        <v>309</v>
      </c>
      <c r="AU115" s="238" t="s">
        <v>131</v>
      </c>
      <c r="AV115" s="13" t="s">
        <v>84</v>
      </c>
      <c r="AW115" s="13" t="s">
        <v>39</v>
      </c>
      <c r="AX115" s="13" t="s">
        <v>76</v>
      </c>
      <c r="AY115" s="238" t="s">
        <v>298</v>
      </c>
    </row>
    <row r="116" spans="2:65" s="13" customFormat="1" ht="13.5">
      <c r="B116" s="228"/>
      <c r="C116" s="229"/>
      <c r="D116" s="215" t="s">
        <v>309</v>
      </c>
      <c r="E116" s="230" t="s">
        <v>22</v>
      </c>
      <c r="F116" s="231" t="s">
        <v>2066</v>
      </c>
      <c r="G116" s="229"/>
      <c r="H116" s="232">
        <v>15</v>
      </c>
      <c r="I116" s="233"/>
      <c r="J116" s="229"/>
      <c r="K116" s="229"/>
      <c r="L116" s="234"/>
      <c r="M116" s="235"/>
      <c r="N116" s="236"/>
      <c r="O116" s="236"/>
      <c r="P116" s="236"/>
      <c r="Q116" s="236"/>
      <c r="R116" s="236"/>
      <c r="S116" s="236"/>
      <c r="T116" s="237"/>
      <c r="AT116" s="238" t="s">
        <v>309</v>
      </c>
      <c r="AU116" s="238" t="s">
        <v>131</v>
      </c>
      <c r="AV116" s="13" t="s">
        <v>84</v>
      </c>
      <c r="AW116" s="13" t="s">
        <v>39</v>
      </c>
      <c r="AX116" s="13" t="s">
        <v>76</v>
      </c>
      <c r="AY116" s="238" t="s">
        <v>298</v>
      </c>
    </row>
    <row r="117" spans="2:65" s="13" customFormat="1" ht="13.5">
      <c r="B117" s="228"/>
      <c r="C117" s="229"/>
      <c r="D117" s="215" t="s">
        <v>309</v>
      </c>
      <c r="E117" s="230" t="s">
        <v>22</v>
      </c>
      <c r="F117" s="231" t="s">
        <v>2067</v>
      </c>
      <c r="G117" s="229"/>
      <c r="H117" s="232">
        <v>12.6</v>
      </c>
      <c r="I117" s="233"/>
      <c r="J117" s="229"/>
      <c r="K117" s="229"/>
      <c r="L117" s="234"/>
      <c r="M117" s="235"/>
      <c r="N117" s="236"/>
      <c r="O117" s="236"/>
      <c r="P117" s="236"/>
      <c r="Q117" s="236"/>
      <c r="R117" s="236"/>
      <c r="S117" s="236"/>
      <c r="T117" s="237"/>
      <c r="AT117" s="238" t="s">
        <v>309</v>
      </c>
      <c r="AU117" s="238" t="s">
        <v>131</v>
      </c>
      <c r="AV117" s="13" t="s">
        <v>84</v>
      </c>
      <c r="AW117" s="13" t="s">
        <v>39</v>
      </c>
      <c r="AX117" s="13" t="s">
        <v>76</v>
      </c>
      <c r="AY117" s="238" t="s">
        <v>298</v>
      </c>
    </row>
    <row r="118" spans="2:65" s="1" customFormat="1" ht="22.9" customHeight="1">
      <c r="B118" s="41"/>
      <c r="C118" s="203" t="s">
        <v>131</v>
      </c>
      <c r="D118" s="203" t="s">
        <v>300</v>
      </c>
      <c r="E118" s="204" t="s">
        <v>520</v>
      </c>
      <c r="F118" s="205" t="s">
        <v>521</v>
      </c>
      <c r="G118" s="206" t="s">
        <v>303</v>
      </c>
      <c r="H118" s="207">
        <v>37.765000000000001</v>
      </c>
      <c r="I118" s="208"/>
      <c r="J118" s="209">
        <f>ROUND(I118*H118,2)</f>
        <v>0</v>
      </c>
      <c r="K118" s="205" t="s">
        <v>304</v>
      </c>
      <c r="L118" s="61"/>
      <c r="M118" s="210" t="s">
        <v>22</v>
      </c>
      <c r="N118" s="211" t="s">
        <v>47</v>
      </c>
      <c r="O118" s="42"/>
      <c r="P118" s="212">
        <f>O118*H118</f>
        <v>0</v>
      </c>
      <c r="Q118" s="212">
        <v>4.8900000000000002E-3</v>
      </c>
      <c r="R118" s="212">
        <f>Q118*H118</f>
        <v>0.18467085000000003</v>
      </c>
      <c r="S118" s="212">
        <v>0</v>
      </c>
      <c r="T118" s="213">
        <f>S118*H118</f>
        <v>0</v>
      </c>
      <c r="AR118" s="24" t="s">
        <v>305</v>
      </c>
      <c r="AT118" s="24" t="s">
        <v>300</v>
      </c>
      <c r="AU118" s="24" t="s">
        <v>131</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305</v>
      </c>
      <c r="BM118" s="24" t="s">
        <v>2068</v>
      </c>
    </row>
    <row r="119" spans="2:65" s="1" customFormat="1" ht="27">
      <c r="B119" s="41"/>
      <c r="C119" s="63"/>
      <c r="D119" s="215" t="s">
        <v>307</v>
      </c>
      <c r="E119" s="63"/>
      <c r="F119" s="216" t="s">
        <v>523</v>
      </c>
      <c r="G119" s="63"/>
      <c r="H119" s="63"/>
      <c r="I119" s="172"/>
      <c r="J119" s="63"/>
      <c r="K119" s="63"/>
      <c r="L119" s="61"/>
      <c r="M119" s="217"/>
      <c r="N119" s="42"/>
      <c r="O119" s="42"/>
      <c r="P119" s="42"/>
      <c r="Q119" s="42"/>
      <c r="R119" s="42"/>
      <c r="S119" s="42"/>
      <c r="T119" s="78"/>
      <c r="AT119" s="24" t="s">
        <v>307</v>
      </c>
      <c r="AU119" s="24" t="s">
        <v>131</v>
      </c>
    </row>
    <row r="120" spans="2:65" s="12" customFormat="1" ht="13.5">
      <c r="B120" s="218"/>
      <c r="C120" s="219"/>
      <c r="D120" s="215" t="s">
        <v>309</v>
      </c>
      <c r="E120" s="220" t="s">
        <v>22</v>
      </c>
      <c r="F120" s="221" t="s">
        <v>2069</v>
      </c>
      <c r="G120" s="219"/>
      <c r="H120" s="220" t="s">
        <v>22</v>
      </c>
      <c r="I120" s="222"/>
      <c r="J120" s="219"/>
      <c r="K120" s="219"/>
      <c r="L120" s="223"/>
      <c r="M120" s="224"/>
      <c r="N120" s="225"/>
      <c r="O120" s="225"/>
      <c r="P120" s="225"/>
      <c r="Q120" s="225"/>
      <c r="R120" s="225"/>
      <c r="S120" s="225"/>
      <c r="T120" s="226"/>
      <c r="AT120" s="227" t="s">
        <v>309</v>
      </c>
      <c r="AU120" s="227" t="s">
        <v>131</v>
      </c>
      <c r="AV120" s="12" t="s">
        <v>24</v>
      </c>
      <c r="AW120" s="12" t="s">
        <v>39</v>
      </c>
      <c r="AX120" s="12" t="s">
        <v>76</v>
      </c>
      <c r="AY120" s="227" t="s">
        <v>298</v>
      </c>
    </row>
    <row r="121" spans="2:65" s="13" customFormat="1" ht="13.5">
      <c r="B121" s="228"/>
      <c r="C121" s="229"/>
      <c r="D121" s="215" t="s">
        <v>309</v>
      </c>
      <c r="E121" s="230" t="s">
        <v>22</v>
      </c>
      <c r="F121" s="231" t="s">
        <v>2070</v>
      </c>
      <c r="G121" s="229"/>
      <c r="H121" s="232">
        <v>21.399000000000001</v>
      </c>
      <c r="I121" s="233"/>
      <c r="J121" s="229"/>
      <c r="K121" s="229"/>
      <c r="L121" s="234"/>
      <c r="M121" s="235"/>
      <c r="N121" s="236"/>
      <c r="O121" s="236"/>
      <c r="P121" s="236"/>
      <c r="Q121" s="236"/>
      <c r="R121" s="236"/>
      <c r="S121" s="236"/>
      <c r="T121" s="237"/>
      <c r="AT121" s="238" t="s">
        <v>309</v>
      </c>
      <c r="AU121" s="238" t="s">
        <v>131</v>
      </c>
      <c r="AV121" s="13" t="s">
        <v>84</v>
      </c>
      <c r="AW121" s="13" t="s">
        <v>39</v>
      </c>
      <c r="AX121" s="13" t="s">
        <v>76</v>
      </c>
      <c r="AY121" s="238" t="s">
        <v>298</v>
      </c>
    </row>
    <row r="122" spans="2:65" s="13" customFormat="1" ht="13.5">
      <c r="B122" s="228"/>
      <c r="C122" s="229"/>
      <c r="D122" s="215" t="s">
        <v>309</v>
      </c>
      <c r="E122" s="230" t="s">
        <v>22</v>
      </c>
      <c r="F122" s="231" t="s">
        <v>2071</v>
      </c>
      <c r="G122" s="229"/>
      <c r="H122" s="232">
        <v>27.63</v>
      </c>
      <c r="I122" s="233"/>
      <c r="J122" s="229"/>
      <c r="K122" s="229"/>
      <c r="L122" s="234"/>
      <c r="M122" s="235"/>
      <c r="N122" s="236"/>
      <c r="O122" s="236"/>
      <c r="P122" s="236"/>
      <c r="Q122" s="236"/>
      <c r="R122" s="236"/>
      <c r="S122" s="236"/>
      <c r="T122" s="237"/>
      <c r="AT122" s="238" t="s">
        <v>309</v>
      </c>
      <c r="AU122" s="238" t="s">
        <v>131</v>
      </c>
      <c r="AV122" s="13" t="s">
        <v>84</v>
      </c>
      <c r="AW122" s="13" t="s">
        <v>39</v>
      </c>
      <c r="AX122" s="13" t="s">
        <v>76</v>
      </c>
      <c r="AY122" s="238" t="s">
        <v>298</v>
      </c>
    </row>
    <row r="123" spans="2:65" s="13" customFormat="1" ht="13.5">
      <c r="B123" s="228"/>
      <c r="C123" s="229"/>
      <c r="D123" s="215" t="s">
        <v>309</v>
      </c>
      <c r="E123" s="230" t="s">
        <v>22</v>
      </c>
      <c r="F123" s="231" t="s">
        <v>2057</v>
      </c>
      <c r="G123" s="229"/>
      <c r="H123" s="232">
        <v>-11.263999999999999</v>
      </c>
      <c r="I123" s="233"/>
      <c r="J123" s="229"/>
      <c r="K123" s="229"/>
      <c r="L123" s="234"/>
      <c r="M123" s="235"/>
      <c r="N123" s="236"/>
      <c r="O123" s="236"/>
      <c r="P123" s="236"/>
      <c r="Q123" s="236"/>
      <c r="R123" s="236"/>
      <c r="S123" s="236"/>
      <c r="T123" s="237"/>
      <c r="AT123" s="238" t="s">
        <v>309</v>
      </c>
      <c r="AU123" s="238" t="s">
        <v>131</v>
      </c>
      <c r="AV123" s="13" t="s">
        <v>84</v>
      </c>
      <c r="AW123" s="13" t="s">
        <v>39</v>
      </c>
      <c r="AX123" s="13" t="s">
        <v>76</v>
      </c>
      <c r="AY123" s="238" t="s">
        <v>298</v>
      </c>
    </row>
    <row r="124" spans="2:65" s="1" customFormat="1" ht="14.45" customHeight="1">
      <c r="B124" s="41"/>
      <c r="C124" s="203" t="s">
        <v>305</v>
      </c>
      <c r="D124" s="203" t="s">
        <v>300</v>
      </c>
      <c r="E124" s="204" t="s">
        <v>538</v>
      </c>
      <c r="F124" s="205" t="s">
        <v>539</v>
      </c>
      <c r="G124" s="206" t="s">
        <v>303</v>
      </c>
      <c r="H124" s="207">
        <v>435.93</v>
      </c>
      <c r="I124" s="208"/>
      <c r="J124" s="209">
        <f>ROUND(I124*H124,2)</f>
        <v>0</v>
      </c>
      <c r="K124" s="205" t="s">
        <v>304</v>
      </c>
      <c r="L124" s="61"/>
      <c r="M124" s="210" t="s">
        <v>22</v>
      </c>
      <c r="N124" s="211" t="s">
        <v>47</v>
      </c>
      <c r="O124" s="42"/>
      <c r="P124" s="212">
        <f>O124*H124</f>
        <v>0</v>
      </c>
      <c r="Q124" s="212">
        <v>3.0000000000000001E-3</v>
      </c>
      <c r="R124" s="212">
        <f>Q124*H124</f>
        <v>1.30779</v>
      </c>
      <c r="S124" s="212">
        <v>0</v>
      </c>
      <c r="T124" s="213">
        <f>S124*H124</f>
        <v>0</v>
      </c>
      <c r="AR124" s="24" t="s">
        <v>305</v>
      </c>
      <c r="AT124" s="24" t="s">
        <v>300</v>
      </c>
      <c r="AU124" s="24" t="s">
        <v>131</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305</v>
      </c>
      <c r="BM124" s="24" t="s">
        <v>2072</v>
      </c>
    </row>
    <row r="125" spans="2:65" s="1" customFormat="1" ht="13.5">
      <c r="B125" s="41"/>
      <c r="C125" s="63"/>
      <c r="D125" s="215" t="s">
        <v>307</v>
      </c>
      <c r="E125" s="63"/>
      <c r="F125" s="216" t="s">
        <v>541</v>
      </c>
      <c r="G125" s="63"/>
      <c r="H125" s="63"/>
      <c r="I125" s="172"/>
      <c r="J125" s="63"/>
      <c r="K125" s="63"/>
      <c r="L125" s="61"/>
      <c r="M125" s="217"/>
      <c r="N125" s="42"/>
      <c r="O125" s="42"/>
      <c r="P125" s="42"/>
      <c r="Q125" s="42"/>
      <c r="R125" s="42"/>
      <c r="S125" s="42"/>
      <c r="T125" s="78"/>
      <c r="AT125" s="24" t="s">
        <v>307</v>
      </c>
      <c r="AU125" s="24" t="s">
        <v>131</v>
      </c>
    </row>
    <row r="126" spans="2:65" s="12" customFormat="1" ht="13.5">
      <c r="B126" s="218"/>
      <c r="C126" s="219"/>
      <c r="D126" s="215" t="s">
        <v>309</v>
      </c>
      <c r="E126" s="220" t="s">
        <v>22</v>
      </c>
      <c r="F126" s="221" t="s">
        <v>2073</v>
      </c>
      <c r="G126" s="219"/>
      <c r="H126" s="220" t="s">
        <v>22</v>
      </c>
      <c r="I126" s="222"/>
      <c r="J126" s="219"/>
      <c r="K126" s="219"/>
      <c r="L126" s="223"/>
      <c r="M126" s="224"/>
      <c r="N126" s="225"/>
      <c r="O126" s="225"/>
      <c r="P126" s="225"/>
      <c r="Q126" s="225"/>
      <c r="R126" s="225"/>
      <c r="S126" s="225"/>
      <c r="T126" s="226"/>
      <c r="AT126" s="227" t="s">
        <v>309</v>
      </c>
      <c r="AU126" s="227" t="s">
        <v>131</v>
      </c>
      <c r="AV126" s="12" t="s">
        <v>24</v>
      </c>
      <c r="AW126" s="12" t="s">
        <v>39</v>
      </c>
      <c r="AX126" s="12" t="s">
        <v>76</v>
      </c>
      <c r="AY126" s="227" t="s">
        <v>298</v>
      </c>
    </row>
    <row r="127" spans="2:65" s="13" customFormat="1" ht="27">
      <c r="B127" s="228"/>
      <c r="C127" s="229"/>
      <c r="D127" s="215" t="s">
        <v>309</v>
      </c>
      <c r="E127" s="230" t="s">
        <v>22</v>
      </c>
      <c r="F127" s="231" t="s">
        <v>2074</v>
      </c>
      <c r="G127" s="229"/>
      <c r="H127" s="232">
        <v>64.680000000000007</v>
      </c>
      <c r="I127" s="233"/>
      <c r="J127" s="229"/>
      <c r="K127" s="229"/>
      <c r="L127" s="234"/>
      <c r="M127" s="235"/>
      <c r="N127" s="236"/>
      <c r="O127" s="236"/>
      <c r="P127" s="236"/>
      <c r="Q127" s="236"/>
      <c r="R127" s="236"/>
      <c r="S127" s="236"/>
      <c r="T127" s="237"/>
      <c r="AT127" s="238" t="s">
        <v>309</v>
      </c>
      <c r="AU127" s="238" t="s">
        <v>131</v>
      </c>
      <c r="AV127" s="13" t="s">
        <v>84</v>
      </c>
      <c r="AW127" s="13" t="s">
        <v>39</v>
      </c>
      <c r="AX127" s="13" t="s">
        <v>76</v>
      </c>
      <c r="AY127" s="238" t="s">
        <v>298</v>
      </c>
    </row>
    <row r="128" spans="2:65" s="13" customFormat="1" ht="27">
      <c r="B128" s="228"/>
      <c r="C128" s="229"/>
      <c r="D128" s="215" t="s">
        <v>309</v>
      </c>
      <c r="E128" s="230" t="s">
        <v>22</v>
      </c>
      <c r="F128" s="231" t="s">
        <v>2075</v>
      </c>
      <c r="G128" s="229"/>
      <c r="H128" s="232">
        <v>82.5</v>
      </c>
      <c r="I128" s="233"/>
      <c r="J128" s="229"/>
      <c r="K128" s="229"/>
      <c r="L128" s="234"/>
      <c r="M128" s="235"/>
      <c r="N128" s="236"/>
      <c r="O128" s="236"/>
      <c r="P128" s="236"/>
      <c r="Q128" s="236"/>
      <c r="R128" s="236"/>
      <c r="S128" s="236"/>
      <c r="T128" s="237"/>
      <c r="AT128" s="238" t="s">
        <v>309</v>
      </c>
      <c r="AU128" s="238" t="s">
        <v>131</v>
      </c>
      <c r="AV128" s="13" t="s">
        <v>84</v>
      </c>
      <c r="AW128" s="13" t="s">
        <v>39</v>
      </c>
      <c r="AX128" s="13" t="s">
        <v>76</v>
      </c>
      <c r="AY128" s="238" t="s">
        <v>298</v>
      </c>
    </row>
    <row r="129" spans="2:65" s="13" customFormat="1" ht="13.5">
      <c r="B129" s="228"/>
      <c r="C129" s="229"/>
      <c r="D129" s="215" t="s">
        <v>309</v>
      </c>
      <c r="E129" s="230" t="s">
        <v>22</v>
      </c>
      <c r="F129" s="231" t="s">
        <v>2076</v>
      </c>
      <c r="G129" s="229"/>
      <c r="H129" s="232">
        <v>70.290000000000006</v>
      </c>
      <c r="I129" s="233"/>
      <c r="J129" s="229"/>
      <c r="K129" s="229"/>
      <c r="L129" s="234"/>
      <c r="M129" s="235"/>
      <c r="N129" s="236"/>
      <c r="O129" s="236"/>
      <c r="P129" s="236"/>
      <c r="Q129" s="236"/>
      <c r="R129" s="236"/>
      <c r="S129" s="236"/>
      <c r="T129" s="237"/>
      <c r="AT129" s="238" t="s">
        <v>309</v>
      </c>
      <c r="AU129" s="238" t="s">
        <v>131</v>
      </c>
      <c r="AV129" s="13" t="s">
        <v>84</v>
      </c>
      <c r="AW129" s="13" t="s">
        <v>39</v>
      </c>
      <c r="AX129" s="13" t="s">
        <v>76</v>
      </c>
      <c r="AY129" s="238" t="s">
        <v>298</v>
      </c>
    </row>
    <row r="130" spans="2:65" s="13" customFormat="1" ht="27">
      <c r="B130" s="228"/>
      <c r="C130" s="229"/>
      <c r="D130" s="215" t="s">
        <v>309</v>
      </c>
      <c r="E130" s="230" t="s">
        <v>22</v>
      </c>
      <c r="F130" s="231" t="s">
        <v>2077</v>
      </c>
      <c r="G130" s="229"/>
      <c r="H130" s="232">
        <v>74.58</v>
      </c>
      <c r="I130" s="233"/>
      <c r="J130" s="229"/>
      <c r="K130" s="229"/>
      <c r="L130" s="234"/>
      <c r="M130" s="235"/>
      <c r="N130" s="236"/>
      <c r="O130" s="236"/>
      <c r="P130" s="236"/>
      <c r="Q130" s="236"/>
      <c r="R130" s="236"/>
      <c r="S130" s="236"/>
      <c r="T130" s="237"/>
      <c r="AT130" s="238" t="s">
        <v>309</v>
      </c>
      <c r="AU130" s="238" t="s">
        <v>131</v>
      </c>
      <c r="AV130" s="13" t="s">
        <v>84</v>
      </c>
      <c r="AW130" s="13" t="s">
        <v>39</v>
      </c>
      <c r="AX130" s="13" t="s">
        <v>76</v>
      </c>
      <c r="AY130" s="238" t="s">
        <v>298</v>
      </c>
    </row>
    <row r="131" spans="2:65" s="13" customFormat="1" ht="13.5">
      <c r="B131" s="228"/>
      <c r="C131" s="229"/>
      <c r="D131" s="215" t="s">
        <v>309</v>
      </c>
      <c r="E131" s="230" t="s">
        <v>22</v>
      </c>
      <c r="F131" s="231" t="s">
        <v>2078</v>
      </c>
      <c r="G131" s="229"/>
      <c r="H131" s="232">
        <v>74.58</v>
      </c>
      <c r="I131" s="233"/>
      <c r="J131" s="229"/>
      <c r="K131" s="229"/>
      <c r="L131" s="234"/>
      <c r="M131" s="235"/>
      <c r="N131" s="236"/>
      <c r="O131" s="236"/>
      <c r="P131" s="236"/>
      <c r="Q131" s="236"/>
      <c r="R131" s="236"/>
      <c r="S131" s="236"/>
      <c r="T131" s="237"/>
      <c r="AT131" s="238" t="s">
        <v>309</v>
      </c>
      <c r="AU131" s="238" t="s">
        <v>131</v>
      </c>
      <c r="AV131" s="13" t="s">
        <v>84</v>
      </c>
      <c r="AW131" s="13" t="s">
        <v>39</v>
      </c>
      <c r="AX131" s="13" t="s">
        <v>76</v>
      </c>
      <c r="AY131" s="238" t="s">
        <v>298</v>
      </c>
    </row>
    <row r="132" spans="2:65" s="13" customFormat="1" ht="13.5">
      <c r="B132" s="228"/>
      <c r="C132" s="229"/>
      <c r="D132" s="215" t="s">
        <v>309</v>
      </c>
      <c r="E132" s="230" t="s">
        <v>22</v>
      </c>
      <c r="F132" s="231" t="s">
        <v>2079</v>
      </c>
      <c r="G132" s="229"/>
      <c r="H132" s="232">
        <v>69.3</v>
      </c>
      <c r="I132" s="233"/>
      <c r="J132" s="229"/>
      <c r="K132" s="229"/>
      <c r="L132" s="234"/>
      <c r="M132" s="235"/>
      <c r="N132" s="236"/>
      <c r="O132" s="236"/>
      <c r="P132" s="236"/>
      <c r="Q132" s="236"/>
      <c r="R132" s="236"/>
      <c r="S132" s="236"/>
      <c r="T132" s="237"/>
      <c r="AT132" s="238" t="s">
        <v>309</v>
      </c>
      <c r="AU132" s="238" t="s">
        <v>131</v>
      </c>
      <c r="AV132" s="13" t="s">
        <v>84</v>
      </c>
      <c r="AW132" s="13" t="s">
        <v>39</v>
      </c>
      <c r="AX132" s="13" t="s">
        <v>76</v>
      </c>
      <c r="AY132" s="238" t="s">
        <v>298</v>
      </c>
    </row>
    <row r="133" spans="2:65" s="1" customFormat="1" ht="22.9" customHeight="1">
      <c r="B133" s="41"/>
      <c r="C133" s="203" t="s">
        <v>330</v>
      </c>
      <c r="D133" s="203" t="s">
        <v>300</v>
      </c>
      <c r="E133" s="204" t="s">
        <v>2080</v>
      </c>
      <c r="F133" s="205" t="s">
        <v>2081</v>
      </c>
      <c r="G133" s="206" t="s">
        <v>303</v>
      </c>
      <c r="H133" s="207">
        <v>435.93</v>
      </c>
      <c r="I133" s="208"/>
      <c r="J133" s="209">
        <f>ROUND(I133*H133,2)</f>
        <v>0</v>
      </c>
      <c r="K133" s="205" t="s">
        <v>304</v>
      </c>
      <c r="L133" s="61"/>
      <c r="M133" s="210" t="s">
        <v>22</v>
      </c>
      <c r="N133" s="211" t="s">
        <v>47</v>
      </c>
      <c r="O133" s="42"/>
      <c r="P133" s="212">
        <f>O133*H133</f>
        <v>0</v>
      </c>
      <c r="Q133" s="212">
        <v>1.5599999999999999E-2</v>
      </c>
      <c r="R133" s="212">
        <f>Q133*H133</f>
        <v>6.8005079999999998</v>
      </c>
      <c r="S133" s="212">
        <v>0</v>
      </c>
      <c r="T133" s="213">
        <f>S133*H133</f>
        <v>0</v>
      </c>
      <c r="AR133" s="24" t="s">
        <v>305</v>
      </c>
      <c r="AT133" s="24" t="s">
        <v>300</v>
      </c>
      <c r="AU133" s="24" t="s">
        <v>131</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305</v>
      </c>
      <c r="BM133" s="24" t="s">
        <v>2082</v>
      </c>
    </row>
    <row r="134" spans="2:65" s="1" customFormat="1" ht="27">
      <c r="B134" s="41"/>
      <c r="C134" s="63"/>
      <c r="D134" s="215" t="s">
        <v>307</v>
      </c>
      <c r="E134" s="63"/>
      <c r="F134" s="216" t="s">
        <v>2083</v>
      </c>
      <c r="G134" s="63"/>
      <c r="H134" s="63"/>
      <c r="I134" s="172"/>
      <c r="J134" s="63"/>
      <c r="K134" s="63"/>
      <c r="L134" s="61"/>
      <c r="M134" s="217"/>
      <c r="N134" s="42"/>
      <c r="O134" s="42"/>
      <c r="P134" s="42"/>
      <c r="Q134" s="42"/>
      <c r="R134" s="42"/>
      <c r="S134" s="42"/>
      <c r="T134" s="78"/>
      <c r="AT134" s="24" t="s">
        <v>307</v>
      </c>
      <c r="AU134" s="24" t="s">
        <v>131</v>
      </c>
    </row>
    <row r="135" spans="2:65" s="1" customFormat="1" ht="27">
      <c r="B135" s="41"/>
      <c r="C135" s="63"/>
      <c r="D135" s="215" t="s">
        <v>477</v>
      </c>
      <c r="E135" s="63"/>
      <c r="F135" s="250" t="s">
        <v>2084</v>
      </c>
      <c r="G135" s="63"/>
      <c r="H135" s="63"/>
      <c r="I135" s="172"/>
      <c r="J135" s="63"/>
      <c r="K135" s="63"/>
      <c r="L135" s="61"/>
      <c r="M135" s="217"/>
      <c r="N135" s="42"/>
      <c r="O135" s="42"/>
      <c r="P135" s="42"/>
      <c r="Q135" s="42"/>
      <c r="R135" s="42"/>
      <c r="S135" s="42"/>
      <c r="T135" s="78"/>
      <c r="AT135" s="24" t="s">
        <v>477</v>
      </c>
      <c r="AU135" s="24" t="s">
        <v>131</v>
      </c>
    </row>
    <row r="136" spans="2:65" s="1" customFormat="1" ht="14.45" customHeight="1">
      <c r="B136" s="41"/>
      <c r="C136" s="203" t="s">
        <v>337</v>
      </c>
      <c r="D136" s="203" t="s">
        <v>300</v>
      </c>
      <c r="E136" s="204" t="s">
        <v>2085</v>
      </c>
      <c r="F136" s="205" t="s">
        <v>2086</v>
      </c>
      <c r="G136" s="206" t="s">
        <v>445</v>
      </c>
      <c r="H136" s="207">
        <v>150.19999999999999</v>
      </c>
      <c r="I136" s="208"/>
      <c r="J136" s="209">
        <f>ROUND(I136*H136,2)</f>
        <v>0</v>
      </c>
      <c r="K136" s="205" t="s">
        <v>304</v>
      </c>
      <c r="L136" s="61"/>
      <c r="M136" s="210" t="s">
        <v>22</v>
      </c>
      <c r="N136" s="211" t="s">
        <v>47</v>
      </c>
      <c r="O136" s="42"/>
      <c r="P136" s="212">
        <f>O136*H136</f>
        <v>0</v>
      </c>
      <c r="Q136" s="212">
        <v>1.5E-3</v>
      </c>
      <c r="R136" s="212">
        <f>Q136*H136</f>
        <v>0.2253</v>
      </c>
      <c r="S136" s="212">
        <v>0</v>
      </c>
      <c r="T136" s="213">
        <f>S136*H136</f>
        <v>0</v>
      </c>
      <c r="AR136" s="24" t="s">
        <v>305</v>
      </c>
      <c r="AT136" s="24" t="s">
        <v>300</v>
      </c>
      <c r="AU136" s="24" t="s">
        <v>131</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305</v>
      </c>
      <c r="BM136" s="24" t="s">
        <v>2087</v>
      </c>
    </row>
    <row r="137" spans="2:65" s="1" customFormat="1" ht="13.5">
      <c r="B137" s="41"/>
      <c r="C137" s="63"/>
      <c r="D137" s="215" t="s">
        <v>307</v>
      </c>
      <c r="E137" s="63"/>
      <c r="F137" s="216" t="s">
        <v>2088</v>
      </c>
      <c r="G137" s="63"/>
      <c r="H137" s="63"/>
      <c r="I137" s="172"/>
      <c r="J137" s="63"/>
      <c r="K137" s="63"/>
      <c r="L137" s="61"/>
      <c r="M137" s="217"/>
      <c r="N137" s="42"/>
      <c r="O137" s="42"/>
      <c r="P137" s="42"/>
      <c r="Q137" s="42"/>
      <c r="R137" s="42"/>
      <c r="S137" s="42"/>
      <c r="T137" s="78"/>
      <c r="AT137" s="24" t="s">
        <v>307</v>
      </c>
      <c r="AU137" s="24" t="s">
        <v>131</v>
      </c>
    </row>
    <row r="138" spans="2:65" s="13" customFormat="1" ht="13.5">
      <c r="B138" s="228"/>
      <c r="C138" s="229"/>
      <c r="D138" s="215" t="s">
        <v>309</v>
      </c>
      <c r="E138" s="230" t="s">
        <v>22</v>
      </c>
      <c r="F138" s="231" t="s">
        <v>2089</v>
      </c>
      <c r="G138" s="229"/>
      <c r="H138" s="232">
        <v>14.4</v>
      </c>
      <c r="I138" s="233"/>
      <c r="J138" s="229"/>
      <c r="K138" s="229"/>
      <c r="L138" s="234"/>
      <c r="M138" s="235"/>
      <c r="N138" s="236"/>
      <c r="O138" s="236"/>
      <c r="P138" s="236"/>
      <c r="Q138" s="236"/>
      <c r="R138" s="236"/>
      <c r="S138" s="236"/>
      <c r="T138" s="237"/>
      <c r="AT138" s="238" t="s">
        <v>309</v>
      </c>
      <c r="AU138" s="238" t="s">
        <v>131</v>
      </c>
      <c r="AV138" s="13" t="s">
        <v>84</v>
      </c>
      <c r="AW138" s="13" t="s">
        <v>39</v>
      </c>
      <c r="AX138" s="13" t="s">
        <v>76</v>
      </c>
      <c r="AY138" s="238" t="s">
        <v>298</v>
      </c>
    </row>
    <row r="139" spans="2:65" s="13" customFormat="1" ht="13.5">
      <c r="B139" s="228"/>
      <c r="C139" s="229"/>
      <c r="D139" s="215" t="s">
        <v>309</v>
      </c>
      <c r="E139" s="230" t="s">
        <v>22</v>
      </c>
      <c r="F139" s="231" t="s">
        <v>2090</v>
      </c>
      <c r="G139" s="229"/>
      <c r="H139" s="232">
        <v>18.8</v>
      </c>
      <c r="I139" s="233"/>
      <c r="J139" s="229"/>
      <c r="K139" s="229"/>
      <c r="L139" s="234"/>
      <c r="M139" s="235"/>
      <c r="N139" s="236"/>
      <c r="O139" s="236"/>
      <c r="P139" s="236"/>
      <c r="Q139" s="236"/>
      <c r="R139" s="236"/>
      <c r="S139" s="236"/>
      <c r="T139" s="237"/>
      <c r="AT139" s="238" t="s">
        <v>309</v>
      </c>
      <c r="AU139" s="238" t="s">
        <v>131</v>
      </c>
      <c r="AV139" s="13" t="s">
        <v>84</v>
      </c>
      <c r="AW139" s="13" t="s">
        <v>39</v>
      </c>
      <c r="AX139" s="13" t="s">
        <v>76</v>
      </c>
      <c r="AY139" s="238" t="s">
        <v>298</v>
      </c>
    </row>
    <row r="140" spans="2:65" s="13" customFormat="1" ht="13.5">
      <c r="B140" s="228"/>
      <c r="C140" s="229"/>
      <c r="D140" s="215" t="s">
        <v>309</v>
      </c>
      <c r="E140" s="230" t="s">
        <v>22</v>
      </c>
      <c r="F140" s="231" t="s">
        <v>2091</v>
      </c>
      <c r="G140" s="229"/>
      <c r="H140" s="232">
        <v>18</v>
      </c>
      <c r="I140" s="233"/>
      <c r="J140" s="229"/>
      <c r="K140" s="229"/>
      <c r="L140" s="234"/>
      <c r="M140" s="235"/>
      <c r="N140" s="236"/>
      <c r="O140" s="236"/>
      <c r="P140" s="236"/>
      <c r="Q140" s="236"/>
      <c r="R140" s="236"/>
      <c r="S140" s="236"/>
      <c r="T140" s="237"/>
      <c r="AT140" s="238" t="s">
        <v>309</v>
      </c>
      <c r="AU140" s="238" t="s">
        <v>131</v>
      </c>
      <c r="AV140" s="13" t="s">
        <v>84</v>
      </c>
      <c r="AW140" s="13" t="s">
        <v>39</v>
      </c>
      <c r="AX140" s="13" t="s">
        <v>76</v>
      </c>
      <c r="AY140" s="238" t="s">
        <v>298</v>
      </c>
    </row>
    <row r="141" spans="2:65" s="13" customFormat="1" ht="13.5">
      <c r="B141" s="228"/>
      <c r="C141" s="229"/>
      <c r="D141" s="215" t="s">
        <v>309</v>
      </c>
      <c r="E141" s="230" t="s">
        <v>22</v>
      </c>
      <c r="F141" s="231" t="s">
        <v>2092</v>
      </c>
      <c r="G141" s="229"/>
      <c r="H141" s="232">
        <v>14.2</v>
      </c>
      <c r="I141" s="233"/>
      <c r="J141" s="229"/>
      <c r="K141" s="229"/>
      <c r="L141" s="234"/>
      <c r="M141" s="235"/>
      <c r="N141" s="236"/>
      <c r="O141" s="236"/>
      <c r="P141" s="236"/>
      <c r="Q141" s="236"/>
      <c r="R141" s="236"/>
      <c r="S141" s="236"/>
      <c r="T141" s="237"/>
      <c r="AT141" s="238" t="s">
        <v>309</v>
      </c>
      <c r="AU141" s="238" t="s">
        <v>131</v>
      </c>
      <c r="AV141" s="13" t="s">
        <v>84</v>
      </c>
      <c r="AW141" s="13" t="s">
        <v>39</v>
      </c>
      <c r="AX141" s="13" t="s">
        <v>76</v>
      </c>
      <c r="AY141" s="238" t="s">
        <v>298</v>
      </c>
    </row>
    <row r="142" spans="2:65" s="13" customFormat="1" ht="13.5">
      <c r="B142" s="228"/>
      <c r="C142" s="229"/>
      <c r="D142" s="215" t="s">
        <v>309</v>
      </c>
      <c r="E142" s="230" t="s">
        <v>22</v>
      </c>
      <c r="F142" s="231" t="s">
        <v>2093</v>
      </c>
      <c r="G142" s="229"/>
      <c r="H142" s="232">
        <v>18.8</v>
      </c>
      <c r="I142" s="233"/>
      <c r="J142" s="229"/>
      <c r="K142" s="229"/>
      <c r="L142" s="234"/>
      <c r="M142" s="235"/>
      <c r="N142" s="236"/>
      <c r="O142" s="236"/>
      <c r="P142" s="236"/>
      <c r="Q142" s="236"/>
      <c r="R142" s="236"/>
      <c r="S142" s="236"/>
      <c r="T142" s="237"/>
      <c r="AT142" s="238" t="s">
        <v>309</v>
      </c>
      <c r="AU142" s="238" t="s">
        <v>131</v>
      </c>
      <c r="AV142" s="13" t="s">
        <v>84</v>
      </c>
      <c r="AW142" s="13" t="s">
        <v>39</v>
      </c>
      <c r="AX142" s="13" t="s">
        <v>76</v>
      </c>
      <c r="AY142" s="238" t="s">
        <v>298</v>
      </c>
    </row>
    <row r="143" spans="2:65" s="13" customFormat="1" ht="13.5">
      <c r="B143" s="228"/>
      <c r="C143" s="229"/>
      <c r="D143" s="215" t="s">
        <v>309</v>
      </c>
      <c r="E143" s="230" t="s">
        <v>22</v>
      </c>
      <c r="F143" s="231" t="s">
        <v>2094</v>
      </c>
      <c r="G143" s="229"/>
      <c r="H143" s="232">
        <v>18</v>
      </c>
      <c r="I143" s="233"/>
      <c r="J143" s="229"/>
      <c r="K143" s="229"/>
      <c r="L143" s="234"/>
      <c r="M143" s="235"/>
      <c r="N143" s="236"/>
      <c r="O143" s="236"/>
      <c r="P143" s="236"/>
      <c r="Q143" s="236"/>
      <c r="R143" s="236"/>
      <c r="S143" s="236"/>
      <c r="T143" s="237"/>
      <c r="AT143" s="238" t="s">
        <v>309</v>
      </c>
      <c r="AU143" s="238" t="s">
        <v>131</v>
      </c>
      <c r="AV143" s="13" t="s">
        <v>84</v>
      </c>
      <c r="AW143" s="13" t="s">
        <v>39</v>
      </c>
      <c r="AX143" s="13" t="s">
        <v>76</v>
      </c>
      <c r="AY143" s="238" t="s">
        <v>298</v>
      </c>
    </row>
    <row r="144" spans="2:65" s="13" customFormat="1" ht="13.5">
      <c r="B144" s="228"/>
      <c r="C144" s="229"/>
      <c r="D144" s="215" t="s">
        <v>309</v>
      </c>
      <c r="E144" s="230" t="s">
        <v>22</v>
      </c>
      <c r="F144" s="231" t="s">
        <v>2095</v>
      </c>
      <c r="G144" s="229"/>
      <c r="H144" s="232">
        <v>14.2</v>
      </c>
      <c r="I144" s="233"/>
      <c r="J144" s="229"/>
      <c r="K144" s="229"/>
      <c r="L144" s="234"/>
      <c r="M144" s="235"/>
      <c r="N144" s="236"/>
      <c r="O144" s="236"/>
      <c r="P144" s="236"/>
      <c r="Q144" s="236"/>
      <c r="R144" s="236"/>
      <c r="S144" s="236"/>
      <c r="T144" s="237"/>
      <c r="AT144" s="238" t="s">
        <v>309</v>
      </c>
      <c r="AU144" s="238" t="s">
        <v>131</v>
      </c>
      <c r="AV144" s="13" t="s">
        <v>84</v>
      </c>
      <c r="AW144" s="13" t="s">
        <v>39</v>
      </c>
      <c r="AX144" s="13" t="s">
        <v>76</v>
      </c>
      <c r="AY144" s="238" t="s">
        <v>298</v>
      </c>
    </row>
    <row r="145" spans="2:65" s="13" customFormat="1" ht="13.5">
      <c r="B145" s="228"/>
      <c r="C145" s="229"/>
      <c r="D145" s="215" t="s">
        <v>309</v>
      </c>
      <c r="E145" s="230" t="s">
        <v>22</v>
      </c>
      <c r="F145" s="231" t="s">
        <v>2093</v>
      </c>
      <c r="G145" s="229"/>
      <c r="H145" s="232">
        <v>18.8</v>
      </c>
      <c r="I145" s="233"/>
      <c r="J145" s="229"/>
      <c r="K145" s="229"/>
      <c r="L145" s="234"/>
      <c r="M145" s="235"/>
      <c r="N145" s="236"/>
      <c r="O145" s="236"/>
      <c r="P145" s="236"/>
      <c r="Q145" s="236"/>
      <c r="R145" s="236"/>
      <c r="S145" s="236"/>
      <c r="T145" s="237"/>
      <c r="AT145" s="238" t="s">
        <v>309</v>
      </c>
      <c r="AU145" s="238" t="s">
        <v>131</v>
      </c>
      <c r="AV145" s="13" t="s">
        <v>84</v>
      </c>
      <c r="AW145" s="13" t="s">
        <v>39</v>
      </c>
      <c r="AX145" s="13" t="s">
        <v>76</v>
      </c>
      <c r="AY145" s="238" t="s">
        <v>298</v>
      </c>
    </row>
    <row r="146" spans="2:65" s="13" customFormat="1" ht="13.5">
      <c r="B146" s="228"/>
      <c r="C146" s="229"/>
      <c r="D146" s="215" t="s">
        <v>309</v>
      </c>
      <c r="E146" s="230" t="s">
        <v>22</v>
      </c>
      <c r="F146" s="231" t="s">
        <v>2096</v>
      </c>
      <c r="G146" s="229"/>
      <c r="H146" s="232">
        <v>21</v>
      </c>
      <c r="I146" s="233"/>
      <c r="J146" s="229"/>
      <c r="K146" s="229"/>
      <c r="L146" s="234"/>
      <c r="M146" s="235"/>
      <c r="N146" s="236"/>
      <c r="O146" s="236"/>
      <c r="P146" s="236"/>
      <c r="Q146" s="236"/>
      <c r="R146" s="236"/>
      <c r="S146" s="236"/>
      <c r="T146" s="237"/>
      <c r="AT146" s="238" t="s">
        <v>309</v>
      </c>
      <c r="AU146" s="238" t="s">
        <v>131</v>
      </c>
      <c r="AV146" s="13" t="s">
        <v>84</v>
      </c>
      <c r="AW146" s="13" t="s">
        <v>39</v>
      </c>
      <c r="AX146" s="13" t="s">
        <v>76</v>
      </c>
      <c r="AY146" s="238" t="s">
        <v>298</v>
      </c>
    </row>
    <row r="147" spans="2:65" s="13" customFormat="1" ht="13.5">
      <c r="B147" s="228"/>
      <c r="C147" s="229"/>
      <c r="D147" s="215" t="s">
        <v>309</v>
      </c>
      <c r="E147" s="230" t="s">
        <v>22</v>
      </c>
      <c r="F147" s="231" t="s">
        <v>2097</v>
      </c>
      <c r="G147" s="229"/>
      <c r="H147" s="232">
        <v>-6</v>
      </c>
      <c r="I147" s="233"/>
      <c r="J147" s="229"/>
      <c r="K147" s="229"/>
      <c r="L147" s="234"/>
      <c r="M147" s="235"/>
      <c r="N147" s="236"/>
      <c r="O147" s="236"/>
      <c r="P147" s="236"/>
      <c r="Q147" s="236"/>
      <c r="R147" s="236"/>
      <c r="S147" s="236"/>
      <c r="T147" s="237"/>
      <c r="AT147" s="238" t="s">
        <v>309</v>
      </c>
      <c r="AU147" s="238" t="s">
        <v>131</v>
      </c>
      <c r="AV147" s="13" t="s">
        <v>84</v>
      </c>
      <c r="AW147" s="13" t="s">
        <v>39</v>
      </c>
      <c r="AX147" s="13" t="s">
        <v>76</v>
      </c>
      <c r="AY147" s="238" t="s">
        <v>298</v>
      </c>
    </row>
    <row r="148" spans="2:65" s="11" customFormat="1" ht="22.35" customHeight="1">
      <c r="B148" s="187"/>
      <c r="C148" s="188"/>
      <c r="D148" s="189" t="s">
        <v>75</v>
      </c>
      <c r="E148" s="201" t="s">
        <v>670</v>
      </c>
      <c r="F148" s="201" t="s">
        <v>671</v>
      </c>
      <c r="G148" s="188"/>
      <c r="H148" s="188"/>
      <c r="I148" s="191"/>
      <c r="J148" s="202">
        <f>BK148</f>
        <v>0</v>
      </c>
      <c r="K148" s="188"/>
      <c r="L148" s="193"/>
      <c r="M148" s="194"/>
      <c r="N148" s="195"/>
      <c r="O148" s="195"/>
      <c r="P148" s="196">
        <f>SUM(P149:P157)</f>
        <v>0</v>
      </c>
      <c r="Q148" s="195"/>
      <c r="R148" s="196">
        <f>SUM(R149:R157)</f>
        <v>1.8658860000000002</v>
      </c>
      <c r="S148" s="195"/>
      <c r="T148" s="197">
        <f>SUM(T149:T157)</f>
        <v>0</v>
      </c>
      <c r="AR148" s="198" t="s">
        <v>24</v>
      </c>
      <c r="AT148" s="199" t="s">
        <v>75</v>
      </c>
      <c r="AU148" s="199" t="s">
        <v>84</v>
      </c>
      <c r="AY148" s="198" t="s">
        <v>298</v>
      </c>
      <c r="BK148" s="200">
        <f>SUM(BK149:BK157)</f>
        <v>0</v>
      </c>
    </row>
    <row r="149" spans="2:65" s="1" customFormat="1" ht="22.9" customHeight="1">
      <c r="B149" s="41"/>
      <c r="C149" s="203" t="s">
        <v>343</v>
      </c>
      <c r="D149" s="203" t="s">
        <v>300</v>
      </c>
      <c r="E149" s="204" t="s">
        <v>2098</v>
      </c>
      <c r="F149" s="205" t="s">
        <v>2099</v>
      </c>
      <c r="G149" s="206" t="s">
        <v>303</v>
      </c>
      <c r="H149" s="207">
        <v>182.93</v>
      </c>
      <c r="I149" s="208"/>
      <c r="J149" s="209">
        <f>ROUND(I149*H149,2)</f>
        <v>0</v>
      </c>
      <c r="K149" s="205" t="s">
        <v>304</v>
      </c>
      <c r="L149" s="61"/>
      <c r="M149" s="210" t="s">
        <v>22</v>
      </c>
      <c r="N149" s="211" t="s">
        <v>47</v>
      </c>
      <c r="O149" s="42"/>
      <c r="P149" s="212">
        <f>O149*H149</f>
        <v>0</v>
      </c>
      <c r="Q149" s="212">
        <v>1.0200000000000001E-2</v>
      </c>
      <c r="R149" s="212">
        <f>Q149*H149</f>
        <v>1.8658860000000002</v>
      </c>
      <c r="S149" s="212">
        <v>0</v>
      </c>
      <c r="T149" s="213">
        <f>S149*H149</f>
        <v>0</v>
      </c>
      <c r="AR149" s="24" t="s">
        <v>305</v>
      </c>
      <c r="AT149" s="24" t="s">
        <v>300</v>
      </c>
      <c r="AU149" s="24" t="s">
        <v>131</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305</v>
      </c>
      <c r="BM149" s="24" t="s">
        <v>2100</v>
      </c>
    </row>
    <row r="150" spans="2:65" s="1" customFormat="1" ht="13.5">
      <c r="B150" s="41"/>
      <c r="C150" s="63"/>
      <c r="D150" s="215" t="s">
        <v>307</v>
      </c>
      <c r="E150" s="63"/>
      <c r="F150" s="216" t="s">
        <v>2101</v>
      </c>
      <c r="G150" s="63"/>
      <c r="H150" s="63"/>
      <c r="I150" s="172"/>
      <c r="J150" s="63"/>
      <c r="K150" s="63"/>
      <c r="L150" s="61"/>
      <c r="M150" s="217"/>
      <c r="N150" s="42"/>
      <c r="O150" s="42"/>
      <c r="P150" s="42"/>
      <c r="Q150" s="42"/>
      <c r="R150" s="42"/>
      <c r="S150" s="42"/>
      <c r="T150" s="78"/>
      <c r="AT150" s="24" t="s">
        <v>307</v>
      </c>
      <c r="AU150" s="24" t="s">
        <v>131</v>
      </c>
    </row>
    <row r="151" spans="2:65" s="13" customFormat="1" ht="13.5">
      <c r="B151" s="228"/>
      <c r="C151" s="229"/>
      <c r="D151" s="215" t="s">
        <v>309</v>
      </c>
      <c r="E151" s="230" t="s">
        <v>22</v>
      </c>
      <c r="F151" s="231" t="s">
        <v>2102</v>
      </c>
      <c r="G151" s="229"/>
      <c r="H151" s="232">
        <v>38</v>
      </c>
      <c r="I151" s="233"/>
      <c r="J151" s="229"/>
      <c r="K151" s="229"/>
      <c r="L151" s="234"/>
      <c r="M151" s="235"/>
      <c r="N151" s="236"/>
      <c r="O151" s="236"/>
      <c r="P151" s="236"/>
      <c r="Q151" s="236"/>
      <c r="R151" s="236"/>
      <c r="S151" s="236"/>
      <c r="T151" s="237"/>
      <c r="AT151" s="238" t="s">
        <v>309</v>
      </c>
      <c r="AU151" s="238" t="s">
        <v>131</v>
      </c>
      <c r="AV151" s="13" t="s">
        <v>84</v>
      </c>
      <c r="AW151" s="13" t="s">
        <v>39</v>
      </c>
      <c r="AX151" s="13" t="s">
        <v>76</v>
      </c>
      <c r="AY151" s="238" t="s">
        <v>298</v>
      </c>
    </row>
    <row r="152" spans="2:65" s="13" customFormat="1" ht="13.5">
      <c r="B152" s="228"/>
      <c r="C152" s="229"/>
      <c r="D152" s="215" t="s">
        <v>309</v>
      </c>
      <c r="E152" s="230" t="s">
        <v>22</v>
      </c>
      <c r="F152" s="231" t="s">
        <v>2103</v>
      </c>
      <c r="G152" s="229"/>
      <c r="H152" s="232">
        <v>38.979999999999997</v>
      </c>
      <c r="I152" s="233"/>
      <c r="J152" s="229"/>
      <c r="K152" s="229"/>
      <c r="L152" s="234"/>
      <c r="M152" s="235"/>
      <c r="N152" s="236"/>
      <c r="O152" s="236"/>
      <c r="P152" s="236"/>
      <c r="Q152" s="236"/>
      <c r="R152" s="236"/>
      <c r="S152" s="236"/>
      <c r="T152" s="237"/>
      <c r="AT152" s="238" t="s">
        <v>309</v>
      </c>
      <c r="AU152" s="238" t="s">
        <v>131</v>
      </c>
      <c r="AV152" s="13" t="s">
        <v>84</v>
      </c>
      <c r="AW152" s="13" t="s">
        <v>39</v>
      </c>
      <c r="AX152" s="13" t="s">
        <v>76</v>
      </c>
      <c r="AY152" s="238" t="s">
        <v>298</v>
      </c>
    </row>
    <row r="153" spans="2:65" s="13" customFormat="1" ht="13.5">
      <c r="B153" s="228"/>
      <c r="C153" s="229"/>
      <c r="D153" s="215" t="s">
        <v>309</v>
      </c>
      <c r="E153" s="230" t="s">
        <v>22</v>
      </c>
      <c r="F153" s="231" t="s">
        <v>2104</v>
      </c>
      <c r="G153" s="229"/>
      <c r="H153" s="232">
        <v>27.37</v>
      </c>
      <c r="I153" s="233"/>
      <c r="J153" s="229"/>
      <c r="K153" s="229"/>
      <c r="L153" s="234"/>
      <c r="M153" s="235"/>
      <c r="N153" s="236"/>
      <c r="O153" s="236"/>
      <c r="P153" s="236"/>
      <c r="Q153" s="236"/>
      <c r="R153" s="236"/>
      <c r="S153" s="236"/>
      <c r="T153" s="237"/>
      <c r="AT153" s="238" t="s">
        <v>309</v>
      </c>
      <c r="AU153" s="238" t="s">
        <v>131</v>
      </c>
      <c r="AV153" s="13" t="s">
        <v>84</v>
      </c>
      <c r="AW153" s="13" t="s">
        <v>39</v>
      </c>
      <c r="AX153" s="13" t="s">
        <v>76</v>
      </c>
      <c r="AY153" s="238" t="s">
        <v>298</v>
      </c>
    </row>
    <row r="154" spans="2:65" s="13" customFormat="1" ht="13.5">
      <c r="B154" s="228"/>
      <c r="C154" s="229"/>
      <c r="D154" s="215" t="s">
        <v>309</v>
      </c>
      <c r="E154" s="230" t="s">
        <v>22</v>
      </c>
      <c r="F154" s="231" t="s">
        <v>2105</v>
      </c>
      <c r="G154" s="229"/>
      <c r="H154" s="232">
        <v>27.09</v>
      </c>
      <c r="I154" s="233"/>
      <c r="J154" s="229"/>
      <c r="K154" s="229"/>
      <c r="L154" s="234"/>
      <c r="M154" s="235"/>
      <c r="N154" s="236"/>
      <c r="O154" s="236"/>
      <c r="P154" s="236"/>
      <c r="Q154" s="236"/>
      <c r="R154" s="236"/>
      <c r="S154" s="236"/>
      <c r="T154" s="237"/>
      <c r="AT154" s="238" t="s">
        <v>309</v>
      </c>
      <c r="AU154" s="238" t="s">
        <v>131</v>
      </c>
      <c r="AV154" s="13" t="s">
        <v>84</v>
      </c>
      <c r="AW154" s="13" t="s">
        <v>39</v>
      </c>
      <c r="AX154" s="13" t="s">
        <v>76</v>
      </c>
      <c r="AY154" s="238" t="s">
        <v>298</v>
      </c>
    </row>
    <row r="155" spans="2:65" s="13" customFormat="1" ht="13.5">
      <c r="B155" s="228"/>
      <c r="C155" s="229"/>
      <c r="D155" s="215" t="s">
        <v>309</v>
      </c>
      <c r="E155" s="230" t="s">
        <v>22</v>
      </c>
      <c r="F155" s="231" t="s">
        <v>2106</v>
      </c>
      <c r="G155" s="229"/>
      <c r="H155" s="232">
        <v>27.36</v>
      </c>
      <c r="I155" s="233"/>
      <c r="J155" s="229"/>
      <c r="K155" s="229"/>
      <c r="L155" s="234"/>
      <c r="M155" s="235"/>
      <c r="N155" s="236"/>
      <c r="O155" s="236"/>
      <c r="P155" s="236"/>
      <c r="Q155" s="236"/>
      <c r="R155" s="236"/>
      <c r="S155" s="236"/>
      <c r="T155" s="237"/>
      <c r="AT155" s="238" t="s">
        <v>309</v>
      </c>
      <c r="AU155" s="238" t="s">
        <v>131</v>
      </c>
      <c r="AV155" s="13" t="s">
        <v>84</v>
      </c>
      <c r="AW155" s="13" t="s">
        <v>39</v>
      </c>
      <c r="AX155" s="13" t="s">
        <v>76</v>
      </c>
      <c r="AY155" s="238" t="s">
        <v>298</v>
      </c>
    </row>
    <row r="156" spans="2:65" s="13" customFormat="1" ht="13.5">
      <c r="B156" s="228"/>
      <c r="C156" s="229"/>
      <c r="D156" s="215" t="s">
        <v>309</v>
      </c>
      <c r="E156" s="230" t="s">
        <v>22</v>
      </c>
      <c r="F156" s="231" t="s">
        <v>2107</v>
      </c>
      <c r="G156" s="229"/>
      <c r="H156" s="232">
        <v>27.11</v>
      </c>
      <c r="I156" s="233"/>
      <c r="J156" s="229"/>
      <c r="K156" s="229"/>
      <c r="L156" s="234"/>
      <c r="M156" s="235"/>
      <c r="N156" s="236"/>
      <c r="O156" s="236"/>
      <c r="P156" s="236"/>
      <c r="Q156" s="236"/>
      <c r="R156" s="236"/>
      <c r="S156" s="236"/>
      <c r="T156" s="237"/>
      <c r="AT156" s="238" t="s">
        <v>309</v>
      </c>
      <c r="AU156" s="238" t="s">
        <v>131</v>
      </c>
      <c r="AV156" s="13" t="s">
        <v>84</v>
      </c>
      <c r="AW156" s="13" t="s">
        <v>39</v>
      </c>
      <c r="AX156" s="13" t="s">
        <v>76</v>
      </c>
      <c r="AY156" s="238" t="s">
        <v>298</v>
      </c>
    </row>
    <row r="157" spans="2:65" s="13" customFormat="1" ht="13.5">
      <c r="B157" s="228"/>
      <c r="C157" s="229"/>
      <c r="D157" s="215" t="s">
        <v>309</v>
      </c>
      <c r="E157" s="230" t="s">
        <v>22</v>
      </c>
      <c r="F157" s="231" t="s">
        <v>2108</v>
      </c>
      <c r="G157" s="229"/>
      <c r="H157" s="232">
        <v>-2.98</v>
      </c>
      <c r="I157" s="233"/>
      <c r="J157" s="229"/>
      <c r="K157" s="229"/>
      <c r="L157" s="234"/>
      <c r="M157" s="235"/>
      <c r="N157" s="236"/>
      <c r="O157" s="236"/>
      <c r="P157" s="236"/>
      <c r="Q157" s="236"/>
      <c r="R157" s="236"/>
      <c r="S157" s="236"/>
      <c r="T157" s="237"/>
      <c r="AT157" s="238" t="s">
        <v>309</v>
      </c>
      <c r="AU157" s="238" t="s">
        <v>131</v>
      </c>
      <c r="AV157" s="13" t="s">
        <v>84</v>
      </c>
      <c r="AW157" s="13" t="s">
        <v>39</v>
      </c>
      <c r="AX157" s="13" t="s">
        <v>76</v>
      </c>
      <c r="AY157" s="238" t="s">
        <v>298</v>
      </c>
    </row>
    <row r="158" spans="2:65" s="11" customFormat="1" ht="22.35" customHeight="1">
      <c r="B158" s="187"/>
      <c r="C158" s="188"/>
      <c r="D158" s="189" t="s">
        <v>75</v>
      </c>
      <c r="E158" s="201" t="s">
        <v>750</v>
      </c>
      <c r="F158" s="201" t="s">
        <v>2109</v>
      </c>
      <c r="G158" s="188"/>
      <c r="H158" s="188"/>
      <c r="I158" s="191"/>
      <c r="J158" s="202">
        <f>BK158</f>
        <v>0</v>
      </c>
      <c r="K158" s="188"/>
      <c r="L158" s="193"/>
      <c r="M158" s="194"/>
      <c r="N158" s="195"/>
      <c r="O158" s="195"/>
      <c r="P158" s="196">
        <f>SUM(P159:P208)</f>
        <v>0</v>
      </c>
      <c r="Q158" s="195"/>
      <c r="R158" s="196">
        <f>SUM(R159:R208)</f>
        <v>0.93558620000000015</v>
      </c>
      <c r="S158" s="195"/>
      <c r="T158" s="197">
        <f>SUM(T159:T208)</f>
        <v>0</v>
      </c>
      <c r="AR158" s="198" t="s">
        <v>24</v>
      </c>
      <c r="AT158" s="199" t="s">
        <v>75</v>
      </c>
      <c r="AU158" s="199" t="s">
        <v>84</v>
      </c>
      <c r="AY158" s="198" t="s">
        <v>298</v>
      </c>
      <c r="BK158" s="200">
        <f>SUM(BK159:BK208)</f>
        <v>0</v>
      </c>
    </row>
    <row r="159" spans="2:65" s="1" customFormat="1" ht="22.9" customHeight="1">
      <c r="B159" s="41"/>
      <c r="C159" s="203" t="s">
        <v>349</v>
      </c>
      <c r="D159" s="203" t="s">
        <v>300</v>
      </c>
      <c r="E159" s="204" t="s">
        <v>2110</v>
      </c>
      <c r="F159" s="205" t="s">
        <v>2111</v>
      </c>
      <c r="G159" s="206" t="s">
        <v>407</v>
      </c>
      <c r="H159" s="207">
        <v>21</v>
      </c>
      <c r="I159" s="208"/>
      <c r="J159" s="209">
        <f>ROUND(I159*H159,2)</f>
        <v>0</v>
      </c>
      <c r="K159" s="205" t="s">
        <v>304</v>
      </c>
      <c r="L159" s="61"/>
      <c r="M159" s="210" t="s">
        <v>22</v>
      </c>
      <c r="N159" s="211" t="s">
        <v>47</v>
      </c>
      <c r="O159" s="42"/>
      <c r="P159" s="212">
        <f>O159*H159</f>
        <v>0</v>
      </c>
      <c r="Q159" s="212">
        <v>1.6975000000000001E-2</v>
      </c>
      <c r="R159" s="212">
        <f>Q159*H159</f>
        <v>0.35647499999999999</v>
      </c>
      <c r="S159" s="212">
        <v>0</v>
      </c>
      <c r="T159" s="213">
        <f>S159*H159</f>
        <v>0</v>
      </c>
      <c r="AR159" s="24" t="s">
        <v>305</v>
      </c>
      <c r="AT159" s="24" t="s">
        <v>300</v>
      </c>
      <c r="AU159" s="24" t="s">
        <v>131</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305</v>
      </c>
      <c r="BM159" s="24" t="s">
        <v>2112</v>
      </c>
    </row>
    <row r="160" spans="2:65" s="1" customFormat="1" ht="27">
      <c r="B160" s="41"/>
      <c r="C160" s="63"/>
      <c r="D160" s="215" t="s">
        <v>307</v>
      </c>
      <c r="E160" s="63"/>
      <c r="F160" s="216" t="s">
        <v>2113</v>
      </c>
      <c r="G160" s="63"/>
      <c r="H160" s="63"/>
      <c r="I160" s="172"/>
      <c r="J160" s="63"/>
      <c r="K160" s="63"/>
      <c r="L160" s="61"/>
      <c r="M160" s="217"/>
      <c r="N160" s="42"/>
      <c r="O160" s="42"/>
      <c r="P160" s="42"/>
      <c r="Q160" s="42"/>
      <c r="R160" s="42"/>
      <c r="S160" s="42"/>
      <c r="T160" s="78"/>
      <c r="AT160" s="24" t="s">
        <v>307</v>
      </c>
      <c r="AU160" s="24" t="s">
        <v>131</v>
      </c>
    </row>
    <row r="161" spans="2:65" s="13" customFormat="1" ht="13.5">
      <c r="B161" s="228"/>
      <c r="C161" s="229"/>
      <c r="D161" s="215" t="s">
        <v>309</v>
      </c>
      <c r="E161" s="230" t="s">
        <v>22</v>
      </c>
      <c r="F161" s="231" t="s">
        <v>2114</v>
      </c>
      <c r="G161" s="229"/>
      <c r="H161" s="232">
        <v>7</v>
      </c>
      <c r="I161" s="233"/>
      <c r="J161" s="229"/>
      <c r="K161" s="229"/>
      <c r="L161" s="234"/>
      <c r="M161" s="235"/>
      <c r="N161" s="236"/>
      <c r="O161" s="236"/>
      <c r="P161" s="236"/>
      <c r="Q161" s="236"/>
      <c r="R161" s="236"/>
      <c r="S161" s="236"/>
      <c r="T161" s="237"/>
      <c r="AT161" s="238" t="s">
        <v>309</v>
      </c>
      <c r="AU161" s="238" t="s">
        <v>131</v>
      </c>
      <c r="AV161" s="13" t="s">
        <v>84</v>
      </c>
      <c r="AW161" s="13" t="s">
        <v>39</v>
      </c>
      <c r="AX161" s="13" t="s">
        <v>76</v>
      </c>
      <c r="AY161" s="238" t="s">
        <v>298</v>
      </c>
    </row>
    <row r="162" spans="2:65" s="13" customFormat="1" ht="13.5">
      <c r="B162" s="228"/>
      <c r="C162" s="229"/>
      <c r="D162" s="215" t="s">
        <v>309</v>
      </c>
      <c r="E162" s="230" t="s">
        <v>22</v>
      </c>
      <c r="F162" s="231" t="s">
        <v>2115</v>
      </c>
      <c r="G162" s="229"/>
      <c r="H162" s="232">
        <v>7</v>
      </c>
      <c r="I162" s="233"/>
      <c r="J162" s="229"/>
      <c r="K162" s="229"/>
      <c r="L162" s="234"/>
      <c r="M162" s="235"/>
      <c r="N162" s="236"/>
      <c r="O162" s="236"/>
      <c r="P162" s="236"/>
      <c r="Q162" s="236"/>
      <c r="R162" s="236"/>
      <c r="S162" s="236"/>
      <c r="T162" s="237"/>
      <c r="AT162" s="238" t="s">
        <v>309</v>
      </c>
      <c r="AU162" s="238" t="s">
        <v>131</v>
      </c>
      <c r="AV162" s="13" t="s">
        <v>84</v>
      </c>
      <c r="AW162" s="13" t="s">
        <v>39</v>
      </c>
      <c r="AX162" s="13" t="s">
        <v>76</v>
      </c>
      <c r="AY162" s="238" t="s">
        <v>298</v>
      </c>
    </row>
    <row r="163" spans="2:65" s="13" customFormat="1" ht="13.5">
      <c r="B163" s="228"/>
      <c r="C163" s="229"/>
      <c r="D163" s="215" t="s">
        <v>309</v>
      </c>
      <c r="E163" s="230" t="s">
        <v>22</v>
      </c>
      <c r="F163" s="231" t="s">
        <v>2116</v>
      </c>
      <c r="G163" s="229"/>
      <c r="H163" s="232">
        <v>7</v>
      </c>
      <c r="I163" s="233"/>
      <c r="J163" s="229"/>
      <c r="K163" s="229"/>
      <c r="L163" s="234"/>
      <c r="M163" s="235"/>
      <c r="N163" s="236"/>
      <c r="O163" s="236"/>
      <c r="P163" s="236"/>
      <c r="Q163" s="236"/>
      <c r="R163" s="236"/>
      <c r="S163" s="236"/>
      <c r="T163" s="237"/>
      <c r="AT163" s="238" t="s">
        <v>309</v>
      </c>
      <c r="AU163" s="238" t="s">
        <v>131</v>
      </c>
      <c r="AV163" s="13" t="s">
        <v>84</v>
      </c>
      <c r="AW163" s="13" t="s">
        <v>39</v>
      </c>
      <c r="AX163" s="13" t="s">
        <v>76</v>
      </c>
      <c r="AY163" s="238" t="s">
        <v>298</v>
      </c>
    </row>
    <row r="164" spans="2:65" s="1" customFormat="1" ht="14.45" customHeight="1">
      <c r="B164" s="41"/>
      <c r="C164" s="252" t="s">
        <v>355</v>
      </c>
      <c r="D164" s="252" t="s">
        <v>472</v>
      </c>
      <c r="E164" s="253" t="s">
        <v>2117</v>
      </c>
      <c r="F164" s="254" t="s">
        <v>2118</v>
      </c>
      <c r="G164" s="255" t="s">
        <v>407</v>
      </c>
      <c r="H164" s="256">
        <v>8</v>
      </c>
      <c r="I164" s="257"/>
      <c r="J164" s="258">
        <f>ROUND(I164*H164,2)</f>
        <v>0</v>
      </c>
      <c r="K164" s="254" t="s">
        <v>304</v>
      </c>
      <c r="L164" s="259"/>
      <c r="M164" s="260" t="s">
        <v>22</v>
      </c>
      <c r="N164" s="261" t="s">
        <v>47</v>
      </c>
      <c r="O164" s="42"/>
      <c r="P164" s="212">
        <f>O164*H164</f>
        <v>0</v>
      </c>
      <c r="Q164" s="212">
        <v>1.0800000000000001E-2</v>
      </c>
      <c r="R164" s="212">
        <f>Q164*H164</f>
        <v>8.6400000000000005E-2</v>
      </c>
      <c r="S164" s="212">
        <v>0</v>
      </c>
      <c r="T164" s="213">
        <f>S164*H164</f>
        <v>0</v>
      </c>
      <c r="AR164" s="24" t="s">
        <v>349</v>
      </c>
      <c r="AT164" s="24" t="s">
        <v>472</v>
      </c>
      <c r="AU164" s="24" t="s">
        <v>131</v>
      </c>
      <c r="AY164" s="24" t="s">
        <v>298</v>
      </c>
      <c r="BE164" s="214">
        <f>IF(N164="základní",J164,0)</f>
        <v>0</v>
      </c>
      <c r="BF164" s="214">
        <f>IF(N164="snížená",J164,0)</f>
        <v>0</v>
      </c>
      <c r="BG164" s="214">
        <f>IF(N164="zákl. přenesená",J164,0)</f>
        <v>0</v>
      </c>
      <c r="BH164" s="214">
        <f>IF(N164="sníž. přenesená",J164,0)</f>
        <v>0</v>
      </c>
      <c r="BI164" s="214">
        <f>IF(N164="nulová",J164,0)</f>
        <v>0</v>
      </c>
      <c r="BJ164" s="24" t="s">
        <v>24</v>
      </c>
      <c r="BK164" s="214">
        <f>ROUND(I164*H164,2)</f>
        <v>0</v>
      </c>
      <c r="BL164" s="24" t="s">
        <v>305</v>
      </c>
      <c r="BM164" s="24" t="s">
        <v>2119</v>
      </c>
    </row>
    <row r="165" spans="2:65" s="1" customFormat="1" ht="13.5">
      <c r="B165" s="41"/>
      <c r="C165" s="63"/>
      <c r="D165" s="215" t="s">
        <v>307</v>
      </c>
      <c r="E165" s="63"/>
      <c r="F165" s="216" t="s">
        <v>2120</v>
      </c>
      <c r="G165" s="63"/>
      <c r="H165" s="63"/>
      <c r="I165" s="172"/>
      <c r="J165" s="63"/>
      <c r="K165" s="63"/>
      <c r="L165" s="61"/>
      <c r="M165" s="217"/>
      <c r="N165" s="42"/>
      <c r="O165" s="42"/>
      <c r="P165" s="42"/>
      <c r="Q165" s="42"/>
      <c r="R165" s="42"/>
      <c r="S165" s="42"/>
      <c r="T165" s="78"/>
      <c r="AT165" s="24" t="s">
        <v>307</v>
      </c>
      <c r="AU165" s="24" t="s">
        <v>131</v>
      </c>
    </row>
    <row r="166" spans="2:65" s="13" customFormat="1" ht="13.5">
      <c r="B166" s="228"/>
      <c r="C166" s="229"/>
      <c r="D166" s="215" t="s">
        <v>309</v>
      </c>
      <c r="E166" s="230" t="s">
        <v>22</v>
      </c>
      <c r="F166" s="231" t="s">
        <v>2121</v>
      </c>
      <c r="G166" s="229"/>
      <c r="H166" s="232">
        <v>2</v>
      </c>
      <c r="I166" s="233"/>
      <c r="J166" s="229"/>
      <c r="K166" s="229"/>
      <c r="L166" s="234"/>
      <c r="M166" s="235"/>
      <c r="N166" s="236"/>
      <c r="O166" s="236"/>
      <c r="P166" s="236"/>
      <c r="Q166" s="236"/>
      <c r="R166" s="236"/>
      <c r="S166" s="236"/>
      <c r="T166" s="237"/>
      <c r="AT166" s="238" t="s">
        <v>309</v>
      </c>
      <c r="AU166" s="238" t="s">
        <v>131</v>
      </c>
      <c r="AV166" s="13" t="s">
        <v>84</v>
      </c>
      <c r="AW166" s="13" t="s">
        <v>39</v>
      </c>
      <c r="AX166" s="13" t="s">
        <v>76</v>
      </c>
      <c r="AY166" s="238" t="s">
        <v>298</v>
      </c>
    </row>
    <row r="167" spans="2:65" s="13" customFormat="1" ht="13.5">
      <c r="B167" s="228"/>
      <c r="C167" s="229"/>
      <c r="D167" s="215" t="s">
        <v>309</v>
      </c>
      <c r="E167" s="230" t="s">
        <v>22</v>
      </c>
      <c r="F167" s="231" t="s">
        <v>2122</v>
      </c>
      <c r="G167" s="229"/>
      <c r="H167" s="232">
        <v>3</v>
      </c>
      <c r="I167" s="233"/>
      <c r="J167" s="229"/>
      <c r="K167" s="229"/>
      <c r="L167" s="234"/>
      <c r="M167" s="235"/>
      <c r="N167" s="236"/>
      <c r="O167" s="236"/>
      <c r="P167" s="236"/>
      <c r="Q167" s="236"/>
      <c r="R167" s="236"/>
      <c r="S167" s="236"/>
      <c r="T167" s="237"/>
      <c r="AT167" s="238" t="s">
        <v>309</v>
      </c>
      <c r="AU167" s="238" t="s">
        <v>131</v>
      </c>
      <c r="AV167" s="13" t="s">
        <v>84</v>
      </c>
      <c r="AW167" s="13" t="s">
        <v>39</v>
      </c>
      <c r="AX167" s="13" t="s">
        <v>76</v>
      </c>
      <c r="AY167" s="238" t="s">
        <v>298</v>
      </c>
    </row>
    <row r="168" spans="2:65" s="13" customFormat="1" ht="13.5">
      <c r="B168" s="228"/>
      <c r="C168" s="229"/>
      <c r="D168" s="215" t="s">
        <v>309</v>
      </c>
      <c r="E168" s="230" t="s">
        <v>22</v>
      </c>
      <c r="F168" s="231" t="s">
        <v>2123</v>
      </c>
      <c r="G168" s="229"/>
      <c r="H168" s="232">
        <v>3</v>
      </c>
      <c r="I168" s="233"/>
      <c r="J168" s="229"/>
      <c r="K168" s="229"/>
      <c r="L168" s="234"/>
      <c r="M168" s="235"/>
      <c r="N168" s="236"/>
      <c r="O168" s="236"/>
      <c r="P168" s="236"/>
      <c r="Q168" s="236"/>
      <c r="R168" s="236"/>
      <c r="S168" s="236"/>
      <c r="T168" s="237"/>
      <c r="AT168" s="238" t="s">
        <v>309</v>
      </c>
      <c r="AU168" s="238" t="s">
        <v>131</v>
      </c>
      <c r="AV168" s="13" t="s">
        <v>84</v>
      </c>
      <c r="AW168" s="13" t="s">
        <v>39</v>
      </c>
      <c r="AX168" s="13" t="s">
        <v>76</v>
      </c>
      <c r="AY168" s="238" t="s">
        <v>298</v>
      </c>
    </row>
    <row r="169" spans="2:65" s="1" customFormat="1" ht="14.45" customHeight="1">
      <c r="B169" s="41"/>
      <c r="C169" s="252" t="s">
        <v>29</v>
      </c>
      <c r="D169" s="252" t="s">
        <v>472</v>
      </c>
      <c r="E169" s="253" t="s">
        <v>2124</v>
      </c>
      <c r="F169" s="254" t="s">
        <v>2125</v>
      </c>
      <c r="G169" s="255" t="s">
        <v>407</v>
      </c>
      <c r="H169" s="256">
        <v>13</v>
      </c>
      <c r="I169" s="257"/>
      <c r="J169" s="258">
        <f>ROUND(I169*H169,2)</f>
        <v>0</v>
      </c>
      <c r="K169" s="254" t="s">
        <v>304</v>
      </c>
      <c r="L169" s="259"/>
      <c r="M169" s="260" t="s">
        <v>22</v>
      </c>
      <c r="N169" s="261" t="s">
        <v>47</v>
      </c>
      <c r="O169" s="42"/>
      <c r="P169" s="212">
        <f>O169*H169</f>
        <v>0</v>
      </c>
      <c r="Q169" s="212">
        <v>1.12E-2</v>
      </c>
      <c r="R169" s="212">
        <f>Q169*H169</f>
        <v>0.14560000000000001</v>
      </c>
      <c r="S169" s="212">
        <v>0</v>
      </c>
      <c r="T169" s="213">
        <f>S169*H169</f>
        <v>0</v>
      </c>
      <c r="AR169" s="24" t="s">
        <v>349</v>
      </c>
      <c r="AT169" s="24" t="s">
        <v>472</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305</v>
      </c>
      <c r="BM169" s="24" t="s">
        <v>2126</v>
      </c>
    </row>
    <row r="170" spans="2:65" s="1" customFormat="1" ht="13.5">
      <c r="B170" s="41"/>
      <c r="C170" s="63"/>
      <c r="D170" s="215" t="s">
        <v>307</v>
      </c>
      <c r="E170" s="63"/>
      <c r="F170" s="216" t="s">
        <v>2127</v>
      </c>
      <c r="G170" s="63"/>
      <c r="H170" s="63"/>
      <c r="I170" s="172"/>
      <c r="J170" s="63"/>
      <c r="K170" s="63"/>
      <c r="L170" s="61"/>
      <c r="M170" s="217"/>
      <c r="N170" s="42"/>
      <c r="O170" s="42"/>
      <c r="P170" s="42"/>
      <c r="Q170" s="42"/>
      <c r="R170" s="42"/>
      <c r="S170" s="42"/>
      <c r="T170" s="78"/>
      <c r="AT170" s="24" t="s">
        <v>307</v>
      </c>
      <c r="AU170" s="24" t="s">
        <v>131</v>
      </c>
    </row>
    <row r="171" spans="2:65" s="13" customFormat="1" ht="13.5">
      <c r="B171" s="228"/>
      <c r="C171" s="229"/>
      <c r="D171" s="215" t="s">
        <v>309</v>
      </c>
      <c r="E171" s="230" t="s">
        <v>22</v>
      </c>
      <c r="F171" s="231" t="s">
        <v>2128</v>
      </c>
      <c r="G171" s="229"/>
      <c r="H171" s="232">
        <v>5</v>
      </c>
      <c r="I171" s="233"/>
      <c r="J171" s="229"/>
      <c r="K171" s="229"/>
      <c r="L171" s="234"/>
      <c r="M171" s="235"/>
      <c r="N171" s="236"/>
      <c r="O171" s="236"/>
      <c r="P171" s="236"/>
      <c r="Q171" s="236"/>
      <c r="R171" s="236"/>
      <c r="S171" s="236"/>
      <c r="T171" s="237"/>
      <c r="AT171" s="238" t="s">
        <v>309</v>
      </c>
      <c r="AU171" s="238" t="s">
        <v>131</v>
      </c>
      <c r="AV171" s="13" t="s">
        <v>84</v>
      </c>
      <c r="AW171" s="13" t="s">
        <v>39</v>
      </c>
      <c r="AX171" s="13" t="s">
        <v>76</v>
      </c>
      <c r="AY171" s="238" t="s">
        <v>298</v>
      </c>
    </row>
    <row r="172" spans="2:65" s="13" customFormat="1" ht="13.5">
      <c r="B172" s="228"/>
      <c r="C172" s="229"/>
      <c r="D172" s="215" t="s">
        <v>309</v>
      </c>
      <c r="E172" s="230" t="s">
        <v>22</v>
      </c>
      <c r="F172" s="231" t="s">
        <v>2129</v>
      </c>
      <c r="G172" s="229"/>
      <c r="H172" s="232">
        <v>4</v>
      </c>
      <c r="I172" s="233"/>
      <c r="J172" s="229"/>
      <c r="K172" s="229"/>
      <c r="L172" s="234"/>
      <c r="M172" s="235"/>
      <c r="N172" s="236"/>
      <c r="O172" s="236"/>
      <c r="P172" s="236"/>
      <c r="Q172" s="236"/>
      <c r="R172" s="236"/>
      <c r="S172" s="236"/>
      <c r="T172" s="237"/>
      <c r="AT172" s="238" t="s">
        <v>309</v>
      </c>
      <c r="AU172" s="238" t="s">
        <v>131</v>
      </c>
      <c r="AV172" s="13" t="s">
        <v>84</v>
      </c>
      <c r="AW172" s="13" t="s">
        <v>39</v>
      </c>
      <c r="AX172" s="13" t="s">
        <v>76</v>
      </c>
      <c r="AY172" s="238" t="s">
        <v>298</v>
      </c>
    </row>
    <row r="173" spans="2:65" s="13" customFormat="1" ht="13.5">
      <c r="B173" s="228"/>
      <c r="C173" s="229"/>
      <c r="D173" s="215" t="s">
        <v>309</v>
      </c>
      <c r="E173" s="230" t="s">
        <v>22</v>
      </c>
      <c r="F173" s="231" t="s">
        <v>2130</v>
      </c>
      <c r="G173" s="229"/>
      <c r="H173" s="232">
        <v>4</v>
      </c>
      <c r="I173" s="233"/>
      <c r="J173" s="229"/>
      <c r="K173" s="229"/>
      <c r="L173" s="234"/>
      <c r="M173" s="235"/>
      <c r="N173" s="236"/>
      <c r="O173" s="236"/>
      <c r="P173" s="236"/>
      <c r="Q173" s="236"/>
      <c r="R173" s="236"/>
      <c r="S173" s="236"/>
      <c r="T173" s="237"/>
      <c r="AT173" s="238" t="s">
        <v>309</v>
      </c>
      <c r="AU173" s="238" t="s">
        <v>131</v>
      </c>
      <c r="AV173" s="13" t="s">
        <v>84</v>
      </c>
      <c r="AW173" s="13" t="s">
        <v>39</v>
      </c>
      <c r="AX173" s="13" t="s">
        <v>76</v>
      </c>
      <c r="AY173" s="238" t="s">
        <v>298</v>
      </c>
    </row>
    <row r="174" spans="2:65" s="1" customFormat="1" ht="22.9" customHeight="1">
      <c r="B174" s="41"/>
      <c r="C174" s="203" t="s">
        <v>366</v>
      </c>
      <c r="D174" s="203" t="s">
        <v>300</v>
      </c>
      <c r="E174" s="204" t="s">
        <v>2131</v>
      </c>
      <c r="F174" s="205" t="s">
        <v>2132</v>
      </c>
      <c r="G174" s="206" t="s">
        <v>407</v>
      </c>
      <c r="H174" s="207">
        <v>21</v>
      </c>
      <c r="I174" s="208"/>
      <c r="J174" s="209">
        <f>ROUND(I174*H174,2)</f>
        <v>0</v>
      </c>
      <c r="K174" s="205" t="s">
        <v>304</v>
      </c>
      <c r="L174" s="61"/>
      <c r="M174" s="210" t="s">
        <v>22</v>
      </c>
      <c r="N174" s="211" t="s">
        <v>47</v>
      </c>
      <c r="O174" s="42"/>
      <c r="P174" s="212">
        <f>O174*H174</f>
        <v>0</v>
      </c>
      <c r="Q174" s="212">
        <v>0</v>
      </c>
      <c r="R174" s="212">
        <f>Q174*H174</f>
        <v>0</v>
      </c>
      <c r="S174" s="212">
        <v>0</v>
      </c>
      <c r="T174" s="213">
        <f>S174*H174</f>
        <v>0</v>
      </c>
      <c r="AR174" s="24" t="s">
        <v>411</v>
      </c>
      <c r="AT174" s="24" t="s">
        <v>300</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2133</v>
      </c>
    </row>
    <row r="175" spans="2:65" s="1" customFormat="1" ht="27">
      <c r="B175" s="41"/>
      <c r="C175" s="63"/>
      <c r="D175" s="215" t="s">
        <v>307</v>
      </c>
      <c r="E175" s="63"/>
      <c r="F175" s="216" t="s">
        <v>2134</v>
      </c>
      <c r="G175" s="63"/>
      <c r="H175" s="63"/>
      <c r="I175" s="172"/>
      <c r="J175" s="63"/>
      <c r="K175" s="63"/>
      <c r="L175" s="61"/>
      <c r="M175" s="217"/>
      <c r="N175" s="42"/>
      <c r="O175" s="42"/>
      <c r="P175" s="42"/>
      <c r="Q175" s="42"/>
      <c r="R175" s="42"/>
      <c r="S175" s="42"/>
      <c r="T175" s="78"/>
      <c r="AT175" s="24" t="s">
        <v>307</v>
      </c>
      <c r="AU175" s="24" t="s">
        <v>131</v>
      </c>
    </row>
    <row r="176" spans="2:65" s="13" customFormat="1" ht="13.5">
      <c r="B176" s="228"/>
      <c r="C176" s="229"/>
      <c r="D176" s="215" t="s">
        <v>309</v>
      </c>
      <c r="E176" s="230" t="s">
        <v>22</v>
      </c>
      <c r="F176" s="231" t="s">
        <v>2114</v>
      </c>
      <c r="G176" s="229"/>
      <c r="H176" s="232">
        <v>7</v>
      </c>
      <c r="I176" s="233"/>
      <c r="J176" s="229"/>
      <c r="K176" s="229"/>
      <c r="L176" s="234"/>
      <c r="M176" s="235"/>
      <c r="N176" s="236"/>
      <c r="O176" s="236"/>
      <c r="P176" s="236"/>
      <c r="Q176" s="236"/>
      <c r="R176" s="236"/>
      <c r="S176" s="236"/>
      <c r="T176" s="237"/>
      <c r="AT176" s="238" t="s">
        <v>309</v>
      </c>
      <c r="AU176" s="238" t="s">
        <v>131</v>
      </c>
      <c r="AV176" s="13" t="s">
        <v>84</v>
      </c>
      <c r="AW176" s="13" t="s">
        <v>39</v>
      </c>
      <c r="AX176" s="13" t="s">
        <v>76</v>
      </c>
      <c r="AY176" s="238" t="s">
        <v>298</v>
      </c>
    </row>
    <row r="177" spans="2:65" s="13" customFormat="1" ht="13.5">
      <c r="B177" s="228"/>
      <c r="C177" s="229"/>
      <c r="D177" s="215" t="s">
        <v>309</v>
      </c>
      <c r="E177" s="230" t="s">
        <v>22</v>
      </c>
      <c r="F177" s="231" t="s">
        <v>2135</v>
      </c>
      <c r="G177" s="229"/>
      <c r="H177" s="232">
        <v>7</v>
      </c>
      <c r="I177" s="233"/>
      <c r="J177" s="229"/>
      <c r="K177" s="229"/>
      <c r="L177" s="234"/>
      <c r="M177" s="235"/>
      <c r="N177" s="236"/>
      <c r="O177" s="236"/>
      <c r="P177" s="236"/>
      <c r="Q177" s="236"/>
      <c r="R177" s="236"/>
      <c r="S177" s="236"/>
      <c r="T177" s="237"/>
      <c r="AT177" s="238" t="s">
        <v>309</v>
      </c>
      <c r="AU177" s="238" t="s">
        <v>131</v>
      </c>
      <c r="AV177" s="13" t="s">
        <v>84</v>
      </c>
      <c r="AW177" s="13" t="s">
        <v>39</v>
      </c>
      <c r="AX177" s="13" t="s">
        <v>76</v>
      </c>
      <c r="AY177" s="238" t="s">
        <v>298</v>
      </c>
    </row>
    <row r="178" spans="2:65" s="13" customFormat="1" ht="13.5">
      <c r="B178" s="228"/>
      <c r="C178" s="229"/>
      <c r="D178" s="215" t="s">
        <v>309</v>
      </c>
      <c r="E178" s="230" t="s">
        <v>22</v>
      </c>
      <c r="F178" s="231" t="s">
        <v>2136</v>
      </c>
      <c r="G178" s="229"/>
      <c r="H178" s="232">
        <v>7</v>
      </c>
      <c r="I178" s="233"/>
      <c r="J178" s="229"/>
      <c r="K178" s="229"/>
      <c r="L178" s="234"/>
      <c r="M178" s="235"/>
      <c r="N178" s="236"/>
      <c r="O178" s="236"/>
      <c r="P178" s="236"/>
      <c r="Q178" s="236"/>
      <c r="R178" s="236"/>
      <c r="S178" s="236"/>
      <c r="T178" s="237"/>
      <c r="AT178" s="238" t="s">
        <v>309</v>
      </c>
      <c r="AU178" s="238" t="s">
        <v>131</v>
      </c>
      <c r="AV178" s="13" t="s">
        <v>84</v>
      </c>
      <c r="AW178" s="13" t="s">
        <v>39</v>
      </c>
      <c r="AX178" s="13" t="s">
        <v>76</v>
      </c>
      <c r="AY178" s="238" t="s">
        <v>298</v>
      </c>
    </row>
    <row r="179" spans="2:65" s="1" customFormat="1" ht="14.45" customHeight="1">
      <c r="B179" s="41"/>
      <c r="C179" s="252" t="s">
        <v>376</v>
      </c>
      <c r="D179" s="252" t="s">
        <v>472</v>
      </c>
      <c r="E179" s="253" t="s">
        <v>2137</v>
      </c>
      <c r="F179" s="254" t="s">
        <v>2138</v>
      </c>
      <c r="G179" s="255" t="s">
        <v>407</v>
      </c>
      <c r="H179" s="256">
        <v>8</v>
      </c>
      <c r="I179" s="257"/>
      <c r="J179" s="258">
        <f>ROUND(I179*H179,2)</f>
        <v>0</v>
      </c>
      <c r="K179" s="254" t="s">
        <v>304</v>
      </c>
      <c r="L179" s="259"/>
      <c r="M179" s="260" t="s">
        <v>22</v>
      </c>
      <c r="N179" s="261" t="s">
        <v>47</v>
      </c>
      <c r="O179" s="42"/>
      <c r="P179" s="212">
        <f>O179*H179</f>
        <v>0</v>
      </c>
      <c r="Q179" s="212">
        <v>1.38E-2</v>
      </c>
      <c r="R179" s="212">
        <f>Q179*H179</f>
        <v>0.1104</v>
      </c>
      <c r="S179" s="212">
        <v>0</v>
      </c>
      <c r="T179" s="213">
        <f>S179*H179</f>
        <v>0</v>
      </c>
      <c r="AR179" s="24" t="s">
        <v>519</v>
      </c>
      <c r="AT179" s="24" t="s">
        <v>472</v>
      </c>
      <c r="AU179" s="24" t="s">
        <v>131</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2139</v>
      </c>
    </row>
    <row r="180" spans="2:65" s="1" customFormat="1" ht="40.5">
      <c r="B180" s="41"/>
      <c r="C180" s="63"/>
      <c r="D180" s="215" t="s">
        <v>307</v>
      </c>
      <c r="E180" s="63"/>
      <c r="F180" s="216" t="s">
        <v>2140</v>
      </c>
      <c r="G180" s="63"/>
      <c r="H180" s="63"/>
      <c r="I180" s="172"/>
      <c r="J180" s="63"/>
      <c r="K180" s="63"/>
      <c r="L180" s="61"/>
      <c r="M180" s="217"/>
      <c r="N180" s="42"/>
      <c r="O180" s="42"/>
      <c r="P180" s="42"/>
      <c r="Q180" s="42"/>
      <c r="R180" s="42"/>
      <c r="S180" s="42"/>
      <c r="T180" s="78"/>
      <c r="AT180" s="24" t="s">
        <v>307</v>
      </c>
      <c r="AU180" s="24" t="s">
        <v>131</v>
      </c>
    </row>
    <row r="181" spans="2:65" s="1" customFormat="1" ht="27">
      <c r="B181" s="41"/>
      <c r="C181" s="63"/>
      <c r="D181" s="215" t="s">
        <v>477</v>
      </c>
      <c r="E181" s="63"/>
      <c r="F181" s="250" t="s">
        <v>2141</v>
      </c>
      <c r="G181" s="63"/>
      <c r="H181" s="63"/>
      <c r="I181" s="172"/>
      <c r="J181" s="63"/>
      <c r="K181" s="63"/>
      <c r="L181" s="61"/>
      <c r="M181" s="217"/>
      <c r="N181" s="42"/>
      <c r="O181" s="42"/>
      <c r="P181" s="42"/>
      <c r="Q181" s="42"/>
      <c r="R181" s="42"/>
      <c r="S181" s="42"/>
      <c r="T181" s="78"/>
      <c r="AT181" s="24" t="s">
        <v>477</v>
      </c>
      <c r="AU181" s="24" t="s">
        <v>131</v>
      </c>
    </row>
    <row r="182" spans="2:65" s="13" customFormat="1" ht="13.5">
      <c r="B182" s="228"/>
      <c r="C182" s="229"/>
      <c r="D182" s="215" t="s">
        <v>309</v>
      </c>
      <c r="E182" s="230" t="s">
        <v>22</v>
      </c>
      <c r="F182" s="231" t="s">
        <v>2121</v>
      </c>
      <c r="G182" s="229"/>
      <c r="H182" s="232">
        <v>2</v>
      </c>
      <c r="I182" s="233"/>
      <c r="J182" s="229"/>
      <c r="K182" s="229"/>
      <c r="L182" s="234"/>
      <c r="M182" s="235"/>
      <c r="N182" s="236"/>
      <c r="O182" s="236"/>
      <c r="P182" s="236"/>
      <c r="Q182" s="236"/>
      <c r="R182" s="236"/>
      <c r="S182" s="236"/>
      <c r="T182" s="237"/>
      <c r="AT182" s="238" t="s">
        <v>309</v>
      </c>
      <c r="AU182" s="238" t="s">
        <v>131</v>
      </c>
      <c r="AV182" s="13" t="s">
        <v>84</v>
      </c>
      <c r="AW182" s="13" t="s">
        <v>39</v>
      </c>
      <c r="AX182" s="13" t="s">
        <v>76</v>
      </c>
      <c r="AY182" s="238" t="s">
        <v>298</v>
      </c>
    </row>
    <row r="183" spans="2:65" s="13" customFormat="1" ht="13.5">
      <c r="B183" s="228"/>
      <c r="C183" s="229"/>
      <c r="D183" s="215" t="s">
        <v>309</v>
      </c>
      <c r="E183" s="230" t="s">
        <v>22</v>
      </c>
      <c r="F183" s="231" t="s">
        <v>2142</v>
      </c>
      <c r="G183" s="229"/>
      <c r="H183" s="232">
        <v>3</v>
      </c>
      <c r="I183" s="233"/>
      <c r="J183" s="229"/>
      <c r="K183" s="229"/>
      <c r="L183" s="234"/>
      <c r="M183" s="235"/>
      <c r="N183" s="236"/>
      <c r="O183" s="236"/>
      <c r="P183" s="236"/>
      <c r="Q183" s="236"/>
      <c r="R183" s="236"/>
      <c r="S183" s="236"/>
      <c r="T183" s="237"/>
      <c r="AT183" s="238" t="s">
        <v>309</v>
      </c>
      <c r="AU183" s="238" t="s">
        <v>131</v>
      </c>
      <c r="AV183" s="13" t="s">
        <v>84</v>
      </c>
      <c r="AW183" s="13" t="s">
        <v>39</v>
      </c>
      <c r="AX183" s="13" t="s">
        <v>76</v>
      </c>
      <c r="AY183" s="238" t="s">
        <v>298</v>
      </c>
    </row>
    <row r="184" spans="2:65" s="13" customFormat="1" ht="13.5">
      <c r="B184" s="228"/>
      <c r="C184" s="229"/>
      <c r="D184" s="215" t="s">
        <v>309</v>
      </c>
      <c r="E184" s="230" t="s">
        <v>22</v>
      </c>
      <c r="F184" s="231" t="s">
        <v>2143</v>
      </c>
      <c r="G184" s="229"/>
      <c r="H184" s="232">
        <v>3</v>
      </c>
      <c r="I184" s="233"/>
      <c r="J184" s="229"/>
      <c r="K184" s="229"/>
      <c r="L184" s="234"/>
      <c r="M184" s="235"/>
      <c r="N184" s="236"/>
      <c r="O184" s="236"/>
      <c r="P184" s="236"/>
      <c r="Q184" s="236"/>
      <c r="R184" s="236"/>
      <c r="S184" s="236"/>
      <c r="T184" s="237"/>
      <c r="AT184" s="238" t="s">
        <v>309</v>
      </c>
      <c r="AU184" s="238" t="s">
        <v>131</v>
      </c>
      <c r="AV184" s="13" t="s">
        <v>84</v>
      </c>
      <c r="AW184" s="13" t="s">
        <v>39</v>
      </c>
      <c r="AX184" s="13" t="s">
        <v>76</v>
      </c>
      <c r="AY184" s="238" t="s">
        <v>298</v>
      </c>
    </row>
    <row r="185" spans="2:65" s="1" customFormat="1" ht="14.45" customHeight="1">
      <c r="B185" s="41"/>
      <c r="C185" s="252" t="s">
        <v>383</v>
      </c>
      <c r="D185" s="252" t="s">
        <v>472</v>
      </c>
      <c r="E185" s="253" t="s">
        <v>2144</v>
      </c>
      <c r="F185" s="254" t="s">
        <v>2145</v>
      </c>
      <c r="G185" s="255" t="s">
        <v>407</v>
      </c>
      <c r="H185" s="256">
        <v>13</v>
      </c>
      <c r="I185" s="257"/>
      <c r="J185" s="258">
        <f>ROUND(I185*H185,2)</f>
        <v>0</v>
      </c>
      <c r="K185" s="254" t="s">
        <v>304</v>
      </c>
      <c r="L185" s="259"/>
      <c r="M185" s="260" t="s">
        <v>22</v>
      </c>
      <c r="N185" s="261" t="s">
        <v>47</v>
      </c>
      <c r="O185" s="42"/>
      <c r="P185" s="212">
        <f>O185*H185</f>
        <v>0</v>
      </c>
      <c r="Q185" s="212">
        <v>1.6E-2</v>
      </c>
      <c r="R185" s="212">
        <f>Q185*H185</f>
        <v>0.20800000000000002</v>
      </c>
      <c r="S185" s="212">
        <v>0</v>
      </c>
      <c r="T185" s="213">
        <f>S185*H185</f>
        <v>0</v>
      </c>
      <c r="AR185" s="24" t="s">
        <v>519</v>
      </c>
      <c r="AT185" s="24" t="s">
        <v>472</v>
      </c>
      <c r="AU185" s="24" t="s">
        <v>131</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2146</v>
      </c>
    </row>
    <row r="186" spans="2:65" s="1" customFormat="1" ht="40.5">
      <c r="B186" s="41"/>
      <c r="C186" s="63"/>
      <c r="D186" s="215" t="s">
        <v>307</v>
      </c>
      <c r="E186" s="63"/>
      <c r="F186" s="216" t="s">
        <v>2147</v>
      </c>
      <c r="G186" s="63"/>
      <c r="H186" s="63"/>
      <c r="I186" s="172"/>
      <c r="J186" s="63"/>
      <c r="K186" s="63"/>
      <c r="L186" s="61"/>
      <c r="M186" s="217"/>
      <c r="N186" s="42"/>
      <c r="O186" s="42"/>
      <c r="P186" s="42"/>
      <c r="Q186" s="42"/>
      <c r="R186" s="42"/>
      <c r="S186" s="42"/>
      <c r="T186" s="78"/>
      <c r="AT186" s="24" t="s">
        <v>307</v>
      </c>
      <c r="AU186" s="24" t="s">
        <v>131</v>
      </c>
    </row>
    <row r="187" spans="2:65" s="1" customFormat="1" ht="27">
      <c r="B187" s="41"/>
      <c r="C187" s="63"/>
      <c r="D187" s="215" t="s">
        <v>477</v>
      </c>
      <c r="E187" s="63"/>
      <c r="F187" s="250" t="s">
        <v>2148</v>
      </c>
      <c r="G187" s="63"/>
      <c r="H187" s="63"/>
      <c r="I187" s="172"/>
      <c r="J187" s="63"/>
      <c r="K187" s="63"/>
      <c r="L187" s="61"/>
      <c r="M187" s="217"/>
      <c r="N187" s="42"/>
      <c r="O187" s="42"/>
      <c r="P187" s="42"/>
      <c r="Q187" s="42"/>
      <c r="R187" s="42"/>
      <c r="S187" s="42"/>
      <c r="T187" s="78"/>
      <c r="AT187" s="24" t="s">
        <v>477</v>
      </c>
      <c r="AU187" s="24" t="s">
        <v>131</v>
      </c>
    </row>
    <row r="188" spans="2:65" s="13" customFormat="1" ht="13.5">
      <c r="B188" s="228"/>
      <c r="C188" s="229"/>
      <c r="D188" s="215" t="s">
        <v>309</v>
      </c>
      <c r="E188" s="230" t="s">
        <v>22</v>
      </c>
      <c r="F188" s="231" t="s">
        <v>2149</v>
      </c>
      <c r="G188" s="229"/>
      <c r="H188" s="232">
        <v>5</v>
      </c>
      <c r="I188" s="233"/>
      <c r="J188" s="229"/>
      <c r="K188" s="229"/>
      <c r="L188" s="234"/>
      <c r="M188" s="235"/>
      <c r="N188" s="236"/>
      <c r="O188" s="236"/>
      <c r="P188" s="236"/>
      <c r="Q188" s="236"/>
      <c r="R188" s="236"/>
      <c r="S188" s="236"/>
      <c r="T188" s="237"/>
      <c r="AT188" s="238" t="s">
        <v>309</v>
      </c>
      <c r="AU188" s="238" t="s">
        <v>131</v>
      </c>
      <c r="AV188" s="13" t="s">
        <v>84</v>
      </c>
      <c r="AW188" s="13" t="s">
        <v>39</v>
      </c>
      <c r="AX188" s="13" t="s">
        <v>76</v>
      </c>
      <c r="AY188" s="238" t="s">
        <v>298</v>
      </c>
    </row>
    <row r="189" spans="2:65" s="13" customFormat="1" ht="13.5">
      <c r="B189" s="228"/>
      <c r="C189" s="229"/>
      <c r="D189" s="215" t="s">
        <v>309</v>
      </c>
      <c r="E189" s="230" t="s">
        <v>22</v>
      </c>
      <c r="F189" s="231" t="s">
        <v>2150</v>
      </c>
      <c r="G189" s="229"/>
      <c r="H189" s="232">
        <v>4</v>
      </c>
      <c r="I189" s="233"/>
      <c r="J189" s="229"/>
      <c r="K189" s="229"/>
      <c r="L189" s="234"/>
      <c r="M189" s="235"/>
      <c r="N189" s="236"/>
      <c r="O189" s="236"/>
      <c r="P189" s="236"/>
      <c r="Q189" s="236"/>
      <c r="R189" s="236"/>
      <c r="S189" s="236"/>
      <c r="T189" s="237"/>
      <c r="AT189" s="238" t="s">
        <v>309</v>
      </c>
      <c r="AU189" s="238" t="s">
        <v>131</v>
      </c>
      <c r="AV189" s="13" t="s">
        <v>84</v>
      </c>
      <c r="AW189" s="13" t="s">
        <v>39</v>
      </c>
      <c r="AX189" s="13" t="s">
        <v>76</v>
      </c>
      <c r="AY189" s="238" t="s">
        <v>298</v>
      </c>
    </row>
    <row r="190" spans="2:65" s="13" customFormat="1" ht="13.5">
      <c r="B190" s="228"/>
      <c r="C190" s="229"/>
      <c r="D190" s="215" t="s">
        <v>309</v>
      </c>
      <c r="E190" s="230" t="s">
        <v>22</v>
      </c>
      <c r="F190" s="231" t="s">
        <v>2151</v>
      </c>
      <c r="G190" s="229"/>
      <c r="H190" s="232">
        <v>4</v>
      </c>
      <c r="I190" s="233"/>
      <c r="J190" s="229"/>
      <c r="K190" s="229"/>
      <c r="L190" s="234"/>
      <c r="M190" s="235"/>
      <c r="N190" s="236"/>
      <c r="O190" s="236"/>
      <c r="P190" s="236"/>
      <c r="Q190" s="236"/>
      <c r="R190" s="236"/>
      <c r="S190" s="236"/>
      <c r="T190" s="237"/>
      <c r="AT190" s="238" t="s">
        <v>309</v>
      </c>
      <c r="AU190" s="238" t="s">
        <v>131</v>
      </c>
      <c r="AV190" s="13" t="s">
        <v>84</v>
      </c>
      <c r="AW190" s="13" t="s">
        <v>39</v>
      </c>
      <c r="AX190" s="13" t="s">
        <v>76</v>
      </c>
      <c r="AY190" s="238" t="s">
        <v>298</v>
      </c>
    </row>
    <row r="191" spans="2:65" s="1" customFormat="1" ht="14.45" customHeight="1">
      <c r="B191" s="41"/>
      <c r="C191" s="203" t="s">
        <v>391</v>
      </c>
      <c r="D191" s="203" t="s">
        <v>300</v>
      </c>
      <c r="E191" s="204" t="s">
        <v>1244</v>
      </c>
      <c r="F191" s="205" t="s">
        <v>1245</v>
      </c>
      <c r="G191" s="206" t="s">
        <v>407</v>
      </c>
      <c r="H191" s="207">
        <v>21</v>
      </c>
      <c r="I191" s="208"/>
      <c r="J191" s="209">
        <f>ROUND(I191*H191,2)</f>
        <v>0</v>
      </c>
      <c r="K191" s="205" t="s">
        <v>304</v>
      </c>
      <c r="L191" s="61"/>
      <c r="M191" s="210" t="s">
        <v>22</v>
      </c>
      <c r="N191" s="211" t="s">
        <v>47</v>
      </c>
      <c r="O191" s="42"/>
      <c r="P191" s="212">
        <f>O191*H191</f>
        <v>0</v>
      </c>
      <c r="Q191" s="212">
        <v>0</v>
      </c>
      <c r="R191" s="212">
        <f>Q191*H191</f>
        <v>0</v>
      </c>
      <c r="S191" s="212">
        <v>0</v>
      </c>
      <c r="T191" s="213">
        <f>S191*H191</f>
        <v>0</v>
      </c>
      <c r="AR191" s="24" t="s">
        <v>411</v>
      </c>
      <c r="AT191" s="24" t="s">
        <v>300</v>
      </c>
      <c r="AU191" s="24" t="s">
        <v>131</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2152</v>
      </c>
    </row>
    <row r="192" spans="2:65" s="1" customFormat="1" ht="27">
      <c r="B192" s="41"/>
      <c r="C192" s="63"/>
      <c r="D192" s="215" t="s">
        <v>307</v>
      </c>
      <c r="E192" s="63"/>
      <c r="F192" s="216" t="s">
        <v>1247</v>
      </c>
      <c r="G192" s="63"/>
      <c r="H192" s="63"/>
      <c r="I192" s="172"/>
      <c r="J192" s="63"/>
      <c r="K192" s="63"/>
      <c r="L192" s="61"/>
      <c r="M192" s="217"/>
      <c r="N192" s="42"/>
      <c r="O192" s="42"/>
      <c r="P192" s="42"/>
      <c r="Q192" s="42"/>
      <c r="R192" s="42"/>
      <c r="S192" s="42"/>
      <c r="T192" s="78"/>
      <c r="AT192" s="24" t="s">
        <v>307</v>
      </c>
      <c r="AU192" s="24" t="s">
        <v>131</v>
      </c>
    </row>
    <row r="193" spans="2:65" s="13" customFormat="1" ht="13.5">
      <c r="B193" s="228"/>
      <c r="C193" s="229"/>
      <c r="D193" s="215" t="s">
        <v>309</v>
      </c>
      <c r="E193" s="230" t="s">
        <v>22</v>
      </c>
      <c r="F193" s="231" t="s">
        <v>2153</v>
      </c>
      <c r="G193" s="229"/>
      <c r="H193" s="232">
        <v>7</v>
      </c>
      <c r="I193" s="233"/>
      <c r="J193" s="229"/>
      <c r="K193" s="229"/>
      <c r="L193" s="234"/>
      <c r="M193" s="235"/>
      <c r="N193" s="236"/>
      <c r="O193" s="236"/>
      <c r="P193" s="236"/>
      <c r="Q193" s="236"/>
      <c r="R193" s="236"/>
      <c r="S193" s="236"/>
      <c r="T193" s="237"/>
      <c r="AT193" s="238" t="s">
        <v>309</v>
      </c>
      <c r="AU193" s="238" t="s">
        <v>131</v>
      </c>
      <c r="AV193" s="13" t="s">
        <v>84</v>
      </c>
      <c r="AW193" s="13" t="s">
        <v>39</v>
      </c>
      <c r="AX193" s="13" t="s">
        <v>76</v>
      </c>
      <c r="AY193" s="238" t="s">
        <v>298</v>
      </c>
    </row>
    <row r="194" spans="2:65" s="13" customFormat="1" ht="13.5">
      <c r="B194" s="228"/>
      <c r="C194" s="229"/>
      <c r="D194" s="215" t="s">
        <v>309</v>
      </c>
      <c r="E194" s="230" t="s">
        <v>22</v>
      </c>
      <c r="F194" s="231" t="s">
        <v>2115</v>
      </c>
      <c r="G194" s="229"/>
      <c r="H194" s="232">
        <v>7</v>
      </c>
      <c r="I194" s="233"/>
      <c r="J194" s="229"/>
      <c r="K194" s="229"/>
      <c r="L194" s="234"/>
      <c r="M194" s="235"/>
      <c r="N194" s="236"/>
      <c r="O194" s="236"/>
      <c r="P194" s="236"/>
      <c r="Q194" s="236"/>
      <c r="R194" s="236"/>
      <c r="S194" s="236"/>
      <c r="T194" s="237"/>
      <c r="AT194" s="238" t="s">
        <v>309</v>
      </c>
      <c r="AU194" s="238" t="s">
        <v>131</v>
      </c>
      <c r="AV194" s="13" t="s">
        <v>84</v>
      </c>
      <c r="AW194" s="13" t="s">
        <v>39</v>
      </c>
      <c r="AX194" s="13" t="s">
        <v>76</v>
      </c>
      <c r="AY194" s="238" t="s">
        <v>298</v>
      </c>
    </row>
    <row r="195" spans="2:65" s="13" customFormat="1" ht="13.5">
      <c r="B195" s="228"/>
      <c r="C195" s="229"/>
      <c r="D195" s="215" t="s">
        <v>309</v>
      </c>
      <c r="E195" s="230" t="s">
        <v>22</v>
      </c>
      <c r="F195" s="231" t="s">
        <v>2154</v>
      </c>
      <c r="G195" s="229"/>
      <c r="H195" s="232">
        <v>7</v>
      </c>
      <c r="I195" s="233"/>
      <c r="J195" s="229"/>
      <c r="K195" s="229"/>
      <c r="L195" s="234"/>
      <c r="M195" s="235"/>
      <c r="N195" s="236"/>
      <c r="O195" s="236"/>
      <c r="P195" s="236"/>
      <c r="Q195" s="236"/>
      <c r="R195" s="236"/>
      <c r="S195" s="236"/>
      <c r="T195" s="237"/>
      <c r="AT195" s="238" t="s">
        <v>309</v>
      </c>
      <c r="AU195" s="238" t="s">
        <v>131</v>
      </c>
      <c r="AV195" s="13" t="s">
        <v>84</v>
      </c>
      <c r="AW195" s="13" t="s">
        <v>39</v>
      </c>
      <c r="AX195" s="13" t="s">
        <v>76</v>
      </c>
      <c r="AY195" s="238" t="s">
        <v>298</v>
      </c>
    </row>
    <row r="196" spans="2:65" s="1" customFormat="1" ht="14.45" customHeight="1">
      <c r="B196" s="41"/>
      <c r="C196" s="252" t="s">
        <v>10</v>
      </c>
      <c r="D196" s="252" t="s">
        <v>472</v>
      </c>
      <c r="E196" s="253" t="s">
        <v>1250</v>
      </c>
      <c r="F196" s="254" t="s">
        <v>1251</v>
      </c>
      <c r="G196" s="255" t="s">
        <v>407</v>
      </c>
      <c r="H196" s="256">
        <v>21</v>
      </c>
      <c r="I196" s="257"/>
      <c r="J196" s="258">
        <f>ROUND(I196*H196,2)</f>
        <v>0</v>
      </c>
      <c r="K196" s="254" t="s">
        <v>304</v>
      </c>
      <c r="L196" s="259"/>
      <c r="M196" s="260" t="s">
        <v>22</v>
      </c>
      <c r="N196" s="261" t="s">
        <v>47</v>
      </c>
      <c r="O196" s="42"/>
      <c r="P196" s="212">
        <f>O196*H196</f>
        <v>0</v>
      </c>
      <c r="Q196" s="212">
        <v>1.1999999999999999E-3</v>
      </c>
      <c r="R196" s="212">
        <f>Q196*H196</f>
        <v>2.5199999999999997E-2</v>
      </c>
      <c r="S196" s="212">
        <v>0</v>
      </c>
      <c r="T196" s="213">
        <f>S196*H196</f>
        <v>0</v>
      </c>
      <c r="AR196" s="24" t="s">
        <v>519</v>
      </c>
      <c r="AT196" s="24" t="s">
        <v>472</v>
      </c>
      <c r="AU196" s="24" t="s">
        <v>131</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2155</v>
      </c>
    </row>
    <row r="197" spans="2:65" s="1" customFormat="1" ht="27">
      <c r="B197" s="41"/>
      <c r="C197" s="63"/>
      <c r="D197" s="215" t="s">
        <v>307</v>
      </c>
      <c r="E197" s="63"/>
      <c r="F197" s="216" t="s">
        <v>2156</v>
      </c>
      <c r="G197" s="63"/>
      <c r="H197" s="63"/>
      <c r="I197" s="172"/>
      <c r="J197" s="63"/>
      <c r="K197" s="63"/>
      <c r="L197" s="61"/>
      <c r="M197" s="217"/>
      <c r="N197" s="42"/>
      <c r="O197" s="42"/>
      <c r="P197" s="42"/>
      <c r="Q197" s="42"/>
      <c r="R197" s="42"/>
      <c r="S197" s="42"/>
      <c r="T197" s="78"/>
      <c r="AT197" s="24" t="s">
        <v>307</v>
      </c>
      <c r="AU197" s="24" t="s">
        <v>131</v>
      </c>
    </row>
    <row r="198" spans="2:65" s="1" customFormat="1" ht="14.45" customHeight="1">
      <c r="B198" s="41"/>
      <c r="C198" s="203" t="s">
        <v>411</v>
      </c>
      <c r="D198" s="203" t="s">
        <v>300</v>
      </c>
      <c r="E198" s="204" t="s">
        <v>2157</v>
      </c>
      <c r="F198" s="205" t="s">
        <v>2158</v>
      </c>
      <c r="G198" s="206" t="s">
        <v>407</v>
      </c>
      <c r="H198" s="207">
        <v>21</v>
      </c>
      <c r="I198" s="208"/>
      <c r="J198" s="209">
        <f>ROUND(I198*H198,2)</f>
        <v>0</v>
      </c>
      <c r="K198" s="205" t="s">
        <v>304</v>
      </c>
      <c r="L198" s="61"/>
      <c r="M198" s="210" t="s">
        <v>22</v>
      </c>
      <c r="N198" s="211" t="s">
        <v>47</v>
      </c>
      <c r="O198" s="42"/>
      <c r="P198" s="212">
        <f>O198*H198</f>
        <v>0</v>
      </c>
      <c r="Q198" s="212">
        <v>0</v>
      </c>
      <c r="R198" s="212">
        <f>Q198*H198</f>
        <v>0</v>
      </c>
      <c r="S198" s="212">
        <v>0</v>
      </c>
      <c r="T198" s="213">
        <f>S198*H198</f>
        <v>0</v>
      </c>
      <c r="AR198" s="24" t="s">
        <v>305</v>
      </c>
      <c r="AT198" s="24" t="s">
        <v>300</v>
      </c>
      <c r="AU198" s="24" t="s">
        <v>131</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305</v>
      </c>
      <c r="BM198" s="24" t="s">
        <v>2159</v>
      </c>
    </row>
    <row r="199" spans="2:65" s="1" customFormat="1" ht="27">
      <c r="B199" s="41"/>
      <c r="C199" s="63"/>
      <c r="D199" s="215" t="s">
        <v>307</v>
      </c>
      <c r="E199" s="63"/>
      <c r="F199" s="216" t="s">
        <v>2160</v>
      </c>
      <c r="G199" s="63"/>
      <c r="H199" s="63"/>
      <c r="I199" s="172"/>
      <c r="J199" s="63"/>
      <c r="K199" s="63"/>
      <c r="L199" s="61"/>
      <c r="M199" s="217"/>
      <c r="N199" s="42"/>
      <c r="O199" s="42"/>
      <c r="P199" s="42"/>
      <c r="Q199" s="42"/>
      <c r="R199" s="42"/>
      <c r="S199" s="42"/>
      <c r="T199" s="78"/>
      <c r="AT199" s="24" t="s">
        <v>307</v>
      </c>
      <c r="AU199" s="24" t="s">
        <v>131</v>
      </c>
    </row>
    <row r="200" spans="2:65" s="13" customFormat="1" ht="13.5">
      <c r="B200" s="228"/>
      <c r="C200" s="229"/>
      <c r="D200" s="215" t="s">
        <v>309</v>
      </c>
      <c r="E200" s="230" t="s">
        <v>22</v>
      </c>
      <c r="F200" s="231" t="s">
        <v>2161</v>
      </c>
      <c r="G200" s="229"/>
      <c r="H200" s="232">
        <v>7</v>
      </c>
      <c r="I200" s="233"/>
      <c r="J200" s="229"/>
      <c r="K200" s="229"/>
      <c r="L200" s="234"/>
      <c r="M200" s="235"/>
      <c r="N200" s="236"/>
      <c r="O200" s="236"/>
      <c r="P200" s="236"/>
      <c r="Q200" s="236"/>
      <c r="R200" s="236"/>
      <c r="S200" s="236"/>
      <c r="T200" s="237"/>
      <c r="AT200" s="238" t="s">
        <v>309</v>
      </c>
      <c r="AU200" s="238" t="s">
        <v>131</v>
      </c>
      <c r="AV200" s="13" t="s">
        <v>84</v>
      </c>
      <c r="AW200" s="13" t="s">
        <v>39</v>
      </c>
      <c r="AX200" s="13" t="s">
        <v>76</v>
      </c>
      <c r="AY200" s="238" t="s">
        <v>298</v>
      </c>
    </row>
    <row r="201" spans="2:65" s="13" customFormat="1" ht="13.5">
      <c r="B201" s="228"/>
      <c r="C201" s="229"/>
      <c r="D201" s="215" t="s">
        <v>309</v>
      </c>
      <c r="E201" s="230" t="s">
        <v>22</v>
      </c>
      <c r="F201" s="231" t="s">
        <v>2162</v>
      </c>
      <c r="G201" s="229"/>
      <c r="H201" s="232">
        <v>7</v>
      </c>
      <c r="I201" s="233"/>
      <c r="J201" s="229"/>
      <c r="K201" s="229"/>
      <c r="L201" s="234"/>
      <c r="M201" s="235"/>
      <c r="N201" s="236"/>
      <c r="O201" s="236"/>
      <c r="P201" s="236"/>
      <c r="Q201" s="236"/>
      <c r="R201" s="236"/>
      <c r="S201" s="236"/>
      <c r="T201" s="237"/>
      <c r="AT201" s="238" t="s">
        <v>309</v>
      </c>
      <c r="AU201" s="238" t="s">
        <v>131</v>
      </c>
      <c r="AV201" s="13" t="s">
        <v>84</v>
      </c>
      <c r="AW201" s="13" t="s">
        <v>39</v>
      </c>
      <c r="AX201" s="13" t="s">
        <v>76</v>
      </c>
      <c r="AY201" s="238" t="s">
        <v>298</v>
      </c>
    </row>
    <row r="202" spans="2:65" s="13" customFormat="1" ht="13.5">
      <c r="B202" s="228"/>
      <c r="C202" s="229"/>
      <c r="D202" s="215" t="s">
        <v>309</v>
      </c>
      <c r="E202" s="230" t="s">
        <v>22</v>
      </c>
      <c r="F202" s="231" t="s">
        <v>2163</v>
      </c>
      <c r="G202" s="229"/>
      <c r="H202" s="232">
        <v>7</v>
      </c>
      <c r="I202" s="233"/>
      <c r="J202" s="229"/>
      <c r="K202" s="229"/>
      <c r="L202" s="234"/>
      <c r="M202" s="235"/>
      <c r="N202" s="236"/>
      <c r="O202" s="236"/>
      <c r="P202" s="236"/>
      <c r="Q202" s="236"/>
      <c r="R202" s="236"/>
      <c r="S202" s="236"/>
      <c r="T202" s="237"/>
      <c r="AT202" s="238" t="s">
        <v>309</v>
      </c>
      <c r="AU202" s="238" t="s">
        <v>131</v>
      </c>
      <c r="AV202" s="13" t="s">
        <v>84</v>
      </c>
      <c r="AW202" s="13" t="s">
        <v>39</v>
      </c>
      <c r="AX202" s="13" t="s">
        <v>76</v>
      </c>
      <c r="AY202" s="238" t="s">
        <v>298</v>
      </c>
    </row>
    <row r="203" spans="2:65" s="1" customFormat="1" ht="14.45" customHeight="1">
      <c r="B203" s="41"/>
      <c r="C203" s="252" t="s">
        <v>417</v>
      </c>
      <c r="D203" s="252" t="s">
        <v>472</v>
      </c>
      <c r="E203" s="253" t="s">
        <v>2164</v>
      </c>
      <c r="F203" s="254" t="s">
        <v>2165</v>
      </c>
      <c r="G203" s="255" t="s">
        <v>445</v>
      </c>
      <c r="H203" s="256">
        <v>16.72</v>
      </c>
      <c r="I203" s="257"/>
      <c r="J203" s="258">
        <f>ROUND(I203*H203,2)</f>
        <v>0</v>
      </c>
      <c r="K203" s="254" t="s">
        <v>304</v>
      </c>
      <c r="L203" s="259"/>
      <c r="M203" s="260" t="s">
        <v>22</v>
      </c>
      <c r="N203" s="261" t="s">
        <v>47</v>
      </c>
      <c r="O203" s="42"/>
      <c r="P203" s="212">
        <f>O203*H203</f>
        <v>0</v>
      </c>
      <c r="Q203" s="212">
        <v>2.1000000000000001E-4</v>
      </c>
      <c r="R203" s="212">
        <f>Q203*H203</f>
        <v>3.5111999999999999E-3</v>
      </c>
      <c r="S203" s="212">
        <v>0</v>
      </c>
      <c r="T203" s="213">
        <f>S203*H203</f>
        <v>0</v>
      </c>
      <c r="AR203" s="24" t="s">
        <v>349</v>
      </c>
      <c r="AT203" s="24" t="s">
        <v>472</v>
      </c>
      <c r="AU203" s="24" t="s">
        <v>131</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305</v>
      </c>
      <c r="BM203" s="24" t="s">
        <v>2166</v>
      </c>
    </row>
    <row r="204" spans="2:65" s="1" customFormat="1" ht="27">
      <c r="B204" s="41"/>
      <c r="C204" s="63"/>
      <c r="D204" s="215" t="s">
        <v>307</v>
      </c>
      <c r="E204" s="63"/>
      <c r="F204" s="216" t="s">
        <v>2167</v>
      </c>
      <c r="G204" s="63"/>
      <c r="H204" s="63"/>
      <c r="I204" s="172"/>
      <c r="J204" s="63"/>
      <c r="K204" s="63"/>
      <c r="L204" s="61"/>
      <c r="M204" s="217"/>
      <c r="N204" s="42"/>
      <c r="O204" s="42"/>
      <c r="P204" s="42"/>
      <c r="Q204" s="42"/>
      <c r="R204" s="42"/>
      <c r="S204" s="42"/>
      <c r="T204" s="78"/>
      <c r="AT204" s="24" t="s">
        <v>307</v>
      </c>
      <c r="AU204" s="24" t="s">
        <v>131</v>
      </c>
    </row>
    <row r="205" spans="2:65" s="13" customFormat="1" ht="13.5">
      <c r="B205" s="228"/>
      <c r="C205" s="229"/>
      <c r="D205" s="215" t="s">
        <v>309</v>
      </c>
      <c r="E205" s="230" t="s">
        <v>22</v>
      </c>
      <c r="F205" s="231" t="s">
        <v>2168</v>
      </c>
      <c r="G205" s="229"/>
      <c r="H205" s="232">
        <v>5.2</v>
      </c>
      <c r="I205" s="233"/>
      <c r="J205" s="229"/>
      <c r="K205" s="229"/>
      <c r="L205" s="234"/>
      <c r="M205" s="235"/>
      <c r="N205" s="236"/>
      <c r="O205" s="236"/>
      <c r="P205" s="236"/>
      <c r="Q205" s="236"/>
      <c r="R205" s="236"/>
      <c r="S205" s="236"/>
      <c r="T205" s="237"/>
      <c r="AT205" s="238" t="s">
        <v>309</v>
      </c>
      <c r="AU205" s="238" t="s">
        <v>131</v>
      </c>
      <c r="AV205" s="13" t="s">
        <v>84</v>
      </c>
      <c r="AW205" s="13" t="s">
        <v>39</v>
      </c>
      <c r="AX205" s="13" t="s">
        <v>76</v>
      </c>
      <c r="AY205" s="238" t="s">
        <v>298</v>
      </c>
    </row>
    <row r="206" spans="2:65" s="13" customFormat="1" ht="13.5">
      <c r="B206" s="228"/>
      <c r="C206" s="229"/>
      <c r="D206" s="215" t="s">
        <v>309</v>
      </c>
      <c r="E206" s="230" t="s">
        <v>22</v>
      </c>
      <c r="F206" s="231" t="s">
        <v>2169</v>
      </c>
      <c r="G206" s="229"/>
      <c r="H206" s="232">
        <v>5</v>
      </c>
      <c r="I206" s="233"/>
      <c r="J206" s="229"/>
      <c r="K206" s="229"/>
      <c r="L206" s="234"/>
      <c r="M206" s="235"/>
      <c r="N206" s="236"/>
      <c r="O206" s="236"/>
      <c r="P206" s="236"/>
      <c r="Q206" s="236"/>
      <c r="R206" s="236"/>
      <c r="S206" s="236"/>
      <c r="T206" s="237"/>
      <c r="AT206" s="238" t="s">
        <v>309</v>
      </c>
      <c r="AU206" s="238" t="s">
        <v>131</v>
      </c>
      <c r="AV206" s="13" t="s">
        <v>84</v>
      </c>
      <c r="AW206" s="13" t="s">
        <v>39</v>
      </c>
      <c r="AX206" s="13" t="s">
        <v>76</v>
      </c>
      <c r="AY206" s="238" t="s">
        <v>298</v>
      </c>
    </row>
    <row r="207" spans="2:65" s="13" customFormat="1" ht="13.5">
      <c r="B207" s="228"/>
      <c r="C207" s="229"/>
      <c r="D207" s="215" t="s">
        <v>309</v>
      </c>
      <c r="E207" s="230" t="s">
        <v>22</v>
      </c>
      <c r="F207" s="231" t="s">
        <v>2170</v>
      </c>
      <c r="G207" s="229"/>
      <c r="H207" s="232">
        <v>5</v>
      </c>
      <c r="I207" s="233"/>
      <c r="J207" s="229"/>
      <c r="K207" s="229"/>
      <c r="L207" s="234"/>
      <c r="M207" s="235"/>
      <c r="N207" s="236"/>
      <c r="O207" s="236"/>
      <c r="P207" s="236"/>
      <c r="Q207" s="236"/>
      <c r="R207" s="236"/>
      <c r="S207" s="236"/>
      <c r="T207" s="237"/>
      <c r="AT207" s="238" t="s">
        <v>309</v>
      </c>
      <c r="AU207" s="238" t="s">
        <v>131</v>
      </c>
      <c r="AV207" s="13" t="s">
        <v>84</v>
      </c>
      <c r="AW207" s="13" t="s">
        <v>39</v>
      </c>
      <c r="AX207" s="13" t="s">
        <v>76</v>
      </c>
      <c r="AY207" s="238" t="s">
        <v>298</v>
      </c>
    </row>
    <row r="208" spans="2:65" s="13" customFormat="1" ht="13.5">
      <c r="B208" s="228"/>
      <c r="C208" s="229"/>
      <c r="D208" s="215" t="s">
        <v>309</v>
      </c>
      <c r="E208" s="229"/>
      <c r="F208" s="231" t="s">
        <v>2171</v>
      </c>
      <c r="G208" s="229"/>
      <c r="H208" s="232">
        <v>16.72</v>
      </c>
      <c r="I208" s="233"/>
      <c r="J208" s="229"/>
      <c r="K208" s="229"/>
      <c r="L208" s="234"/>
      <c r="M208" s="235"/>
      <c r="N208" s="236"/>
      <c r="O208" s="236"/>
      <c r="P208" s="236"/>
      <c r="Q208" s="236"/>
      <c r="R208" s="236"/>
      <c r="S208" s="236"/>
      <c r="T208" s="237"/>
      <c r="AT208" s="238" t="s">
        <v>309</v>
      </c>
      <c r="AU208" s="238" t="s">
        <v>131</v>
      </c>
      <c r="AV208" s="13" t="s">
        <v>84</v>
      </c>
      <c r="AW208" s="13" t="s">
        <v>6</v>
      </c>
      <c r="AX208" s="13" t="s">
        <v>24</v>
      </c>
      <c r="AY208" s="238" t="s">
        <v>298</v>
      </c>
    </row>
    <row r="209" spans="2:65" s="11" customFormat="1" ht="29.85" customHeight="1">
      <c r="B209" s="187"/>
      <c r="C209" s="188"/>
      <c r="D209" s="189" t="s">
        <v>75</v>
      </c>
      <c r="E209" s="201" t="s">
        <v>355</v>
      </c>
      <c r="F209" s="201" t="s">
        <v>2172</v>
      </c>
      <c r="G209" s="188"/>
      <c r="H209" s="188"/>
      <c r="I209" s="191"/>
      <c r="J209" s="202">
        <f>BK209</f>
        <v>0</v>
      </c>
      <c r="K209" s="188"/>
      <c r="L209" s="193"/>
      <c r="M209" s="194"/>
      <c r="N209" s="195"/>
      <c r="O209" s="195"/>
      <c r="P209" s="196">
        <f>P210+P214+P218</f>
        <v>0</v>
      </c>
      <c r="Q209" s="195"/>
      <c r="R209" s="196">
        <f>R210+R214+R218</f>
        <v>0.25900277999999999</v>
      </c>
      <c r="S209" s="195"/>
      <c r="T209" s="197">
        <f>T210+T214+T218</f>
        <v>43.742731000000006</v>
      </c>
      <c r="AR209" s="198" t="s">
        <v>24</v>
      </c>
      <c r="AT209" s="199" t="s">
        <v>75</v>
      </c>
      <c r="AU209" s="199" t="s">
        <v>24</v>
      </c>
      <c r="AY209" s="198" t="s">
        <v>298</v>
      </c>
      <c r="BK209" s="200">
        <f>BK210+BK214+BK218</f>
        <v>0</v>
      </c>
    </row>
    <row r="210" spans="2:65" s="11" customFormat="1" ht="14.85" customHeight="1">
      <c r="B210" s="187"/>
      <c r="C210" s="188"/>
      <c r="D210" s="189" t="s">
        <v>75</v>
      </c>
      <c r="E210" s="201" t="s">
        <v>683</v>
      </c>
      <c r="F210" s="201" t="s">
        <v>684</v>
      </c>
      <c r="G210" s="188"/>
      <c r="H210" s="188"/>
      <c r="I210" s="191"/>
      <c r="J210" s="202">
        <f>BK210</f>
        <v>0</v>
      </c>
      <c r="K210" s="188"/>
      <c r="L210" s="193"/>
      <c r="M210" s="194"/>
      <c r="N210" s="195"/>
      <c r="O210" s="195"/>
      <c r="P210" s="196">
        <f>SUM(P211:P213)</f>
        <v>0</v>
      </c>
      <c r="Q210" s="195"/>
      <c r="R210" s="196">
        <f>SUM(R211:R213)</f>
        <v>0.19864519999999997</v>
      </c>
      <c r="S210" s="195"/>
      <c r="T210" s="197">
        <f>SUM(T211:T213)</f>
        <v>0</v>
      </c>
      <c r="AR210" s="198" t="s">
        <v>24</v>
      </c>
      <c r="AT210" s="199" t="s">
        <v>75</v>
      </c>
      <c r="AU210" s="199" t="s">
        <v>84</v>
      </c>
      <c r="AY210" s="198" t="s">
        <v>298</v>
      </c>
      <c r="BK210" s="200">
        <f>SUM(BK211:BK213)</f>
        <v>0</v>
      </c>
    </row>
    <row r="211" spans="2:65" s="1" customFormat="1" ht="22.9" customHeight="1">
      <c r="B211" s="41"/>
      <c r="C211" s="203" t="s">
        <v>422</v>
      </c>
      <c r="D211" s="203" t="s">
        <v>300</v>
      </c>
      <c r="E211" s="204" t="s">
        <v>704</v>
      </c>
      <c r="F211" s="205" t="s">
        <v>705</v>
      </c>
      <c r="G211" s="206" t="s">
        <v>303</v>
      </c>
      <c r="H211" s="207">
        <v>1528.04</v>
      </c>
      <c r="I211" s="208"/>
      <c r="J211" s="209">
        <f>ROUND(I211*H211,2)</f>
        <v>0</v>
      </c>
      <c r="K211" s="205" t="s">
        <v>304</v>
      </c>
      <c r="L211" s="61"/>
      <c r="M211" s="210" t="s">
        <v>22</v>
      </c>
      <c r="N211" s="211" t="s">
        <v>47</v>
      </c>
      <c r="O211" s="42"/>
      <c r="P211" s="212">
        <f>O211*H211</f>
        <v>0</v>
      </c>
      <c r="Q211" s="212">
        <v>1.2999999999999999E-4</v>
      </c>
      <c r="R211" s="212">
        <f>Q211*H211</f>
        <v>0.19864519999999997</v>
      </c>
      <c r="S211" s="212">
        <v>0</v>
      </c>
      <c r="T211" s="213">
        <f>S211*H211</f>
        <v>0</v>
      </c>
      <c r="AR211" s="24" t="s">
        <v>305</v>
      </c>
      <c r="AT211" s="24" t="s">
        <v>300</v>
      </c>
      <c r="AU211" s="24" t="s">
        <v>131</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305</v>
      </c>
      <c r="BM211" s="24" t="s">
        <v>2173</v>
      </c>
    </row>
    <row r="212" spans="2:65" s="1" customFormat="1" ht="27">
      <c r="B212" s="41"/>
      <c r="C212" s="63"/>
      <c r="D212" s="215" t="s">
        <v>307</v>
      </c>
      <c r="E212" s="63"/>
      <c r="F212" s="216" t="s">
        <v>707</v>
      </c>
      <c r="G212" s="63"/>
      <c r="H212" s="63"/>
      <c r="I212" s="172"/>
      <c r="J212" s="63"/>
      <c r="K212" s="63"/>
      <c r="L212" s="61"/>
      <c r="M212" s="217"/>
      <c r="N212" s="42"/>
      <c r="O212" s="42"/>
      <c r="P212" s="42"/>
      <c r="Q212" s="42"/>
      <c r="R212" s="42"/>
      <c r="S212" s="42"/>
      <c r="T212" s="78"/>
      <c r="AT212" s="24" t="s">
        <v>307</v>
      </c>
      <c r="AU212" s="24" t="s">
        <v>131</v>
      </c>
    </row>
    <row r="213" spans="2:65" s="13" customFormat="1" ht="13.5">
      <c r="B213" s="228"/>
      <c r="C213" s="229"/>
      <c r="D213" s="215" t="s">
        <v>309</v>
      </c>
      <c r="E213" s="230" t="s">
        <v>22</v>
      </c>
      <c r="F213" s="231" t="s">
        <v>2174</v>
      </c>
      <c r="G213" s="229"/>
      <c r="H213" s="232">
        <v>1528.04</v>
      </c>
      <c r="I213" s="233"/>
      <c r="J213" s="229"/>
      <c r="K213" s="229"/>
      <c r="L213" s="234"/>
      <c r="M213" s="235"/>
      <c r="N213" s="236"/>
      <c r="O213" s="236"/>
      <c r="P213" s="236"/>
      <c r="Q213" s="236"/>
      <c r="R213" s="236"/>
      <c r="S213" s="236"/>
      <c r="T213" s="237"/>
      <c r="AT213" s="238" t="s">
        <v>309</v>
      </c>
      <c r="AU213" s="238" t="s">
        <v>131</v>
      </c>
      <c r="AV213" s="13" t="s">
        <v>84</v>
      </c>
      <c r="AW213" s="13" t="s">
        <v>39</v>
      </c>
      <c r="AX213" s="13" t="s">
        <v>76</v>
      </c>
      <c r="AY213" s="238" t="s">
        <v>298</v>
      </c>
    </row>
    <row r="214" spans="2:65" s="11" customFormat="1" ht="22.35" customHeight="1">
      <c r="B214" s="187"/>
      <c r="C214" s="188"/>
      <c r="D214" s="189" t="s">
        <v>75</v>
      </c>
      <c r="E214" s="201" t="s">
        <v>710</v>
      </c>
      <c r="F214" s="201" t="s">
        <v>711</v>
      </c>
      <c r="G214" s="188"/>
      <c r="H214" s="188"/>
      <c r="I214" s="191"/>
      <c r="J214" s="202">
        <f>BK214</f>
        <v>0</v>
      </c>
      <c r="K214" s="188"/>
      <c r="L214" s="193"/>
      <c r="M214" s="194"/>
      <c r="N214" s="195"/>
      <c r="O214" s="195"/>
      <c r="P214" s="196">
        <f>SUM(P215:P217)</f>
        <v>0</v>
      </c>
      <c r="Q214" s="195"/>
      <c r="R214" s="196">
        <f>SUM(R215:R217)</f>
        <v>6.0357579999999994E-2</v>
      </c>
      <c r="S214" s="195"/>
      <c r="T214" s="197">
        <f>SUM(T215:T217)</f>
        <v>0</v>
      </c>
      <c r="AR214" s="198" t="s">
        <v>24</v>
      </c>
      <c r="AT214" s="199" t="s">
        <v>75</v>
      </c>
      <c r="AU214" s="199" t="s">
        <v>84</v>
      </c>
      <c r="AY214" s="198" t="s">
        <v>298</v>
      </c>
      <c r="BK214" s="200">
        <f>SUM(BK215:BK217)</f>
        <v>0</v>
      </c>
    </row>
    <row r="215" spans="2:65" s="1" customFormat="1" ht="22.9" customHeight="1">
      <c r="B215" s="41"/>
      <c r="C215" s="203" t="s">
        <v>429</v>
      </c>
      <c r="D215" s="203" t="s">
        <v>300</v>
      </c>
      <c r="E215" s="204" t="s">
        <v>718</v>
      </c>
      <c r="F215" s="205" t="s">
        <v>719</v>
      </c>
      <c r="G215" s="206" t="s">
        <v>303</v>
      </c>
      <c r="H215" s="207">
        <v>1528.04</v>
      </c>
      <c r="I215" s="208"/>
      <c r="J215" s="209">
        <f>ROUND(I215*H215,2)</f>
        <v>0</v>
      </c>
      <c r="K215" s="205" t="s">
        <v>304</v>
      </c>
      <c r="L215" s="61"/>
      <c r="M215" s="210" t="s">
        <v>22</v>
      </c>
      <c r="N215" s="211" t="s">
        <v>47</v>
      </c>
      <c r="O215" s="42"/>
      <c r="P215" s="212">
        <f>O215*H215</f>
        <v>0</v>
      </c>
      <c r="Q215" s="212">
        <v>3.9499999999999998E-5</v>
      </c>
      <c r="R215" s="212">
        <f>Q215*H215</f>
        <v>6.0357579999999994E-2</v>
      </c>
      <c r="S215" s="212">
        <v>0</v>
      </c>
      <c r="T215" s="213">
        <f>S215*H215</f>
        <v>0</v>
      </c>
      <c r="AR215" s="24" t="s">
        <v>305</v>
      </c>
      <c r="AT215" s="24" t="s">
        <v>300</v>
      </c>
      <c r="AU215" s="24" t="s">
        <v>131</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305</v>
      </c>
      <c r="BM215" s="24" t="s">
        <v>2175</v>
      </c>
    </row>
    <row r="216" spans="2:65" s="1" customFormat="1" ht="67.5">
      <c r="B216" s="41"/>
      <c r="C216" s="63"/>
      <c r="D216" s="215" t="s">
        <v>307</v>
      </c>
      <c r="E216" s="63"/>
      <c r="F216" s="216" t="s">
        <v>721</v>
      </c>
      <c r="G216" s="63"/>
      <c r="H216" s="63"/>
      <c r="I216" s="172"/>
      <c r="J216" s="63"/>
      <c r="K216" s="63"/>
      <c r="L216" s="61"/>
      <c r="M216" s="217"/>
      <c r="N216" s="42"/>
      <c r="O216" s="42"/>
      <c r="P216" s="42"/>
      <c r="Q216" s="42"/>
      <c r="R216" s="42"/>
      <c r="S216" s="42"/>
      <c r="T216" s="78"/>
      <c r="AT216" s="24" t="s">
        <v>307</v>
      </c>
      <c r="AU216" s="24" t="s">
        <v>131</v>
      </c>
    </row>
    <row r="217" spans="2:65" s="1" customFormat="1" ht="14.45" customHeight="1">
      <c r="B217" s="41"/>
      <c r="C217" s="203" t="s">
        <v>436</v>
      </c>
      <c r="D217" s="203" t="s">
        <v>300</v>
      </c>
      <c r="E217" s="204" t="s">
        <v>2176</v>
      </c>
      <c r="F217" s="205" t="s">
        <v>2177</v>
      </c>
      <c r="G217" s="206" t="s">
        <v>1468</v>
      </c>
      <c r="H217" s="207">
        <v>1</v>
      </c>
      <c r="I217" s="208"/>
      <c r="J217" s="209">
        <f>ROUND(I217*H217,2)</f>
        <v>0</v>
      </c>
      <c r="K217" s="205" t="s">
        <v>22</v>
      </c>
      <c r="L217" s="61"/>
      <c r="M217" s="210" t="s">
        <v>22</v>
      </c>
      <c r="N217" s="211" t="s">
        <v>47</v>
      </c>
      <c r="O217" s="42"/>
      <c r="P217" s="212">
        <f>O217*H217</f>
        <v>0</v>
      </c>
      <c r="Q217" s="212">
        <v>0</v>
      </c>
      <c r="R217" s="212">
        <f>Q217*H217</f>
        <v>0</v>
      </c>
      <c r="S217" s="212">
        <v>0</v>
      </c>
      <c r="T217" s="213">
        <f>S217*H217</f>
        <v>0</v>
      </c>
      <c r="AR217" s="24" t="s">
        <v>305</v>
      </c>
      <c r="AT217" s="24" t="s">
        <v>300</v>
      </c>
      <c r="AU217" s="24" t="s">
        <v>131</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305</v>
      </c>
      <c r="BM217" s="24" t="s">
        <v>2178</v>
      </c>
    </row>
    <row r="218" spans="2:65" s="11" customFormat="1" ht="22.35" customHeight="1">
      <c r="B218" s="187"/>
      <c r="C218" s="188"/>
      <c r="D218" s="189" t="s">
        <v>75</v>
      </c>
      <c r="E218" s="201" t="s">
        <v>738</v>
      </c>
      <c r="F218" s="201" t="s">
        <v>739</v>
      </c>
      <c r="G218" s="188"/>
      <c r="H218" s="188"/>
      <c r="I218" s="191"/>
      <c r="J218" s="202">
        <f>BK218</f>
        <v>0</v>
      </c>
      <c r="K218" s="188"/>
      <c r="L218" s="193"/>
      <c r="M218" s="194"/>
      <c r="N218" s="195"/>
      <c r="O218" s="195"/>
      <c r="P218" s="196">
        <f>SUM(P219:P264)</f>
        <v>0</v>
      </c>
      <c r="Q218" s="195"/>
      <c r="R218" s="196">
        <f>SUM(R219:R264)</f>
        <v>0</v>
      </c>
      <c r="S218" s="195"/>
      <c r="T218" s="197">
        <f>SUM(T219:T264)</f>
        <v>43.742731000000006</v>
      </c>
      <c r="AR218" s="198" t="s">
        <v>24</v>
      </c>
      <c r="AT218" s="199" t="s">
        <v>75</v>
      </c>
      <c r="AU218" s="199" t="s">
        <v>84</v>
      </c>
      <c r="AY218" s="198" t="s">
        <v>298</v>
      </c>
      <c r="BK218" s="200">
        <f>SUM(BK219:BK264)</f>
        <v>0</v>
      </c>
    </row>
    <row r="219" spans="2:65" s="1" customFormat="1" ht="22.9" customHeight="1">
      <c r="B219" s="41"/>
      <c r="C219" s="203" t="s">
        <v>9</v>
      </c>
      <c r="D219" s="203" t="s">
        <v>300</v>
      </c>
      <c r="E219" s="204" t="s">
        <v>2179</v>
      </c>
      <c r="F219" s="205" t="s">
        <v>2180</v>
      </c>
      <c r="G219" s="206" t="s">
        <v>303</v>
      </c>
      <c r="H219" s="207">
        <v>2.34</v>
      </c>
      <c r="I219" s="208"/>
      <c r="J219" s="209">
        <f>ROUND(I219*H219,2)</f>
        <v>0</v>
      </c>
      <c r="K219" s="205" t="s">
        <v>304</v>
      </c>
      <c r="L219" s="61"/>
      <c r="M219" s="210" t="s">
        <v>22</v>
      </c>
      <c r="N219" s="211" t="s">
        <v>47</v>
      </c>
      <c r="O219" s="42"/>
      <c r="P219" s="212">
        <f>O219*H219</f>
        <v>0</v>
      </c>
      <c r="Q219" s="212">
        <v>0</v>
      </c>
      <c r="R219" s="212">
        <f>Q219*H219</f>
        <v>0</v>
      </c>
      <c r="S219" s="212">
        <v>0.27500000000000002</v>
      </c>
      <c r="T219" s="213">
        <f>S219*H219</f>
        <v>0.64349999999999996</v>
      </c>
      <c r="AR219" s="24" t="s">
        <v>305</v>
      </c>
      <c r="AT219" s="24" t="s">
        <v>300</v>
      </c>
      <c r="AU219" s="24" t="s">
        <v>131</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305</v>
      </c>
      <c r="BM219" s="24" t="s">
        <v>2181</v>
      </c>
    </row>
    <row r="220" spans="2:65" s="1" customFormat="1" ht="40.5">
      <c r="B220" s="41"/>
      <c r="C220" s="63"/>
      <c r="D220" s="215" t="s">
        <v>307</v>
      </c>
      <c r="E220" s="63"/>
      <c r="F220" s="216" t="s">
        <v>2182</v>
      </c>
      <c r="G220" s="63"/>
      <c r="H220" s="63"/>
      <c r="I220" s="172"/>
      <c r="J220" s="63"/>
      <c r="K220" s="63"/>
      <c r="L220" s="61"/>
      <c r="M220" s="217"/>
      <c r="N220" s="42"/>
      <c r="O220" s="42"/>
      <c r="P220" s="42"/>
      <c r="Q220" s="42"/>
      <c r="R220" s="42"/>
      <c r="S220" s="42"/>
      <c r="T220" s="78"/>
      <c r="AT220" s="24" t="s">
        <v>307</v>
      </c>
      <c r="AU220" s="24" t="s">
        <v>131</v>
      </c>
    </row>
    <row r="221" spans="2:65" s="12" customFormat="1" ht="13.5">
      <c r="B221" s="218"/>
      <c r="C221" s="219"/>
      <c r="D221" s="215" t="s">
        <v>309</v>
      </c>
      <c r="E221" s="220" t="s">
        <v>22</v>
      </c>
      <c r="F221" s="221" t="s">
        <v>2183</v>
      </c>
      <c r="G221" s="219"/>
      <c r="H221" s="220" t="s">
        <v>22</v>
      </c>
      <c r="I221" s="222"/>
      <c r="J221" s="219"/>
      <c r="K221" s="219"/>
      <c r="L221" s="223"/>
      <c r="M221" s="224"/>
      <c r="N221" s="225"/>
      <c r="O221" s="225"/>
      <c r="P221" s="225"/>
      <c r="Q221" s="225"/>
      <c r="R221" s="225"/>
      <c r="S221" s="225"/>
      <c r="T221" s="226"/>
      <c r="AT221" s="227" t="s">
        <v>309</v>
      </c>
      <c r="AU221" s="227" t="s">
        <v>131</v>
      </c>
      <c r="AV221" s="12" t="s">
        <v>24</v>
      </c>
      <c r="AW221" s="12" t="s">
        <v>39</v>
      </c>
      <c r="AX221" s="12" t="s">
        <v>76</v>
      </c>
      <c r="AY221" s="227" t="s">
        <v>298</v>
      </c>
    </row>
    <row r="222" spans="2:65" s="13" customFormat="1" ht="13.5">
      <c r="B222" s="228"/>
      <c r="C222" s="229"/>
      <c r="D222" s="215" t="s">
        <v>309</v>
      </c>
      <c r="E222" s="230" t="s">
        <v>22</v>
      </c>
      <c r="F222" s="231" t="s">
        <v>2184</v>
      </c>
      <c r="G222" s="229"/>
      <c r="H222" s="232">
        <v>0.78</v>
      </c>
      <c r="I222" s="233"/>
      <c r="J222" s="229"/>
      <c r="K222" s="229"/>
      <c r="L222" s="234"/>
      <c r="M222" s="235"/>
      <c r="N222" s="236"/>
      <c r="O222" s="236"/>
      <c r="P222" s="236"/>
      <c r="Q222" s="236"/>
      <c r="R222" s="236"/>
      <c r="S222" s="236"/>
      <c r="T222" s="237"/>
      <c r="AT222" s="238" t="s">
        <v>309</v>
      </c>
      <c r="AU222" s="238" t="s">
        <v>131</v>
      </c>
      <c r="AV222" s="13" t="s">
        <v>84</v>
      </c>
      <c r="AW222" s="13" t="s">
        <v>39</v>
      </c>
      <c r="AX222" s="13" t="s">
        <v>76</v>
      </c>
      <c r="AY222" s="238" t="s">
        <v>298</v>
      </c>
    </row>
    <row r="223" spans="2:65" s="13" customFormat="1" ht="13.5">
      <c r="B223" s="228"/>
      <c r="C223" s="229"/>
      <c r="D223" s="215" t="s">
        <v>309</v>
      </c>
      <c r="E223" s="230" t="s">
        <v>22</v>
      </c>
      <c r="F223" s="231" t="s">
        <v>2185</v>
      </c>
      <c r="G223" s="229"/>
      <c r="H223" s="232">
        <v>0.78</v>
      </c>
      <c r="I223" s="233"/>
      <c r="J223" s="229"/>
      <c r="K223" s="229"/>
      <c r="L223" s="234"/>
      <c r="M223" s="235"/>
      <c r="N223" s="236"/>
      <c r="O223" s="236"/>
      <c r="P223" s="236"/>
      <c r="Q223" s="236"/>
      <c r="R223" s="236"/>
      <c r="S223" s="236"/>
      <c r="T223" s="237"/>
      <c r="AT223" s="238" t="s">
        <v>309</v>
      </c>
      <c r="AU223" s="238" t="s">
        <v>131</v>
      </c>
      <c r="AV223" s="13" t="s">
        <v>84</v>
      </c>
      <c r="AW223" s="13" t="s">
        <v>39</v>
      </c>
      <c r="AX223" s="13" t="s">
        <v>76</v>
      </c>
      <c r="AY223" s="238" t="s">
        <v>298</v>
      </c>
    </row>
    <row r="224" spans="2:65" s="13" customFormat="1" ht="13.5">
      <c r="B224" s="228"/>
      <c r="C224" s="229"/>
      <c r="D224" s="215" t="s">
        <v>309</v>
      </c>
      <c r="E224" s="230" t="s">
        <v>22</v>
      </c>
      <c r="F224" s="231" t="s">
        <v>2186</v>
      </c>
      <c r="G224" s="229"/>
      <c r="H224" s="232">
        <v>0.78</v>
      </c>
      <c r="I224" s="233"/>
      <c r="J224" s="229"/>
      <c r="K224" s="229"/>
      <c r="L224" s="234"/>
      <c r="M224" s="235"/>
      <c r="N224" s="236"/>
      <c r="O224" s="236"/>
      <c r="P224" s="236"/>
      <c r="Q224" s="236"/>
      <c r="R224" s="236"/>
      <c r="S224" s="236"/>
      <c r="T224" s="237"/>
      <c r="AT224" s="238" t="s">
        <v>309</v>
      </c>
      <c r="AU224" s="238" t="s">
        <v>131</v>
      </c>
      <c r="AV224" s="13" t="s">
        <v>84</v>
      </c>
      <c r="AW224" s="13" t="s">
        <v>39</v>
      </c>
      <c r="AX224" s="13" t="s">
        <v>76</v>
      </c>
      <c r="AY224" s="238" t="s">
        <v>298</v>
      </c>
    </row>
    <row r="225" spans="2:65" s="1" customFormat="1" ht="14.45" customHeight="1">
      <c r="B225" s="41"/>
      <c r="C225" s="203" t="s">
        <v>450</v>
      </c>
      <c r="D225" s="203" t="s">
        <v>300</v>
      </c>
      <c r="E225" s="204" t="s">
        <v>744</v>
      </c>
      <c r="F225" s="205" t="s">
        <v>745</v>
      </c>
      <c r="G225" s="206" t="s">
        <v>303</v>
      </c>
      <c r="H225" s="207">
        <v>3.3029999999999999</v>
      </c>
      <c r="I225" s="208"/>
      <c r="J225" s="209">
        <f>ROUND(I225*H225,2)</f>
        <v>0</v>
      </c>
      <c r="K225" s="205" t="s">
        <v>304</v>
      </c>
      <c r="L225" s="61"/>
      <c r="M225" s="210" t="s">
        <v>22</v>
      </c>
      <c r="N225" s="211" t="s">
        <v>47</v>
      </c>
      <c r="O225" s="42"/>
      <c r="P225" s="212">
        <f>O225*H225</f>
        <v>0</v>
      </c>
      <c r="Q225" s="212">
        <v>0</v>
      </c>
      <c r="R225" s="212">
        <f>Q225*H225</f>
        <v>0</v>
      </c>
      <c r="S225" s="212">
        <v>0.13100000000000001</v>
      </c>
      <c r="T225" s="213">
        <f>S225*H225</f>
        <v>0.43269299999999999</v>
      </c>
      <c r="AR225" s="24" t="s">
        <v>305</v>
      </c>
      <c r="AT225" s="24" t="s">
        <v>300</v>
      </c>
      <c r="AU225" s="24" t="s">
        <v>131</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305</v>
      </c>
      <c r="BM225" s="24" t="s">
        <v>2187</v>
      </c>
    </row>
    <row r="226" spans="2:65" s="1" customFormat="1" ht="27">
      <c r="B226" s="41"/>
      <c r="C226" s="63"/>
      <c r="D226" s="215" t="s">
        <v>307</v>
      </c>
      <c r="E226" s="63"/>
      <c r="F226" s="216" t="s">
        <v>747</v>
      </c>
      <c r="G226" s="63"/>
      <c r="H226" s="63"/>
      <c r="I226" s="172"/>
      <c r="J226" s="63"/>
      <c r="K226" s="63"/>
      <c r="L226" s="61"/>
      <c r="M226" s="217"/>
      <c r="N226" s="42"/>
      <c r="O226" s="42"/>
      <c r="P226" s="42"/>
      <c r="Q226" s="42"/>
      <c r="R226" s="42"/>
      <c r="S226" s="42"/>
      <c r="T226" s="78"/>
      <c r="AT226" s="24" t="s">
        <v>307</v>
      </c>
      <c r="AU226" s="24" t="s">
        <v>131</v>
      </c>
    </row>
    <row r="227" spans="2:65" s="13" customFormat="1" ht="13.5">
      <c r="B227" s="228"/>
      <c r="C227" s="229"/>
      <c r="D227" s="215" t="s">
        <v>309</v>
      </c>
      <c r="E227" s="230" t="s">
        <v>22</v>
      </c>
      <c r="F227" s="231" t="s">
        <v>2188</v>
      </c>
      <c r="G227" s="229"/>
      <c r="H227" s="232">
        <v>19.445</v>
      </c>
      <c r="I227" s="233"/>
      <c r="J227" s="229"/>
      <c r="K227" s="229"/>
      <c r="L227" s="234"/>
      <c r="M227" s="235"/>
      <c r="N227" s="236"/>
      <c r="O227" s="236"/>
      <c r="P227" s="236"/>
      <c r="Q227" s="236"/>
      <c r="R227" s="236"/>
      <c r="S227" s="236"/>
      <c r="T227" s="237"/>
      <c r="AT227" s="238" t="s">
        <v>309</v>
      </c>
      <c r="AU227" s="238" t="s">
        <v>131</v>
      </c>
      <c r="AV227" s="13" t="s">
        <v>84</v>
      </c>
      <c r="AW227" s="13" t="s">
        <v>39</v>
      </c>
      <c r="AX227" s="13" t="s">
        <v>76</v>
      </c>
      <c r="AY227" s="238" t="s">
        <v>298</v>
      </c>
    </row>
    <row r="228" spans="2:65" s="13" customFormat="1" ht="13.5">
      <c r="B228" s="228"/>
      <c r="C228" s="229"/>
      <c r="D228" s="215" t="s">
        <v>309</v>
      </c>
      <c r="E228" s="230" t="s">
        <v>22</v>
      </c>
      <c r="F228" s="231" t="s">
        <v>2189</v>
      </c>
      <c r="G228" s="229"/>
      <c r="H228" s="232">
        <v>1.5049999999999999</v>
      </c>
      <c r="I228" s="233"/>
      <c r="J228" s="229"/>
      <c r="K228" s="229"/>
      <c r="L228" s="234"/>
      <c r="M228" s="235"/>
      <c r="N228" s="236"/>
      <c r="O228" s="236"/>
      <c r="P228" s="236"/>
      <c r="Q228" s="236"/>
      <c r="R228" s="236"/>
      <c r="S228" s="236"/>
      <c r="T228" s="237"/>
      <c r="AT228" s="238" t="s">
        <v>309</v>
      </c>
      <c r="AU228" s="238" t="s">
        <v>131</v>
      </c>
      <c r="AV228" s="13" t="s">
        <v>84</v>
      </c>
      <c r="AW228" s="13" t="s">
        <v>39</v>
      </c>
      <c r="AX228" s="13" t="s">
        <v>76</v>
      </c>
      <c r="AY228" s="238" t="s">
        <v>298</v>
      </c>
    </row>
    <row r="229" spans="2:65" s="13" customFormat="1" ht="13.5">
      <c r="B229" s="228"/>
      <c r="C229" s="229"/>
      <c r="D229" s="215" t="s">
        <v>309</v>
      </c>
      <c r="E229" s="230" t="s">
        <v>22</v>
      </c>
      <c r="F229" s="231" t="s">
        <v>2190</v>
      </c>
      <c r="G229" s="229"/>
      <c r="H229" s="232">
        <v>-17.646999999999998</v>
      </c>
      <c r="I229" s="233"/>
      <c r="J229" s="229"/>
      <c r="K229" s="229"/>
      <c r="L229" s="234"/>
      <c r="M229" s="235"/>
      <c r="N229" s="236"/>
      <c r="O229" s="236"/>
      <c r="P229" s="236"/>
      <c r="Q229" s="236"/>
      <c r="R229" s="236"/>
      <c r="S229" s="236"/>
      <c r="T229" s="237"/>
      <c r="AT229" s="238" t="s">
        <v>309</v>
      </c>
      <c r="AU229" s="238" t="s">
        <v>131</v>
      </c>
      <c r="AV229" s="13" t="s">
        <v>84</v>
      </c>
      <c r="AW229" s="13" t="s">
        <v>39</v>
      </c>
      <c r="AX229" s="13" t="s">
        <v>76</v>
      </c>
      <c r="AY229" s="238" t="s">
        <v>298</v>
      </c>
    </row>
    <row r="230" spans="2:65" s="1" customFormat="1" ht="14.45" customHeight="1">
      <c r="B230" s="41"/>
      <c r="C230" s="203" t="s">
        <v>456</v>
      </c>
      <c r="D230" s="203" t="s">
        <v>300</v>
      </c>
      <c r="E230" s="204" t="s">
        <v>2191</v>
      </c>
      <c r="F230" s="205" t="s">
        <v>2192</v>
      </c>
      <c r="G230" s="206" t="s">
        <v>303</v>
      </c>
      <c r="H230" s="207">
        <v>103.2</v>
      </c>
      <c r="I230" s="208"/>
      <c r="J230" s="209">
        <f>ROUND(I230*H230,2)</f>
        <v>0</v>
      </c>
      <c r="K230" s="205" t="s">
        <v>304</v>
      </c>
      <c r="L230" s="61"/>
      <c r="M230" s="210" t="s">
        <v>22</v>
      </c>
      <c r="N230" s="211" t="s">
        <v>47</v>
      </c>
      <c r="O230" s="42"/>
      <c r="P230" s="212">
        <f>O230*H230</f>
        <v>0</v>
      </c>
      <c r="Q230" s="212">
        <v>0</v>
      </c>
      <c r="R230" s="212">
        <f>Q230*H230</f>
        <v>0</v>
      </c>
      <c r="S230" s="212">
        <v>1.7999999999999999E-2</v>
      </c>
      <c r="T230" s="213">
        <f>S230*H230</f>
        <v>1.8575999999999999</v>
      </c>
      <c r="AR230" s="24" t="s">
        <v>305</v>
      </c>
      <c r="AT230" s="24" t="s">
        <v>300</v>
      </c>
      <c r="AU230" s="24" t="s">
        <v>131</v>
      </c>
      <c r="AY230" s="24" t="s">
        <v>298</v>
      </c>
      <c r="BE230" s="214">
        <f>IF(N230="základní",J230,0)</f>
        <v>0</v>
      </c>
      <c r="BF230" s="214">
        <f>IF(N230="snížená",J230,0)</f>
        <v>0</v>
      </c>
      <c r="BG230" s="214">
        <f>IF(N230="zákl. přenesená",J230,0)</f>
        <v>0</v>
      </c>
      <c r="BH230" s="214">
        <f>IF(N230="sníž. přenesená",J230,0)</f>
        <v>0</v>
      </c>
      <c r="BI230" s="214">
        <f>IF(N230="nulová",J230,0)</f>
        <v>0</v>
      </c>
      <c r="BJ230" s="24" t="s">
        <v>24</v>
      </c>
      <c r="BK230" s="214">
        <f>ROUND(I230*H230,2)</f>
        <v>0</v>
      </c>
      <c r="BL230" s="24" t="s">
        <v>305</v>
      </c>
      <c r="BM230" s="24" t="s">
        <v>2193</v>
      </c>
    </row>
    <row r="231" spans="2:65" s="1" customFormat="1" ht="13.5">
      <c r="B231" s="41"/>
      <c r="C231" s="63"/>
      <c r="D231" s="215" t="s">
        <v>307</v>
      </c>
      <c r="E231" s="63"/>
      <c r="F231" s="216" t="s">
        <v>2194</v>
      </c>
      <c r="G231" s="63"/>
      <c r="H231" s="63"/>
      <c r="I231" s="172"/>
      <c r="J231" s="63"/>
      <c r="K231" s="63"/>
      <c r="L231" s="61"/>
      <c r="M231" s="217"/>
      <c r="N231" s="42"/>
      <c r="O231" s="42"/>
      <c r="P231" s="42"/>
      <c r="Q231" s="42"/>
      <c r="R231" s="42"/>
      <c r="S231" s="42"/>
      <c r="T231" s="78"/>
      <c r="AT231" s="24" t="s">
        <v>307</v>
      </c>
      <c r="AU231" s="24" t="s">
        <v>131</v>
      </c>
    </row>
    <row r="232" spans="2:65" s="13" customFormat="1" ht="13.5">
      <c r="B232" s="228"/>
      <c r="C232" s="229"/>
      <c r="D232" s="215" t="s">
        <v>309</v>
      </c>
      <c r="E232" s="230" t="s">
        <v>22</v>
      </c>
      <c r="F232" s="231" t="s">
        <v>2195</v>
      </c>
      <c r="G232" s="229"/>
      <c r="H232" s="232">
        <v>20</v>
      </c>
      <c r="I232" s="233"/>
      <c r="J232" s="229"/>
      <c r="K232" s="229"/>
      <c r="L232" s="234"/>
      <c r="M232" s="235"/>
      <c r="N232" s="236"/>
      <c r="O232" s="236"/>
      <c r="P232" s="236"/>
      <c r="Q232" s="236"/>
      <c r="R232" s="236"/>
      <c r="S232" s="236"/>
      <c r="T232" s="237"/>
      <c r="AT232" s="238" t="s">
        <v>309</v>
      </c>
      <c r="AU232" s="238" t="s">
        <v>131</v>
      </c>
      <c r="AV232" s="13" t="s">
        <v>84</v>
      </c>
      <c r="AW232" s="13" t="s">
        <v>39</v>
      </c>
      <c r="AX232" s="13" t="s">
        <v>76</v>
      </c>
      <c r="AY232" s="238" t="s">
        <v>298</v>
      </c>
    </row>
    <row r="233" spans="2:65" s="13" customFormat="1" ht="13.5">
      <c r="B233" s="228"/>
      <c r="C233" s="229"/>
      <c r="D233" s="215" t="s">
        <v>309</v>
      </c>
      <c r="E233" s="230" t="s">
        <v>22</v>
      </c>
      <c r="F233" s="231" t="s">
        <v>2196</v>
      </c>
      <c r="G233" s="229"/>
      <c r="H233" s="232">
        <v>14.4</v>
      </c>
      <c r="I233" s="233"/>
      <c r="J233" s="229"/>
      <c r="K233" s="229"/>
      <c r="L233" s="234"/>
      <c r="M233" s="235"/>
      <c r="N233" s="236"/>
      <c r="O233" s="236"/>
      <c r="P233" s="236"/>
      <c r="Q233" s="236"/>
      <c r="R233" s="236"/>
      <c r="S233" s="236"/>
      <c r="T233" s="237"/>
      <c r="AT233" s="238" t="s">
        <v>309</v>
      </c>
      <c r="AU233" s="238" t="s">
        <v>131</v>
      </c>
      <c r="AV233" s="13" t="s">
        <v>84</v>
      </c>
      <c r="AW233" s="13" t="s">
        <v>39</v>
      </c>
      <c r="AX233" s="13" t="s">
        <v>76</v>
      </c>
      <c r="AY233" s="238" t="s">
        <v>298</v>
      </c>
    </row>
    <row r="234" spans="2:65" s="13" customFormat="1" ht="13.5">
      <c r="B234" s="228"/>
      <c r="C234" s="229"/>
      <c r="D234" s="215" t="s">
        <v>309</v>
      </c>
      <c r="E234" s="230" t="s">
        <v>22</v>
      </c>
      <c r="F234" s="231" t="s">
        <v>2197</v>
      </c>
      <c r="G234" s="229"/>
      <c r="H234" s="232">
        <v>14.4</v>
      </c>
      <c r="I234" s="233"/>
      <c r="J234" s="229"/>
      <c r="K234" s="229"/>
      <c r="L234" s="234"/>
      <c r="M234" s="235"/>
      <c r="N234" s="236"/>
      <c r="O234" s="236"/>
      <c r="P234" s="236"/>
      <c r="Q234" s="236"/>
      <c r="R234" s="236"/>
      <c r="S234" s="236"/>
      <c r="T234" s="237"/>
      <c r="AT234" s="238" t="s">
        <v>309</v>
      </c>
      <c r="AU234" s="238" t="s">
        <v>131</v>
      </c>
      <c r="AV234" s="13" t="s">
        <v>84</v>
      </c>
      <c r="AW234" s="13" t="s">
        <v>39</v>
      </c>
      <c r="AX234" s="13" t="s">
        <v>76</v>
      </c>
      <c r="AY234" s="238" t="s">
        <v>298</v>
      </c>
    </row>
    <row r="235" spans="2:65" s="13" customFormat="1" ht="13.5">
      <c r="B235" s="228"/>
      <c r="C235" s="229"/>
      <c r="D235" s="215" t="s">
        <v>309</v>
      </c>
      <c r="E235" s="230" t="s">
        <v>22</v>
      </c>
      <c r="F235" s="231" t="s">
        <v>2198</v>
      </c>
      <c r="G235" s="229"/>
      <c r="H235" s="232">
        <v>20</v>
      </c>
      <c r="I235" s="233"/>
      <c r="J235" s="229"/>
      <c r="K235" s="229"/>
      <c r="L235" s="234"/>
      <c r="M235" s="235"/>
      <c r="N235" s="236"/>
      <c r="O235" s="236"/>
      <c r="P235" s="236"/>
      <c r="Q235" s="236"/>
      <c r="R235" s="236"/>
      <c r="S235" s="236"/>
      <c r="T235" s="237"/>
      <c r="AT235" s="238" t="s">
        <v>309</v>
      </c>
      <c r="AU235" s="238" t="s">
        <v>131</v>
      </c>
      <c r="AV235" s="13" t="s">
        <v>84</v>
      </c>
      <c r="AW235" s="13" t="s">
        <v>39</v>
      </c>
      <c r="AX235" s="13" t="s">
        <v>76</v>
      </c>
      <c r="AY235" s="238" t="s">
        <v>298</v>
      </c>
    </row>
    <row r="236" spans="2:65" s="13" customFormat="1" ht="13.5">
      <c r="B236" s="228"/>
      <c r="C236" s="229"/>
      <c r="D236" s="215" t="s">
        <v>309</v>
      </c>
      <c r="E236" s="230" t="s">
        <v>22</v>
      </c>
      <c r="F236" s="231" t="s">
        <v>2199</v>
      </c>
      <c r="G236" s="229"/>
      <c r="H236" s="232">
        <v>14.4</v>
      </c>
      <c r="I236" s="233"/>
      <c r="J236" s="229"/>
      <c r="K236" s="229"/>
      <c r="L236" s="234"/>
      <c r="M236" s="235"/>
      <c r="N236" s="236"/>
      <c r="O236" s="236"/>
      <c r="P236" s="236"/>
      <c r="Q236" s="236"/>
      <c r="R236" s="236"/>
      <c r="S236" s="236"/>
      <c r="T236" s="237"/>
      <c r="AT236" s="238" t="s">
        <v>309</v>
      </c>
      <c r="AU236" s="238" t="s">
        <v>131</v>
      </c>
      <c r="AV236" s="13" t="s">
        <v>84</v>
      </c>
      <c r="AW236" s="13" t="s">
        <v>39</v>
      </c>
      <c r="AX236" s="13" t="s">
        <v>76</v>
      </c>
      <c r="AY236" s="238" t="s">
        <v>298</v>
      </c>
    </row>
    <row r="237" spans="2:65" s="13" customFormat="1" ht="13.5">
      <c r="B237" s="228"/>
      <c r="C237" s="229"/>
      <c r="D237" s="215" t="s">
        <v>309</v>
      </c>
      <c r="E237" s="230" t="s">
        <v>22</v>
      </c>
      <c r="F237" s="231" t="s">
        <v>2200</v>
      </c>
      <c r="G237" s="229"/>
      <c r="H237" s="232">
        <v>20</v>
      </c>
      <c r="I237" s="233"/>
      <c r="J237" s="229"/>
      <c r="K237" s="229"/>
      <c r="L237" s="234"/>
      <c r="M237" s="235"/>
      <c r="N237" s="236"/>
      <c r="O237" s="236"/>
      <c r="P237" s="236"/>
      <c r="Q237" s="236"/>
      <c r="R237" s="236"/>
      <c r="S237" s="236"/>
      <c r="T237" s="237"/>
      <c r="AT237" s="238" t="s">
        <v>309</v>
      </c>
      <c r="AU237" s="238" t="s">
        <v>131</v>
      </c>
      <c r="AV237" s="13" t="s">
        <v>84</v>
      </c>
      <c r="AW237" s="13" t="s">
        <v>39</v>
      </c>
      <c r="AX237" s="13" t="s">
        <v>76</v>
      </c>
      <c r="AY237" s="238" t="s">
        <v>298</v>
      </c>
    </row>
    <row r="238" spans="2:65" s="1" customFormat="1" ht="14.45" customHeight="1">
      <c r="B238" s="41"/>
      <c r="C238" s="203" t="s">
        <v>464</v>
      </c>
      <c r="D238" s="203" t="s">
        <v>300</v>
      </c>
      <c r="E238" s="204" t="s">
        <v>2201</v>
      </c>
      <c r="F238" s="205" t="s">
        <v>2202</v>
      </c>
      <c r="G238" s="206" t="s">
        <v>303</v>
      </c>
      <c r="H238" s="207">
        <v>30.4</v>
      </c>
      <c r="I238" s="208"/>
      <c r="J238" s="209">
        <f>ROUND(I238*H238,2)</f>
        <v>0</v>
      </c>
      <c r="K238" s="205" t="s">
        <v>304</v>
      </c>
      <c r="L238" s="61"/>
      <c r="M238" s="210" t="s">
        <v>22</v>
      </c>
      <c r="N238" s="211" t="s">
        <v>47</v>
      </c>
      <c r="O238" s="42"/>
      <c r="P238" s="212">
        <f>O238*H238</f>
        <v>0</v>
      </c>
      <c r="Q238" s="212">
        <v>0</v>
      </c>
      <c r="R238" s="212">
        <f>Q238*H238</f>
        <v>0</v>
      </c>
      <c r="S238" s="212">
        <v>7.5999999999999998E-2</v>
      </c>
      <c r="T238" s="213">
        <f>S238*H238</f>
        <v>2.3104</v>
      </c>
      <c r="AR238" s="24" t="s">
        <v>305</v>
      </c>
      <c r="AT238" s="24" t="s">
        <v>300</v>
      </c>
      <c r="AU238" s="24" t="s">
        <v>131</v>
      </c>
      <c r="AY238" s="24" t="s">
        <v>298</v>
      </c>
      <c r="BE238" s="214">
        <f>IF(N238="základní",J238,0)</f>
        <v>0</v>
      </c>
      <c r="BF238" s="214">
        <f>IF(N238="snížená",J238,0)</f>
        <v>0</v>
      </c>
      <c r="BG238" s="214">
        <f>IF(N238="zákl. přenesená",J238,0)</f>
        <v>0</v>
      </c>
      <c r="BH238" s="214">
        <f>IF(N238="sníž. přenesená",J238,0)</f>
        <v>0</v>
      </c>
      <c r="BI238" s="214">
        <f>IF(N238="nulová",J238,0)</f>
        <v>0</v>
      </c>
      <c r="BJ238" s="24" t="s">
        <v>24</v>
      </c>
      <c r="BK238" s="214">
        <f>ROUND(I238*H238,2)</f>
        <v>0</v>
      </c>
      <c r="BL238" s="24" t="s">
        <v>305</v>
      </c>
      <c r="BM238" s="24" t="s">
        <v>2203</v>
      </c>
    </row>
    <row r="239" spans="2:65" s="1" customFormat="1" ht="27">
      <c r="B239" s="41"/>
      <c r="C239" s="63"/>
      <c r="D239" s="215" t="s">
        <v>307</v>
      </c>
      <c r="E239" s="63"/>
      <c r="F239" s="216" t="s">
        <v>2204</v>
      </c>
      <c r="G239" s="63"/>
      <c r="H239" s="63"/>
      <c r="I239" s="172"/>
      <c r="J239" s="63"/>
      <c r="K239" s="63"/>
      <c r="L239" s="61"/>
      <c r="M239" s="217"/>
      <c r="N239" s="42"/>
      <c r="O239" s="42"/>
      <c r="P239" s="42"/>
      <c r="Q239" s="42"/>
      <c r="R239" s="42"/>
      <c r="S239" s="42"/>
      <c r="T239" s="78"/>
      <c r="AT239" s="24" t="s">
        <v>307</v>
      </c>
      <c r="AU239" s="24" t="s">
        <v>131</v>
      </c>
    </row>
    <row r="240" spans="2:65" s="13" customFormat="1" ht="13.5">
      <c r="B240" s="228"/>
      <c r="C240" s="229"/>
      <c r="D240" s="215" t="s">
        <v>309</v>
      </c>
      <c r="E240" s="230" t="s">
        <v>22</v>
      </c>
      <c r="F240" s="231" t="s">
        <v>2205</v>
      </c>
      <c r="G240" s="229"/>
      <c r="H240" s="232">
        <v>4.8</v>
      </c>
      <c r="I240" s="233"/>
      <c r="J240" s="229"/>
      <c r="K240" s="229"/>
      <c r="L240" s="234"/>
      <c r="M240" s="235"/>
      <c r="N240" s="236"/>
      <c r="O240" s="236"/>
      <c r="P240" s="236"/>
      <c r="Q240" s="236"/>
      <c r="R240" s="236"/>
      <c r="S240" s="236"/>
      <c r="T240" s="237"/>
      <c r="AT240" s="238" t="s">
        <v>309</v>
      </c>
      <c r="AU240" s="238" t="s">
        <v>131</v>
      </c>
      <c r="AV240" s="13" t="s">
        <v>84</v>
      </c>
      <c r="AW240" s="13" t="s">
        <v>39</v>
      </c>
      <c r="AX240" s="13" t="s">
        <v>76</v>
      </c>
      <c r="AY240" s="238" t="s">
        <v>298</v>
      </c>
    </row>
    <row r="241" spans="2:65" s="13" customFormat="1" ht="13.5">
      <c r="B241" s="228"/>
      <c r="C241" s="229"/>
      <c r="D241" s="215" t="s">
        <v>309</v>
      </c>
      <c r="E241" s="230" t="s">
        <v>22</v>
      </c>
      <c r="F241" s="231" t="s">
        <v>2206</v>
      </c>
      <c r="G241" s="229"/>
      <c r="H241" s="232">
        <v>5.6</v>
      </c>
      <c r="I241" s="233"/>
      <c r="J241" s="229"/>
      <c r="K241" s="229"/>
      <c r="L241" s="234"/>
      <c r="M241" s="235"/>
      <c r="N241" s="236"/>
      <c r="O241" s="236"/>
      <c r="P241" s="236"/>
      <c r="Q241" s="236"/>
      <c r="R241" s="236"/>
      <c r="S241" s="236"/>
      <c r="T241" s="237"/>
      <c r="AT241" s="238" t="s">
        <v>309</v>
      </c>
      <c r="AU241" s="238" t="s">
        <v>131</v>
      </c>
      <c r="AV241" s="13" t="s">
        <v>84</v>
      </c>
      <c r="AW241" s="13" t="s">
        <v>39</v>
      </c>
      <c r="AX241" s="13" t="s">
        <v>76</v>
      </c>
      <c r="AY241" s="238" t="s">
        <v>298</v>
      </c>
    </row>
    <row r="242" spans="2:65" s="13" customFormat="1" ht="13.5">
      <c r="B242" s="228"/>
      <c r="C242" s="229"/>
      <c r="D242" s="215" t="s">
        <v>309</v>
      </c>
      <c r="E242" s="230" t="s">
        <v>22</v>
      </c>
      <c r="F242" s="231" t="s">
        <v>2207</v>
      </c>
      <c r="G242" s="229"/>
      <c r="H242" s="232">
        <v>4.4000000000000004</v>
      </c>
      <c r="I242" s="233"/>
      <c r="J242" s="229"/>
      <c r="K242" s="229"/>
      <c r="L242" s="234"/>
      <c r="M242" s="235"/>
      <c r="N242" s="236"/>
      <c r="O242" s="236"/>
      <c r="P242" s="236"/>
      <c r="Q242" s="236"/>
      <c r="R242" s="236"/>
      <c r="S242" s="236"/>
      <c r="T242" s="237"/>
      <c r="AT242" s="238" t="s">
        <v>309</v>
      </c>
      <c r="AU242" s="238" t="s">
        <v>131</v>
      </c>
      <c r="AV242" s="13" t="s">
        <v>84</v>
      </c>
      <c r="AW242" s="13" t="s">
        <v>39</v>
      </c>
      <c r="AX242" s="13" t="s">
        <v>76</v>
      </c>
      <c r="AY242" s="238" t="s">
        <v>298</v>
      </c>
    </row>
    <row r="243" spans="2:65" s="13" customFormat="1" ht="13.5">
      <c r="B243" s="228"/>
      <c r="C243" s="229"/>
      <c r="D243" s="215" t="s">
        <v>309</v>
      </c>
      <c r="E243" s="230" t="s">
        <v>22</v>
      </c>
      <c r="F243" s="231" t="s">
        <v>2208</v>
      </c>
      <c r="G243" s="229"/>
      <c r="H243" s="232">
        <v>5.6</v>
      </c>
      <c r="I243" s="233"/>
      <c r="J243" s="229"/>
      <c r="K243" s="229"/>
      <c r="L243" s="234"/>
      <c r="M243" s="235"/>
      <c r="N243" s="236"/>
      <c r="O243" s="236"/>
      <c r="P243" s="236"/>
      <c r="Q243" s="236"/>
      <c r="R243" s="236"/>
      <c r="S243" s="236"/>
      <c r="T243" s="237"/>
      <c r="AT243" s="238" t="s">
        <v>309</v>
      </c>
      <c r="AU243" s="238" t="s">
        <v>131</v>
      </c>
      <c r="AV243" s="13" t="s">
        <v>84</v>
      </c>
      <c r="AW243" s="13" t="s">
        <v>39</v>
      </c>
      <c r="AX243" s="13" t="s">
        <v>76</v>
      </c>
      <c r="AY243" s="238" t="s">
        <v>298</v>
      </c>
    </row>
    <row r="244" spans="2:65" s="13" customFormat="1" ht="13.5">
      <c r="B244" s="228"/>
      <c r="C244" s="229"/>
      <c r="D244" s="215" t="s">
        <v>309</v>
      </c>
      <c r="E244" s="230" t="s">
        <v>22</v>
      </c>
      <c r="F244" s="231" t="s">
        <v>2209</v>
      </c>
      <c r="G244" s="229"/>
      <c r="H244" s="232">
        <v>4.4000000000000004</v>
      </c>
      <c r="I244" s="233"/>
      <c r="J244" s="229"/>
      <c r="K244" s="229"/>
      <c r="L244" s="234"/>
      <c r="M244" s="235"/>
      <c r="N244" s="236"/>
      <c r="O244" s="236"/>
      <c r="P244" s="236"/>
      <c r="Q244" s="236"/>
      <c r="R244" s="236"/>
      <c r="S244" s="236"/>
      <c r="T244" s="237"/>
      <c r="AT244" s="238" t="s">
        <v>309</v>
      </c>
      <c r="AU244" s="238" t="s">
        <v>131</v>
      </c>
      <c r="AV244" s="13" t="s">
        <v>84</v>
      </c>
      <c r="AW244" s="13" t="s">
        <v>39</v>
      </c>
      <c r="AX244" s="13" t="s">
        <v>76</v>
      </c>
      <c r="AY244" s="238" t="s">
        <v>298</v>
      </c>
    </row>
    <row r="245" spans="2:65" s="13" customFormat="1" ht="13.5">
      <c r="B245" s="228"/>
      <c r="C245" s="229"/>
      <c r="D245" s="215" t="s">
        <v>309</v>
      </c>
      <c r="E245" s="230" t="s">
        <v>22</v>
      </c>
      <c r="F245" s="231" t="s">
        <v>2210</v>
      </c>
      <c r="G245" s="229"/>
      <c r="H245" s="232">
        <v>5.6</v>
      </c>
      <c r="I245" s="233"/>
      <c r="J245" s="229"/>
      <c r="K245" s="229"/>
      <c r="L245" s="234"/>
      <c r="M245" s="235"/>
      <c r="N245" s="236"/>
      <c r="O245" s="236"/>
      <c r="P245" s="236"/>
      <c r="Q245" s="236"/>
      <c r="R245" s="236"/>
      <c r="S245" s="236"/>
      <c r="T245" s="237"/>
      <c r="AT245" s="238" t="s">
        <v>309</v>
      </c>
      <c r="AU245" s="238" t="s">
        <v>131</v>
      </c>
      <c r="AV245" s="13" t="s">
        <v>84</v>
      </c>
      <c r="AW245" s="13" t="s">
        <v>39</v>
      </c>
      <c r="AX245" s="13" t="s">
        <v>76</v>
      </c>
      <c r="AY245" s="238" t="s">
        <v>298</v>
      </c>
    </row>
    <row r="246" spans="2:65" s="1" customFormat="1" ht="22.9" customHeight="1">
      <c r="B246" s="41"/>
      <c r="C246" s="203" t="s">
        <v>471</v>
      </c>
      <c r="D246" s="203" t="s">
        <v>300</v>
      </c>
      <c r="E246" s="204" t="s">
        <v>2211</v>
      </c>
      <c r="F246" s="205" t="s">
        <v>2212</v>
      </c>
      <c r="G246" s="206" t="s">
        <v>303</v>
      </c>
      <c r="H246" s="207">
        <v>470.46600000000001</v>
      </c>
      <c r="I246" s="208"/>
      <c r="J246" s="209">
        <f>ROUND(I246*H246,2)</f>
        <v>0</v>
      </c>
      <c r="K246" s="205" t="s">
        <v>304</v>
      </c>
      <c r="L246" s="61"/>
      <c r="M246" s="210" t="s">
        <v>22</v>
      </c>
      <c r="N246" s="211" t="s">
        <v>47</v>
      </c>
      <c r="O246" s="42"/>
      <c r="P246" s="212">
        <f>O246*H246</f>
        <v>0</v>
      </c>
      <c r="Q246" s="212">
        <v>0</v>
      </c>
      <c r="R246" s="212">
        <f>Q246*H246</f>
        <v>0</v>
      </c>
      <c r="S246" s="212">
        <v>6.8000000000000005E-2</v>
      </c>
      <c r="T246" s="213">
        <f>S246*H246</f>
        <v>31.991688000000003</v>
      </c>
      <c r="AR246" s="24" t="s">
        <v>305</v>
      </c>
      <c r="AT246" s="24" t="s">
        <v>300</v>
      </c>
      <c r="AU246" s="24" t="s">
        <v>131</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305</v>
      </c>
      <c r="BM246" s="24" t="s">
        <v>2213</v>
      </c>
    </row>
    <row r="247" spans="2:65" s="1" customFormat="1" ht="27">
      <c r="B247" s="41"/>
      <c r="C247" s="63"/>
      <c r="D247" s="215" t="s">
        <v>307</v>
      </c>
      <c r="E247" s="63"/>
      <c r="F247" s="216" t="s">
        <v>2214</v>
      </c>
      <c r="G247" s="63"/>
      <c r="H247" s="63"/>
      <c r="I247" s="172"/>
      <c r="J247" s="63"/>
      <c r="K247" s="63"/>
      <c r="L247" s="61"/>
      <c r="M247" s="217"/>
      <c r="N247" s="42"/>
      <c r="O247" s="42"/>
      <c r="P247" s="42"/>
      <c r="Q247" s="42"/>
      <c r="R247" s="42"/>
      <c r="S247" s="42"/>
      <c r="T247" s="78"/>
      <c r="AT247" s="24" t="s">
        <v>307</v>
      </c>
      <c r="AU247" s="24" t="s">
        <v>131</v>
      </c>
    </row>
    <row r="248" spans="2:65" s="13" customFormat="1" ht="13.5">
      <c r="B248" s="228"/>
      <c r="C248" s="229"/>
      <c r="D248" s="215" t="s">
        <v>309</v>
      </c>
      <c r="E248" s="230" t="s">
        <v>22</v>
      </c>
      <c r="F248" s="231" t="s">
        <v>2215</v>
      </c>
      <c r="G248" s="229"/>
      <c r="H248" s="232">
        <v>72.36</v>
      </c>
      <c r="I248" s="233"/>
      <c r="J248" s="229"/>
      <c r="K248" s="229"/>
      <c r="L248" s="234"/>
      <c r="M248" s="235"/>
      <c r="N248" s="236"/>
      <c r="O248" s="236"/>
      <c r="P248" s="236"/>
      <c r="Q248" s="236"/>
      <c r="R248" s="236"/>
      <c r="S248" s="236"/>
      <c r="T248" s="237"/>
      <c r="AT248" s="238" t="s">
        <v>309</v>
      </c>
      <c r="AU248" s="238" t="s">
        <v>131</v>
      </c>
      <c r="AV248" s="13" t="s">
        <v>84</v>
      </c>
      <c r="AW248" s="13" t="s">
        <v>39</v>
      </c>
      <c r="AX248" s="13" t="s">
        <v>76</v>
      </c>
      <c r="AY248" s="238" t="s">
        <v>298</v>
      </c>
    </row>
    <row r="249" spans="2:65" s="13" customFormat="1" ht="13.5">
      <c r="B249" s="228"/>
      <c r="C249" s="229"/>
      <c r="D249" s="215" t="s">
        <v>309</v>
      </c>
      <c r="E249" s="230" t="s">
        <v>22</v>
      </c>
      <c r="F249" s="231" t="s">
        <v>2216</v>
      </c>
      <c r="G249" s="229"/>
      <c r="H249" s="232">
        <v>75.816000000000003</v>
      </c>
      <c r="I249" s="233"/>
      <c r="J249" s="229"/>
      <c r="K249" s="229"/>
      <c r="L249" s="234"/>
      <c r="M249" s="235"/>
      <c r="N249" s="236"/>
      <c r="O249" s="236"/>
      <c r="P249" s="236"/>
      <c r="Q249" s="236"/>
      <c r="R249" s="236"/>
      <c r="S249" s="236"/>
      <c r="T249" s="237"/>
      <c r="AT249" s="238" t="s">
        <v>309</v>
      </c>
      <c r="AU249" s="238" t="s">
        <v>131</v>
      </c>
      <c r="AV249" s="13" t="s">
        <v>84</v>
      </c>
      <c r="AW249" s="13" t="s">
        <v>39</v>
      </c>
      <c r="AX249" s="13" t="s">
        <v>76</v>
      </c>
      <c r="AY249" s="238" t="s">
        <v>298</v>
      </c>
    </row>
    <row r="250" spans="2:65" s="13" customFormat="1" ht="13.5">
      <c r="B250" s="228"/>
      <c r="C250" s="229"/>
      <c r="D250" s="215" t="s">
        <v>309</v>
      </c>
      <c r="E250" s="230" t="s">
        <v>22</v>
      </c>
      <c r="F250" s="231" t="s">
        <v>2217</v>
      </c>
      <c r="G250" s="229"/>
      <c r="H250" s="232">
        <v>9</v>
      </c>
      <c r="I250" s="233"/>
      <c r="J250" s="229"/>
      <c r="K250" s="229"/>
      <c r="L250" s="234"/>
      <c r="M250" s="235"/>
      <c r="N250" s="236"/>
      <c r="O250" s="236"/>
      <c r="P250" s="236"/>
      <c r="Q250" s="236"/>
      <c r="R250" s="236"/>
      <c r="S250" s="236"/>
      <c r="T250" s="237"/>
      <c r="AT250" s="238" t="s">
        <v>309</v>
      </c>
      <c r="AU250" s="238" t="s">
        <v>131</v>
      </c>
      <c r="AV250" s="13" t="s">
        <v>84</v>
      </c>
      <c r="AW250" s="13" t="s">
        <v>39</v>
      </c>
      <c r="AX250" s="13" t="s">
        <v>76</v>
      </c>
      <c r="AY250" s="238" t="s">
        <v>298</v>
      </c>
    </row>
    <row r="251" spans="2:65" s="13" customFormat="1" ht="27">
      <c r="B251" s="228"/>
      <c r="C251" s="229"/>
      <c r="D251" s="215" t="s">
        <v>309</v>
      </c>
      <c r="E251" s="230" t="s">
        <v>22</v>
      </c>
      <c r="F251" s="231" t="s">
        <v>2218</v>
      </c>
      <c r="G251" s="229"/>
      <c r="H251" s="232">
        <v>70.2</v>
      </c>
      <c r="I251" s="233"/>
      <c r="J251" s="229"/>
      <c r="K251" s="229"/>
      <c r="L251" s="234"/>
      <c r="M251" s="235"/>
      <c r="N251" s="236"/>
      <c r="O251" s="236"/>
      <c r="P251" s="236"/>
      <c r="Q251" s="236"/>
      <c r="R251" s="236"/>
      <c r="S251" s="236"/>
      <c r="T251" s="237"/>
      <c r="AT251" s="238" t="s">
        <v>309</v>
      </c>
      <c r="AU251" s="238" t="s">
        <v>131</v>
      </c>
      <c r="AV251" s="13" t="s">
        <v>84</v>
      </c>
      <c r="AW251" s="13" t="s">
        <v>39</v>
      </c>
      <c r="AX251" s="13" t="s">
        <v>76</v>
      </c>
      <c r="AY251" s="238" t="s">
        <v>298</v>
      </c>
    </row>
    <row r="252" spans="2:65" s="13" customFormat="1" ht="27">
      <c r="B252" s="228"/>
      <c r="C252" s="229"/>
      <c r="D252" s="215" t="s">
        <v>309</v>
      </c>
      <c r="E252" s="230" t="s">
        <v>22</v>
      </c>
      <c r="F252" s="231" t="s">
        <v>2219</v>
      </c>
      <c r="G252" s="229"/>
      <c r="H252" s="232">
        <v>72.72</v>
      </c>
      <c r="I252" s="233"/>
      <c r="J252" s="229"/>
      <c r="K252" s="229"/>
      <c r="L252" s="234"/>
      <c r="M252" s="235"/>
      <c r="N252" s="236"/>
      <c r="O252" s="236"/>
      <c r="P252" s="236"/>
      <c r="Q252" s="236"/>
      <c r="R252" s="236"/>
      <c r="S252" s="236"/>
      <c r="T252" s="237"/>
      <c r="AT252" s="238" t="s">
        <v>309</v>
      </c>
      <c r="AU252" s="238" t="s">
        <v>131</v>
      </c>
      <c r="AV252" s="13" t="s">
        <v>84</v>
      </c>
      <c r="AW252" s="13" t="s">
        <v>39</v>
      </c>
      <c r="AX252" s="13" t="s">
        <v>76</v>
      </c>
      <c r="AY252" s="238" t="s">
        <v>298</v>
      </c>
    </row>
    <row r="253" spans="2:65" s="13" customFormat="1" ht="13.5">
      <c r="B253" s="228"/>
      <c r="C253" s="229"/>
      <c r="D253" s="215" t="s">
        <v>309</v>
      </c>
      <c r="E253" s="230" t="s">
        <v>22</v>
      </c>
      <c r="F253" s="231" t="s">
        <v>2220</v>
      </c>
      <c r="G253" s="229"/>
      <c r="H253" s="232">
        <v>13.5</v>
      </c>
      <c r="I253" s="233"/>
      <c r="J253" s="229"/>
      <c r="K253" s="229"/>
      <c r="L253" s="234"/>
      <c r="M253" s="235"/>
      <c r="N253" s="236"/>
      <c r="O253" s="236"/>
      <c r="P253" s="236"/>
      <c r="Q253" s="236"/>
      <c r="R253" s="236"/>
      <c r="S253" s="236"/>
      <c r="T253" s="237"/>
      <c r="AT253" s="238" t="s">
        <v>309</v>
      </c>
      <c r="AU253" s="238" t="s">
        <v>131</v>
      </c>
      <c r="AV253" s="13" t="s">
        <v>84</v>
      </c>
      <c r="AW253" s="13" t="s">
        <v>39</v>
      </c>
      <c r="AX253" s="13" t="s">
        <v>76</v>
      </c>
      <c r="AY253" s="238" t="s">
        <v>298</v>
      </c>
    </row>
    <row r="254" spans="2:65" s="13" customFormat="1" ht="27">
      <c r="B254" s="228"/>
      <c r="C254" s="229"/>
      <c r="D254" s="215" t="s">
        <v>309</v>
      </c>
      <c r="E254" s="230" t="s">
        <v>22</v>
      </c>
      <c r="F254" s="231" t="s">
        <v>2221</v>
      </c>
      <c r="G254" s="229"/>
      <c r="H254" s="232">
        <v>72.72</v>
      </c>
      <c r="I254" s="233"/>
      <c r="J254" s="229"/>
      <c r="K254" s="229"/>
      <c r="L254" s="234"/>
      <c r="M254" s="235"/>
      <c r="N254" s="236"/>
      <c r="O254" s="236"/>
      <c r="P254" s="236"/>
      <c r="Q254" s="236"/>
      <c r="R254" s="236"/>
      <c r="S254" s="236"/>
      <c r="T254" s="237"/>
      <c r="AT254" s="238" t="s">
        <v>309</v>
      </c>
      <c r="AU254" s="238" t="s">
        <v>131</v>
      </c>
      <c r="AV254" s="13" t="s">
        <v>84</v>
      </c>
      <c r="AW254" s="13" t="s">
        <v>39</v>
      </c>
      <c r="AX254" s="13" t="s">
        <v>76</v>
      </c>
      <c r="AY254" s="238" t="s">
        <v>298</v>
      </c>
    </row>
    <row r="255" spans="2:65" s="13" customFormat="1" ht="27">
      <c r="B255" s="228"/>
      <c r="C255" s="229"/>
      <c r="D255" s="215" t="s">
        <v>309</v>
      </c>
      <c r="E255" s="230" t="s">
        <v>22</v>
      </c>
      <c r="F255" s="231" t="s">
        <v>2222</v>
      </c>
      <c r="G255" s="229"/>
      <c r="H255" s="232">
        <v>68.400000000000006</v>
      </c>
      <c r="I255" s="233"/>
      <c r="J255" s="229"/>
      <c r="K255" s="229"/>
      <c r="L255" s="234"/>
      <c r="M255" s="235"/>
      <c r="N255" s="236"/>
      <c r="O255" s="236"/>
      <c r="P255" s="236"/>
      <c r="Q255" s="236"/>
      <c r="R255" s="236"/>
      <c r="S255" s="236"/>
      <c r="T255" s="237"/>
      <c r="AT255" s="238" t="s">
        <v>309</v>
      </c>
      <c r="AU255" s="238" t="s">
        <v>131</v>
      </c>
      <c r="AV255" s="13" t="s">
        <v>84</v>
      </c>
      <c r="AW255" s="13" t="s">
        <v>39</v>
      </c>
      <c r="AX255" s="13" t="s">
        <v>76</v>
      </c>
      <c r="AY255" s="238" t="s">
        <v>298</v>
      </c>
    </row>
    <row r="256" spans="2:65" s="13" customFormat="1" ht="13.5">
      <c r="B256" s="228"/>
      <c r="C256" s="229"/>
      <c r="D256" s="215" t="s">
        <v>309</v>
      </c>
      <c r="E256" s="230" t="s">
        <v>22</v>
      </c>
      <c r="F256" s="231" t="s">
        <v>2223</v>
      </c>
      <c r="G256" s="229"/>
      <c r="H256" s="232">
        <v>15.75</v>
      </c>
      <c r="I256" s="233"/>
      <c r="J256" s="229"/>
      <c r="K256" s="229"/>
      <c r="L256" s="234"/>
      <c r="M256" s="235"/>
      <c r="N256" s="236"/>
      <c r="O256" s="236"/>
      <c r="P256" s="236"/>
      <c r="Q256" s="236"/>
      <c r="R256" s="236"/>
      <c r="S256" s="236"/>
      <c r="T256" s="237"/>
      <c r="AT256" s="238" t="s">
        <v>309</v>
      </c>
      <c r="AU256" s="238" t="s">
        <v>131</v>
      </c>
      <c r="AV256" s="13" t="s">
        <v>84</v>
      </c>
      <c r="AW256" s="13" t="s">
        <v>39</v>
      </c>
      <c r="AX256" s="13" t="s">
        <v>76</v>
      </c>
      <c r="AY256" s="238" t="s">
        <v>298</v>
      </c>
    </row>
    <row r="257" spans="2:65" s="1" customFormat="1" ht="22.9" customHeight="1">
      <c r="B257" s="41"/>
      <c r="C257" s="203" t="s">
        <v>479</v>
      </c>
      <c r="D257" s="203" t="s">
        <v>300</v>
      </c>
      <c r="E257" s="204" t="s">
        <v>771</v>
      </c>
      <c r="F257" s="205" t="s">
        <v>772</v>
      </c>
      <c r="G257" s="206" t="s">
        <v>303</v>
      </c>
      <c r="H257" s="207">
        <v>185.91</v>
      </c>
      <c r="I257" s="208"/>
      <c r="J257" s="209">
        <f>ROUND(I257*H257,2)</f>
        <v>0</v>
      </c>
      <c r="K257" s="205" t="s">
        <v>304</v>
      </c>
      <c r="L257" s="61"/>
      <c r="M257" s="210" t="s">
        <v>22</v>
      </c>
      <c r="N257" s="211" t="s">
        <v>47</v>
      </c>
      <c r="O257" s="42"/>
      <c r="P257" s="212">
        <f>O257*H257</f>
        <v>0</v>
      </c>
      <c r="Q257" s="212">
        <v>0</v>
      </c>
      <c r="R257" s="212">
        <f>Q257*H257</f>
        <v>0</v>
      </c>
      <c r="S257" s="212">
        <v>3.5000000000000003E-2</v>
      </c>
      <c r="T257" s="213">
        <f>S257*H257</f>
        <v>6.5068500000000009</v>
      </c>
      <c r="AR257" s="24" t="s">
        <v>305</v>
      </c>
      <c r="AT257" s="24" t="s">
        <v>300</v>
      </c>
      <c r="AU257" s="24" t="s">
        <v>131</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305</v>
      </c>
      <c r="BM257" s="24" t="s">
        <v>2224</v>
      </c>
    </row>
    <row r="258" spans="2:65" s="1" customFormat="1" ht="27">
      <c r="B258" s="41"/>
      <c r="C258" s="63"/>
      <c r="D258" s="215" t="s">
        <v>307</v>
      </c>
      <c r="E258" s="63"/>
      <c r="F258" s="216" t="s">
        <v>2225</v>
      </c>
      <c r="G258" s="63"/>
      <c r="H258" s="63"/>
      <c r="I258" s="172"/>
      <c r="J258" s="63"/>
      <c r="K258" s="63"/>
      <c r="L258" s="61"/>
      <c r="M258" s="217"/>
      <c r="N258" s="42"/>
      <c r="O258" s="42"/>
      <c r="P258" s="42"/>
      <c r="Q258" s="42"/>
      <c r="R258" s="42"/>
      <c r="S258" s="42"/>
      <c r="T258" s="78"/>
      <c r="AT258" s="24" t="s">
        <v>307</v>
      </c>
      <c r="AU258" s="24" t="s">
        <v>131</v>
      </c>
    </row>
    <row r="259" spans="2:65" s="13" customFormat="1" ht="13.5">
      <c r="B259" s="228"/>
      <c r="C259" s="229"/>
      <c r="D259" s="215" t="s">
        <v>309</v>
      </c>
      <c r="E259" s="230" t="s">
        <v>22</v>
      </c>
      <c r="F259" s="231" t="s">
        <v>2102</v>
      </c>
      <c r="G259" s="229"/>
      <c r="H259" s="232">
        <v>38</v>
      </c>
      <c r="I259" s="233"/>
      <c r="J259" s="229"/>
      <c r="K259" s="229"/>
      <c r="L259" s="234"/>
      <c r="M259" s="235"/>
      <c r="N259" s="236"/>
      <c r="O259" s="236"/>
      <c r="P259" s="236"/>
      <c r="Q259" s="236"/>
      <c r="R259" s="236"/>
      <c r="S259" s="236"/>
      <c r="T259" s="237"/>
      <c r="AT259" s="238" t="s">
        <v>309</v>
      </c>
      <c r="AU259" s="238" t="s">
        <v>131</v>
      </c>
      <c r="AV259" s="13" t="s">
        <v>84</v>
      </c>
      <c r="AW259" s="13" t="s">
        <v>39</v>
      </c>
      <c r="AX259" s="13" t="s">
        <v>76</v>
      </c>
      <c r="AY259" s="238" t="s">
        <v>298</v>
      </c>
    </row>
    <row r="260" spans="2:65" s="13" customFormat="1" ht="13.5">
      <c r="B260" s="228"/>
      <c r="C260" s="229"/>
      <c r="D260" s="215" t="s">
        <v>309</v>
      </c>
      <c r="E260" s="230" t="s">
        <v>22</v>
      </c>
      <c r="F260" s="231" t="s">
        <v>2103</v>
      </c>
      <c r="G260" s="229"/>
      <c r="H260" s="232">
        <v>38.979999999999997</v>
      </c>
      <c r="I260" s="233"/>
      <c r="J260" s="229"/>
      <c r="K260" s="229"/>
      <c r="L260" s="234"/>
      <c r="M260" s="235"/>
      <c r="N260" s="236"/>
      <c r="O260" s="236"/>
      <c r="P260" s="236"/>
      <c r="Q260" s="236"/>
      <c r="R260" s="236"/>
      <c r="S260" s="236"/>
      <c r="T260" s="237"/>
      <c r="AT260" s="238" t="s">
        <v>309</v>
      </c>
      <c r="AU260" s="238" t="s">
        <v>131</v>
      </c>
      <c r="AV260" s="13" t="s">
        <v>84</v>
      </c>
      <c r="AW260" s="13" t="s">
        <v>39</v>
      </c>
      <c r="AX260" s="13" t="s">
        <v>76</v>
      </c>
      <c r="AY260" s="238" t="s">
        <v>298</v>
      </c>
    </row>
    <row r="261" spans="2:65" s="13" customFormat="1" ht="13.5">
      <c r="B261" s="228"/>
      <c r="C261" s="229"/>
      <c r="D261" s="215" t="s">
        <v>309</v>
      </c>
      <c r="E261" s="230" t="s">
        <v>22</v>
      </c>
      <c r="F261" s="231" t="s">
        <v>2104</v>
      </c>
      <c r="G261" s="229"/>
      <c r="H261" s="232">
        <v>27.37</v>
      </c>
      <c r="I261" s="233"/>
      <c r="J261" s="229"/>
      <c r="K261" s="229"/>
      <c r="L261" s="234"/>
      <c r="M261" s="235"/>
      <c r="N261" s="236"/>
      <c r="O261" s="236"/>
      <c r="P261" s="236"/>
      <c r="Q261" s="236"/>
      <c r="R261" s="236"/>
      <c r="S261" s="236"/>
      <c r="T261" s="237"/>
      <c r="AT261" s="238" t="s">
        <v>309</v>
      </c>
      <c r="AU261" s="238" t="s">
        <v>131</v>
      </c>
      <c r="AV261" s="13" t="s">
        <v>84</v>
      </c>
      <c r="AW261" s="13" t="s">
        <v>39</v>
      </c>
      <c r="AX261" s="13" t="s">
        <v>76</v>
      </c>
      <c r="AY261" s="238" t="s">
        <v>298</v>
      </c>
    </row>
    <row r="262" spans="2:65" s="13" customFormat="1" ht="13.5">
      <c r="B262" s="228"/>
      <c r="C262" s="229"/>
      <c r="D262" s="215" t="s">
        <v>309</v>
      </c>
      <c r="E262" s="230" t="s">
        <v>22</v>
      </c>
      <c r="F262" s="231" t="s">
        <v>2105</v>
      </c>
      <c r="G262" s="229"/>
      <c r="H262" s="232">
        <v>27.09</v>
      </c>
      <c r="I262" s="233"/>
      <c r="J262" s="229"/>
      <c r="K262" s="229"/>
      <c r="L262" s="234"/>
      <c r="M262" s="235"/>
      <c r="N262" s="236"/>
      <c r="O262" s="236"/>
      <c r="P262" s="236"/>
      <c r="Q262" s="236"/>
      <c r="R262" s="236"/>
      <c r="S262" s="236"/>
      <c r="T262" s="237"/>
      <c r="AT262" s="238" t="s">
        <v>309</v>
      </c>
      <c r="AU262" s="238" t="s">
        <v>131</v>
      </c>
      <c r="AV262" s="13" t="s">
        <v>84</v>
      </c>
      <c r="AW262" s="13" t="s">
        <v>39</v>
      </c>
      <c r="AX262" s="13" t="s">
        <v>76</v>
      </c>
      <c r="AY262" s="238" t="s">
        <v>298</v>
      </c>
    </row>
    <row r="263" spans="2:65" s="13" customFormat="1" ht="13.5">
      <c r="B263" s="228"/>
      <c r="C263" s="229"/>
      <c r="D263" s="215" t="s">
        <v>309</v>
      </c>
      <c r="E263" s="230" t="s">
        <v>22</v>
      </c>
      <c r="F263" s="231" t="s">
        <v>2106</v>
      </c>
      <c r="G263" s="229"/>
      <c r="H263" s="232">
        <v>27.36</v>
      </c>
      <c r="I263" s="233"/>
      <c r="J263" s="229"/>
      <c r="K263" s="229"/>
      <c r="L263" s="234"/>
      <c r="M263" s="235"/>
      <c r="N263" s="236"/>
      <c r="O263" s="236"/>
      <c r="P263" s="236"/>
      <c r="Q263" s="236"/>
      <c r="R263" s="236"/>
      <c r="S263" s="236"/>
      <c r="T263" s="237"/>
      <c r="AT263" s="238" t="s">
        <v>309</v>
      </c>
      <c r="AU263" s="238" t="s">
        <v>131</v>
      </c>
      <c r="AV263" s="13" t="s">
        <v>84</v>
      </c>
      <c r="AW263" s="13" t="s">
        <v>39</v>
      </c>
      <c r="AX263" s="13" t="s">
        <v>76</v>
      </c>
      <c r="AY263" s="238" t="s">
        <v>298</v>
      </c>
    </row>
    <row r="264" spans="2:65" s="13" customFormat="1" ht="13.5">
      <c r="B264" s="228"/>
      <c r="C264" s="229"/>
      <c r="D264" s="215" t="s">
        <v>309</v>
      </c>
      <c r="E264" s="230" t="s">
        <v>22</v>
      </c>
      <c r="F264" s="231" t="s">
        <v>2107</v>
      </c>
      <c r="G264" s="229"/>
      <c r="H264" s="232">
        <v>27.11</v>
      </c>
      <c r="I264" s="233"/>
      <c r="J264" s="229"/>
      <c r="K264" s="229"/>
      <c r="L264" s="234"/>
      <c r="M264" s="235"/>
      <c r="N264" s="236"/>
      <c r="O264" s="236"/>
      <c r="P264" s="236"/>
      <c r="Q264" s="236"/>
      <c r="R264" s="236"/>
      <c r="S264" s="236"/>
      <c r="T264" s="237"/>
      <c r="AT264" s="238" t="s">
        <v>309</v>
      </c>
      <c r="AU264" s="238" t="s">
        <v>131</v>
      </c>
      <c r="AV264" s="13" t="s">
        <v>84</v>
      </c>
      <c r="AW264" s="13" t="s">
        <v>39</v>
      </c>
      <c r="AX264" s="13" t="s">
        <v>76</v>
      </c>
      <c r="AY264" s="238" t="s">
        <v>298</v>
      </c>
    </row>
    <row r="265" spans="2:65" s="11" customFormat="1" ht="29.85" customHeight="1">
      <c r="B265" s="187"/>
      <c r="C265" s="188"/>
      <c r="D265" s="189" t="s">
        <v>75</v>
      </c>
      <c r="E265" s="201" t="s">
        <v>838</v>
      </c>
      <c r="F265" s="201" t="s">
        <v>839</v>
      </c>
      <c r="G265" s="188"/>
      <c r="H265" s="188"/>
      <c r="I265" s="191"/>
      <c r="J265" s="202">
        <f>BK265</f>
        <v>0</v>
      </c>
      <c r="K265" s="188"/>
      <c r="L265" s="193"/>
      <c r="M265" s="194"/>
      <c r="N265" s="195"/>
      <c r="O265" s="195"/>
      <c r="P265" s="196">
        <f>SUM(P266:P275)</f>
        <v>0</v>
      </c>
      <c r="Q265" s="195"/>
      <c r="R265" s="196">
        <f>SUM(R266:R275)</f>
        <v>0</v>
      </c>
      <c r="S265" s="195"/>
      <c r="T265" s="197">
        <f>SUM(T266:T275)</f>
        <v>0</v>
      </c>
      <c r="AR265" s="198" t="s">
        <v>24</v>
      </c>
      <c r="AT265" s="199" t="s">
        <v>75</v>
      </c>
      <c r="AU265" s="199" t="s">
        <v>24</v>
      </c>
      <c r="AY265" s="198" t="s">
        <v>298</v>
      </c>
      <c r="BK265" s="200">
        <f>SUM(BK266:BK275)</f>
        <v>0</v>
      </c>
    </row>
    <row r="266" spans="2:65" s="1" customFormat="1" ht="22.9" customHeight="1">
      <c r="B266" s="41"/>
      <c r="C266" s="203" t="s">
        <v>485</v>
      </c>
      <c r="D266" s="203" t="s">
        <v>300</v>
      </c>
      <c r="E266" s="204" t="s">
        <v>2226</v>
      </c>
      <c r="F266" s="205" t="s">
        <v>2227</v>
      </c>
      <c r="G266" s="206" t="s">
        <v>362</v>
      </c>
      <c r="H266" s="207">
        <v>44.887</v>
      </c>
      <c r="I266" s="208"/>
      <c r="J266" s="209">
        <f>ROUND(I266*H266,2)</f>
        <v>0</v>
      </c>
      <c r="K266" s="205" t="s">
        <v>304</v>
      </c>
      <c r="L266" s="61"/>
      <c r="M266" s="210" t="s">
        <v>22</v>
      </c>
      <c r="N266" s="211" t="s">
        <v>47</v>
      </c>
      <c r="O266" s="42"/>
      <c r="P266" s="212">
        <f>O266*H266</f>
        <v>0</v>
      </c>
      <c r="Q266" s="212">
        <v>0</v>
      </c>
      <c r="R266" s="212">
        <f>Q266*H266</f>
        <v>0</v>
      </c>
      <c r="S266" s="212">
        <v>0</v>
      </c>
      <c r="T266" s="213">
        <f>S266*H266</f>
        <v>0</v>
      </c>
      <c r="AR266" s="24" t="s">
        <v>305</v>
      </c>
      <c r="AT266" s="24" t="s">
        <v>300</v>
      </c>
      <c r="AU266" s="24" t="s">
        <v>84</v>
      </c>
      <c r="AY266" s="24" t="s">
        <v>298</v>
      </c>
      <c r="BE266" s="214">
        <f>IF(N266="základní",J266,0)</f>
        <v>0</v>
      </c>
      <c r="BF266" s="214">
        <f>IF(N266="snížená",J266,0)</f>
        <v>0</v>
      </c>
      <c r="BG266" s="214">
        <f>IF(N266="zákl. přenesená",J266,0)</f>
        <v>0</v>
      </c>
      <c r="BH266" s="214">
        <f>IF(N266="sníž. přenesená",J266,0)</f>
        <v>0</v>
      </c>
      <c r="BI266" s="214">
        <f>IF(N266="nulová",J266,0)</f>
        <v>0</v>
      </c>
      <c r="BJ266" s="24" t="s">
        <v>24</v>
      </c>
      <c r="BK266" s="214">
        <f>ROUND(I266*H266,2)</f>
        <v>0</v>
      </c>
      <c r="BL266" s="24" t="s">
        <v>305</v>
      </c>
      <c r="BM266" s="24" t="s">
        <v>2228</v>
      </c>
    </row>
    <row r="267" spans="2:65" s="1" customFormat="1" ht="27">
      <c r="B267" s="41"/>
      <c r="C267" s="63"/>
      <c r="D267" s="215" t="s">
        <v>307</v>
      </c>
      <c r="E267" s="63"/>
      <c r="F267" s="216" t="s">
        <v>2229</v>
      </c>
      <c r="G267" s="63"/>
      <c r="H267" s="63"/>
      <c r="I267" s="172"/>
      <c r="J267" s="63"/>
      <c r="K267" s="63"/>
      <c r="L267" s="61"/>
      <c r="M267" s="217"/>
      <c r="N267" s="42"/>
      <c r="O267" s="42"/>
      <c r="P267" s="42"/>
      <c r="Q267" s="42"/>
      <c r="R267" s="42"/>
      <c r="S267" s="42"/>
      <c r="T267" s="78"/>
      <c r="AT267" s="24" t="s">
        <v>307</v>
      </c>
      <c r="AU267" s="24" t="s">
        <v>84</v>
      </c>
    </row>
    <row r="268" spans="2:65" s="1" customFormat="1" ht="22.9" customHeight="1">
      <c r="B268" s="41"/>
      <c r="C268" s="203" t="s">
        <v>492</v>
      </c>
      <c r="D268" s="203" t="s">
        <v>300</v>
      </c>
      <c r="E268" s="204" t="s">
        <v>852</v>
      </c>
      <c r="F268" s="205" t="s">
        <v>853</v>
      </c>
      <c r="G268" s="206" t="s">
        <v>362</v>
      </c>
      <c r="H268" s="207">
        <v>44.887</v>
      </c>
      <c r="I268" s="208"/>
      <c r="J268" s="209">
        <f>ROUND(I268*H268,2)</f>
        <v>0</v>
      </c>
      <c r="K268" s="205" t="s">
        <v>304</v>
      </c>
      <c r="L268" s="61"/>
      <c r="M268" s="210" t="s">
        <v>22</v>
      </c>
      <c r="N268" s="211" t="s">
        <v>47</v>
      </c>
      <c r="O268" s="42"/>
      <c r="P268" s="212">
        <f>O268*H268</f>
        <v>0</v>
      </c>
      <c r="Q268" s="212">
        <v>0</v>
      </c>
      <c r="R268" s="212">
        <f>Q268*H268</f>
        <v>0</v>
      </c>
      <c r="S268" s="212">
        <v>0</v>
      </c>
      <c r="T268" s="213">
        <f>S268*H268</f>
        <v>0</v>
      </c>
      <c r="AR268" s="24" t="s">
        <v>305</v>
      </c>
      <c r="AT268" s="24" t="s">
        <v>300</v>
      </c>
      <c r="AU268" s="24" t="s">
        <v>84</v>
      </c>
      <c r="AY268" s="24" t="s">
        <v>298</v>
      </c>
      <c r="BE268" s="214">
        <f>IF(N268="základní",J268,0)</f>
        <v>0</v>
      </c>
      <c r="BF268" s="214">
        <f>IF(N268="snížená",J268,0)</f>
        <v>0</v>
      </c>
      <c r="BG268" s="214">
        <f>IF(N268="zákl. přenesená",J268,0)</f>
        <v>0</v>
      </c>
      <c r="BH268" s="214">
        <f>IF(N268="sníž. přenesená",J268,0)</f>
        <v>0</v>
      </c>
      <c r="BI268" s="214">
        <f>IF(N268="nulová",J268,0)</f>
        <v>0</v>
      </c>
      <c r="BJ268" s="24" t="s">
        <v>24</v>
      </c>
      <c r="BK268" s="214">
        <f>ROUND(I268*H268,2)</f>
        <v>0</v>
      </c>
      <c r="BL268" s="24" t="s">
        <v>305</v>
      </c>
      <c r="BM268" s="24" t="s">
        <v>2230</v>
      </c>
    </row>
    <row r="269" spans="2:65" s="1" customFormat="1" ht="27">
      <c r="B269" s="41"/>
      <c r="C269" s="63"/>
      <c r="D269" s="215" t="s">
        <v>307</v>
      </c>
      <c r="E269" s="63"/>
      <c r="F269" s="216" t="s">
        <v>855</v>
      </c>
      <c r="G269" s="63"/>
      <c r="H269" s="63"/>
      <c r="I269" s="172"/>
      <c r="J269" s="63"/>
      <c r="K269" s="63"/>
      <c r="L269" s="61"/>
      <c r="M269" s="217"/>
      <c r="N269" s="42"/>
      <c r="O269" s="42"/>
      <c r="P269" s="42"/>
      <c r="Q269" s="42"/>
      <c r="R269" s="42"/>
      <c r="S269" s="42"/>
      <c r="T269" s="78"/>
      <c r="AT269" s="24" t="s">
        <v>307</v>
      </c>
      <c r="AU269" s="24" t="s">
        <v>84</v>
      </c>
    </row>
    <row r="270" spans="2:65" s="1" customFormat="1" ht="22.9" customHeight="1">
      <c r="B270" s="41"/>
      <c r="C270" s="203" t="s">
        <v>498</v>
      </c>
      <c r="D270" s="203" t="s">
        <v>300</v>
      </c>
      <c r="E270" s="204" t="s">
        <v>858</v>
      </c>
      <c r="F270" s="205" t="s">
        <v>859</v>
      </c>
      <c r="G270" s="206" t="s">
        <v>362</v>
      </c>
      <c r="H270" s="207">
        <v>403.983</v>
      </c>
      <c r="I270" s="208"/>
      <c r="J270" s="209">
        <f>ROUND(I270*H270,2)</f>
        <v>0</v>
      </c>
      <c r="K270" s="205" t="s">
        <v>304</v>
      </c>
      <c r="L270" s="61"/>
      <c r="M270" s="210" t="s">
        <v>22</v>
      </c>
      <c r="N270" s="211" t="s">
        <v>47</v>
      </c>
      <c r="O270" s="42"/>
      <c r="P270" s="212">
        <f>O270*H270</f>
        <v>0</v>
      </c>
      <c r="Q270" s="212">
        <v>0</v>
      </c>
      <c r="R270" s="212">
        <f>Q270*H270</f>
        <v>0</v>
      </c>
      <c r="S270" s="212">
        <v>0</v>
      </c>
      <c r="T270" s="213">
        <f>S270*H270</f>
        <v>0</v>
      </c>
      <c r="AR270" s="24" t="s">
        <v>305</v>
      </c>
      <c r="AT270" s="24" t="s">
        <v>300</v>
      </c>
      <c r="AU270" s="24" t="s">
        <v>84</v>
      </c>
      <c r="AY270" s="24" t="s">
        <v>298</v>
      </c>
      <c r="BE270" s="214">
        <f>IF(N270="základní",J270,0)</f>
        <v>0</v>
      </c>
      <c r="BF270" s="214">
        <f>IF(N270="snížená",J270,0)</f>
        <v>0</v>
      </c>
      <c r="BG270" s="214">
        <f>IF(N270="zákl. přenesená",J270,0)</f>
        <v>0</v>
      </c>
      <c r="BH270" s="214">
        <f>IF(N270="sníž. přenesená",J270,0)</f>
        <v>0</v>
      </c>
      <c r="BI270" s="214">
        <f>IF(N270="nulová",J270,0)</f>
        <v>0</v>
      </c>
      <c r="BJ270" s="24" t="s">
        <v>24</v>
      </c>
      <c r="BK270" s="214">
        <f>ROUND(I270*H270,2)</f>
        <v>0</v>
      </c>
      <c r="BL270" s="24" t="s">
        <v>305</v>
      </c>
      <c r="BM270" s="24" t="s">
        <v>2231</v>
      </c>
    </row>
    <row r="271" spans="2:65" s="1" customFormat="1" ht="27">
      <c r="B271" s="41"/>
      <c r="C271" s="63"/>
      <c r="D271" s="215" t="s">
        <v>307</v>
      </c>
      <c r="E271" s="63"/>
      <c r="F271" s="216" t="s">
        <v>861</v>
      </c>
      <c r="G271" s="63"/>
      <c r="H271" s="63"/>
      <c r="I271" s="172"/>
      <c r="J271" s="63"/>
      <c r="K271" s="63"/>
      <c r="L271" s="61"/>
      <c r="M271" s="217"/>
      <c r="N271" s="42"/>
      <c r="O271" s="42"/>
      <c r="P271" s="42"/>
      <c r="Q271" s="42"/>
      <c r="R271" s="42"/>
      <c r="S271" s="42"/>
      <c r="T271" s="78"/>
      <c r="AT271" s="24" t="s">
        <v>307</v>
      </c>
      <c r="AU271" s="24" t="s">
        <v>84</v>
      </c>
    </row>
    <row r="272" spans="2:65" s="1" customFormat="1" ht="27">
      <c r="B272" s="41"/>
      <c r="C272" s="63"/>
      <c r="D272" s="215" t="s">
        <v>477</v>
      </c>
      <c r="E272" s="63"/>
      <c r="F272" s="250" t="s">
        <v>1417</v>
      </c>
      <c r="G272" s="63"/>
      <c r="H272" s="63"/>
      <c r="I272" s="172"/>
      <c r="J272" s="63"/>
      <c r="K272" s="63"/>
      <c r="L272" s="61"/>
      <c r="M272" s="217"/>
      <c r="N272" s="42"/>
      <c r="O272" s="42"/>
      <c r="P272" s="42"/>
      <c r="Q272" s="42"/>
      <c r="R272" s="42"/>
      <c r="S272" s="42"/>
      <c r="T272" s="78"/>
      <c r="AT272" s="24" t="s">
        <v>477</v>
      </c>
      <c r="AU272" s="24" t="s">
        <v>84</v>
      </c>
    </row>
    <row r="273" spans="2:65" s="13" customFormat="1" ht="13.5">
      <c r="B273" s="228"/>
      <c r="C273" s="229"/>
      <c r="D273" s="215" t="s">
        <v>309</v>
      </c>
      <c r="E273" s="229"/>
      <c r="F273" s="231" t="s">
        <v>2232</v>
      </c>
      <c r="G273" s="229"/>
      <c r="H273" s="232">
        <v>403.983</v>
      </c>
      <c r="I273" s="233"/>
      <c r="J273" s="229"/>
      <c r="K273" s="229"/>
      <c r="L273" s="234"/>
      <c r="M273" s="235"/>
      <c r="N273" s="236"/>
      <c r="O273" s="236"/>
      <c r="P273" s="236"/>
      <c r="Q273" s="236"/>
      <c r="R273" s="236"/>
      <c r="S273" s="236"/>
      <c r="T273" s="237"/>
      <c r="AT273" s="238" t="s">
        <v>309</v>
      </c>
      <c r="AU273" s="238" t="s">
        <v>84</v>
      </c>
      <c r="AV273" s="13" t="s">
        <v>84</v>
      </c>
      <c r="AW273" s="13" t="s">
        <v>6</v>
      </c>
      <c r="AX273" s="13" t="s">
        <v>24</v>
      </c>
      <c r="AY273" s="238" t="s">
        <v>298</v>
      </c>
    </row>
    <row r="274" spans="2:65" s="1" customFormat="1" ht="22.9" customHeight="1">
      <c r="B274" s="41"/>
      <c r="C274" s="203" t="s">
        <v>505</v>
      </c>
      <c r="D274" s="203" t="s">
        <v>300</v>
      </c>
      <c r="E274" s="204" t="s">
        <v>870</v>
      </c>
      <c r="F274" s="205" t="s">
        <v>871</v>
      </c>
      <c r="G274" s="206" t="s">
        <v>362</v>
      </c>
      <c r="H274" s="207">
        <v>44.887</v>
      </c>
      <c r="I274" s="208"/>
      <c r="J274" s="209">
        <f>ROUND(I274*H274,2)</f>
        <v>0</v>
      </c>
      <c r="K274" s="205" t="s">
        <v>304</v>
      </c>
      <c r="L274" s="61"/>
      <c r="M274" s="210" t="s">
        <v>22</v>
      </c>
      <c r="N274" s="211" t="s">
        <v>47</v>
      </c>
      <c r="O274" s="42"/>
      <c r="P274" s="212">
        <f>O274*H274</f>
        <v>0</v>
      </c>
      <c r="Q274" s="212">
        <v>0</v>
      </c>
      <c r="R274" s="212">
        <f>Q274*H274</f>
        <v>0</v>
      </c>
      <c r="S274" s="212">
        <v>0</v>
      </c>
      <c r="T274" s="213">
        <f>S274*H274</f>
        <v>0</v>
      </c>
      <c r="AR274" s="24" t="s">
        <v>305</v>
      </c>
      <c r="AT274" s="24" t="s">
        <v>300</v>
      </c>
      <c r="AU274" s="24" t="s">
        <v>84</v>
      </c>
      <c r="AY274" s="24" t="s">
        <v>298</v>
      </c>
      <c r="BE274" s="214">
        <f>IF(N274="základní",J274,0)</f>
        <v>0</v>
      </c>
      <c r="BF274" s="214">
        <f>IF(N274="snížená",J274,0)</f>
        <v>0</v>
      </c>
      <c r="BG274" s="214">
        <f>IF(N274="zákl. přenesená",J274,0)</f>
        <v>0</v>
      </c>
      <c r="BH274" s="214">
        <f>IF(N274="sníž. přenesená",J274,0)</f>
        <v>0</v>
      </c>
      <c r="BI274" s="214">
        <f>IF(N274="nulová",J274,0)</f>
        <v>0</v>
      </c>
      <c r="BJ274" s="24" t="s">
        <v>24</v>
      </c>
      <c r="BK274" s="214">
        <f>ROUND(I274*H274,2)</f>
        <v>0</v>
      </c>
      <c r="BL274" s="24" t="s">
        <v>305</v>
      </c>
      <c r="BM274" s="24" t="s">
        <v>2233</v>
      </c>
    </row>
    <row r="275" spans="2:65" s="1" customFormat="1" ht="13.5">
      <c r="B275" s="41"/>
      <c r="C275" s="63"/>
      <c r="D275" s="215" t="s">
        <v>307</v>
      </c>
      <c r="E275" s="63"/>
      <c r="F275" s="216" t="s">
        <v>873</v>
      </c>
      <c r="G275" s="63"/>
      <c r="H275" s="63"/>
      <c r="I275" s="172"/>
      <c r="J275" s="63"/>
      <c r="K275" s="63"/>
      <c r="L275" s="61"/>
      <c r="M275" s="217"/>
      <c r="N275" s="42"/>
      <c r="O275" s="42"/>
      <c r="P275" s="42"/>
      <c r="Q275" s="42"/>
      <c r="R275" s="42"/>
      <c r="S275" s="42"/>
      <c r="T275" s="78"/>
      <c r="AT275" s="24" t="s">
        <v>307</v>
      </c>
      <c r="AU275" s="24" t="s">
        <v>84</v>
      </c>
    </row>
    <row r="276" spans="2:65" s="11" customFormat="1" ht="29.85" customHeight="1">
      <c r="B276" s="187"/>
      <c r="C276" s="188"/>
      <c r="D276" s="189" t="s">
        <v>75</v>
      </c>
      <c r="E276" s="201" t="s">
        <v>875</v>
      </c>
      <c r="F276" s="201" t="s">
        <v>876</v>
      </c>
      <c r="G276" s="188"/>
      <c r="H276" s="188"/>
      <c r="I276" s="191"/>
      <c r="J276" s="202">
        <f>BK276</f>
        <v>0</v>
      </c>
      <c r="K276" s="188"/>
      <c r="L276" s="193"/>
      <c r="M276" s="194"/>
      <c r="N276" s="195"/>
      <c r="O276" s="195"/>
      <c r="P276" s="196">
        <f>SUM(P277:P278)</f>
        <v>0</v>
      </c>
      <c r="Q276" s="195"/>
      <c r="R276" s="196">
        <f>SUM(R277:R278)</f>
        <v>0</v>
      </c>
      <c r="S276" s="195"/>
      <c r="T276" s="197">
        <f>SUM(T277:T278)</f>
        <v>0</v>
      </c>
      <c r="AR276" s="198" t="s">
        <v>24</v>
      </c>
      <c r="AT276" s="199" t="s">
        <v>75</v>
      </c>
      <c r="AU276" s="199" t="s">
        <v>24</v>
      </c>
      <c r="AY276" s="198" t="s">
        <v>298</v>
      </c>
      <c r="BK276" s="200">
        <f>SUM(BK277:BK278)</f>
        <v>0</v>
      </c>
    </row>
    <row r="277" spans="2:65" s="1" customFormat="1" ht="14.45" customHeight="1">
      <c r="B277" s="41"/>
      <c r="C277" s="203" t="s">
        <v>514</v>
      </c>
      <c r="D277" s="203" t="s">
        <v>300</v>
      </c>
      <c r="E277" s="204" t="s">
        <v>2234</v>
      </c>
      <c r="F277" s="205" t="s">
        <v>2235</v>
      </c>
      <c r="G277" s="206" t="s">
        <v>362</v>
      </c>
      <c r="H277" s="207">
        <v>12.180999999999999</v>
      </c>
      <c r="I277" s="208"/>
      <c r="J277" s="209">
        <f>ROUND(I277*H277,2)</f>
        <v>0</v>
      </c>
      <c r="K277" s="205" t="s">
        <v>304</v>
      </c>
      <c r="L277" s="61"/>
      <c r="M277" s="210" t="s">
        <v>22</v>
      </c>
      <c r="N277" s="211" t="s">
        <v>47</v>
      </c>
      <c r="O277" s="42"/>
      <c r="P277" s="212">
        <f>O277*H277</f>
        <v>0</v>
      </c>
      <c r="Q277" s="212">
        <v>0</v>
      </c>
      <c r="R277" s="212">
        <f>Q277*H277</f>
        <v>0</v>
      </c>
      <c r="S277" s="212">
        <v>0</v>
      </c>
      <c r="T277" s="213">
        <f>S277*H277</f>
        <v>0</v>
      </c>
      <c r="AR277" s="24" t="s">
        <v>305</v>
      </c>
      <c r="AT277" s="24" t="s">
        <v>300</v>
      </c>
      <c r="AU277" s="24" t="s">
        <v>84</v>
      </c>
      <c r="AY277" s="24" t="s">
        <v>298</v>
      </c>
      <c r="BE277" s="214">
        <f>IF(N277="základní",J277,0)</f>
        <v>0</v>
      </c>
      <c r="BF277" s="214">
        <f>IF(N277="snížená",J277,0)</f>
        <v>0</v>
      </c>
      <c r="BG277" s="214">
        <f>IF(N277="zákl. přenesená",J277,0)</f>
        <v>0</v>
      </c>
      <c r="BH277" s="214">
        <f>IF(N277="sníž. přenesená",J277,0)</f>
        <v>0</v>
      </c>
      <c r="BI277" s="214">
        <f>IF(N277="nulová",J277,0)</f>
        <v>0</v>
      </c>
      <c r="BJ277" s="24" t="s">
        <v>24</v>
      </c>
      <c r="BK277" s="214">
        <f>ROUND(I277*H277,2)</f>
        <v>0</v>
      </c>
      <c r="BL277" s="24" t="s">
        <v>305</v>
      </c>
      <c r="BM277" s="24" t="s">
        <v>2236</v>
      </c>
    </row>
    <row r="278" spans="2:65" s="1" customFormat="1" ht="40.5">
      <c r="B278" s="41"/>
      <c r="C278" s="63"/>
      <c r="D278" s="215" t="s">
        <v>307</v>
      </c>
      <c r="E278" s="63"/>
      <c r="F278" s="216" t="s">
        <v>2237</v>
      </c>
      <c r="G278" s="63"/>
      <c r="H278" s="63"/>
      <c r="I278" s="172"/>
      <c r="J278" s="63"/>
      <c r="K278" s="63"/>
      <c r="L278" s="61"/>
      <c r="M278" s="217"/>
      <c r="N278" s="42"/>
      <c r="O278" s="42"/>
      <c r="P278" s="42"/>
      <c r="Q278" s="42"/>
      <c r="R278" s="42"/>
      <c r="S278" s="42"/>
      <c r="T278" s="78"/>
      <c r="AT278" s="24" t="s">
        <v>307</v>
      </c>
      <c r="AU278" s="24" t="s">
        <v>84</v>
      </c>
    </row>
    <row r="279" spans="2:65" s="11" customFormat="1" ht="37.35" customHeight="1">
      <c r="B279" s="187"/>
      <c r="C279" s="188"/>
      <c r="D279" s="189" t="s">
        <v>75</v>
      </c>
      <c r="E279" s="190" t="s">
        <v>882</v>
      </c>
      <c r="F279" s="190" t="s">
        <v>883</v>
      </c>
      <c r="G279" s="188"/>
      <c r="H279" s="188"/>
      <c r="I279" s="191"/>
      <c r="J279" s="192">
        <f>BK279</f>
        <v>0</v>
      </c>
      <c r="K279" s="188"/>
      <c r="L279" s="193"/>
      <c r="M279" s="194"/>
      <c r="N279" s="195"/>
      <c r="O279" s="195"/>
      <c r="P279" s="196">
        <f>P280+P321+P331+P351+P382</f>
        <v>0</v>
      </c>
      <c r="Q279" s="195"/>
      <c r="R279" s="196">
        <f>R280+R321+R331+R351+R382</f>
        <v>32.667755497750001</v>
      </c>
      <c r="S279" s="195"/>
      <c r="T279" s="197">
        <f>T280+T321+T331+T351+T382</f>
        <v>1.1441356</v>
      </c>
      <c r="AR279" s="198" t="s">
        <v>84</v>
      </c>
      <c r="AT279" s="199" t="s">
        <v>75</v>
      </c>
      <c r="AU279" s="199" t="s">
        <v>76</v>
      </c>
      <c r="AY279" s="198" t="s">
        <v>298</v>
      </c>
      <c r="BK279" s="200">
        <f>BK280+BK321+BK331+BK351+BK382</f>
        <v>0</v>
      </c>
    </row>
    <row r="280" spans="2:65" s="11" customFormat="1" ht="19.899999999999999" customHeight="1">
      <c r="B280" s="187"/>
      <c r="C280" s="188"/>
      <c r="D280" s="189" t="s">
        <v>75</v>
      </c>
      <c r="E280" s="201" t="s">
        <v>1057</v>
      </c>
      <c r="F280" s="201" t="s">
        <v>1058</v>
      </c>
      <c r="G280" s="188"/>
      <c r="H280" s="188"/>
      <c r="I280" s="191"/>
      <c r="J280" s="202">
        <f>BK280</f>
        <v>0</v>
      </c>
      <c r="K280" s="188"/>
      <c r="L280" s="193"/>
      <c r="M280" s="194"/>
      <c r="N280" s="195"/>
      <c r="O280" s="195"/>
      <c r="P280" s="196">
        <f>SUM(P281:P320)</f>
        <v>0</v>
      </c>
      <c r="Q280" s="195"/>
      <c r="R280" s="196">
        <f>SUM(R281:R320)</f>
        <v>7.9252667337499982</v>
      </c>
      <c r="S280" s="195"/>
      <c r="T280" s="197">
        <f>SUM(T281:T320)</f>
        <v>0</v>
      </c>
      <c r="AR280" s="198" t="s">
        <v>84</v>
      </c>
      <c r="AT280" s="199" t="s">
        <v>75</v>
      </c>
      <c r="AU280" s="199" t="s">
        <v>24</v>
      </c>
      <c r="AY280" s="198" t="s">
        <v>298</v>
      </c>
      <c r="BK280" s="200">
        <f>SUM(BK281:BK320)</f>
        <v>0</v>
      </c>
    </row>
    <row r="281" spans="2:65" s="1" customFormat="1" ht="22.9" customHeight="1">
      <c r="B281" s="41"/>
      <c r="C281" s="203" t="s">
        <v>519</v>
      </c>
      <c r="D281" s="203" t="s">
        <v>300</v>
      </c>
      <c r="E281" s="204" t="s">
        <v>2238</v>
      </c>
      <c r="F281" s="205" t="s">
        <v>2239</v>
      </c>
      <c r="G281" s="206" t="s">
        <v>303</v>
      </c>
      <c r="H281" s="207">
        <v>32.21</v>
      </c>
      <c r="I281" s="208"/>
      <c r="J281" s="209">
        <f>ROUND(I281*H281,2)</f>
        <v>0</v>
      </c>
      <c r="K281" s="205" t="s">
        <v>304</v>
      </c>
      <c r="L281" s="61"/>
      <c r="M281" s="210" t="s">
        <v>22</v>
      </c>
      <c r="N281" s="211" t="s">
        <v>47</v>
      </c>
      <c r="O281" s="42"/>
      <c r="P281" s="212">
        <f>O281*H281</f>
        <v>0</v>
      </c>
      <c r="Q281" s="212">
        <v>2.5293989999999999E-2</v>
      </c>
      <c r="R281" s="212">
        <f>Q281*H281</f>
        <v>0.81471941790000002</v>
      </c>
      <c r="S281" s="212">
        <v>0</v>
      </c>
      <c r="T281" s="213">
        <f>S281*H281</f>
        <v>0</v>
      </c>
      <c r="AR281" s="24" t="s">
        <v>411</v>
      </c>
      <c r="AT281" s="24" t="s">
        <v>300</v>
      </c>
      <c r="AU281" s="24" t="s">
        <v>84</v>
      </c>
      <c r="AY281" s="24" t="s">
        <v>298</v>
      </c>
      <c r="BE281" s="214">
        <f>IF(N281="základní",J281,0)</f>
        <v>0</v>
      </c>
      <c r="BF281" s="214">
        <f>IF(N281="snížená",J281,0)</f>
        <v>0</v>
      </c>
      <c r="BG281" s="214">
        <f>IF(N281="zákl. přenesená",J281,0)</f>
        <v>0</v>
      </c>
      <c r="BH281" s="214">
        <f>IF(N281="sníž. přenesená",J281,0)</f>
        <v>0</v>
      </c>
      <c r="BI281" s="214">
        <f>IF(N281="nulová",J281,0)</f>
        <v>0</v>
      </c>
      <c r="BJ281" s="24" t="s">
        <v>24</v>
      </c>
      <c r="BK281" s="214">
        <f>ROUND(I281*H281,2)</f>
        <v>0</v>
      </c>
      <c r="BL281" s="24" t="s">
        <v>411</v>
      </c>
      <c r="BM281" s="24" t="s">
        <v>2240</v>
      </c>
    </row>
    <row r="282" spans="2:65" s="1" customFormat="1" ht="40.5">
      <c r="B282" s="41"/>
      <c r="C282" s="63"/>
      <c r="D282" s="215" t="s">
        <v>307</v>
      </c>
      <c r="E282" s="63"/>
      <c r="F282" s="216" t="s">
        <v>2241</v>
      </c>
      <c r="G282" s="63"/>
      <c r="H282" s="63"/>
      <c r="I282" s="172"/>
      <c r="J282" s="63"/>
      <c r="K282" s="63"/>
      <c r="L282" s="61"/>
      <c r="M282" s="217"/>
      <c r="N282" s="42"/>
      <c r="O282" s="42"/>
      <c r="P282" s="42"/>
      <c r="Q282" s="42"/>
      <c r="R282" s="42"/>
      <c r="S282" s="42"/>
      <c r="T282" s="78"/>
      <c r="AT282" s="24" t="s">
        <v>307</v>
      </c>
      <c r="AU282" s="24" t="s">
        <v>84</v>
      </c>
    </row>
    <row r="283" spans="2:65" s="13" customFormat="1" ht="13.5">
      <c r="B283" s="228"/>
      <c r="C283" s="229"/>
      <c r="D283" s="215" t="s">
        <v>309</v>
      </c>
      <c r="E283" s="230" t="s">
        <v>22</v>
      </c>
      <c r="F283" s="231" t="s">
        <v>2242</v>
      </c>
      <c r="G283" s="229"/>
      <c r="H283" s="232">
        <v>23.46</v>
      </c>
      <c r="I283" s="233"/>
      <c r="J283" s="229"/>
      <c r="K283" s="229"/>
      <c r="L283" s="234"/>
      <c r="M283" s="235"/>
      <c r="N283" s="236"/>
      <c r="O283" s="236"/>
      <c r="P283" s="236"/>
      <c r="Q283" s="236"/>
      <c r="R283" s="236"/>
      <c r="S283" s="236"/>
      <c r="T283" s="237"/>
      <c r="AT283" s="238" t="s">
        <v>309</v>
      </c>
      <c r="AU283" s="238" t="s">
        <v>84</v>
      </c>
      <c r="AV283" s="13" t="s">
        <v>84</v>
      </c>
      <c r="AW283" s="13" t="s">
        <v>39</v>
      </c>
      <c r="AX283" s="13" t="s">
        <v>76</v>
      </c>
      <c r="AY283" s="238" t="s">
        <v>298</v>
      </c>
    </row>
    <row r="284" spans="2:65" s="13" customFormat="1" ht="13.5">
      <c r="B284" s="228"/>
      <c r="C284" s="229"/>
      <c r="D284" s="215" t="s">
        <v>309</v>
      </c>
      <c r="E284" s="230" t="s">
        <v>22</v>
      </c>
      <c r="F284" s="231" t="s">
        <v>2243</v>
      </c>
      <c r="G284" s="229"/>
      <c r="H284" s="232">
        <v>8.75</v>
      </c>
      <c r="I284" s="233"/>
      <c r="J284" s="229"/>
      <c r="K284" s="229"/>
      <c r="L284" s="234"/>
      <c r="M284" s="235"/>
      <c r="N284" s="236"/>
      <c r="O284" s="236"/>
      <c r="P284" s="236"/>
      <c r="Q284" s="236"/>
      <c r="R284" s="236"/>
      <c r="S284" s="236"/>
      <c r="T284" s="237"/>
      <c r="AT284" s="238" t="s">
        <v>309</v>
      </c>
      <c r="AU284" s="238" t="s">
        <v>84</v>
      </c>
      <c r="AV284" s="13" t="s">
        <v>84</v>
      </c>
      <c r="AW284" s="13" t="s">
        <v>39</v>
      </c>
      <c r="AX284" s="13" t="s">
        <v>76</v>
      </c>
      <c r="AY284" s="238" t="s">
        <v>298</v>
      </c>
    </row>
    <row r="285" spans="2:65" s="1" customFormat="1" ht="22.9" customHeight="1">
      <c r="B285" s="41"/>
      <c r="C285" s="203" t="s">
        <v>537</v>
      </c>
      <c r="D285" s="203" t="s">
        <v>300</v>
      </c>
      <c r="E285" s="204" t="s">
        <v>2244</v>
      </c>
      <c r="F285" s="205" t="s">
        <v>2245</v>
      </c>
      <c r="G285" s="206" t="s">
        <v>303</v>
      </c>
      <c r="H285" s="207">
        <v>122.47499999999999</v>
      </c>
      <c r="I285" s="208"/>
      <c r="J285" s="209">
        <f>ROUND(I285*H285,2)</f>
        <v>0</v>
      </c>
      <c r="K285" s="205" t="s">
        <v>304</v>
      </c>
      <c r="L285" s="61"/>
      <c r="M285" s="210" t="s">
        <v>22</v>
      </c>
      <c r="N285" s="211" t="s">
        <v>47</v>
      </c>
      <c r="O285" s="42"/>
      <c r="P285" s="212">
        <f>O285*H285</f>
        <v>0</v>
      </c>
      <c r="Q285" s="212">
        <v>1.2360329999999999E-2</v>
      </c>
      <c r="R285" s="212">
        <f>Q285*H285</f>
        <v>1.5138314167499998</v>
      </c>
      <c r="S285" s="212">
        <v>0</v>
      </c>
      <c r="T285" s="213">
        <f>S285*H285</f>
        <v>0</v>
      </c>
      <c r="AR285" s="24" t="s">
        <v>411</v>
      </c>
      <c r="AT285" s="24" t="s">
        <v>300</v>
      </c>
      <c r="AU285" s="24" t="s">
        <v>84</v>
      </c>
      <c r="AY285" s="24" t="s">
        <v>298</v>
      </c>
      <c r="BE285" s="214">
        <f>IF(N285="základní",J285,0)</f>
        <v>0</v>
      </c>
      <c r="BF285" s="214">
        <f>IF(N285="snížená",J285,0)</f>
        <v>0</v>
      </c>
      <c r="BG285" s="214">
        <f>IF(N285="zákl. přenesená",J285,0)</f>
        <v>0</v>
      </c>
      <c r="BH285" s="214">
        <f>IF(N285="sníž. přenesená",J285,0)</f>
        <v>0</v>
      </c>
      <c r="BI285" s="214">
        <f>IF(N285="nulová",J285,0)</f>
        <v>0</v>
      </c>
      <c r="BJ285" s="24" t="s">
        <v>24</v>
      </c>
      <c r="BK285" s="214">
        <f>ROUND(I285*H285,2)</f>
        <v>0</v>
      </c>
      <c r="BL285" s="24" t="s">
        <v>411</v>
      </c>
      <c r="BM285" s="24" t="s">
        <v>2246</v>
      </c>
    </row>
    <row r="286" spans="2:65" s="1" customFormat="1" ht="40.5">
      <c r="B286" s="41"/>
      <c r="C286" s="63"/>
      <c r="D286" s="215" t="s">
        <v>307</v>
      </c>
      <c r="E286" s="63"/>
      <c r="F286" s="216" t="s">
        <v>2247</v>
      </c>
      <c r="G286" s="63"/>
      <c r="H286" s="63"/>
      <c r="I286" s="172"/>
      <c r="J286" s="63"/>
      <c r="K286" s="63"/>
      <c r="L286" s="61"/>
      <c r="M286" s="217"/>
      <c r="N286" s="42"/>
      <c r="O286" s="42"/>
      <c r="P286" s="42"/>
      <c r="Q286" s="42"/>
      <c r="R286" s="42"/>
      <c r="S286" s="42"/>
      <c r="T286" s="78"/>
      <c r="AT286" s="24" t="s">
        <v>307</v>
      </c>
      <c r="AU286" s="24" t="s">
        <v>84</v>
      </c>
    </row>
    <row r="287" spans="2:65" s="13" customFormat="1" ht="13.5">
      <c r="B287" s="228"/>
      <c r="C287" s="229"/>
      <c r="D287" s="215" t="s">
        <v>309</v>
      </c>
      <c r="E287" s="230" t="s">
        <v>22</v>
      </c>
      <c r="F287" s="231" t="s">
        <v>2248</v>
      </c>
      <c r="G287" s="229"/>
      <c r="H287" s="232">
        <v>16.559999999999999</v>
      </c>
      <c r="I287" s="233"/>
      <c r="J287" s="229"/>
      <c r="K287" s="229"/>
      <c r="L287" s="234"/>
      <c r="M287" s="235"/>
      <c r="N287" s="236"/>
      <c r="O287" s="236"/>
      <c r="P287" s="236"/>
      <c r="Q287" s="236"/>
      <c r="R287" s="236"/>
      <c r="S287" s="236"/>
      <c r="T287" s="237"/>
      <c r="AT287" s="238" t="s">
        <v>309</v>
      </c>
      <c r="AU287" s="238" t="s">
        <v>84</v>
      </c>
      <c r="AV287" s="13" t="s">
        <v>84</v>
      </c>
      <c r="AW287" s="13" t="s">
        <v>39</v>
      </c>
      <c r="AX287" s="13" t="s">
        <v>76</v>
      </c>
      <c r="AY287" s="238" t="s">
        <v>298</v>
      </c>
    </row>
    <row r="288" spans="2:65" s="13" customFormat="1" ht="13.5">
      <c r="B288" s="228"/>
      <c r="C288" s="229"/>
      <c r="D288" s="215" t="s">
        <v>309</v>
      </c>
      <c r="E288" s="230" t="s">
        <v>22</v>
      </c>
      <c r="F288" s="231" t="s">
        <v>2249</v>
      </c>
      <c r="G288" s="229"/>
      <c r="H288" s="232">
        <v>23.46</v>
      </c>
      <c r="I288" s="233"/>
      <c r="J288" s="229"/>
      <c r="K288" s="229"/>
      <c r="L288" s="234"/>
      <c r="M288" s="235"/>
      <c r="N288" s="236"/>
      <c r="O288" s="236"/>
      <c r="P288" s="236"/>
      <c r="Q288" s="236"/>
      <c r="R288" s="236"/>
      <c r="S288" s="236"/>
      <c r="T288" s="237"/>
      <c r="AT288" s="238" t="s">
        <v>309</v>
      </c>
      <c r="AU288" s="238" t="s">
        <v>84</v>
      </c>
      <c r="AV288" s="13" t="s">
        <v>84</v>
      </c>
      <c r="AW288" s="13" t="s">
        <v>39</v>
      </c>
      <c r="AX288" s="13" t="s">
        <v>76</v>
      </c>
      <c r="AY288" s="238" t="s">
        <v>298</v>
      </c>
    </row>
    <row r="289" spans="2:65" s="13" customFormat="1" ht="13.5">
      <c r="B289" s="228"/>
      <c r="C289" s="229"/>
      <c r="D289" s="215" t="s">
        <v>309</v>
      </c>
      <c r="E289" s="230" t="s">
        <v>22</v>
      </c>
      <c r="F289" s="231" t="s">
        <v>2250</v>
      </c>
      <c r="G289" s="229"/>
      <c r="H289" s="232">
        <v>21.39</v>
      </c>
      <c r="I289" s="233"/>
      <c r="J289" s="229"/>
      <c r="K289" s="229"/>
      <c r="L289" s="234"/>
      <c r="M289" s="235"/>
      <c r="N289" s="236"/>
      <c r="O289" s="236"/>
      <c r="P289" s="236"/>
      <c r="Q289" s="236"/>
      <c r="R289" s="236"/>
      <c r="S289" s="236"/>
      <c r="T289" s="237"/>
      <c r="AT289" s="238" t="s">
        <v>309</v>
      </c>
      <c r="AU289" s="238" t="s">
        <v>84</v>
      </c>
      <c r="AV289" s="13" t="s">
        <v>84</v>
      </c>
      <c r="AW289" s="13" t="s">
        <v>39</v>
      </c>
      <c r="AX289" s="13" t="s">
        <v>76</v>
      </c>
      <c r="AY289" s="238" t="s">
        <v>298</v>
      </c>
    </row>
    <row r="290" spans="2:65" s="13" customFormat="1" ht="13.5">
      <c r="B290" s="228"/>
      <c r="C290" s="229"/>
      <c r="D290" s="215" t="s">
        <v>309</v>
      </c>
      <c r="E290" s="230" t="s">
        <v>22</v>
      </c>
      <c r="F290" s="231" t="s">
        <v>2251</v>
      </c>
      <c r="G290" s="229"/>
      <c r="H290" s="232">
        <v>20.010000000000002</v>
      </c>
      <c r="I290" s="233"/>
      <c r="J290" s="229"/>
      <c r="K290" s="229"/>
      <c r="L290" s="234"/>
      <c r="M290" s="235"/>
      <c r="N290" s="236"/>
      <c r="O290" s="236"/>
      <c r="P290" s="236"/>
      <c r="Q290" s="236"/>
      <c r="R290" s="236"/>
      <c r="S290" s="236"/>
      <c r="T290" s="237"/>
      <c r="AT290" s="238" t="s">
        <v>309</v>
      </c>
      <c r="AU290" s="238" t="s">
        <v>84</v>
      </c>
      <c r="AV290" s="13" t="s">
        <v>84</v>
      </c>
      <c r="AW290" s="13" t="s">
        <v>39</v>
      </c>
      <c r="AX290" s="13" t="s">
        <v>76</v>
      </c>
      <c r="AY290" s="238" t="s">
        <v>298</v>
      </c>
    </row>
    <row r="291" spans="2:65" s="13" customFormat="1" ht="13.5">
      <c r="B291" s="228"/>
      <c r="C291" s="229"/>
      <c r="D291" s="215" t="s">
        <v>309</v>
      </c>
      <c r="E291" s="230" t="s">
        <v>22</v>
      </c>
      <c r="F291" s="231" t="s">
        <v>2252</v>
      </c>
      <c r="G291" s="229"/>
      <c r="H291" s="232">
        <v>20.010000000000002</v>
      </c>
      <c r="I291" s="233"/>
      <c r="J291" s="229"/>
      <c r="K291" s="229"/>
      <c r="L291" s="234"/>
      <c r="M291" s="235"/>
      <c r="N291" s="236"/>
      <c r="O291" s="236"/>
      <c r="P291" s="236"/>
      <c r="Q291" s="236"/>
      <c r="R291" s="236"/>
      <c r="S291" s="236"/>
      <c r="T291" s="237"/>
      <c r="AT291" s="238" t="s">
        <v>309</v>
      </c>
      <c r="AU291" s="238" t="s">
        <v>84</v>
      </c>
      <c r="AV291" s="13" t="s">
        <v>84</v>
      </c>
      <c r="AW291" s="13" t="s">
        <v>39</v>
      </c>
      <c r="AX291" s="13" t="s">
        <v>76</v>
      </c>
      <c r="AY291" s="238" t="s">
        <v>298</v>
      </c>
    </row>
    <row r="292" spans="2:65" s="13" customFormat="1" ht="13.5">
      <c r="B292" s="228"/>
      <c r="C292" s="229"/>
      <c r="D292" s="215" t="s">
        <v>309</v>
      </c>
      <c r="E292" s="230" t="s">
        <v>22</v>
      </c>
      <c r="F292" s="231" t="s">
        <v>2253</v>
      </c>
      <c r="G292" s="229"/>
      <c r="H292" s="232">
        <v>21.045000000000002</v>
      </c>
      <c r="I292" s="233"/>
      <c r="J292" s="229"/>
      <c r="K292" s="229"/>
      <c r="L292" s="234"/>
      <c r="M292" s="235"/>
      <c r="N292" s="236"/>
      <c r="O292" s="236"/>
      <c r="P292" s="236"/>
      <c r="Q292" s="236"/>
      <c r="R292" s="236"/>
      <c r="S292" s="236"/>
      <c r="T292" s="237"/>
      <c r="AT292" s="238" t="s">
        <v>309</v>
      </c>
      <c r="AU292" s="238" t="s">
        <v>84</v>
      </c>
      <c r="AV292" s="13" t="s">
        <v>84</v>
      </c>
      <c r="AW292" s="13" t="s">
        <v>39</v>
      </c>
      <c r="AX292" s="13" t="s">
        <v>76</v>
      </c>
      <c r="AY292" s="238" t="s">
        <v>298</v>
      </c>
    </row>
    <row r="293" spans="2:65" s="1" customFormat="1" ht="14.45" customHeight="1">
      <c r="B293" s="41"/>
      <c r="C293" s="203" t="s">
        <v>544</v>
      </c>
      <c r="D293" s="203" t="s">
        <v>300</v>
      </c>
      <c r="E293" s="204" t="s">
        <v>2254</v>
      </c>
      <c r="F293" s="205" t="s">
        <v>2255</v>
      </c>
      <c r="G293" s="206" t="s">
        <v>303</v>
      </c>
      <c r="H293" s="207">
        <v>154.685</v>
      </c>
      <c r="I293" s="208"/>
      <c r="J293" s="209">
        <f>ROUND(I293*H293,2)</f>
        <v>0</v>
      </c>
      <c r="K293" s="205" t="s">
        <v>304</v>
      </c>
      <c r="L293" s="61"/>
      <c r="M293" s="210" t="s">
        <v>22</v>
      </c>
      <c r="N293" s="211" t="s">
        <v>47</v>
      </c>
      <c r="O293" s="42"/>
      <c r="P293" s="212">
        <f>O293*H293</f>
        <v>0</v>
      </c>
      <c r="Q293" s="212">
        <v>1E-4</v>
      </c>
      <c r="R293" s="212">
        <f>Q293*H293</f>
        <v>1.5468500000000001E-2</v>
      </c>
      <c r="S293" s="212">
        <v>0</v>
      </c>
      <c r="T293" s="213">
        <f>S293*H293</f>
        <v>0</v>
      </c>
      <c r="AR293" s="24" t="s">
        <v>411</v>
      </c>
      <c r="AT293" s="24" t="s">
        <v>300</v>
      </c>
      <c r="AU293" s="24" t="s">
        <v>84</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2256</v>
      </c>
    </row>
    <row r="294" spans="2:65" s="1" customFormat="1" ht="27">
      <c r="B294" s="41"/>
      <c r="C294" s="63"/>
      <c r="D294" s="215" t="s">
        <v>307</v>
      </c>
      <c r="E294" s="63"/>
      <c r="F294" s="216" t="s">
        <v>2257</v>
      </c>
      <c r="G294" s="63"/>
      <c r="H294" s="63"/>
      <c r="I294" s="172"/>
      <c r="J294" s="63"/>
      <c r="K294" s="63"/>
      <c r="L294" s="61"/>
      <c r="M294" s="217"/>
      <c r="N294" s="42"/>
      <c r="O294" s="42"/>
      <c r="P294" s="42"/>
      <c r="Q294" s="42"/>
      <c r="R294" s="42"/>
      <c r="S294" s="42"/>
      <c r="T294" s="78"/>
      <c r="AT294" s="24" t="s">
        <v>307</v>
      </c>
      <c r="AU294" s="24" t="s">
        <v>84</v>
      </c>
    </row>
    <row r="295" spans="2:65" s="13" customFormat="1" ht="13.5">
      <c r="B295" s="228"/>
      <c r="C295" s="229"/>
      <c r="D295" s="215" t="s">
        <v>309</v>
      </c>
      <c r="E295" s="230" t="s">
        <v>22</v>
      </c>
      <c r="F295" s="231" t="s">
        <v>2258</v>
      </c>
      <c r="G295" s="229"/>
      <c r="H295" s="232">
        <v>154.685</v>
      </c>
      <c r="I295" s="233"/>
      <c r="J295" s="229"/>
      <c r="K295" s="229"/>
      <c r="L295" s="234"/>
      <c r="M295" s="235"/>
      <c r="N295" s="236"/>
      <c r="O295" s="236"/>
      <c r="P295" s="236"/>
      <c r="Q295" s="236"/>
      <c r="R295" s="236"/>
      <c r="S295" s="236"/>
      <c r="T295" s="237"/>
      <c r="AT295" s="238" t="s">
        <v>309</v>
      </c>
      <c r="AU295" s="238" t="s">
        <v>84</v>
      </c>
      <c r="AV295" s="13" t="s">
        <v>84</v>
      </c>
      <c r="AW295" s="13" t="s">
        <v>39</v>
      </c>
      <c r="AX295" s="13" t="s">
        <v>76</v>
      </c>
      <c r="AY295" s="238" t="s">
        <v>298</v>
      </c>
    </row>
    <row r="296" spans="2:65" s="1" customFormat="1" ht="22.9" customHeight="1">
      <c r="B296" s="41"/>
      <c r="C296" s="203" t="s">
        <v>551</v>
      </c>
      <c r="D296" s="203" t="s">
        <v>300</v>
      </c>
      <c r="E296" s="204" t="s">
        <v>1060</v>
      </c>
      <c r="F296" s="205" t="s">
        <v>1061</v>
      </c>
      <c r="G296" s="206" t="s">
        <v>303</v>
      </c>
      <c r="H296" s="207">
        <v>160.41</v>
      </c>
      <c r="I296" s="208"/>
      <c r="J296" s="209">
        <f>ROUND(I296*H296,2)</f>
        <v>0</v>
      </c>
      <c r="K296" s="205" t="s">
        <v>304</v>
      </c>
      <c r="L296" s="61"/>
      <c r="M296" s="210" t="s">
        <v>22</v>
      </c>
      <c r="N296" s="211" t="s">
        <v>47</v>
      </c>
      <c r="O296" s="42"/>
      <c r="P296" s="212">
        <f>O296*H296</f>
        <v>0</v>
      </c>
      <c r="Q296" s="212">
        <v>1.2228859999999999E-2</v>
      </c>
      <c r="R296" s="212">
        <f>Q296*H296</f>
        <v>1.9616314325999999</v>
      </c>
      <c r="S296" s="212">
        <v>0</v>
      </c>
      <c r="T296" s="213">
        <f>S296*H296</f>
        <v>0</v>
      </c>
      <c r="AR296" s="24" t="s">
        <v>411</v>
      </c>
      <c r="AT296" s="24" t="s">
        <v>300</v>
      </c>
      <c r="AU296" s="24" t="s">
        <v>84</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2259</v>
      </c>
    </row>
    <row r="297" spans="2:65" s="1" customFormat="1" ht="40.5">
      <c r="B297" s="41"/>
      <c r="C297" s="63"/>
      <c r="D297" s="215" t="s">
        <v>307</v>
      </c>
      <c r="E297" s="63"/>
      <c r="F297" s="216" t="s">
        <v>1063</v>
      </c>
      <c r="G297" s="63"/>
      <c r="H297" s="63"/>
      <c r="I297" s="172"/>
      <c r="J297" s="63"/>
      <c r="K297" s="63"/>
      <c r="L297" s="61"/>
      <c r="M297" s="217"/>
      <c r="N297" s="42"/>
      <c r="O297" s="42"/>
      <c r="P297" s="42"/>
      <c r="Q297" s="42"/>
      <c r="R297" s="42"/>
      <c r="S297" s="42"/>
      <c r="T297" s="78"/>
      <c r="AT297" s="24" t="s">
        <v>307</v>
      </c>
      <c r="AU297" s="24" t="s">
        <v>84</v>
      </c>
    </row>
    <row r="298" spans="2:65" s="13" customFormat="1" ht="13.5">
      <c r="B298" s="228"/>
      <c r="C298" s="229"/>
      <c r="D298" s="215" t="s">
        <v>309</v>
      </c>
      <c r="E298" s="230" t="s">
        <v>22</v>
      </c>
      <c r="F298" s="231" t="s">
        <v>2260</v>
      </c>
      <c r="G298" s="229"/>
      <c r="H298" s="232">
        <v>27.11</v>
      </c>
      <c r="I298" s="233"/>
      <c r="J298" s="229"/>
      <c r="K298" s="229"/>
      <c r="L298" s="234"/>
      <c r="M298" s="235"/>
      <c r="N298" s="236"/>
      <c r="O298" s="236"/>
      <c r="P298" s="236"/>
      <c r="Q298" s="236"/>
      <c r="R298" s="236"/>
      <c r="S298" s="236"/>
      <c r="T298" s="237"/>
      <c r="AT298" s="238" t="s">
        <v>309</v>
      </c>
      <c r="AU298" s="238" t="s">
        <v>84</v>
      </c>
      <c r="AV298" s="13" t="s">
        <v>84</v>
      </c>
      <c r="AW298" s="13" t="s">
        <v>39</v>
      </c>
      <c r="AX298" s="13" t="s">
        <v>76</v>
      </c>
      <c r="AY298" s="238" t="s">
        <v>298</v>
      </c>
    </row>
    <row r="299" spans="2:65" s="13" customFormat="1" ht="13.5">
      <c r="B299" s="228"/>
      <c r="C299" s="229"/>
      <c r="D299" s="215" t="s">
        <v>309</v>
      </c>
      <c r="E299" s="230" t="s">
        <v>22</v>
      </c>
      <c r="F299" s="231" t="s">
        <v>2261</v>
      </c>
      <c r="G299" s="229"/>
      <c r="H299" s="232">
        <v>27.35</v>
      </c>
      <c r="I299" s="233"/>
      <c r="J299" s="229"/>
      <c r="K299" s="229"/>
      <c r="L299" s="234"/>
      <c r="M299" s="235"/>
      <c r="N299" s="236"/>
      <c r="O299" s="236"/>
      <c r="P299" s="236"/>
      <c r="Q299" s="236"/>
      <c r="R299" s="236"/>
      <c r="S299" s="236"/>
      <c r="T299" s="237"/>
      <c r="AT299" s="238" t="s">
        <v>309</v>
      </c>
      <c r="AU299" s="238" t="s">
        <v>84</v>
      </c>
      <c r="AV299" s="13" t="s">
        <v>84</v>
      </c>
      <c r="AW299" s="13" t="s">
        <v>39</v>
      </c>
      <c r="AX299" s="13" t="s">
        <v>76</v>
      </c>
      <c r="AY299" s="238" t="s">
        <v>298</v>
      </c>
    </row>
    <row r="300" spans="2:65" s="13" customFormat="1" ht="13.5">
      <c r="B300" s="228"/>
      <c r="C300" s="229"/>
      <c r="D300" s="215" t="s">
        <v>309</v>
      </c>
      <c r="E300" s="230" t="s">
        <v>22</v>
      </c>
      <c r="F300" s="231" t="s">
        <v>2104</v>
      </c>
      <c r="G300" s="229"/>
      <c r="H300" s="232">
        <v>27.37</v>
      </c>
      <c r="I300" s="233"/>
      <c r="J300" s="229"/>
      <c r="K300" s="229"/>
      <c r="L300" s="234"/>
      <c r="M300" s="235"/>
      <c r="N300" s="236"/>
      <c r="O300" s="236"/>
      <c r="P300" s="236"/>
      <c r="Q300" s="236"/>
      <c r="R300" s="236"/>
      <c r="S300" s="236"/>
      <c r="T300" s="237"/>
      <c r="AT300" s="238" t="s">
        <v>309</v>
      </c>
      <c r="AU300" s="238" t="s">
        <v>84</v>
      </c>
      <c r="AV300" s="13" t="s">
        <v>84</v>
      </c>
      <c r="AW300" s="13" t="s">
        <v>39</v>
      </c>
      <c r="AX300" s="13" t="s">
        <v>76</v>
      </c>
      <c r="AY300" s="238" t="s">
        <v>298</v>
      </c>
    </row>
    <row r="301" spans="2:65" s="13" customFormat="1" ht="13.5">
      <c r="B301" s="228"/>
      <c r="C301" s="229"/>
      <c r="D301" s="215" t="s">
        <v>309</v>
      </c>
      <c r="E301" s="230" t="s">
        <v>22</v>
      </c>
      <c r="F301" s="231" t="s">
        <v>2105</v>
      </c>
      <c r="G301" s="229"/>
      <c r="H301" s="232">
        <v>27.09</v>
      </c>
      <c r="I301" s="233"/>
      <c r="J301" s="229"/>
      <c r="K301" s="229"/>
      <c r="L301" s="234"/>
      <c r="M301" s="235"/>
      <c r="N301" s="236"/>
      <c r="O301" s="236"/>
      <c r="P301" s="236"/>
      <c r="Q301" s="236"/>
      <c r="R301" s="236"/>
      <c r="S301" s="236"/>
      <c r="T301" s="237"/>
      <c r="AT301" s="238" t="s">
        <v>309</v>
      </c>
      <c r="AU301" s="238" t="s">
        <v>84</v>
      </c>
      <c r="AV301" s="13" t="s">
        <v>84</v>
      </c>
      <c r="AW301" s="13" t="s">
        <v>39</v>
      </c>
      <c r="AX301" s="13" t="s">
        <v>76</v>
      </c>
      <c r="AY301" s="238" t="s">
        <v>298</v>
      </c>
    </row>
    <row r="302" spans="2:65" s="13" customFormat="1" ht="13.5">
      <c r="B302" s="228"/>
      <c r="C302" s="229"/>
      <c r="D302" s="215" t="s">
        <v>309</v>
      </c>
      <c r="E302" s="230" t="s">
        <v>22</v>
      </c>
      <c r="F302" s="231" t="s">
        <v>2106</v>
      </c>
      <c r="G302" s="229"/>
      <c r="H302" s="232">
        <v>27.36</v>
      </c>
      <c r="I302" s="233"/>
      <c r="J302" s="229"/>
      <c r="K302" s="229"/>
      <c r="L302" s="234"/>
      <c r="M302" s="235"/>
      <c r="N302" s="236"/>
      <c r="O302" s="236"/>
      <c r="P302" s="236"/>
      <c r="Q302" s="236"/>
      <c r="R302" s="236"/>
      <c r="S302" s="236"/>
      <c r="T302" s="237"/>
      <c r="AT302" s="238" t="s">
        <v>309</v>
      </c>
      <c r="AU302" s="238" t="s">
        <v>84</v>
      </c>
      <c r="AV302" s="13" t="s">
        <v>84</v>
      </c>
      <c r="AW302" s="13" t="s">
        <v>39</v>
      </c>
      <c r="AX302" s="13" t="s">
        <v>76</v>
      </c>
      <c r="AY302" s="238" t="s">
        <v>298</v>
      </c>
    </row>
    <row r="303" spans="2:65" s="13" customFormat="1" ht="13.5">
      <c r="B303" s="228"/>
      <c r="C303" s="229"/>
      <c r="D303" s="215" t="s">
        <v>309</v>
      </c>
      <c r="E303" s="230" t="s">
        <v>22</v>
      </c>
      <c r="F303" s="231" t="s">
        <v>2107</v>
      </c>
      <c r="G303" s="229"/>
      <c r="H303" s="232">
        <v>27.11</v>
      </c>
      <c r="I303" s="233"/>
      <c r="J303" s="229"/>
      <c r="K303" s="229"/>
      <c r="L303" s="234"/>
      <c r="M303" s="235"/>
      <c r="N303" s="236"/>
      <c r="O303" s="236"/>
      <c r="P303" s="236"/>
      <c r="Q303" s="236"/>
      <c r="R303" s="236"/>
      <c r="S303" s="236"/>
      <c r="T303" s="237"/>
      <c r="AT303" s="238" t="s">
        <v>309</v>
      </c>
      <c r="AU303" s="238" t="s">
        <v>84</v>
      </c>
      <c r="AV303" s="13" t="s">
        <v>84</v>
      </c>
      <c r="AW303" s="13" t="s">
        <v>39</v>
      </c>
      <c r="AX303" s="13" t="s">
        <v>76</v>
      </c>
      <c r="AY303" s="238" t="s">
        <v>298</v>
      </c>
    </row>
    <row r="304" spans="2:65" s="13" customFormat="1" ht="13.5">
      <c r="B304" s="228"/>
      <c r="C304" s="229"/>
      <c r="D304" s="215" t="s">
        <v>309</v>
      </c>
      <c r="E304" s="230" t="s">
        <v>22</v>
      </c>
      <c r="F304" s="231" t="s">
        <v>2108</v>
      </c>
      <c r="G304" s="229"/>
      <c r="H304" s="232">
        <v>-2.98</v>
      </c>
      <c r="I304" s="233"/>
      <c r="J304" s="229"/>
      <c r="K304" s="229"/>
      <c r="L304" s="234"/>
      <c r="M304" s="235"/>
      <c r="N304" s="236"/>
      <c r="O304" s="236"/>
      <c r="P304" s="236"/>
      <c r="Q304" s="236"/>
      <c r="R304" s="236"/>
      <c r="S304" s="236"/>
      <c r="T304" s="237"/>
      <c r="AT304" s="238" t="s">
        <v>309</v>
      </c>
      <c r="AU304" s="238" t="s">
        <v>84</v>
      </c>
      <c r="AV304" s="13" t="s">
        <v>84</v>
      </c>
      <c r="AW304" s="13" t="s">
        <v>39</v>
      </c>
      <c r="AX304" s="13" t="s">
        <v>76</v>
      </c>
      <c r="AY304" s="238" t="s">
        <v>298</v>
      </c>
    </row>
    <row r="305" spans="2:65" s="1" customFormat="1" ht="22.9" customHeight="1">
      <c r="B305" s="41"/>
      <c r="C305" s="203" t="s">
        <v>557</v>
      </c>
      <c r="D305" s="203" t="s">
        <v>300</v>
      </c>
      <c r="E305" s="204" t="s">
        <v>2262</v>
      </c>
      <c r="F305" s="205" t="s">
        <v>2263</v>
      </c>
      <c r="G305" s="206" t="s">
        <v>303</v>
      </c>
      <c r="H305" s="207">
        <v>258.27499999999998</v>
      </c>
      <c r="I305" s="208"/>
      <c r="J305" s="209">
        <f>ROUND(I305*H305,2)</f>
        <v>0</v>
      </c>
      <c r="K305" s="205" t="s">
        <v>304</v>
      </c>
      <c r="L305" s="61"/>
      <c r="M305" s="210" t="s">
        <v>22</v>
      </c>
      <c r="N305" s="211" t="s">
        <v>47</v>
      </c>
      <c r="O305" s="42"/>
      <c r="P305" s="212">
        <f>O305*H305</f>
        <v>0</v>
      </c>
      <c r="Q305" s="212">
        <v>1.3794860000000001E-2</v>
      </c>
      <c r="R305" s="212">
        <f>Q305*H305</f>
        <v>3.5628674664999997</v>
      </c>
      <c r="S305" s="212">
        <v>0</v>
      </c>
      <c r="T305" s="213">
        <f>S305*H305</f>
        <v>0</v>
      </c>
      <c r="AR305" s="24" t="s">
        <v>411</v>
      </c>
      <c r="AT305" s="24" t="s">
        <v>300</v>
      </c>
      <c r="AU305" s="24" t="s">
        <v>84</v>
      </c>
      <c r="AY305" s="24" t="s">
        <v>298</v>
      </c>
      <c r="BE305" s="214">
        <f>IF(N305="základní",J305,0)</f>
        <v>0</v>
      </c>
      <c r="BF305" s="214">
        <f>IF(N305="snížená",J305,0)</f>
        <v>0</v>
      </c>
      <c r="BG305" s="214">
        <f>IF(N305="zákl. přenesená",J305,0)</f>
        <v>0</v>
      </c>
      <c r="BH305" s="214">
        <f>IF(N305="sníž. přenesená",J305,0)</f>
        <v>0</v>
      </c>
      <c r="BI305" s="214">
        <f>IF(N305="nulová",J305,0)</f>
        <v>0</v>
      </c>
      <c r="BJ305" s="24" t="s">
        <v>24</v>
      </c>
      <c r="BK305" s="214">
        <f>ROUND(I305*H305,2)</f>
        <v>0</v>
      </c>
      <c r="BL305" s="24" t="s">
        <v>411</v>
      </c>
      <c r="BM305" s="24" t="s">
        <v>2264</v>
      </c>
    </row>
    <row r="306" spans="2:65" s="1" customFormat="1" ht="40.5">
      <c r="B306" s="41"/>
      <c r="C306" s="63"/>
      <c r="D306" s="215" t="s">
        <v>307</v>
      </c>
      <c r="E306" s="63"/>
      <c r="F306" s="216" t="s">
        <v>2265</v>
      </c>
      <c r="G306" s="63"/>
      <c r="H306" s="63"/>
      <c r="I306" s="172"/>
      <c r="J306" s="63"/>
      <c r="K306" s="63"/>
      <c r="L306" s="61"/>
      <c r="M306" s="217"/>
      <c r="N306" s="42"/>
      <c r="O306" s="42"/>
      <c r="P306" s="42"/>
      <c r="Q306" s="42"/>
      <c r="R306" s="42"/>
      <c r="S306" s="42"/>
      <c r="T306" s="78"/>
      <c r="AT306" s="24" t="s">
        <v>307</v>
      </c>
      <c r="AU306" s="24" t="s">
        <v>84</v>
      </c>
    </row>
    <row r="307" spans="2:65" s="13" customFormat="1" ht="40.5">
      <c r="B307" s="228"/>
      <c r="C307" s="229"/>
      <c r="D307" s="215" t="s">
        <v>309</v>
      </c>
      <c r="E307" s="230" t="s">
        <v>22</v>
      </c>
      <c r="F307" s="231" t="s">
        <v>2266</v>
      </c>
      <c r="G307" s="229"/>
      <c r="H307" s="232">
        <v>232.02500000000001</v>
      </c>
      <c r="I307" s="233"/>
      <c r="J307" s="229"/>
      <c r="K307" s="229"/>
      <c r="L307" s="234"/>
      <c r="M307" s="235"/>
      <c r="N307" s="236"/>
      <c r="O307" s="236"/>
      <c r="P307" s="236"/>
      <c r="Q307" s="236"/>
      <c r="R307" s="236"/>
      <c r="S307" s="236"/>
      <c r="T307" s="237"/>
      <c r="AT307" s="238" t="s">
        <v>309</v>
      </c>
      <c r="AU307" s="238" t="s">
        <v>84</v>
      </c>
      <c r="AV307" s="13" t="s">
        <v>84</v>
      </c>
      <c r="AW307" s="13" t="s">
        <v>39</v>
      </c>
      <c r="AX307" s="13" t="s">
        <v>76</v>
      </c>
      <c r="AY307" s="238" t="s">
        <v>298</v>
      </c>
    </row>
    <row r="308" spans="2:65" s="13" customFormat="1" ht="13.5">
      <c r="B308" s="228"/>
      <c r="C308" s="229"/>
      <c r="D308" s="215" t="s">
        <v>309</v>
      </c>
      <c r="E308" s="230" t="s">
        <v>22</v>
      </c>
      <c r="F308" s="231" t="s">
        <v>2267</v>
      </c>
      <c r="G308" s="229"/>
      <c r="H308" s="232">
        <v>26.25</v>
      </c>
      <c r="I308" s="233"/>
      <c r="J308" s="229"/>
      <c r="K308" s="229"/>
      <c r="L308" s="234"/>
      <c r="M308" s="235"/>
      <c r="N308" s="236"/>
      <c r="O308" s="236"/>
      <c r="P308" s="236"/>
      <c r="Q308" s="236"/>
      <c r="R308" s="236"/>
      <c r="S308" s="236"/>
      <c r="T308" s="237"/>
      <c r="AT308" s="238" t="s">
        <v>309</v>
      </c>
      <c r="AU308" s="238" t="s">
        <v>84</v>
      </c>
      <c r="AV308" s="13" t="s">
        <v>84</v>
      </c>
      <c r="AW308" s="13" t="s">
        <v>39</v>
      </c>
      <c r="AX308" s="13" t="s">
        <v>76</v>
      </c>
      <c r="AY308" s="238" t="s">
        <v>298</v>
      </c>
    </row>
    <row r="309" spans="2:65" s="1" customFormat="1" ht="14.45" customHeight="1">
      <c r="B309" s="41"/>
      <c r="C309" s="203" t="s">
        <v>569</v>
      </c>
      <c r="D309" s="203" t="s">
        <v>300</v>
      </c>
      <c r="E309" s="204" t="s">
        <v>2268</v>
      </c>
      <c r="F309" s="205" t="s">
        <v>2269</v>
      </c>
      <c r="G309" s="206" t="s">
        <v>407</v>
      </c>
      <c r="H309" s="207">
        <v>15</v>
      </c>
      <c r="I309" s="208"/>
      <c r="J309" s="209">
        <f>ROUND(I309*H309,2)</f>
        <v>0</v>
      </c>
      <c r="K309" s="205" t="s">
        <v>304</v>
      </c>
      <c r="L309" s="61"/>
      <c r="M309" s="210" t="s">
        <v>22</v>
      </c>
      <c r="N309" s="211" t="s">
        <v>47</v>
      </c>
      <c r="O309" s="42"/>
      <c r="P309" s="212">
        <f>O309*H309</f>
        <v>0</v>
      </c>
      <c r="Q309" s="212">
        <v>7.2000000000000002E-5</v>
      </c>
      <c r="R309" s="212">
        <f>Q309*H309</f>
        <v>1.08E-3</v>
      </c>
      <c r="S309" s="212">
        <v>0</v>
      </c>
      <c r="T309" s="213">
        <f>S309*H309</f>
        <v>0</v>
      </c>
      <c r="AR309" s="24" t="s">
        <v>411</v>
      </c>
      <c r="AT309" s="24" t="s">
        <v>300</v>
      </c>
      <c r="AU309" s="24" t="s">
        <v>84</v>
      </c>
      <c r="AY309" s="24" t="s">
        <v>298</v>
      </c>
      <c r="BE309" s="214">
        <f>IF(N309="základní",J309,0)</f>
        <v>0</v>
      </c>
      <c r="BF309" s="214">
        <f>IF(N309="snížená",J309,0)</f>
        <v>0</v>
      </c>
      <c r="BG309" s="214">
        <f>IF(N309="zákl. přenesená",J309,0)</f>
        <v>0</v>
      </c>
      <c r="BH309" s="214">
        <f>IF(N309="sníž. přenesená",J309,0)</f>
        <v>0</v>
      </c>
      <c r="BI309" s="214">
        <f>IF(N309="nulová",J309,0)</f>
        <v>0</v>
      </c>
      <c r="BJ309" s="24" t="s">
        <v>24</v>
      </c>
      <c r="BK309" s="214">
        <f>ROUND(I309*H309,2)</f>
        <v>0</v>
      </c>
      <c r="BL309" s="24" t="s">
        <v>411</v>
      </c>
      <c r="BM309" s="24" t="s">
        <v>2270</v>
      </c>
    </row>
    <row r="310" spans="2:65" s="1" customFormat="1" ht="27">
      <c r="B310" s="41"/>
      <c r="C310" s="63"/>
      <c r="D310" s="215" t="s">
        <v>307</v>
      </c>
      <c r="E310" s="63"/>
      <c r="F310" s="216" t="s">
        <v>2271</v>
      </c>
      <c r="G310" s="63"/>
      <c r="H310" s="63"/>
      <c r="I310" s="172"/>
      <c r="J310" s="63"/>
      <c r="K310" s="63"/>
      <c r="L310" s="61"/>
      <c r="M310" s="217"/>
      <c r="N310" s="42"/>
      <c r="O310" s="42"/>
      <c r="P310" s="42"/>
      <c r="Q310" s="42"/>
      <c r="R310" s="42"/>
      <c r="S310" s="42"/>
      <c r="T310" s="78"/>
      <c r="AT310" s="24" t="s">
        <v>307</v>
      </c>
      <c r="AU310" s="24" t="s">
        <v>84</v>
      </c>
    </row>
    <row r="311" spans="2:65" s="13" customFormat="1" ht="13.5">
      <c r="B311" s="228"/>
      <c r="C311" s="229"/>
      <c r="D311" s="215" t="s">
        <v>309</v>
      </c>
      <c r="E311" s="230" t="s">
        <v>22</v>
      </c>
      <c r="F311" s="231" t="s">
        <v>2272</v>
      </c>
      <c r="G311" s="229"/>
      <c r="H311" s="232">
        <v>8</v>
      </c>
      <c r="I311" s="233"/>
      <c r="J311" s="229"/>
      <c r="K311" s="229"/>
      <c r="L311" s="234"/>
      <c r="M311" s="235"/>
      <c r="N311" s="236"/>
      <c r="O311" s="236"/>
      <c r="P311" s="236"/>
      <c r="Q311" s="236"/>
      <c r="R311" s="236"/>
      <c r="S311" s="236"/>
      <c r="T311" s="237"/>
      <c r="AT311" s="238" t="s">
        <v>309</v>
      </c>
      <c r="AU311" s="238" t="s">
        <v>84</v>
      </c>
      <c r="AV311" s="13" t="s">
        <v>84</v>
      </c>
      <c r="AW311" s="13" t="s">
        <v>39</v>
      </c>
      <c r="AX311" s="13" t="s">
        <v>76</v>
      </c>
      <c r="AY311" s="238" t="s">
        <v>298</v>
      </c>
    </row>
    <row r="312" spans="2:65" s="13" customFormat="1" ht="13.5">
      <c r="B312" s="228"/>
      <c r="C312" s="229"/>
      <c r="D312" s="215" t="s">
        <v>309</v>
      </c>
      <c r="E312" s="230" t="s">
        <v>22</v>
      </c>
      <c r="F312" s="231" t="s">
        <v>2273</v>
      </c>
      <c r="G312" s="229"/>
      <c r="H312" s="232">
        <v>4</v>
      </c>
      <c r="I312" s="233"/>
      <c r="J312" s="229"/>
      <c r="K312" s="229"/>
      <c r="L312" s="234"/>
      <c r="M312" s="235"/>
      <c r="N312" s="236"/>
      <c r="O312" s="236"/>
      <c r="P312" s="236"/>
      <c r="Q312" s="236"/>
      <c r="R312" s="236"/>
      <c r="S312" s="236"/>
      <c r="T312" s="237"/>
      <c r="AT312" s="238" t="s">
        <v>309</v>
      </c>
      <c r="AU312" s="238" t="s">
        <v>84</v>
      </c>
      <c r="AV312" s="13" t="s">
        <v>84</v>
      </c>
      <c r="AW312" s="13" t="s">
        <v>39</v>
      </c>
      <c r="AX312" s="13" t="s">
        <v>76</v>
      </c>
      <c r="AY312" s="238" t="s">
        <v>298</v>
      </c>
    </row>
    <row r="313" spans="2:65" s="13" customFormat="1" ht="13.5">
      <c r="B313" s="228"/>
      <c r="C313" s="229"/>
      <c r="D313" s="215" t="s">
        <v>309</v>
      </c>
      <c r="E313" s="230" t="s">
        <v>22</v>
      </c>
      <c r="F313" s="231" t="s">
        <v>2123</v>
      </c>
      <c r="G313" s="229"/>
      <c r="H313" s="232">
        <v>3</v>
      </c>
      <c r="I313" s="233"/>
      <c r="J313" s="229"/>
      <c r="K313" s="229"/>
      <c r="L313" s="234"/>
      <c r="M313" s="235"/>
      <c r="N313" s="236"/>
      <c r="O313" s="236"/>
      <c r="P313" s="236"/>
      <c r="Q313" s="236"/>
      <c r="R313" s="236"/>
      <c r="S313" s="236"/>
      <c r="T313" s="237"/>
      <c r="AT313" s="238" t="s">
        <v>309</v>
      </c>
      <c r="AU313" s="238" t="s">
        <v>84</v>
      </c>
      <c r="AV313" s="13" t="s">
        <v>84</v>
      </c>
      <c r="AW313" s="13" t="s">
        <v>39</v>
      </c>
      <c r="AX313" s="13" t="s">
        <v>76</v>
      </c>
      <c r="AY313" s="238" t="s">
        <v>298</v>
      </c>
    </row>
    <row r="314" spans="2:65" s="1" customFormat="1" ht="14.45" customHeight="1">
      <c r="B314" s="41"/>
      <c r="C314" s="252" t="s">
        <v>576</v>
      </c>
      <c r="D314" s="252" t="s">
        <v>472</v>
      </c>
      <c r="E314" s="253" t="s">
        <v>2274</v>
      </c>
      <c r="F314" s="254" t="s">
        <v>2275</v>
      </c>
      <c r="G314" s="255" t="s">
        <v>407</v>
      </c>
      <c r="H314" s="256">
        <v>15</v>
      </c>
      <c r="I314" s="257"/>
      <c r="J314" s="258">
        <f>ROUND(I314*H314,2)</f>
        <v>0</v>
      </c>
      <c r="K314" s="254" t="s">
        <v>304</v>
      </c>
      <c r="L314" s="259"/>
      <c r="M314" s="260" t="s">
        <v>22</v>
      </c>
      <c r="N314" s="261" t="s">
        <v>47</v>
      </c>
      <c r="O314" s="42"/>
      <c r="P314" s="212">
        <f>O314*H314</f>
        <v>0</v>
      </c>
      <c r="Q314" s="212">
        <v>9.2000000000000003E-4</v>
      </c>
      <c r="R314" s="212">
        <f>Q314*H314</f>
        <v>1.38E-2</v>
      </c>
      <c r="S314" s="212">
        <v>0</v>
      </c>
      <c r="T314" s="213">
        <f>S314*H314</f>
        <v>0</v>
      </c>
      <c r="AR314" s="24" t="s">
        <v>519</v>
      </c>
      <c r="AT314" s="24" t="s">
        <v>472</v>
      </c>
      <c r="AU314" s="24" t="s">
        <v>84</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2276</v>
      </c>
    </row>
    <row r="315" spans="2:65" s="1" customFormat="1" ht="13.5">
      <c r="B315" s="41"/>
      <c r="C315" s="63"/>
      <c r="D315" s="215" t="s">
        <v>307</v>
      </c>
      <c r="E315" s="63"/>
      <c r="F315" s="216" t="s">
        <v>2275</v>
      </c>
      <c r="G315" s="63"/>
      <c r="H315" s="63"/>
      <c r="I315" s="172"/>
      <c r="J315" s="63"/>
      <c r="K315" s="63"/>
      <c r="L315" s="61"/>
      <c r="M315" s="217"/>
      <c r="N315" s="42"/>
      <c r="O315" s="42"/>
      <c r="P315" s="42"/>
      <c r="Q315" s="42"/>
      <c r="R315" s="42"/>
      <c r="S315" s="42"/>
      <c r="T315" s="78"/>
      <c r="AT315" s="24" t="s">
        <v>307</v>
      </c>
      <c r="AU315" s="24" t="s">
        <v>84</v>
      </c>
    </row>
    <row r="316" spans="2:65" s="1" customFormat="1" ht="14.45" customHeight="1">
      <c r="B316" s="41"/>
      <c r="C316" s="203" t="s">
        <v>583</v>
      </c>
      <c r="D316" s="203" t="s">
        <v>300</v>
      </c>
      <c r="E316" s="204" t="s">
        <v>2277</v>
      </c>
      <c r="F316" s="205" t="s">
        <v>2278</v>
      </c>
      <c r="G316" s="206" t="s">
        <v>303</v>
      </c>
      <c r="H316" s="207">
        <v>418.685</v>
      </c>
      <c r="I316" s="208"/>
      <c r="J316" s="209">
        <f>ROUND(I316*H316,2)</f>
        <v>0</v>
      </c>
      <c r="K316" s="205" t="s">
        <v>304</v>
      </c>
      <c r="L316" s="61"/>
      <c r="M316" s="210" t="s">
        <v>22</v>
      </c>
      <c r="N316" s="211" t="s">
        <v>47</v>
      </c>
      <c r="O316" s="42"/>
      <c r="P316" s="212">
        <f>O316*H316</f>
        <v>0</v>
      </c>
      <c r="Q316" s="212">
        <v>1E-4</v>
      </c>
      <c r="R316" s="212">
        <f>Q316*H316</f>
        <v>4.1868500000000003E-2</v>
      </c>
      <c r="S316" s="212">
        <v>0</v>
      </c>
      <c r="T316" s="213">
        <f>S316*H316</f>
        <v>0</v>
      </c>
      <c r="AR316" s="24" t="s">
        <v>411</v>
      </c>
      <c r="AT316" s="24" t="s">
        <v>300</v>
      </c>
      <c r="AU316" s="24" t="s">
        <v>84</v>
      </c>
      <c r="AY316" s="24" t="s">
        <v>298</v>
      </c>
      <c r="BE316" s="214">
        <f>IF(N316="základní",J316,0)</f>
        <v>0</v>
      </c>
      <c r="BF316" s="214">
        <f>IF(N316="snížená",J316,0)</f>
        <v>0</v>
      </c>
      <c r="BG316" s="214">
        <f>IF(N316="zákl. přenesená",J316,0)</f>
        <v>0</v>
      </c>
      <c r="BH316" s="214">
        <f>IF(N316="sníž. přenesená",J316,0)</f>
        <v>0</v>
      </c>
      <c r="BI316" s="214">
        <f>IF(N316="nulová",J316,0)</f>
        <v>0</v>
      </c>
      <c r="BJ316" s="24" t="s">
        <v>24</v>
      </c>
      <c r="BK316" s="214">
        <f>ROUND(I316*H316,2)</f>
        <v>0</v>
      </c>
      <c r="BL316" s="24" t="s">
        <v>411</v>
      </c>
      <c r="BM316" s="24" t="s">
        <v>2279</v>
      </c>
    </row>
    <row r="317" spans="2:65" s="1" customFormat="1" ht="27">
      <c r="B317" s="41"/>
      <c r="C317" s="63"/>
      <c r="D317" s="215" t="s">
        <v>307</v>
      </c>
      <c r="E317" s="63"/>
      <c r="F317" s="216" t="s">
        <v>2280</v>
      </c>
      <c r="G317" s="63"/>
      <c r="H317" s="63"/>
      <c r="I317" s="172"/>
      <c r="J317" s="63"/>
      <c r="K317" s="63"/>
      <c r="L317" s="61"/>
      <c r="M317" s="217"/>
      <c r="N317" s="42"/>
      <c r="O317" s="42"/>
      <c r="P317" s="42"/>
      <c r="Q317" s="42"/>
      <c r="R317" s="42"/>
      <c r="S317" s="42"/>
      <c r="T317" s="78"/>
      <c r="AT317" s="24" t="s">
        <v>307</v>
      </c>
      <c r="AU317" s="24" t="s">
        <v>84</v>
      </c>
    </row>
    <row r="318" spans="2:65" s="13" customFormat="1" ht="13.5">
      <c r="B318" s="228"/>
      <c r="C318" s="229"/>
      <c r="D318" s="215" t="s">
        <v>309</v>
      </c>
      <c r="E318" s="230" t="s">
        <v>22</v>
      </c>
      <c r="F318" s="231" t="s">
        <v>2281</v>
      </c>
      <c r="G318" s="229"/>
      <c r="H318" s="232">
        <v>418.685</v>
      </c>
      <c r="I318" s="233"/>
      <c r="J318" s="229"/>
      <c r="K318" s="229"/>
      <c r="L318" s="234"/>
      <c r="M318" s="235"/>
      <c r="N318" s="236"/>
      <c r="O318" s="236"/>
      <c r="P318" s="236"/>
      <c r="Q318" s="236"/>
      <c r="R318" s="236"/>
      <c r="S318" s="236"/>
      <c r="T318" s="237"/>
      <c r="AT318" s="238" t="s">
        <v>309</v>
      </c>
      <c r="AU318" s="238" t="s">
        <v>84</v>
      </c>
      <c r="AV318" s="13" t="s">
        <v>84</v>
      </c>
      <c r="AW318" s="13" t="s">
        <v>39</v>
      </c>
      <c r="AX318" s="13" t="s">
        <v>76</v>
      </c>
      <c r="AY318" s="238" t="s">
        <v>298</v>
      </c>
    </row>
    <row r="319" spans="2:65" s="1" customFormat="1" ht="22.9" customHeight="1">
      <c r="B319" s="41"/>
      <c r="C319" s="203" t="s">
        <v>589</v>
      </c>
      <c r="D319" s="203" t="s">
        <v>300</v>
      </c>
      <c r="E319" s="204" t="s">
        <v>2282</v>
      </c>
      <c r="F319" s="205" t="s">
        <v>2283</v>
      </c>
      <c r="G319" s="206" t="s">
        <v>362</v>
      </c>
      <c r="H319" s="207">
        <v>7.9249999999999998</v>
      </c>
      <c r="I319" s="208"/>
      <c r="J319" s="209">
        <f>ROUND(I319*H319,2)</f>
        <v>0</v>
      </c>
      <c r="K319" s="205" t="s">
        <v>304</v>
      </c>
      <c r="L319" s="61"/>
      <c r="M319" s="210" t="s">
        <v>22</v>
      </c>
      <c r="N319" s="211" t="s">
        <v>47</v>
      </c>
      <c r="O319" s="42"/>
      <c r="P319" s="212">
        <f>O319*H319</f>
        <v>0</v>
      </c>
      <c r="Q319" s="212">
        <v>0</v>
      </c>
      <c r="R319" s="212">
        <f>Q319*H319</f>
        <v>0</v>
      </c>
      <c r="S319" s="212">
        <v>0</v>
      </c>
      <c r="T319" s="213">
        <f>S319*H319</f>
        <v>0</v>
      </c>
      <c r="AR319" s="24" t="s">
        <v>411</v>
      </c>
      <c r="AT319" s="24" t="s">
        <v>300</v>
      </c>
      <c r="AU319" s="24" t="s">
        <v>84</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411</v>
      </c>
      <c r="BM319" s="24" t="s">
        <v>2284</v>
      </c>
    </row>
    <row r="320" spans="2:65" s="1" customFormat="1" ht="40.5">
      <c r="B320" s="41"/>
      <c r="C320" s="63"/>
      <c r="D320" s="215" t="s">
        <v>307</v>
      </c>
      <c r="E320" s="63"/>
      <c r="F320" s="216" t="s">
        <v>2285</v>
      </c>
      <c r="G320" s="63"/>
      <c r="H320" s="63"/>
      <c r="I320" s="172"/>
      <c r="J320" s="63"/>
      <c r="K320" s="63"/>
      <c r="L320" s="61"/>
      <c r="M320" s="217"/>
      <c r="N320" s="42"/>
      <c r="O320" s="42"/>
      <c r="P320" s="42"/>
      <c r="Q320" s="42"/>
      <c r="R320" s="42"/>
      <c r="S320" s="42"/>
      <c r="T320" s="78"/>
      <c r="AT320" s="24" t="s">
        <v>307</v>
      </c>
      <c r="AU320" s="24" t="s">
        <v>84</v>
      </c>
    </row>
    <row r="321" spans="2:65" s="11" customFormat="1" ht="29.85" customHeight="1">
      <c r="B321" s="187"/>
      <c r="C321" s="188"/>
      <c r="D321" s="189" t="s">
        <v>75</v>
      </c>
      <c r="E321" s="201" t="s">
        <v>1285</v>
      </c>
      <c r="F321" s="201" t="s">
        <v>1286</v>
      </c>
      <c r="G321" s="188"/>
      <c r="H321" s="188"/>
      <c r="I321" s="191"/>
      <c r="J321" s="202">
        <f>BK321</f>
        <v>0</v>
      </c>
      <c r="K321" s="188"/>
      <c r="L321" s="193"/>
      <c r="M321" s="194"/>
      <c r="N321" s="195"/>
      <c r="O321" s="195"/>
      <c r="P321" s="196">
        <f>SUM(P322:P330)</f>
        <v>0</v>
      </c>
      <c r="Q321" s="195"/>
      <c r="R321" s="196">
        <f>SUM(R322:R330)</f>
        <v>0.15030000000000002</v>
      </c>
      <c r="S321" s="195"/>
      <c r="T321" s="197">
        <f>SUM(T322:T330)</f>
        <v>0</v>
      </c>
      <c r="AR321" s="198" t="s">
        <v>84</v>
      </c>
      <c r="AT321" s="199" t="s">
        <v>75</v>
      </c>
      <c r="AU321" s="199" t="s">
        <v>24</v>
      </c>
      <c r="AY321" s="198" t="s">
        <v>298</v>
      </c>
      <c r="BK321" s="200">
        <f>SUM(BK322:BK330)</f>
        <v>0</v>
      </c>
    </row>
    <row r="322" spans="2:65" s="1" customFormat="1" ht="14.45" customHeight="1">
      <c r="B322" s="41"/>
      <c r="C322" s="203" t="s">
        <v>595</v>
      </c>
      <c r="D322" s="203" t="s">
        <v>300</v>
      </c>
      <c r="E322" s="204" t="s">
        <v>2286</v>
      </c>
      <c r="F322" s="205" t="s">
        <v>2287</v>
      </c>
      <c r="G322" s="206" t="s">
        <v>303</v>
      </c>
      <c r="H322" s="207">
        <v>100.2</v>
      </c>
      <c r="I322" s="208"/>
      <c r="J322" s="209">
        <f>ROUND(I322*H322,2)</f>
        <v>0</v>
      </c>
      <c r="K322" s="205" t="s">
        <v>22</v>
      </c>
      <c r="L322" s="61"/>
      <c r="M322" s="210" t="s">
        <v>22</v>
      </c>
      <c r="N322" s="211" t="s">
        <v>47</v>
      </c>
      <c r="O322" s="42"/>
      <c r="P322" s="212">
        <f>O322*H322</f>
        <v>0</v>
      </c>
      <c r="Q322" s="212">
        <v>1.5E-3</v>
      </c>
      <c r="R322" s="212">
        <f>Q322*H322</f>
        <v>0.15030000000000002</v>
      </c>
      <c r="S322" s="212">
        <v>0</v>
      </c>
      <c r="T322" s="213">
        <f>S322*H322</f>
        <v>0</v>
      </c>
      <c r="AR322" s="24" t="s">
        <v>411</v>
      </c>
      <c r="AT322" s="24" t="s">
        <v>300</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2288</v>
      </c>
    </row>
    <row r="323" spans="2:65" s="1" customFormat="1" ht="13.5">
      <c r="B323" s="41"/>
      <c r="C323" s="63"/>
      <c r="D323" s="215" t="s">
        <v>307</v>
      </c>
      <c r="E323" s="63"/>
      <c r="F323" s="216" t="s">
        <v>2287</v>
      </c>
      <c r="G323" s="63"/>
      <c r="H323" s="63"/>
      <c r="I323" s="172"/>
      <c r="J323" s="63"/>
      <c r="K323" s="63"/>
      <c r="L323" s="61"/>
      <c r="M323" s="217"/>
      <c r="N323" s="42"/>
      <c r="O323" s="42"/>
      <c r="P323" s="42"/>
      <c r="Q323" s="42"/>
      <c r="R323" s="42"/>
      <c r="S323" s="42"/>
      <c r="T323" s="78"/>
      <c r="AT323" s="24" t="s">
        <v>307</v>
      </c>
      <c r="AU323" s="24" t="s">
        <v>84</v>
      </c>
    </row>
    <row r="324" spans="2:65" s="1" customFormat="1" ht="94.5">
      <c r="B324" s="41"/>
      <c r="C324" s="63"/>
      <c r="D324" s="215" t="s">
        <v>477</v>
      </c>
      <c r="E324" s="63"/>
      <c r="F324" s="250" t="s">
        <v>2289</v>
      </c>
      <c r="G324" s="63"/>
      <c r="H324" s="63"/>
      <c r="I324" s="172"/>
      <c r="J324" s="63"/>
      <c r="K324" s="63"/>
      <c r="L324" s="61"/>
      <c r="M324" s="217"/>
      <c r="N324" s="42"/>
      <c r="O324" s="42"/>
      <c r="P324" s="42"/>
      <c r="Q324" s="42"/>
      <c r="R324" s="42"/>
      <c r="S324" s="42"/>
      <c r="T324" s="78"/>
      <c r="AT324" s="24" t="s">
        <v>477</v>
      </c>
      <c r="AU324" s="24" t="s">
        <v>84</v>
      </c>
    </row>
    <row r="325" spans="2:65" s="13" customFormat="1" ht="13.5">
      <c r="B325" s="228"/>
      <c r="C325" s="229"/>
      <c r="D325" s="215" t="s">
        <v>309</v>
      </c>
      <c r="E325" s="230" t="s">
        <v>22</v>
      </c>
      <c r="F325" s="231" t="s">
        <v>2290</v>
      </c>
      <c r="G325" s="229"/>
      <c r="H325" s="232">
        <v>17</v>
      </c>
      <c r="I325" s="233"/>
      <c r="J325" s="229"/>
      <c r="K325" s="229"/>
      <c r="L325" s="234"/>
      <c r="M325" s="235"/>
      <c r="N325" s="236"/>
      <c r="O325" s="236"/>
      <c r="P325" s="236"/>
      <c r="Q325" s="236"/>
      <c r="R325" s="236"/>
      <c r="S325" s="236"/>
      <c r="T325" s="237"/>
      <c r="AT325" s="238" t="s">
        <v>309</v>
      </c>
      <c r="AU325" s="238" t="s">
        <v>84</v>
      </c>
      <c r="AV325" s="13" t="s">
        <v>84</v>
      </c>
      <c r="AW325" s="13" t="s">
        <v>39</v>
      </c>
      <c r="AX325" s="13" t="s">
        <v>76</v>
      </c>
      <c r="AY325" s="238" t="s">
        <v>298</v>
      </c>
    </row>
    <row r="326" spans="2:65" s="13" customFormat="1" ht="13.5">
      <c r="B326" s="228"/>
      <c r="C326" s="229"/>
      <c r="D326" s="215" t="s">
        <v>309</v>
      </c>
      <c r="E326" s="230" t="s">
        <v>22</v>
      </c>
      <c r="F326" s="231" t="s">
        <v>2196</v>
      </c>
      <c r="G326" s="229"/>
      <c r="H326" s="232">
        <v>14.4</v>
      </c>
      <c r="I326" s="233"/>
      <c r="J326" s="229"/>
      <c r="K326" s="229"/>
      <c r="L326" s="234"/>
      <c r="M326" s="235"/>
      <c r="N326" s="236"/>
      <c r="O326" s="236"/>
      <c r="P326" s="236"/>
      <c r="Q326" s="236"/>
      <c r="R326" s="236"/>
      <c r="S326" s="236"/>
      <c r="T326" s="237"/>
      <c r="AT326" s="238" t="s">
        <v>309</v>
      </c>
      <c r="AU326" s="238" t="s">
        <v>84</v>
      </c>
      <c r="AV326" s="13" t="s">
        <v>84</v>
      </c>
      <c r="AW326" s="13" t="s">
        <v>39</v>
      </c>
      <c r="AX326" s="13" t="s">
        <v>76</v>
      </c>
      <c r="AY326" s="238" t="s">
        <v>298</v>
      </c>
    </row>
    <row r="327" spans="2:65" s="13" customFormat="1" ht="13.5">
      <c r="B327" s="228"/>
      <c r="C327" s="229"/>
      <c r="D327" s="215" t="s">
        <v>309</v>
      </c>
      <c r="E327" s="230" t="s">
        <v>22</v>
      </c>
      <c r="F327" s="231" t="s">
        <v>2197</v>
      </c>
      <c r="G327" s="229"/>
      <c r="H327" s="232">
        <v>14.4</v>
      </c>
      <c r="I327" s="233"/>
      <c r="J327" s="229"/>
      <c r="K327" s="229"/>
      <c r="L327" s="234"/>
      <c r="M327" s="235"/>
      <c r="N327" s="236"/>
      <c r="O327" s="236"/>
      <c r="P327" s="236"/>
      <c r="Q327" s="236"/>
      <c r="R327" s="236"/>
      <c r="S327" s="236"/>
      <c r="T327" s="237"/>
      <c r="AT327" s="238" t="s">
        <v>309</v>
      </c>
      <c r="AU327" s="238" t="s">
        <v>84</v>
      </c>
      <c r="AV327" s="13" t="s">
        <v>84</v>
      </c>
      <c r="AW327" s="13" t="s">
        <v>39</v>
      </c>
      <c r="AX327" s="13" t="s">
        <v>76</v>
      </c>
      <c r="AY327" s="238" t="s">
        <v>298</v>
      </c>
    </row>
    <row r="328" spans="2:65" s="13" customFormat="1" ht="13.5">
      <c r="B328" s="228"/>
      <c r="C328" s="229"/>
      <c r="D328" s="215" t="s">
        <v>309</v>
      </c>
      <c r="E328" s="230" t="s">
        <v>22</v>
      </c>
      <c r="F328" s="231" t="s">
        <v>2198</v>
      </c>
      <c r="G328" s="229"/>
      <c r="H328" s="232">
        <v>20</v>
      </c>
      <c r="I328" s="233"/>
      <c r="J328" s="229"/>
      <c r="K328" s="229"/>
      <c r="L328" s="234"/>
      <c r="M328" s="235"/>
      <c r="N328" s="236"/>
      <c r="O328" s="236"/>
      <c r="P328" s="236"/>
      <c r="Q328" s="236"/>
      <c r="R328" s="236"/>
      <c r="S328" s="236"/>
      <c r="T328" s="237"/>
      <c r="AT328" s="238" t="s">
        <v>309</v>
      </c>
      <c r="AU328" s="238" t="s">
        <v>84</v>
      </c>
      <c r="AV328" s="13" t="s">
        <v>84</v>
      </c>
      <c r="AW328" s="13" t="s">
        <v>39</v>
      </c>
      <c r="AX328" s="13" t="s">
        <v>76</v>
      </c>
      <c r="AY328" s="238" t="s">
        <v>298</v>
      </c>
    </row>
    <row r="329" spans="2:65" s="13" customFormat="1" ht="13.5">
      <c r="B329" s="228"/>
      <c r="C329" s="229"/>
      <c r="D329" s="215" t="s">
        <v>309</v>
      </c>
      <c r="E329" s="230" t="s">
        <v>22</v>
      </c>
      <c r="F329" s="231" t="s">
        <v>2199</v>
      </c>
      <c r="G329" s="229"/>
      <c r="H329" s="232">
        <v>14.4</v>
      </c>
      <c r="I329" s="233"/>
      <c r="J329" s="229"/>
      <c r="K329" s="229"/>
      <c r="L329" s="234"/>
      <c r="M329" s="235"/>
      <c r="N329" s="236"/>
      <c r="O329" s="236"/>
      <c r="P329" s="236"/>
      <c r="Q329" s="236"/>
      <c r="R329" s="236"/>
      <c r="S329" s="236"/>
      <c r="T329" s="237"/>
      <c r="AT329" s="238" t="s">
        <v>309</v>
      </c>
      <c r="AU329" s="238" t="s">
        <v>84</v>
      </c>
      <c r="AV329" s="13" t="s">
        <v>84</v>
      </c>
      <c r="AW329" s="13" t="s">
        <v>39</v>
      </c>
      <c r="AX329" s="13" t="s">
        <v>76</v>
      </c>
      <c r="AY329" s="238" t="s">
        <v>298</v>
      </c>
    </row>
    <row r="330" spans="2:65" s="13" customFormat="1" ht="13.5">
      <c r="B330" s="228"/>
      <c r="C330" s="229"/>
      <c r="D330" s="215" t="s">
        <v>309</v>
      </c>
      <c r="E330" s="230" t="s">
        <v>22</v>
      </c>
      <c r="F330" s="231" t="s">
        <v>2200</v>
      </c>
      <c r="G330" s="229"/>
      <c r="H330" s="232">
        <v>20</v>
      </c>
      <c r="I330" s="233"/>
      <c r="J330" s="229"/>
      <c r="K330" s="229"/>
      <c r="L330" s="234"/>
      <c r="M330" s="235"/>
      <c r="N330" s="236"/>
      <c r="O330" s="236"/>
      <c r="P330" s="236"/>
      <c r="Q330" s="236"/>
      <c r="R330" s="236"/>
      <c r="S330" s="236"/>
      <c r="T330" s="237"/>
      <c r="AT330" s="238" t="s">
        <v>309</v>
      </c>
      <c r="AU330" s="238" t="s">
        <v>84</v>
      </c>
      <c r="AV330" s="13" t="s">
        <v>84</v>
      </c>
      <c r="AW330" s="13" t="s">
        <v>39</v>
      </c>
      <c r="AX330" s="13" t="s">
        <v>76</v>
      </c>
      <c r="AY330" s="238" t="s">
        <v>298</v>
      </c>
    </row>
    <row r="331" spans="2:65" s="11" customFormat="1" ht="29.85" customHeight="1">
      <c r="B331" s="187"/>
      <c r="C331" s="188"/>
      <c r="D331" s="189" t="s">
        <v>75</v>
      </c>
      <c r="E331" s="201" t="s">
        <v>1313</v>
      </c>
      <c r="F331" s="201" t="s">
        <v>1314</v>
      </c>
      <c r="G331" s="188"/>
      <c r="H331" s="188"/>
      <c r="I331" s="191"/>
      <c r="J331" s="202">
        <f>BK331</f>
        <v>0</v>
      </c>
      <c r="K331" s="188"/>
      <c r="L331" s="193"/>
      <c r="M331" s="194"/>
      <c r="N331" s="195"/>
      <c r="O331" s="195"/>
      <c r="P331" s="196">
        <f>SUM(P332:P350)</f>
        <v>0</v>
      </c>
      <c r="Q331" s="195"/>
      <c r="R331" s="196">
        <f>SUM(R332:R350)</f>
        <v>3.9059834999999996</v>
      </c>
      <c r="S331" s="195"/>
      <c r="T331" s="197">
        <f>SUM(T332:T350)</f>
        <v>0</v>
      </c>
      <c r="AR331" s="198" t="s">
        <v>84</v>
      </c>
      <c r="AT331" s="199" t="s">
        <v>75</v>
      </c>
      <c r="AU331" s="199" t="s">
        <v>24</v>
      </c>
      <c r="AY331" s="198" t="s">
        <v>298</v>
      </c>
      <c r="BK331" s="200">
        <f>SUM(BK332:BK350)</f>
        <v>0</v>
      </c>
    </row>
    <row r="332" spans="2:65" s="1" customFormat="1" ht="22.9" customHeight="1">
      <c r="B332" s="41"/>
      <c r="C332" s="203" t="s">
        <v>601</v>
      </c>
      <c r="D332" s="203" t="s">
        <v>300</v>
      </c>
      <c r="E332" s="204" t="s">
        <v>1331</v>
      </c>
      <c r="F332" s="205" t="s">
        <v>1332</v>
      </c>
      <c r="G332" s="206" t="s">
        <v>303</v>
      </c>
      <c r="H332" s="207">
        <v>160.41</v>
      </c>
      <c r="I332" s="208"/>
      <c r="J332" s="209">
        <f>ROUND(I332*H332,2)</f>
        <v>0</v>
      </c>
      <c r="K332" s="205" t="s">
        <v>304</v>
      </c>
      <c r="L332" s="61"/>
      <c r="M332" s="210" t="s">
        <v>22</v>
      </c>
      <c r="N332" s="211" t="s">
        <v>47</v>
      </c>
      <c r="O332" s="42"/>
      <c r="P332" s="212">
        <f>O332*H332</f>
        <v>0</v>
      </c>
      <c r="Q332" s="212">
        <v>3.9199999999999999E-3</v>
      </c>
      <c r="R332" s="212">
        <f>Q332*H332</f>
        <v>0.62880720000000001</v>
      </c>
      <c r="S332" s="212">
        <v>0</v>
      </c>
      <c r="T332" s="213">
        <f>S332*H332</f>
        <v>0</v>
      </c>
      <c r="AR332" s="24" t="s">
        <v>411</v>
      </c>
      <c r="AT332" s="24" t="s">
        <v>300</v>
      </c>
      <c r="AU332" s="24" t="s">
        <v>84</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2291</v>
      </c>
    </row>
    <row r="333" spans="2:65" s="1" customFormat="1" ht="27">
      <c r="B333" s="41"/>
      <c r="C333" s="63"/>
      <c r="D333" s="215" t="s">
        <v>307</v>
      </c>
      <c r="E333" s="63"/>
      <c r="F333" s="216" t="s">
        <v>1334</v>
      </c>
      <c r="G333" s="63"/>
      <c r="H333" s="63"/>
      <c r="I333" s="172"/>
      <c r="J333" s="63"/>
      <c r="K333" s="63"/>
      <c r="L333" s="61"/>
      <c r="M333" s="217"/>
      <c r="N333" s="42"/>
      <c r="O333" s="42"/>
      <c r="P333" s="42"/>
      <c r="Q333" s="42"/>
      <c r="R333" s="42"/>
      <c r="S333" s="42"/>
      <c r="T333" s="78"/>
      <c r="AT333" s="24" t="s">
        <v>307</v>
      </c>
      <c r="AU333" s="24" t="s">
        <v>84</v>
      </c>
    </row>
    <row r="334" spans="2:65" s="13" customFormat="1" ht="13.5">
      <c r="B334" s="228"/>
      <c r="C334" s="229"/>
      <c r="D334" s="215" t="s">
        <v>309</v>
      </c>
      <c r="E334" s="230" t="s">
        <v>22</v>
      </c>
      <c r="F334" s="231" t="s">
        <v>2292</v>
      </c>
      <c r="G334" s="229"/>
      <c r="H334" s="232">
        <v>54.46</v>
      </c>
      <c r="I334" s="233"/>
      <c r="J334" s="229"/>
      <c r="K334" s="229"/>
      <c r="L334" s="234"/>
      <c r="M334" s="235"/>
      <c r="N334" s="236"/>
      <c r="O334" s="236"/>
      <c r="P334" s="236"/>
      <c r="Q334" s="236"/>
      <c r="R334" s="236"/>
      <c r="S334" s="236"/>
      <c r="T334" s="237"/>
      <c r="AT334" s="238" t="s">
        <v>309</v>
      </c>
      <c r="AU334" s="238" t="s">
        <v>84</v>
      </c>
      <c r="AV334" s="13" t="s">
        <v>84</v>
      </c>
      <c r="AW334" s="13" t="s">
        <v>39</v>
      </c>
      <c r="AX334" s="13" t="s">
        <v>76</v>
      </c>
      <c r="AY334" s="238" t="s">
        <v>298</v>
      </c>
    </row>
    <row r="335" spans="2:65" s="13" customFormat="1" ht="13.5">
      <c r="B335" s="228"/>
      <c r="C335" s="229"/>
      <c r="D335" s="215" t="s">
        <v>309</v>
      </c>
      <c r="E335" s="230" t="s">
        <v>22</v>
      </c>
      <c r="F335" s="231" t="s">
        <v>2293</v>
      </c>
      <c r="G335" s="229"/>
      <c r="H335" s="232">
        <v>54.46</v>
      </c>
      <c r="I335" s="233"/>
      <c r="J335" s="229"/>
      <c r="K335" s="229"/>
      <c r="L335" s="234"/>
      <c r="M335" s="235"/>
      <c r="N335" s="236"/>
      <c r="O335" s="236"/>
      <c r="P335" s="236"/>
      <c r="Q335" s="236"/>
      <c r="R335" s="236"/>
      <c r="S335" s="236"/>
      <c r="T335" s="237"/>
      <c r="AT335" s="238" t="s">
        <v>309</v>
      </c>
      <c r="AU335" s="238" t="s">
        <v>84</v>
      </c>
      <c r="AV335" s="13" t="s">
        <v>84</v>
      </c>
      <c r="AW335" s="13" t="s">
        <v>39</v>
      </c>
      <c r="AX335" s="13" t="s">
        <v>76</v>
      </c>
      <c r="AY335" s="238" t="s">
        <v>298</v>
      </c>
    </row>
    <row r="336" spans="2:65" s="13" customFormat="1" ht="13.5">
      <c r="B336" s="228"/>
      <c r="C336" s="229"/>
      <c r="D336" s="215" t="s">
        <v>309</v>
      </c>
      <c r="E336" s="230" t="s">
        <v>22</v>
      </c>
      <c r="F336" s="231" t="s">
        <v>2294</v>
      </c>
      <c r="G336" s="229"/>
      <c r="H336" s="232">
        <v>54.47</v>
      </c>
      <c r="I336" s="233"/>
      <c r="J336" s="229"/>
      <c r="K336" s="229"/>
      <c r="L336" s="234"/>
      <c r="M336" s="235"/>
      <c r="N336" s="236"/>
      <c r="O336" s="236"/>
      <c r="P336" s="236"/>
      <c r="Q336" s="236"/>
      <c r="R336" s="236"/>
      <c r="S336" s="236"/>
      <c r="T336" s="237"/>
      <c r="AT336" s="238" t="s">
        <v>309</v>
      </c>
      <c r="AU336" s="238" t="s">
        <v>84</v>
      </c>
      <c r="AV336" s="13" t="s">
        <v>84</v>
      </c>
      <c r="AW336" s="13" t="s">
        <v>39</v>
      </c>
      <c r="AX336" s="13" t="s">
        <v>76</v>
      </c>
      <c r="AY336" s="238" t="s">
        <v>298</v>
      </c>
    </row>
    <row r="337" spans="2:65" s="13" customFormat="1" ht="13.5">
      <c r="B337" s="228"/>
      <c r="C337" s="229"/>
      <c r="D337" s="215" t="s">
        <v>309</v>
      </c>
      <c r="E337" s="230" t="s">
        <v>22</v>
      </c>
      <c r="F337" s="231" t="s">
        <v>2108</v>
      </c>
      <c r="G337" s="229"/>
      <c r="H337" s="232">
        <v>-2.98</v>
      </c>
      <c r="I337" s="233"/>
      <c r="J337" s="229"/>
      <c r="K337" s="229"/>
      <c r="L337" s="234"/>
      <c r="M337" s="235"/>
      <c r="N337" s="236"/>
      <c r="O337" s="236"/>
      <c r="P337" s="236"/>
      <c r="Q337" s="236"/>
      <c r="R337" s="236"/>
      <c r="S337" s="236"/>
      <c r="T337" s="237"/>
      <c r="AT337" s="238" t="s">
        <v>309</v>
      </c>
      <c r="AU337" s="238" t="s">
        <v>84</v>
      </c>
      <c r="AV337" s="13" t="s">
        <v>84</v>
      </c>
      <c r="AW337" s="13" t="s">
        <v>39</v>
      </c>
      <c r="AX337" s="13" t="s">
        <v>76</v>
      </c>
      <c r="AY337" s="238" t="s">
        <v>298</v>
      </c>
    </row>
    <row r="338" spans="2:65" s="1" customFormat="1" ht="14.45" customHeight="1">
      <c r="B338" s="41"/>
      <c r="C338" s="252" t="s">
        <v>607</v>
      </c>
      <c r="D338" s="252" t="s">
        <v>472</v>
      </c>
      <c r="E338" s="253" t="s">
        <v>2295</v>
      </c>
      <c r="F338" s="254" t="s">
        <v>1338</v>
      </c>
      <c r="G338" s="255" t="s">
        <v>303</v>
      </c>
      <c r="H338" s="256">
        <v>176.45099999999999</v>
      </c>
      <c r="I338" s="257"/>
      <c r="J338" s="258">
        <f>ROUND(I338*H338,2)</f>
        <v>0</v>
      </c>
      <c r="K338" s="254" t="s">
        <v>22</v>
      </c>
      <c r="L338" s="259"/>
      <c r="M338" s="260" t="s">
        <v>22</v>
      </c>
      <c r="N338" s="261" t="s">
        <v>47</v>
      </c>
      <c r="O338" s="42"/>
      <c r="P338" s="212">
        <f>O338*H338</f>
        <v>0</v>
      </c>
      <c r="Q338" s="212">
        <v>1.7999999999999999E-2</v>
      </c>
      <c r="R338" s="212">
        <f>Q338*H338</f>
        <v>3.1761179999999998</v>
      </c>
      <c r="S338" s="212">
        <v>0</v>
      </c>
      <c r="T338" s="213">
        <f>S338*H338</f>
        <v>0</v>
      </c>
      <c r="AR338" s="24" t="s">
        <v>519</v>
      </c>
      <c r="AT338" s="24" t="s">
        <v>472</v>
      </c>
      <c r="AU338" s="24" t="s">
        <v>84</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2296</v>
      </c>
    </row>
    <row r="339" spans="2:65" s="1" customFormat="1" ht="13.5">
      <c r="B339" s="41"/>
      <c r="C339" s="63"/>
      <c r="D339" s="215" t="s">
        <v>307</v>
      </c>
      <c r="E339" s="63"/>
      <c r="F339" s="216" t="s">
        <v>1338</v>
      </c>
      <c r="G339" s="63"/>
      <c r="H339" s="63"/>
      <c r="I339" s="172"/>
      <c r="J339" s="63"/>
      <c r="K339" s="63"/>
      <c r="L339" s="61"/>
      <c r="M339" s="217"/>
      <c r="N339" s="42"/>
      <c r="O339" s="42"/>
      <c r="P339" s="42"/>
      <c r="Q339" s="42"/>
      <c r="R339" s="42"/>
      <c r="S339" s="42"/>
      <c r="T339" s="78"/>
      <c r="AT339" s="24" t="s">
        <v>307</v>
      </c>
      <c r="AU339" s="24" t="s">
        <v>84</v>
      </c>
    </row>
    <row r="340" spans="2:65" s="13" customFormat="1" ht="13.5">
      <c r="B340" s="228"/>
      <c r="C340" s="229"/>
      <c r="D340" s="215" t="s">
        <v>309</v>
      </c>
      <c r="E340" s="230" t="s">
        <v>22</v>
      </c>
      <c r="F340" s="231" t="s">
        <v>2297</v>
      </c>
      <c r="G340" s="229"/>
      <c r="H340" s="232">
        <v>160.41</v>
      </c>
      <c r="I340" s="233"/>
      <c r="J340" s="229"/>
      <c r="K340" s="229"/>
      <c r="L340" s="234"/>
      <c r="M340" s="235"/>
      <c r="N340" s="236"/>
      <c r="O340" s="236"/>
      <c r="P340" s="236"/>
      <c r="Q340" s="236"/>
      <c r="R340" s="236"/>
      <c r="S340" s="236"/>
      <c r="T340" s="237"/>
      <c r="AT340" s="238" t="s">
        <v>309</v>
      </c>
      <c r="AU340" s="238" t="s">
        <v>84</v>
      </c>
      <c r="AV340" s="13" t="s">
        <v>84</v>
      </c>
      <c r="AW340" s="13" t="s">
        <v>39</v>
      </c>
      <c r="AX340" s="13" t="s">
        <v>76</v>
      </c>
      <c r="AY340" s="238" t="s">
        <v>298</v>
      </c>
    </row>
    <row r="341" spans="2:65" s="13" customFormat="1" ht="13.5">
      <c r="B341" s="228"/>
      <c r="C341" s="229"/>
      <c r="D341" s="215" t="s">
        <v>309</v>
      </c>
      <c r="E341" s="229"/>
      <c r="F341" s="231" t="s">
        <v>2298</v>
      </c>
      <c r="G341" s="229"/>
      <c r="H341" s="232">
        <v>176.45099999999999</v>
      </c>
      <c r="I341" s="233"/>
      <c r="J341" s="229"/>
      <c r="K341" s="229"/>
      <c r="L341" s="234"/>
      <c r="M341" s="235"/>
      <c r="N341" s="236"/>
      <c r="O341" s="236"/>
      <c r="P341" s="236"/>
      <c r="Q341" s="236"/>
      <c r="R341" s="236"/>
      <c r="S341" s="236"/>
      <c r="T341" s="237"/>
      <c r="AT341" s="238" t="s">
        <v>309</v>
      </c>
      <c r="AU341" s="238" t="s">
        <v>84</v>
      </c>
      <c r="AV341" s="13" t="s">
        <v>84</v>
      </c>
      <c r="AW341" s="13" t="s">
        <v>6</v>
      </c>
      <c r="AX341" s="13" t="s">
        <v>24</v>
      </c>
      <c r="AY341" s="238" t="s">
        <v>298</v>
      </c>
    </row>
    <row r="342" spans="2:65" s="1" customFormat="1" ht="14.45" customHeight="1">
      <c r="B342" s="41"/>
      <c r="C342" s="203" t="s">
        <v>615</v>
      </c>
      <c r="D342" s="203" t="s">
        <v>300</v>
      </c>
      <c r="E342" s="204" t="s">
        <v>2299</v>
      </c>
      <c r="F342" s="205" t="s">
        <v>2300</v>
      </c>
      <c r="G342" s="206" t="s">
        <v>303</v>
      </c>
      <c r="H342" s="207">
        <v>160.41</v>
      </c>
      <c r="I342" s="208"/>
      <c r="J342" s="209">
        <f>ROUND(I342*H342,2)</f>
        <v>0</v>
      </c>
      <c r="K342" s="205" t="s">
        <v>304</v>
      </c>
      <c r="L342" s="61"/>
      <c r="M342" s="210" t="s">
        <v>22</v>
      </c>
      <c r="N342" s="211" t="s">
        <v>47</v>
      </c>
      <c r="O342" s="42"/>
      <c r="P342" s="212">
        <f>O342*H342</f>
        <v>0</v>
      </c>
      <c r="Q342" s="212">
        <v>2.9999999999999997E-4</v>
      </c>
      <c r="R342" s="212">
        <f>Q342*H342</f>
        <v>4.8122999999999992E-2</v>
      </c>
      <c r="S342" s="212">
        <v>0</v>
      </c>
      <c r="T342" s="213">
        <f>S342*H342</f>
        <v>0</v>
      </c>
      <c r="AR342" s="24" t="s">
        <v>411</v>
      </c>
      <c r="AT342" s="24" t="s">
        <v>300</v>
      </c>
      <c r="AU342" s="24" t="s">
        <v>84</v>
      </c>
      <c r="AY342" s="24" t="s">
        <v>298</v>
      </c>
      <c r="BE342" s="214">
        <f>IF(N342="základní",J342,0)</f>
        <v>0</v>
      </c>
      <c r="BF342" s="214">
        <f>IF(N342="snížená",J342,0)</f>
        <v>0</v>
      </c>
      <c r="BG342" s="214">
        <f>IF(N342="zákl. přenesená",J342,0)</f>
        <v>0</v>
      </c>
      <c r="BH342" s="214">
        <f>IF(N342="sníž. přenesená",J342,0)</f>
        <v>0</v>
      </c>
      <c r="BI342" s="214">
        <f>IF(N342="nulová",J342,0)</f>
        <v>0</v>
      </c>
      <c r="BJ342" s="24" t="s">
        <v>24</v>
      </c>
      <c r="BK342" s="214">
        <f>ROUND(I342*H342,2)</f>
        <v>0</v>
      </c>
      <c r="BL342" s="24" t="s">
        <v>411</v>
      </c>
      <c r="BM342" s="24" t="s">
        <v>2301</v>
      </c>
    </row>
    <row r="343" spans="2:65" s="1" customFormat="1" ht="13.5">
      <c r="B343" s="41"/>
      <c r="C343" s="63"/>
      <c r="D343" s="215" t="s">
        <v>307</v>
      </c>
      <c r="E343" s="63"/>
      <c r="F343" s="216" t="s">
        <v>2302</v>
      </c>
      <c r="G343" s="63"/>
      <c r="H343" s="63"/>
      <c r="I343" s="172"/>
      <c r="J343" s="63"/>
      <c r="K343" s="63"/>
      <c r="L343" s="61"/>
      <c r="M343" s="217"/>
      <c r="N343" s="42"/>
      <c r="O343" s="42"/>
      <c r="P343" s="42"/>
      <c r="Q343" s="42"/>
      <c r="R343" s="42"/>
      <c r="S343" s="42"/>
      <c r="T343" s="78"/>
      <c r="AT343" s="24" t="s">
        <v>307</v>
      </c>
      <c r="AU343" s="24" t="s">
        <v>84</v>
      </c>
    </row>
    <row r="344" spans="2:65" s="1" customFormat="1" ht="14.45" customHeight="1">
      <c r="B344" s="41"/>
      <c r="C344" s="203" t="s">
        <v>625</v>
      </c>
      <c r="D344" s="203" t="s">
        <v>300</v>
      </c>
      <c r="E344" s="204" t="s">
        <v>2303</v>
      </c>
      <c r="F344" s="205" t="s">
        <v>2304</v>
      </c>
      <c r="G344" s="206" t="s">
        <v>445</v>
      </c>
      <c r="H344" s="207">
        <v>160.41</v>
      </c>
      <c r="I344" s="208"/>
      <c r="J344" s="209">
        <f>ROUND(I344*H344,2)</f>
        <v>0</v>
      </c>
      <c r="K344" s="205" t="s">
        <v>304</v>
      </c>
      <c r="L344" s="61"/>
      <c r="M344" s="210" t="s">
        <v>22</v>
      </c>
      <c r="N344" s="211" t="s">
        <v>47</v>
      </c>
      <c r="O344" s="42"/>
      <c r="P344" s="212">
        <f>O344*H344</f>
        <v>0</v>
      </c>
      <c r="Q344" s="212">
        <v>0</v>
      </c>
      <c r="R344" s="212">
        <f>Q344*H344</f>
        <v>0</v>
      </c>
      <c r="S344" s="212">
        <v>0</v>
      </c>
      <c r="T344" s="213">
        <f>S344*H344</f>
        <v>0</v>
      </c>
      <c r="AR344" s="24" t="s">
        <v>411</v>
      </c>
      <c r="AT344" s="24" t="s">
        <v>300</v>
      </c>
      <c r="AU344" s="24" t="s">
        <v>84</v>
      </c>
      <c r="AY344" s="24" t="s">
        <v>298</v>
      </c>
      <c r="BE344" s="214">
        <f>IF(N344="základní",J344,0)</f>
        <v>0</v>
      </c>
      <c r="BF344" s="214">
        <f>IF(N344="snížená",J344,0)</f>
        <v>0</v>
      </c>
      <c r="BG344" s="214">
        <f>IF(N344="zákl. přenesená",J344,0)</f>
        <v>0</v>
      </c>
      <c r="BH344" s="214">
        <f>IF(N344="sníž. přenesená",J344,0)</f>
        <v>0</v>
      </c>
      <c r="BI344" s="214">
        <f>IF(N344="nulová",J344,0)</f>
        <v>0</v>
      </c>
      <c r="BJ344" s="24" t="s">
        <v>24</v>
      </c>
      <c r="BK344" s="214">
        <f>ROUND(I344*H344,2)</f>
        <v>0</v>
      </c>
      <c r="BL344" s="24" t="s">
        <v>411</v>
      </c>
      <c r="BM344" s="24" t="s">
        <v>2305</v>
      </c>
    </row>
    <row r="345" spans="2:65" s="1" customFormat="1" ht="27">
      <c r="B345" s="41"/>
      <c r="C345" s="63"/>
      <c r="D345" s="215" t="s">
        <v>307</v>
      </c>
      <c r="E345" s="63"/>
      <c r="F345" s="216" t="s">
        <v>2306</v>
      </c>
      <c r="G345" s="63"/>
      <c r="H345" s="63"/>
      <c r="I345" s="172"/>
      <c r="J345" s="63"/>
      <c r="K345" s="63"/>
      <c r="L345" s="61"/>
      <c r="M345" s="217"/>
      <c r="N345" s="42"/>
      <c r="O345" s="42"/>
      <c r="P345" s="42"/>
      <c r="Q345" s="42"/>
      <c r="R345" s="42"/>
      <c r="S345" s="42"/>
      <c r="T345" s="78"/>
      <c r="AT345" s="24" t="s">
        <v>307</v>
      </c>
      <c r="AU345" s="24" t="s">
        <v>84</v>
      </c>
    </row>
    <row r="346" spans="2:65" s="1" customFormat="1" ht="14.45" customHeight="1">
      <c r="B346" s="41"/>
      <c r="C346" s="252" t="s">
        <v>634</v>
      </c>
      <c r="D346" s="252" t="s">
        <v>472</v>
      </c>
      <c r="E346" s="253" t="s">
        <v>2307</v>
      </c>
      <c r="F346" s="254" t="s">
        <v>2308</v>
      </c>
      <c r="G346" s="255" t="s">
        <v>445</v>
      </c>
      <c r="H346" s="256">
        <v>176.45099999999999</v>
      </c>
      <c r="I346" s="257"/>
      <c r="J346" s="258">
        <f>ROUND(I346*H346,2)</f>
        <v>0</v>
      </c>
      <c r="K346" s="254" t="s">
        <v>304</v>
      </c>
      <c r="L346" s="259"/>
      <c r="M346" s="260" t="s">
        <v>22</v>
      </c>
      <c r="N346" s="261" t="s">
        <v>47</v>
      </c>
      <c r="O346" s="42"/>
      <c r="P346" s="212">
        <f>O346*H346</f>
        <v>0</v>
      </c>
      <c r="Q346" s="212">
        <v>2.9999999999999997E-4</v>
      </c>
      <c r="R346" s="212">
        <f>Q346*H346</f>
        <v>5.2935299999999991E-2</v>
      </c>
      <c r="S346" s="212">
        <v>0</v>
      </c>
      <c r="T346" s="213">
        <f>S346*H346</f>
        <v>0</v>
      </c>
      <c r="AR346" s="24" t="s">
        <v>519</v>
      </c>
      <c r="AT346" s="24" t="s">
        <v>472</v>
      </c>
      <c r="AU346" s="24" t="s">
        <v>84</v>
      </c>
      <c r="AY346" s="24" t="s">
        <v>298</v>
      </c>
      <c r="BE346" s="214">
        <f>IF(N346="základní",J346,0)</f>
        <v>0</v>
      </c>
      <c r="BF346" s="214">
        <f>IF(N346="snížená",J346,0)</f>
        <v>0</v>
      </c>
      <c r="BG346" s="214">
        <f>IF(N346="zákl. přenesená",J346,0)</f>
        <v>0</v>
      </c>
      <c r="BH346" s="214">
        <f>IF(N346="sníž. přenesená",J346,0)</f>
        <v>0</v>
      </c>
      <c r="BI346" s="214">
        <f>IF(N346="nulová",J346,0)</f>
        <v>0</v>
      </c>
      <c r="BJ346" s="24" t="s">
        <v>24</v>
      </c>
      <c r="BK346" s="214">
        <f>ROUND(I346*H346,2)</f>
        <v>0</v>
      </c>
      <c r="BL346" s="24" t="s">
        <v>411</v>
      </c>
      <c r="BM346" s="24" t="s">
        <v>2309</v>
      </c>
    </row>
    <row r="347" spans="2:65" s="1" customFormat="1" ht="13.5">
      <c r="B347" s="41"/>
      <c r="C347" s="63"/>
      <c r="D347" s="215" t="s">
        <v>307</v>
      </c>
      <c r="E347" s="63"/>
      <c r="F347" s="216" t="s">
        <v>2310</v>
      </c>
      <c r="G347" s="63"/>
      <c r="H347" s="63"/>
      <c r="I347" s="172"/>
      <c r="J347" s="63"/>
      <c r="K347" s="63"/>
      <c r="L347" s="61"/>
      <c r="M347" s="217"/>
      <c r="N347" s="42"/>
      <c r="O347" s="42"/>
      <c r="P347" s="42"/>
      <c r="Q347" s="42"/>
      <c r="R347" s="42"/>
      <c r="S347" s="42"/>
      <c r="T347" s="78"/>
      <c r="AT347" s="24" t="s">
        <v>307</v>
      </c>
      <c r="AU347" s="24" t="s">
        <v>84</v>
      </c>
    </row>
    <row r="348" spans="2:65" s="13" customFormat="1" ht="13.5">
      <c r="B348" s="228"/>
      <c r="C348" s="229"/>
      <c r="D348" s="215" t="s">
        <v>309</v>
      </c>
      <c r="E348" s="229"/>
      <c r="F348" s="231" t="s">
        <v>2298</v>
      </c>
      <c r="G348" s="229"/>
      <c r="H348" s="232">
        <v>176.45099999999999</v>
      </c>
      <c r="I348" s="233"/>
      <c r="J348" s="229"/>
      <c r="K348" s="229"/>
      <c r="L348" s="234"/>
      <c r="M348" s="235"/>
      <c r="N348" s="236"/>
      <c r="O348" s="236"/>
      <c r="P348" s="236"/>
      <c r="Q348" s="236"/>
      <c r="R348" s="236"/>
      <c r="S348" s="236"/>
      <c r="T348" s="237"/>
      <c r="AT348" s="238" t="s">
        <v>309</v>
      </c>
      <c r="AU348" s="238" t="s">
        <v>84</v>
      </c>
      <c r="AV348" s="13" t="s">
        <v>84</v>
      </c>
      <c r="AW348" s="13" t="s">
        <v>6</v>
      </c>
      <c r="AX348" s="13" t="s">
        <v>24</v>
      </c>
      <c r="AY348" s="238" t="s">
        <v>298</v>
      </c>
    </row>
    <row r="349" spans="2:65" s="1" customFormat="1" ht="22.9" customHeight="1">
      <c r="B349" s="41"/>
      <c r="C349" s="203" t="s">
        <v>641</v>
      </c>
      <c r="D349" s="203" t="s">
        <v>300</v>
      </c>
      <c r="E349" s="204" t="s">
        <v>2311</v>
      </c>
      <c r="F349" s="205" t="s">
        <v>2312</v>
      </c>
      <c r="G349" s="206" t="s">
        <v>362</v>
      </c>
      <c r="H349" s="207">
        <v>3.9060000000000001</v>
      </c>
      <c r="I349" s="208"/>
      <c r="J349" s="209">
        <f>ROUND(I349*H349,2)</f>
        <v>0</v>
      </c>
      <c r="K349" s="205" t="s">
        <v>304</v>
      </c>
      <c r="L349" s="61"/>
      <c r="M349" s="210" t="s">
        <v>22</v>
      </c>
      <c r="N349" s="211" t="s">
        <v>47</v>
      </c>
      <c r="O349" s="42"/>
      <c r="P349" s="212">
        <f>O349*H349</f>
        <v>0</v>
      </c>
      <c r="Q349" s="212">
        <v>0</v>
      </c>
      <c r="R349" s="212">
        <f>Q349*H349</f>
        <v>0</v>
      </c>
      <c r="S349" s="212">
        <v>0</v>
      </c>
      <c r="T349" s="213">
        <f>S349*H349</f>
        <v>0</v>
      </c>
      <c r="AR349" s="24" t="s">
        <v>411</v>
      </c>
      <c r="AT349" s="24" t="s">
        <v>300</v>
      </c>
      <c r="AU349" s="24" t="s">
        <v>84</v>
      </c>
      <c r="AY349" s="24" t="s">
        <v>298</v>
      </c>
      <c r="BE349" s="214">
        <f>IF(N349="základní",J349,0)</f>
        <v>0</v>
      </c>
      <c r="BF349" s="214">
        <f>IF(N349="snížená",J349,0)</f>
        <v>0</v>
      </c>
      <c r="BG349" s="214">
        <f>IF(N349="zákl. přenesená",J349,0)</f>
        <v>0</v>
      </c>
      <c r="BH349" s="214">
        <f>IF(N349="sníž. přenesená",J349,0)</f>
        <v>0</v>
      </c>
      <c r="BI349" s="214">
        <f>IF(N349="nulová",J349,0)</f>
        <v>0</v>
      </c>
      <c r="BJ349" s="24" t="s">
        <v>24</v>
      </c>
      <c r="BK349" s="214">
        <f>ROUND(I349*H349,2)</f>
        <v>0</v>
      </c>
      <c r="BL349" s="24" t="s">
        <v>411</v>
      </c>
      <c r="BM349" s="24" t="s">
        <v>2313</v>
      </c>
    </row>
    <row r="350" spans="2:65" s="1" customFormat="1" ht="27">
      <c r="B350" s="41"/>
      <c r="C350" s="63"/>
      <c r="D350" s="215" t="s">
        <v>307</v>
      </c>
      <c r="E350" s="63"/>
      <c r="F350" s="216" t="s">
        <v>2314</v>
      </c>
      <c r="G350" s="63"/>
      <c r="H350" s="63"/>
      <c r="I350" s="172"/>
      <c r="J350" s="63"/>
      <c r="K350" s="63"/>
      <c r="L350" s="61"/>
      <c r="M350" s="217"/>
      <c r="N350" s="42"/>
      <c r="O350" s="42"/>
      <c r="P350" s="42"/>
      <c r="Q350" s="42"/>
      <c r="R350" s="42"/>
      <c r="S350" s="42"/>
      <c r="T350" s="78"/>
      <c r="AT350" s="24" t="s">
        <v>307</v>
      </c>
      <c r="AU350" s="24" t="s">
        <v>84</v>
      </c>
    </row>
    <row r="351" spans="2:65" s="11" customFormat="1" ht="29.85" customHeight="1">
      <c r="B351" s="187"/>
      <c r="C351" s="188"/>
      <c r="D351" s="189" t="s">
        <v>75</v>
      </c>
      <c r="E351" s="201" t="s">
        <v>2315</v>
      </c>
      <c r="F351" s="201" t="s">
        <v>2316</v>
      </c>
      <c r="G351" s="188"/>
      <c r="H351" s="188"/>
      <c r="I351" s="191"/>
      <c r="J351" s="202">
        <f>BK351</f>
        <v>0</v>
      </c>
      <c r="K351" s="188"/>
      <c r="L351" s="193"/>
      <c r="M351" s="194"/>
      <c r="N351" s="195"/>
      <c r="O351" s="195"/>
      <c r="P351" s="196">
        <f>SUM(P352:P381)</f>
        <v>0</v>
      </c>
      <c r="Q351" s="195"/>
      <c r="R351" s="196">
        <f>SUM(R352:R381)</f>
        <v>11.2711028</v>
      </c>
      <c r="S351" s="195"/>
      <c r="T351" s="197">
        <f>SUM(T352:T381)</f>
        <v>0</v>
      </c>
      <c r="AR351" s="198" t="s">
        <v>84</v>
      </c>
      <c r="AT351" s="199" t="s">
        <v>75</v>
      </c>
      <c r="AU351" s="199" t="s">
        <v>24</v>
      </c>
      <c r="AY351" s="198" t="s">
        <v>298</v>
      </c>
      <c r="BK351" s="200">
        <f>SUM(BK352:BK381)</f>
        <v>0</v>
      </c>
    </row>
    <row r="352" spans="2:65" s="1" customFormat="1" ht="22.9" customHeight="1">
      <c r="B352" s="41"/>
      <c r="C352" s="203" t="s">
        <v>648</v>
      </c>
      <c r="D352" s="203" t="s">
        <v>300</v>
      </c>
      <c r="E352" s="204" t="s">
        <v>2317</v>
      </c>
      <c r="F352" s="205" t="s">
        <v>2318</v>
      </c>
      <c r="G352" s="206" t="s">
        <v>303</v>
      </c>
      <c r="H352" s="207">
        <v>450.13</v>
      </c>
      <c r="I352" s="208"/>
      <c r="J352" s="209">
        <f>ROUND(I352*H352,2)</f>
        <v>0</v>
      </c>
      <c r="K352" s="205" t="s">
        <v>304</v>
      </c>
      <c r="L352" s="61"/>
      <c r="M352" s="210" t="s">
        <v>22</v>
      </c>
      <c r="N352" s="211" t="s">
        <v>47</v>
      </c>
      <c r="O352" s="42"/>
      <c r="P352" s="212">
        <f>O352*H352</f>
        <v>0</v>
      </c>
      <c r="Q352" s="212">
        <v>3.0000000000000001E-3</v>
      </c>
      <c r="R352" s="212">
        <f>Q352*H352</f>
        <v>1.35039</v>
      </c>
      <c r="S352" s="212">
        <v>0</v>
      </c>
      <c r="T352" s="213">
        <f>S352*H352</f>
        <v>0</v>
      </c>
      <c r="AR352" s="24" t="s">
        <v>411</v>
      </c>
      <c r="AT352" s="24" t="s">
        <v>300</v>
      </c>
      <c r="AU352" s="24" t="s">
        <v>84</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2319</v>
      </c>
    </row>
    <row r="353" spans="2:65" s="1" customFormat="1" ht="27">
      <c r="B353" s="41"/>
      <c r="C353" s="63"/>
      <c r="D353" s="215" t="s">
        <v>307</v>
      </c>
      <c r="E353" s="63"/>
      <c r="F353" s="216" t="s">
        <v>2320</v>
      </c>
      <c r="G353" s="63"/>
      <c r="H353" s="63"/>
      <c r="I353" s="172"/>
      <c r="J353" s="63"/>
      <c r="K353" s="63"/>
      <c r="L353" s="61"/>
      <c r="M353" s="217"/>
      <c r="N353" s="42"/>
      <c r="O353" s="42"/>
      <c r="P353" s="42"/>
      <c r="Q353" s="42"/>
      <c r="R353" s="42"/>
      <c r="S353" s="42"/>
      <c r="T353" s="78"/>
      <c r="AT353" s="24" t="s">
        <v>307</v>
      </c>
      <c r="AU353" s="24" t="s">
        <v>84</v>
      </c>
    </row>
    <row r="354" spans="2:65" s="12" customFormat="1" ht="13.5">
      <c r="B354" s="218"/>
      <c r="C354" s="219"/>
      <c r="D354" s="215" t="s">
        <v>309</v>
      </c>
      <c r="E354" s="220" t="s">
        <v>22</v>
      </c>
      <c r="F354" s="221" t="s">
        <v>2321</v>
      </c>
      <c r="G354" s="219"/>
      <c r="H354" s="220" t="s">
        <v>22</v>
      </c>
      <c r="I354" s="222"/>
      <c r="J354" s="219"/>
      <c r="K354" s="219"/>
      <c r="L354" s="223"/>
      <c r="M354" s="224"/>
      <c r="N354" s="225"/>
      <c r="O354" s="225"/>
      <c r="P354" s="225"/>
      <c r="Q354" s="225"/>
      <c r="R354" s="225"/>
      <c r="S354" s="225"/>
      <c r="T354" s="226"/>
      <c r="AT354" s="227" t="s">
        <v>309</v>
      </c>
      <c r="AU354" s="227" t="s">
        <v>84</v>
      </c>
      <c r="AV354" s="12" t="s">
        <v>24</v>
      </c>
      <c r="AW354" s="12" t="s">
        <v>39</v>
      </c>
      <c r="AX354" s="12" t="s">
        <v>76</v>
      </c>
      <c r="AY354" s="227" t="s">
        <v>298</v>
      </c>
    </row>
    <row r="355" spans="2:65" s="13" customFormat="1" ht="27">
      <c r="B355" s="228"/>
      <c r="C355" s="229"/>
      <c r="D355" s="215" t="s">
        <v>309</v>
      </c>
      <c r="E355" s="230" t="s">
        <v>22</v>
      </c>
      <c r="F355" s="231" t="s">
        <v>2322</v>
      </c>
      <c r="G355" s="229"/>
      <c r="H355" s="232">
        <v>71.793999999999997</v>
      </c>
      <c r="I355" s="233"/>
      <c r="J355" s="229"/>
      <c r="K355" s="229"/>
      <c r="L355" s="234"/>
      <c r="M355" s="235"/>
      <c r="N355" s="236"/>
      <c r="O355" s="236"/>
      <c r="P355" s="236"/>
      <c r="Q355" s="236"/>
      <c r="R355" s="236"/>
      <c r="S355" s="236"/>
      <c r="T355" s="237"/>
      <c r="AT355" s="238" t="s">
        <v>309</v>
      </c>
      <c r="AU355" s="238" t="s">
        <v>84</v>
      </c>
      <c r="AV355" s="13" t="s">
        <v>84</v>
      </c>
      <c r="AW355" s="13" t="s">
        <v>39</v>
      </c>
      <c r="AX355" s="13" t="s">
        <v>76</v>
      </c>
      <c r="AY355" s="238" t="s">
        <v>298</v>
      </c>
    </row>
    <row r="356" spans="2:65" s="13" customFormat="1" ht="27">
      <c r="B356" s="228"/>
      <c r="C356" s="229"/>
      <c r="D356" s="215" t="s">
        <v>309</v>
      </c>
      <c r="E356" s="230" t="s">
        <v>22</v>
      </c>
      <c r="F356" s="231" t="s">
        <v>2323</v>
      </c>
      <c r="G356" s="229"/>
      <c r="H356" s="232">
        <v>77.88</v>
      </c>
      <c r="I356" s="233"/>
      <c r="J356" s="229"/>
      <c r="K356" s="229"/>
      <c r="L356" s="234"/>
      <c r="M356" s="235"/>
      <c r="N356" s="236"/>
      <c r="O356" s="236"/>
      <c r="P356" s="236"/>
      <c r="Q356" s="236"/>
      <c r="R356" s="236"/>
      <c r="S356" s="236"/>
      <c r="T356" s="237"/>
      <c r="AT356" s="238" t="s">
        <v>309</v>
      </c>
      <c r="AU356" s="238" t="s">
        <v>84</v>
      </c>
      <c r="AV356" s="13" t="s">
        <v>84</v>
      </c>
      <c r="AW356" s="13" t="s">
        <v>39</v>
      </c>
      <c r="AX356" s="13" t="s">
        <v>76</v>
      </c>
      <c r="AY356" s="238" t="s">
        <v>298</v>
      </c>
    </row>
    <row r="357" spans="2:65" s="13" customFormat="1" ht="13.5">
      <c r="B357" s="228"/>
      <c r="C357" s="229"/>
      <c r="D357" s="215" t="s">
        <v>309</v>
      </c>
      <c r="E357" s="230" t="s">
        <v>22</v>
      </c>
      <c r="F357" s="231" t="s">
        <v>2324</v>
      </c>
      <c r="G357" s="229"/>
      <c r="H357" s="232">
        <v>13.5</v>
      </c>
      <c r="I357" s="233"/>
      <c r="J357" s="229"/>
      <c r="K357" s="229"/>
      <c r="L357" s="234"/>
      <c r="M357" s="235"/>
      <c r="N357" s="236"/>
      <c r="O357" s="236"/>
      <c r="P357" s="236"/>
      <c r="Q357" s="236"/>
      <c r="R357" s="236"/>
      <c r="S357" s="236"/>
      <c r="T357" s="237"/>
      <c r="AT357" s="238" t="s">
        <v>309</v>
      </c>
      <c r="AU357" s="238" t="s">
        <v>84</v>
      </c>
      <c r="AV357" s="13" t="s">
        <v>84</v>
      </c>
      <c r="AW357" s="13" t="s">
        <v>39</v>
      </c>
      <c r="AX357" s="13" t="s">
        <v>76</v>
      </c>
      <c r="AY357" s="238" t="s">
        <v>298</v>
      </c>
    </row>
    <row r="358" spans="2:65" s="13" customFormat="1" ht="27">
      <c r="B358" s="228"/>
      <c r="C358" s="229"/>
      <c r="D358" s="215" t="s">
        <v>309</v>
      </c>
      <c r="E358" s="230" t="s">
        <v>22</v>
      </c>
      <c r="F358" s="231" t="s">
        <v>2325</v>
      </c>
      <c r="G358" s="229"/>
      <c r="H358" s="232">
        <v>67.680000000000007</v>
      </c>
      <c r="I358" s="233"/>
      <c r="J358" s="229"/>
      <c r="K358" s="229"/>
      <c r="L358" s="234"/>
      <c r="M358" s="235"/>
      <c r="N358" s="236"/>
      <c r="O358" s="236"/>
      <c r="P358" s="236"/>
      <c r="Q358" s="236"/>
      <c r="R358" s="236"/>
      <c r="S358" s="236"/>
      <c r="T358" s="237"/>
      <c r="AT358" s="238" t="s">
        <v>309</v>
      </c>
      <c r="AU358" s="238" t="s">
        <v>84</v>
      </c>
      <c r="AV358" s="13" t="s">
        <v>84</v>
      </c>
      <c r="AW358" s="13" t="s">
        <v>39</v>
      </c>
      <c r="AX358" s="13" t="s">
        <v>76</v>
      </c>
      <c r="AY358" s="238" t="s">
        <v>298</v>
      </c>
    </row>
    <row r="359" spans="2:65" s="13" customFormat="1" ht="27">
      <c r="B359" s="228"/>
      <c r="C359" s="229"/>
      <c r="D359" s="215" t="s">
        <v>309</v>
      </c>
      <c r="E359" s="230" t="s">
        <v>22</v>
      </c>
      <c r="F359" s="231" t="s">
        <v>2326</v>
      </c>
      <c r="G359" s="229"/>
      <c r="H359" s="232">
        <v>70.2</v>
      </c>
      <c r="I359" s="233"/>
      <c r="J359" s="229"/>
      <c r="K359" s="229"/>
      <c r="L359" s="234"/>
      <c r="M359" s="235"/>
      <c r="N359" s="236"/>
      <c r="O359" s="236"/>
      <c r="P359" s="236"/>
      <c r="Q359" s="236"/>
      <c r="R359" s="236"/>
      <c r="S359" s="236"/>
      <c r="T359" s="237"/>
      <c r="AT359" s="238" t="s">
        <v>309</v>
      </c>
      <c r="AU359" s="238" t="s">
        <v>84</v>
      </c>
      <c r="AV359" s="13" t="s">
        <v>84</v>
      </c>
      <c r="AW359" s="13" t="s">
        <v>39</v>
      </c>
      <c r="AX359" s="13" t="s">
        <v>76</v>
      </c>
      <c r="AY359" s="238" t="s">
        <v>298</v>
      </c>
    </row>
    <row r="360" spans="2:65" s="13" customFormat="1" ht="13.5">
      <c r="B360" s="228"/>
      <c r="C360" s="229"/>
      <c r="D360" s="215" t="s">
        <v>309</v>
      </c>
      <c r="E360" s="230" t="s">
        <v>22</v>
      </c>
      <c r="F360" s="231" t="s">
        <v>2220</v>
      </c>
      <c r="G360" s="229"/>
      <c r="H360" s="232">
        <v>13.5</v>
      </c>
      <c r="I360" s="233"/>
      <c r="J360" s="229"/>
      <c r="K360" s="229"/>
      <c r="L360" s="234"/>
      <c r="M360" s="235"/>
      <c r="N360" s="236"/>
      <c r="O360" s="236"/>
      <c r="P360" s="236"/>
      <c r="Q360" s="236"/>
      <c r="R360" s="236"/>
      <c r="S360" s="236"/>
      <c r="T360" s="237"/>
      <c r="AT360" s="238" t="s">
        <v>309</v>
      </c>
      <c r="AU360" s="238" t="s">
        <v>84</v>
      </c>
      <c r="AV360" s="13" t="s">
        <v>84</v>
      </c>
      <c r="AW360" s="13" t="s">
        <v>39</v>
      </c>
      <c r="AX360" s="13" t="s">
        <v>76</v>
      </c>
      <c r="AY360" s="238" t="s">
        <v>298</v>
      </c>
    </row>
    <row r="361" spans="2:65" s="13" customFormat="1" ht="27">
      <c r="B361" s="228"/>
      <c r="C361" s="229"/>
      <c r="D361" s="215" t="s">
        <v>309</v>
      </c>
      <c r="E361" s="230" t="s">
        <v>22</v>
      </c>
      <c r="F361" s="231" t="s">
        <v>2327</v>
      </c>
      <c r="G361" s="229"/>
      <c r="H361" s="232">
        <v>70.2</v>
      </c>
      <c r="I361" s="233"/>
      <c r="J361" s="229"/>
      <c r="K361" s="229"/>
      <c r="L361" s="234"/>
      <c r="M361" s="235"/>
      <c r="N361" s="236"/>
      <c r="O361" s="236"/>
      <c r="P361" s="236"/>
      <c r="Q361" s="236"/>
      <c r="R361" s="236"/>
      <c r="S361" s="236"/>
      <c r="T361" s="237"/>
      <c r="AT361" s="238" t="s">
        <v>309</v>
      </c>
      <c r="AU361" s="238" t="s">
        <v>84</v>
      </c>
      <c r="AV361" s="13" t="s">
        <v>84</v>
      </c>
      <c r="AW361" s="13" t="s">
        <v>39</v>
      </c>
      <c r="AX361" s="13" t="s">
        <v>76</v>
      </c>
      <c r="AY361" s="238" t="s">
        <v>298</v>
      </c>
    </row>
    <row r="362" spans="2:65" s="13" customFormat="1" ht="27">
      <c r="B362" s="228"/>
      <c r="C362" s="229"/>
      <c r="D362" s="215" t="s">
        <v>309</v>
      </c>
      <c r="E362" s="230" t="s">
        <v>22</v>
      </c>
      <c r="F362" s="231" t="s">
        <v>2328</v>
      </c>
      <c r="G362" s="229"/>
      <c r="H362" s="232">
        <v>65.88</v>
      </c>
      <c r="I362" s="233"/>
      <c r="J362" s="229"/>
      <c r="K362" s="229"/>
      <c r="L362" s="234"/>
      <c r="M362" s="235"/>
      <c r="N362" s="236"/>
      <c r="O362" s="236"/>
      <c r="P362" s="236"/>
      <c r="Q362" s="236"/>
      <c r="R362" s="236"/>
      <c r="S362" s="236"/>
      <c r="T362" s="237"/>
      <c r="AT362" s="238" t="s">
        <v>309</v>
      </c>
      <c r="AU362" s="238" t="s">
        <v>84</v>
      </c>
      <c r="AV362" s="13" t="s">
        <v>84</v>
      </c>
      <c r="AW362" s="13" t="s">
        <v>39</v>
      </c>
      <c r="AX362" s="13" t="s">
        <v>76</v>
      </c>
      <c r="AY362" s="238" t="s">
        <v>298</v>
      </c>
    </row>
    <row r="363" spans="2:65" s="13" customFormat="1" ht="13.5">
      <c r="B363" s="228"/>
      <c r="C363" s="229"/>
      <c r="D363" s="215" t="s">
        <v>309</v>
      </c>
      <c r="E363" s="230" t="s">
        <v>22</v>
      </c>
      <c r="F363" s="231" t="s">
        <v>2223</v>
      </c>
      <c r="G363" s="229"/>
      <c r="H363" s="232">
        <v>15.75</v>
      </c>
      <c r="I363" s="233"/>
      <c r="J363" s="229"/>
      <c r="K363" s="229"/>
      <c r="L363" s="234"/>
      <c r="M363" s="235"/>
      <c r="N363" s="236"/>
      <c r="O363" s="236"/>
      <c r="P363" s="236"/>
      <c r="Q363" s="236"/>
      <c r="R363" s="236"/>
      <c r="S363" s="236"/>
      <c r="T363" s="237"/>
      <c r="AT363" s="238" t="s">
        <v>309</v>
      </c>
      <c r="AU363" s="238" t="s">
        <v>84</v>
      </c>
      <c r="AV363" s="13" t="s">
        <v>84</v>
      </c>
      <c r="AW363" s="13" t="s">
        <v>39</v>
      </c>
      <c r="AX363" s="13" t="s">
        <v>76</v>
      </c>
      <c r="AY363" s="238" t="s">
        <v>298</v>
      </c>
    </row>
    <row r="364" spans="2:65" s="13" customFormat="1" ht="13.5">
      <c r="B364" s="228"/>
      <c r="C364" s="229"/>
      <c r="D364" s="215" t="s">
        <v>309</v>
      </c>
      <c r="E364" s="230" t="s">
        <v>22</v>
      </c>
      <c r="F364" s="231" t="s">
        <v>2329</v>
      </c>
      <c r="G364" s="229"/>
      <c r="H364" s="232">
        <v>-16.254000000000001</v>
      </c>
      <c r="I364" s="233"/>
      <c r="J364" s="229"/>
      <c r="K364" s="229"/>
      <c r="L364" s="234"/>
      <c r="M364" s="235"/>
      <c r="N364" s="236"/>
      <c r="O364" s="236"/>
      <c r="P364" s="236"/>
      <c r="Q364" s="236"/>
      <c r="R364" s="236"/>
      <c r="S364" s="236"/>
      <c r="T364" s="237"/>
      <c r="AT364" s="238" t="s">
        <v>309</v>
      </c>
      <c r="AU364" s="238" t="s">
        <v>84</v>
      </c>
      <c r="AV364" s="13" t="s">
        <v>84</v>
      </c>
      <c r="AW364" s="13" t="s">
        <v>39</v>
      </c>
      <c r="AX364" s="13" t="s">
        <v>76</v>
      </c>
      <c r="AY364" s="238" t="s">
        <v>298</v>
      </c>
    </row>
    <row r="365" spans="2:65" s="1" customFormat="1" ht="14.45" customHeight="1">
      <c r="B365" s="41"/>
      <c r="C365" s="252" t="s">
        <v>654</v>
      </c>
      <c r="D365" s="252" t="s">
        <v>472</v>
      </c>
      <c r="E365" s="253" t="s">
        <v>2330</v>
      </c>
      <c r="F365" s="254" t="s">
        <v>2331</v>
      </c>
      <c r="G365" s="255" t="s">
        <v>303</v>
      </c>
      <c r="H365" s="256">
        <v>495.14299999999997</v>
      </c>
      <c r="I365" s="257"/>
      <c r="J365" s="258">
        <f>ROUND(I365*H365,2)</f>
        <v>0</v>
      </c>
      <c r="K365" s="254" t="s">
        <v>22</v>
      </c>
      <c r="L365" s="259"/>
      <c r="M365" s="260" t="s">
        <v>22</v>
      </c>
      <c r="N365" s="261" t="s">
        <v>47</v>
      </c>
      <c r="O365" s="42"/>
      <c r="P365" s="212">
        <f>O365*H365</f>
        <v>0</v>
      </c>
      <c r="Q365" s="212">
        <v>1.26E-2</v>
      </c>
      <c r="R365" s="212">
        <f>Q365*H365</f>
        <v>6.2388018000000001</v>
      </c>
      <c r="S365" s="212">
        <v>0</v>
      </c>
      <c r="T365" s="213">
        <f>S365*H365</f>
        <v>0</v>
      </c>
      <c r="AR365" s="24" t="s">
        <v>519</v>
      </c>
      <c r="AT365" s="24" t="s">
        <v>472</v>
      </c>
      <c r="AU365" s="24" t="s">
        <v>84</v>
      </c>
      <c r="AY365" s="24" t="s">
        <v>298</v>
      </c>
      <c r="BE365" s="214">
        <f>IF(N365="základní",J365,0)</f>
        <v>0</v>
      </c>
      <c r="BF365" s="214">
        <f>IF(N365="snížená",J365,0)</f>
        <v>0</v>
      </c>
      <c r="BG365" s="214">
        <f>IF(N365="zákl. přenesená",J365,0)</f>
        <v>0</v>
      </c>
      <c r="BH365" s="214">
        <f>IF(N365="sníž. přenesená",J365,0)</f>
        <v>0</v>
      </c>
      <c r="BI365" s="214">
        <f>IF(N365="nulová",J365,0)</f>
        <v>0</v>
      </c>
      <c r="BJ365" s="24" t="s">
        <v>24</v>
      </c>
      <c r="BK365" s="214">
        <f>ROUND(I365*H365,2)</f>
        <v>0</v>
      </c>
      <c r="BL365" s="24" t="s">
        <v>411</v>
      </c>
      <c r="BM365" s="24" t="s">
        <v>2332</v>
      </c>
    </row>
    <row r="366" spans="2:65" s="1" customFormat="1" ht="13.5">
      <c r="B366" s="41"/>
      <c r="C366" s="63"/>
      <c r="D366" s="215" t="s">
        <v>307</v>
      </c>
      <c r="E366" s="63"/>
      <c r="F366" s="216" t="s">
        <v>2331</v>
      </c>
      <c r="G366" s="63"/>
      <c r="H366" s="63"/>
      <c r="I366" s="172"/>
      <c r="J366" s="63"/>
      <c r="K366" s="63"/>
      <c r="L366" s="61"/>
      <c r="M366" s="217"/>
      <c r="N366" s="42"/>
      <c r="O366" s="42"/>
      <c r="P366" s="42"/>
      <c r="Q366" s="42"/>
      <c r="R366" s="42"/>
      <c r="S366" s="42"/>
      <c r="T366" s="78"/>
      <c r="AT366" s="24" t="s">
        <v>307</v>
      </c>
      <c r="AU366" s="24" t="s">
        <v>84</v>
      </c>
    </row>
    <row r="367" spans="2:65" s="13" customFormat="1" ht="13.5">
      <c r="B367" s="228"/>
      <c r="C367" s="229"/>
      <c r="D367" s="215" t="s">
        <v>309</v>
      </c>
      <c r="E367" s="229"/>
      <c r="F367" s="231" t="s">
        <v>2333</v>
      </c>
      <c r="G367" s="229"/>
      <c r="H367" s="232">
        <v>495.14299999999997</v>
      </c>
      <c r="I367" s="233"/>
      <c r="J367" s="229"/>
      <c r="K367" s="229"/>
      <c r="L367" s="234"/>
      <c r="M367" s="235"/>
      <c r="N367" s="236"/>
      <c r="O367" s="236"/>
      <c r="P367" s="236"/>
      <c r="Q367" s="236"/>
      <c r="R367" s="236"/>
      <c r="S367" s="236"/>
      <c r="T367" s="237"/>
      <c r="AT367" s="238" t="s">
        <v>309</v>
      </c>
      <c r="AU367" s="238" t="s">
        <v>84</v>
      </c>
      <c r="AV367" s="13" t="s">
        <v>84</v>
      </c>
      <c r="AW367" s="13" t="s">
        <v>6</v>
      </c>
      <c r="AX367" s="13" t="s">
        <v>24</v>
      </c>
      <c r="AY367" s="238" t="s">
        <v>298</v>
      </c>
    </row>
    <row r="368" spans="2:65" s="1" customFormat="1" ht="22.9" customHeight="1">
      <c r="B368" s="41"/>
      <c r="C368" s="203" t="s">
        <v>659</v>
      </c>
      <c r="D368" s="203" t="s">
        <v>300</v>
      </c>
      <c r="E368" s="204" t="s">
        <v>2334</v>
      </c>
      <c r="F368" s="205" t="s">
        <v>2335</v>
      </c>
      <c r="G368" s="206" t="s">
        <v>303</v>
      </c>
      <c r="H368" s="207">
        <v>450.13</v>
      </c>
      <c r="I368" s="208"/>
      <c r="J368" s="209">
        <f>ROUND(I368*H368,2)</f>
        <v>0</v>
      </c>
      <c r="K368" s="205" t="s">
        <v>304</v>
      </c>
      <c r="L368" s="61"/>
      <c r="M368" s="210" t="s">
        <v>22</v>
      </c>
      <c r="N368" s="211" t="s">
        <v>47</v>
      </c>
      <c r="O368" s="42"/>
      <c r="P368" s="212">
        <f>O368*H368</f>
        <v>0</v>
      </c>
      <c r="Q368" s="212">
        <v>8.0000000000000002E-3</v>
      </c>
      <c r="R368" s="212">
        <f>Q368*H368</f>
        <v>3.6010400000000002</v>
      </c>
      <c r="S368" s="212">
        <v>0</v>
      </c>
      <c r="T368" s="213">
        <f>S368*H368</f>
        <v>0</v>
      </c>
      <c r="AR368" s="24" t="s">
        <v>411</v>
      </c>
      <c r="AT368" s="24" t="s">
        <v>300</v>
      </c>
      <c r="AU368" s="24" t="s">
        <v>84</v>
      </c>
      <c r="AY368" s="24" t="s">
        <v>298</v>
      </c>
      <c r="BE368" s="214">
        <f>IF(N368="základní",J368,0)</f>
        <v>0</v>
      </c>
      <c r="BF368" s="214">
        <f>IF(N368="snížená",J368,0)</f>
        <v>0</v>
      </c>
      <c r="BG368" s="214">
        <f>IF(N368="zákl. přenesená",J368,0)</f>
        <v>0</v>
      </c>
      <c r="BH368" s="214">
        <f>IF(N368="sníž. přenesená",J368,0)</f>
        <v>0</v>
      </c>
      <c r="BI368" s="214">
        <f>IF(N368="nulová",J368,0)</f>
        <v>0</v>
      </c>
      <c r="BJ368" s="24" t="s">
        <v>24</v>
      </c>
      <c r="BK368" s="214">
        <f>ROUND(I368*H368,2)</f>
        <v>0</v>
      </c>
      <c r="BL368" s="24" t="s">
        <v>411</v>
      </c>
      <c r="BM368" s="24" t="s">
        <v>2336</v>
      </c>
    </row>
    <row r="369" spans="2:65" s="1" customFormat="1" ht="27">
      <c r="B369" s="41"/>
      <c r="C369" s="63"/>
      <c r="D369" s="215" t="s">
        <v>307</v>
      </c>
      <c r="E369" s="63"/>
      <c r="F369" s="216" t="s">
        <v>2337</v>
      </c>
      <c r="G369" s="63"/>
      <c r="H369" s="63"/>
      <c r="I369" s="172"/>
      <c r="J369" s="63"/>
      <c r="K369" s="63"/>
      <c r="L369" s="61"/>
      <c r="M369" s="217"/>
      <c r="N369" s="42"/>
      <c r="O369" s="42"/>
      <c r="P369" s="42"/>
      <c r="Q369" s="42"/>
      <c r="R369" s="42"/>
      <c r="S369" s="42"/>
      <c r="T369" s="78"/>
      <c r="AT369" s="24" t="s">
        <v>307</v>
      </c>
      <c r="AU369" s="24" t="s">
        <v>84</v>
      </c>
    </row>
    <row r="370" spans="2:65" s="1" customFormat="1" ht="14.45" customHeight="1">
      <c r="B370" s="41"/>
      <c r="C370" s="203" t="s">
        <v>665</v>
      </c>
      <c r="D370" s="203" t="s">
        <v>300</v>
      </c>
      <c r="E370" s="204" t="s">
        <v>2338</v>
      </c>
      <c r="F370" s="205" t="s">
        <v>2339</v>
      </c>
      <c r="G370" s="206" t="s">
        <v>445</v>
      </c>
      <c r="H370" s="207">
        <v>218.1</v>
      </c>
      <c r="I370" s="208"/>
      <c r="J370" s="209">
        <f>ROUND(I370*H370,2)</f>
        <v>0</v>
      </c>
      <c r="K370" s="205" t="s">
        <v>304</v>
      </c>
      <c r="L370" s="61"/>
      <c r="M370" s="210" t="s">
        <v>22</v>
      </c>
      <c r="N370" s="211" t="s">
        <v>47</v>
      </c>
      <c r="O370" s="42"/>
      <c r="P370" s="212">
        <f>O370*H370</f>
        <v>0</v>
      </c>
      <c r="Q370" s="212">
        <v>3.1E-4</v>
      </c>
      <c r="R370" s="212">
        <f>Q370*H370</f>
        <v>6.7611000000000004E-2</v>
      </c>
      <c r="S370" s="212">
        <v>0</v>
      </c>
      <c r="T370" s="213">
        <f>S370*H370</f>
        <v>0</v>
      </c>
      <c r="AR370" s="24" t="s">
        <v>411</v>
      </c>
      <c r="AT370" s="24" t="s">
        <v>300</v>
      </c>
      <c r="AU370" s="24" t="s">
        <v>84</v>
      </c>
      <c r="AY370" s="24" t="s">
        <v>298</v>
      </c>
      <c r="BE370" s="214">
        <f>IF(N370="základní",J370,0)</f>
        <v>0</v>
      </c>
      <c r="BF370" s="214">
        <f>IF(N370="snížená",J370,0)</f>
        <v>0</v>
      </c>
      <c r="BG370" s="214">
        <f>IF(N370="zákl. přenesená",J370,0)</f>
        <v>0</v>
      </c>
      <c r="BH370" s="214">
        <f>IF(N370="sníž. přenesená",J370,0)</f>
        <v>0</v>
      </c>
      <c r="BI370" s="214">
        <f>IF(N370="nulová",J370,0)</f>
        <v>0</v>
      </c>
      <c r="BJ370" s="24" t="s">
        <v>24</v>
      </c>
      <c r="BK370" s="214">
        <f>ROUND(I370*H370,2)</f>
        <v>0</v>
      </c>
      <c r="BL370" s="24" t="s">
        <v>411</v>
      </c>
      <c r="BM370" s="24" t="s">
        <v>2340</v>
      </c>
    </row>
    <row r="371" spans="2:65" s="1" customFormat="1" ht="27">
      <c r="B371" s="41"/>
      <c r="C371" s="63"/>
      <c r="D371" s="215" t="s">
        <v>307</v>
      </c>
      <c r="E371" s="63"/>
      <c r="F371" s="216" t="s">
        <v>2341</v>
      </c>
      <c r="G371" s="63"/>
      <c r="H371" s="63"/>
      <c r="I371" s="172"/>
      <c r="J371" s="63"/>
      <c r="K371" s="63"/>
      <c r="L371" s="61"/>
      <c r="M371" s="217"/>
      <c r="N371" s="42"/>
      <c r="O371" s="42"/>
      <c r="P371" s="42"/>
      <c r="Q371" s="42"/>
      <c r="R371" s="42"/>
      <c r="S371" s="42"/>
      <c r="T371" s="78"/>
      <c r="AT371" s="24" t="s">
        <v>307</v>
      </c>
      <c r="AU371" s="24" t="s">
        <v>84</v>
      </c>
    </row>
    <row r="372" spans="2:65" s="13" customFormat="1" ht="13.5">
      <c r="B372" s="228"/>
      <c r="C372" s="229"/>
      <c r="D372" s="215" t="s">
        <v>309</v>
      </c>
      <c r="E372" s="230" t="s">
        <v>22</v>
      </c>
      <c r="F372" s="231" t="s">
        <v>2342</v>
      </c>
      <c r="G372" s="229"/>
      <c r="H372" s="232">
        <v>69</v>
      </c>
      <c r="I372" s="233"/>
      <c r="J372" s="229"/>
      <c r="K372" s="229"/>
      <c r="L372" s="234"/>
      <c r="M372" s="235"/>
      <c r="N372" s="236"/>
      <c r="O372" s="236"/>
      <c r="P372" s="236"/>
      <c r="Q372" s="236"/>
      <c r="R372" s="236"/>
      <c r="S372" s="236"/>
      <c r="T372" s="237"/>
      <c r="AT372" s="238" t="s">
        <v>309</v>
      </c>
      <c r="AU372" s="238" t="s">
        <v>84</v>
      </c>
      <c r="AV372" s="13" t="s">
        <v>84</v>
      </c>
      <c r="AW372" s="13" t="s">
        <v>39</v>
      </c>
      <c r="AX372" s="13" t="s">
        <v>76</v>
      </c>
      <c r="AY372" s="238" t="s">
        <v>298</v>
      </c>
    </row>
    <row r="373" spans="2:65" s="13" customFormat="1" ht="13.5">
      <c r="B373" s="228"/>
      <c r="C373" s="229"/>
      <c r="D373" s="215" t="s">
        <v>309</v>
      </c>
      <c r="E373" s="230" t="s">
        <v>22</v>
      </c>
      <c r="F373" s="231" t="s">
        <v>2343</v>
      </c>
      <c r="G373" s="229"/>
      <c r="H373" s="232">
        <v>73.8</v>
      </c>
      <c r="I373" s="233"/>
      <c r="J373" s="229"/>
      <c r="K373" s="229"/>
      <c r="L373" s="234"/>
      <c r="M373" s="235"/>
      <c r="N373" s="236"/>
      <c r="O373" s="236"/>
      <c r="P373" s="236"/>
      <c r="Q373" s="236"/>
      <c r="R373" s="236"/>
      <c r="S373" s="236"/>
      <c r="T373" s="237"/>
      <c r="AT373" s="238" t="s">
        <v>309</v>
      </c>
      <c r="AU373" s="238" t="s">
        <v>84</v>
      </c>
      <c r="AV373" s="13" t="s">
        <v>84</v>
      </c>
      <c r="AW373" s="13" t="s">
        <v>39</v>
      </c>
      <c r="AX373" s="13" t="s">
        <v>76</v>
      </c>
      <c r="AY373" s="238" t="s">
        <v>298</v>
      </c>
    </row>
    <row r="374" spans="2:65" s="13" customFormat="1" ht="13.5">
      <c r="B374" s="228"/>
      <c r="C374" s="229"/>
      <c r="D374" s="215" t="s">
        <v>309</v>
      </c>
      <c r="E374" s="230" t="s">
        <v>22</v>
      </c>
      <c r="F374" s="231" t="s">
        <v>2344</v>
      </c>
      <c r="G374" s="229"/>
      <c r="H374" s="232">
        <v>75.3</v>
      </c>
      <c r="I374" s="233"/>
      <c r="J374" s="229"/>
      <c r="K374" s="229"/>
      <c r="L374" s="234"/>
      <c r="M374" s="235"/>
      <c r="N374" s="236"/>
      <c r="O374" s="236"/>
      <c r="P374" s="236"/>
      <c r="Q374" s="236"/>
      <c r="R374" s="236"/>
      <c r="S374" s="236"/>
      <c r="T374" s="237"/>
      <c r="AT374" s="238" t="s">
        <v>309</v>
      </c>
      <c r="AU374" s="238" t="s">
        <v>84</v>
      </c>
      <c r="AV374" s="13" t="s">
        <v>84</v>
      </c>
      <c r="AW374" s="13" t="s">
        <v>39</v>
      </c>
      <c r="AX374" s="13" t="s">
        <v>76</v>
      </c>
      <c r="AY374" s="238" t="s">
        <v>298</v>
      </c>
    </row>
    <row r="375" spans="2:65" s="1" customFormat="1" ht="14.45" customHeight="1">
      <c r="B375" s="41"/>
      <c r="C375" s="203" t="s">
        <v>672</v>
      </c>
      <c r="D375" s="203" t="s">
        <v>300</v>
      </c>
      <c r="E375" s="204" t="s">
        <v>2345</v>
      </c>
      <c r="F375" s="205" t="s">
        <v>2346</v>
      </c>
      <c r="G375" s="206" t="s">
        <v>445</v>
      </c>
      <c r="H375" s="207">
        <v>51</v>
      </c>
      <c r="I375" s="208"/>
      <c r="J375" s="209">
        <f>ROUND(I375*H375,2)</f>
        <v>0</v>
      </c>
      <c r="K375" s="205" t="s">
        <v>304</v>
      </c>
      <c r="L375" s="61"/>
      <c r="M375" s="210" t="s">
        <v>22</v>
      </c>
      <c r="N375" s="211" t="s">
        <v>47</v>
      </c>
      <c r="O375" s="42"/>
      <c r="P375" s="212">
        <f>O375*H375</f>
        <v>0</v>
      </c>
      <c r="Q375" s="212">
        <v>2.5999999999999998E-4</v>
      </c>
      <c r="R375" s="212">
        <f>Q375*H375</f>
        <v>1.3259999999999999E-2</v>
      </c>
      <c r="S375" s="212">
        <v>0</v>
      </c>
      <c r="T375" s="213">
        <f>S375*H375</f>
        <v>0</v>
      </c>
      <c r="AR375" s="24" t="s">
        <v>411</v>
      </c>
      <c r="AT375" s="24" t="s">
        <v>300</v>
      </c>
      <c r="AU375" s="24" t="s">
        <v>84</v>
      </c>
      <c r="AY375" s="24" t="s">
        <v>298</v>
      </c>
      <c r="BE375" s="214">
        <f>IF(N375="základní",J375,0)</f>
        <v>0</v>
      </c>
      <c r="BF375" s="214">
        <f>IF(N375="snížená",J375,0)</f>
        <v>0</v>
      </c>
      <c r="BG375" s="214">
        <f>IF(N375="zákl. přenesená",J375,0)</f>
        <v>0</v>
      </c>
      <c r="BH375" s="214">
        <f>IF(N375="sníž. přenesená",J375,0)</f>
        <v>0</v>
      </c>
      <c r="BI375" s="214">
        <f>IF(N375="nulová",J375,0)</f>
        <v>0</v>
      </c>
      <c r="BJ375" s="24" t="s">
        <v>24</v>
      </c>
      <c r="BK375" s="214">
        <f>ROUND(I375*H375,2)</f>
        <v>0</v>
      </c>
      <c r="BL375" s="24" t="s">
        <v>411</v>
      </c>
      <c r="BM375" s="24" t="s">
        <v>2347</v>
      </c>
    </row>
    <row r="376" spans="2:65" s="1" customFormat="1" ht="27">
      <c r="B376" s="41"/>
      <c r="C376" s="63"/>
      <c r="D376" s="215" t="s">
        <v>307</v>
      </c>
      <c r="E376" s="63"/>
      <c r="F376" s="216" t="s">
        <v>2348</v>
      </c>
      <c r="G376" s="63"/>
      <c r="H376" s="63"/>
      <c r="I376" s="172"/>
      <c r="J376" s="63"/>
      <c r="K376" s="63"/>
      <c r="L376" s="61"/>
      <c r="M376" s="217"/>
      <c r="N376" s="42"/>
      <c r="O376" s="42"/>
      <c r="P376" s="42"/>
      <c r="Q376" s="42"/>
      <c r="R376" s="42"/>
      <c r="S376" s="42"/>
      <c r="T376" s="78"/>
      <c r="AT376" s="24" t="s">
        <v>307</v>
      </c>
      <c r="AU376" s="24" t="s">
        <v>84</v>
      </c>
    </row>
    <row r="377" spans="2:65" s="13" customFormat="1" ht="13.5">
      <c r="B377" s="228"/>
      <c r="C377" s="229"/>
      <c r="D377" s="215" t="s">
        <v>309</v>
      </c>
      <c r="E377" s="230" t="s">
        <v>22</v>
      </c>
      <c r="F377" s="231" t="s">
        <v>2349</v>
      </c>
      <c r="G377" s="229"/>
      <c r="H377" s="232">
        <v>12</v>
      </c>
      <c r="I377" s="233"/>
      <c r="J377" s="229"/>
      <c r="K377" s="229"/>
      <c r="L377" s="234"/>
      <c r="M377" s="235"/>
      <c r="N377" s="236"/>
      <c r="O377" s="236"/>
      <c r="P377" s="236"/>
      <c r="Q377" s="236"/>
      <c r="R377" s="236"/>
      <c r="S377" s="236"/>
      <c r="T377" s="237"/>
      <c r="AT377" s="238" t="s">
        <v>309</v>
      </c>
      <c r="AU377" s="238" t="s">
        <v>84</v>
      </c>
      <c r="AV377" s="13" t="s">
        <v>84</v>
      </c>
      <c r="AW377" s="13" t="s">
        <v>39</v>
      </c>
      <c r="AX377" s="13" t="s">
        <v>76</v>
      </c>
      <c r="AY377" s="238" t="s">
        <v>298</v>
      </c>
    </row>
    <row r="378" spans="2:65" s="13" customFormat="1" ht="13.5">
      <c r="B378" s="228"/>
      <c r="C378" s="229"/>
      <c r="D378" s="215" t="s">
        <v>309</v>
      </c>
      <c r="E378" s="230" t="s">
        <v>22</v>
      </c>
      <c r="F378" s="231" t="s">
        <v>2350</v>
      </c>
      <c r="G378" s="229"/>
      <c r="H378" s="232">
        <v>18</v>
      </c>
      <c r="I378" s="233"/>
      <c r="J378" s="229"/>
      <c r="K378" s="229"/>
      <c r="L378" s="234"/>
      <c r="M378" s="235"/>
      <c r="N378" s="236"/>
      <c r="O378" s="236"/>
      <c r="P378" s="236"/>
      <c r="Q378" s="236"/>
      <c r="R378" s="236"/>
      <c r="S378" s="236"/>
      <c r="T378" s="237"/>
      <c r="AT378" s="238" t="s">
        <v>309</v>
      </c>
      <c r="AU378" s="238" t="s">
        <v>84</v>
      </c>
      <c r="AV378" s="13" t="s">
        <v>84</v>
      </c>
      <c r="AW378" s="13" t="s">
        <v>39</v>
      </c>
      <c r="AX378" s="13" t="s">
        <v>76</v>
      </c>
      <c r="AY378" s="238" t="s">
        <v>298</v>
      </c>
    </row>
    <row r="379" spans="2:65" s="13" customFormat="1" ht="13.5">
      <c r="B379" s="228"/>
      <c r="C379" s="229"/>
      <c r="D379" s="215" t="s">
        <v>309</v>
      </c>
      <c r="E379" s="230" t="s">
        <v>22</v>
      </c>
      <c r="F379" s="231" t="s">
        <v>2351</v>
      </c>
      <c r="G379" s="229"/>
      <c r="H379" s="232">
        <v>21</v>
      </c>
      <c r="I379" s="233"/>
      <c r="J379" s="229"/>
      <c r="K379" s="229"/>
      <c r="L379" s="234"/>
      <c r="M379" s="235"/>
      <c r="N379" s="236"/>
      <c r="O379" s="236"/>
      <c r="P379" s="236"/>
      <c r="Q379" s="236"/>
      <c r="R379" s="236"/>
      <c r="S379" s="236"/>
      <c r="T379" s="237"/>
      <c r="AT379" s="238" t="s">
        <v>309</v>
      </c>
      <c r="AU379" s="238" t="s">
        <v>84</v>
      </c>
      <c r="AV379" s="13" t="s">
        <v>84</v>
      </c>
      <c r="AW379" s="13" t="s">
        <v>39</v>
      </c>
      <c r="AX379" s="13" t="s">
        <v>76</v>
      </c>
      <c r="AY379" s="238" t="s">
        <v>298</v>
      </c>
    </row>
    <row r="380" spans="2:65" s="1" customFormat="1" ht="22.9" customHeight="1">
      <c r="B380" s="41"/>
      <c r="C380" s="203" t="s">
        <v>685</v>
      </c>
      <c r="D380" s="203" t="s">
        <v>300</v>
      </c>
      <c r="E380" s="204" t="s">
        <v>2352</v>
      </c>
      <c r="F380" s="205" t="s">
        <v>2353</v>
      </c>
      <c r="G380" s="206" t="s">
        <v>362</v>
      </c>
      <c r="H380" s="207">
        <v>11.271000000000001</v>
      </c>
      <c r="I380" s="208"/>
      <c r="J380" s="209">
        <f>ROUND(I380*H380,2)</f>
        <v>0</v>
      </c>
      <c r="K380" s="205" t="s">
        <v>304</v>
      </c>
      <c r="L380" s="61"/>
      <c r="M380" s="210" t="s">
        <v>22</v>
      </c>
      <c r="N380" s="211" t="s">
        <v>47</v>
      </c>
      <c r="O380" s="42"/>
      <c r="P380" s="212">
        <f>O380*H380</f>
        <v>0</v>
      </c>
      <c r="Q380" s="212">
        <v>0</v>
      </c>
      <c r="R380" s="212">
        <f>Q380*H380</f>
        <v>0</v>
      </c>
      <c r="S380" s="212">
        <v>0</v>
      </c>
      <c r="T380" s="213">
        <f>S380*H380</f>
        <v>0</v>
      </c>
      <c r="AR380" s="24" t="s">
        <v>411</v>
      </c>
      <c r="AT380" s="24" t="s">
        <v>300</v>
      </c>
      <c r="AU380" s="24" t="s">
        <v>84</v>
      </c>
      <c r="AY380" s="24" t="s">
        <v>298</v>
      </c>
      <c r="BE380" s="214">
        <f>IF(N380="základní",J380,0)</f>
        <v>0</v>
      </c>
      <c r="BF380" s="214">
        <f>IF(N380="snížená",J380,0)</f>
        <v>0</v>
      </c>
      <c r="BG380" s="214">
        <f>IF(N380="zákl. přenesená",J380,0)</f>
        <v>0</v>
      </c>
      <c r="BH380" s="214">
        <f>IF(N380="sníž. přenesená",J380,0)</f>
        <v>0</v>
      </c>
      <c r="BI380" s="214">
        <f>IF(N380="nulová",J380,0)</f>
        <v>0</v>
      </c>
      <c r="BJ380" s="24" t="s">
        <v>24</v>
      </c>
      <c r="BK380" s="214">
        <f>ROUND(I380*H380,2)</f>
        <v>0</v>
      </c>
      <c r="BL380" s="24" t="s">
        <v>411</v>
      </c>
      <c r="BM380" s="24" t="s">
        <v>2354</v>
      </c>
    </row>
    <row r="381" spans="2:65" s="1" customFormat="1" ht="27">
      <c r="B381" s="41"/>
      <c r="C381" s="63"/>
      <c r="D381" s="215" t="s">
        <v>307</v>
      </c>
      <c r="E381" s="63"/>
      <c r="F381" s="216" t="s">
        <v>2355</v>
      </c>
      <c r="G381" s="63"/>
      <c r="H381" s="63"/>
      <c r="I381" s="172"/>
      <c r="J381" s="63"/>
      <c r="K381" s="63"/>
      <c r="L381" s="61"/>
      <c r="M381" s="217"/>
      <c r="N381" s="42"/>
      <c r="O381" s="42"/>
      <c r="P381" s="42"/>
      <c r="Q381" s="42"/>
      <c r="R381" s="42"/>
      <c r="S381" s="42"/>
      <c r="T381" s="78"/>
      <c r="AT381" s="24" t="s">
        <v>307</v>
      </c>
      <c r="AU381" s="24" t="s">
        <v>84</v>
      </c>
    </row>
    <row r="382" spans="2:65" s="11" customFormat="1" ht="29.85" customHeight="1">
      <c r="B382" s="187"/>
      <c r="C382" s="188"/>
      <c r="D382" s="189" t="s">
        <v>75</v>
      </c>
      <c r="E382" s="201" t="s">
        <v>1366</v>
      </c>
      <c r="F382" s="201" t="s">
        <v>1367</v>
      </c>
      <c r="G382" s="188"/>
      <c r="H382" s="188"/>
      <c r="I382" s="191"/>
      <c r="J382" s="202">
        <f>BK382</f>
        <v>0</v>
      </c>
      <c r="K382" s="188"/>
      <c r="L382" s="193"/>
      <c r="M382" s="194"/>
      <c r="N382" s="195"/>
      <c r="O382" s="195"/>
      <c r="P382" s="196">
        <f>SUM(P383:P430)</f>
        <v>0</v>
      </c>
      <c r="Q382" s="195"/>
      <c r="R382" s="196">
        <f>SUM(R383:R430)</f>
        <v>9.4151024640000021</v>
      </c>
      <c r="S382" s="195"/>
      <c r="T382" s="197">
        <f>SUM(T383:T430)</f>
        <v>1.1441356</v>
      </c>
      <c r="AR382" s="198" t="s">
        <v>84</v>
      </c>
      <c r="AT382" s="199" t="s">
        <v>75</v>
      </c>
      <c r="AU382" s="199" t="s">
        <v>24</v>
      </c>
      <c r="AY382" s="198" t="s">
        <v>298</v>
      </c>
      <c r="BK382" s="200">
        <f>SUM(BK383:BK430)</f>
        <v>0</v>
      </c>
    </row>
    <row r="383" spans="2:65" s="1" customFormat="1" ht="14.45" customHeight="1">
      <c r="B383" s="41"/>
      <c r="C383" s="203" t="s">
        <v>692</v>
      </c>
      <c r="D383" s="203" t="s">
        <v>300</v>
      </c>
      <c r="E383" s="204" t="s">
        <v>2356</v>
      </c>
      <c r="F383" s="205" t="s">
        <v>2357</v>
      </c>
      <c r="G383" s="206" t="s">
        <v>303</v>
      </c>
      <c r="H383" s="207">
        <v>1528.04</v>
      </c>
      <c r="I383" s="208"/>
      <c r="J383" s="209">
        <f>ROUND(I383*H383,2)</f>
        <v>0</v>
      </c>
      <c r="K383" s="205" t="s">
        <v>304</v>
      </c>
      <c r="L383" s="61"/>
      <c r="M383" s="210" t="s">
        <v>22</v>
      </c>
      <c r="N383" s="211" t="s">
        <v>47</v>
      </c>
      <c r="O383" s="42"/>
      <c r="P383" s="212">
        <f>O383*H383</f>
        <v>0</v>
      </c>
      <c r="Q383" s="212">
        <v>0</v>
      </c>
      <c r="R383" s="212">
        <f>Q383*H383</f>
        <v>0</v>
      </c>
      <c r="S383" s="212">
        <v>0</v>
      </c>
      <c r="T383" s="213">
        <f>S383*H383</f>
        <v>0</v>
      </c>
      <c r="AR383" s="24" t="s">
        <v>411</v>
      </c>
      <c r="AT383" s="24" t="s">
        <v>300</v>
      </c>
      <c r="AU383" s="24" t="s">
        <v>84</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411</v>
      </c>
      <c r="BM383" s="24" t="s">
        <v>2358</v>
      </c>
    </row>
    <row r="384" spans="2:65" s="1" customFormat="1" ht="27">
      <c r="B384" s="41"/>
      <c r="C384" s="63"/>
      <c r="D384" s="215" t="s">
        <v>307</v>
      </c>
      <c r="E384" s="63"/>
      <c r="F384" s="216" t="s">
        <v>2359</v>
      </c>
      <c r="G384" s="63"/>
      <c r="H384" s="63"/>
      <c r="I384" s="172"/>
      <c r="J384" s="63"/>
      <c r="K384" s="63"/>
      <c r="L384" s="61"/>
      <c r="M384" s="217"/>
      <c r="N384" s="42"/>
      <c r="O384" s="42"/>
      <c r="P384" s="42"/>
      <c r="Q384" s="42"/>
      <c r="R384" s="42"/>
      <c r="S384" s="42"/>
      <c r="T384" s="78"/>
      <c r="AT384" s="24" t="s">
        <v>307</v>
      </c>
      <c r="AU384" s="24" t="s">
        <v>84</v>
      </c>
    </row>
    <row r="385" spans="2:65" s="1" customFormat="1" ht="40.5">
      <c r="B385" s="41"/>
      <c r="C385" s="63"/>
      <c r="D385" s="215" t="s">
        <v>323</v>
      </c>
      <c r="E385" s="63"/>
      <c r="F385" s="250" t="s">
        <v>2360</v>
      </c>
      <c r="G385" s="63"/>
      <c r="H385" s="63"/>
      <c r="I385" s="172"/>
      <c r="J385" s="63"/>
      <c r="K385" s="63"/>
      <c r="L385" s="61"/>
      <c r="M385" s="217"/>
      <c r="N385" s="42"/>
      <c r="O385" s="42"/>
      <c r="P385" s="42"/>
      <c r="Q385" s="42"/>
      <c r="R385" s="42"/>
      <c r="S385" s="42"/>
      <c r="T385" s="78"/>
      <c r="AT385" s="24" t="s">
        <v>323</v>
      </c>
      <c r="AU385" s="24" t="s">
        <v>84</v>
      </c>
    </row>
    <row r="386" spans="2:65" s="13" customFormat="1" ht="13.5">
      <c r="B386" s="228"/>
      <c r="C386" s="229"/>
      <c r="D386" s="215" t="s">
        <v>309</v>
      </c>
      <c r="E386" s="230" t="s">
        <v>22</v>
      </c>
      <c r="F386" s="231" t="s">
        <v>2361</v>
      </c>
      <c r="G386" s="229"/>
      <c r="H386" s="232">
        <v>1528.04</v>
      </c>
      <c r="I386" s="233"/>
      <c r="J386" s="229"/>
      <c r="K386" s="229"/>
      <c r="L386" s="234"/>
      <c r="M386" s="235"/>
      <c r="N386" s="236"/>
      <c r="O386" s="236"/>
      <c r="P386" s="236"/>
      <c r="Q386" s="236"/>
      <c r="R386" s="236"/>
      <c r="S386" s="236"/>
      <c r="T386" s="237"/>
      <c r="AT386" s="238" t="s">
        <v>309</v>
      </c>
      <c r="AU386" s="238" t="s">
        <v>84</v>
      </c>
      <c r="AV386" s="13" t="s">
        <v>84</v>
      </c>
      <c r="AW386" s="13" t="s">
        <v>39</v>
      </c>
      <c r="AX386" s="13" t="s">
        <v>76</v>
      </c>
      <c r="AY386" s="238" t="s">
        <v>298</v>
      </c>
    </row>
    <row r="387" spans="2:65" s="1" customFormat="1" ht="22.9" customHeight="1">
      <c r="B387" s="41"/>
      <c r="C387" s="252" t="s">
        <v>698</v>
      </c>
      <c r="D387" s="252" t="s">
        <v>472</v>
      </c>
      <c r="E387" s="253" t="s">
        <v>2362</v>
      </c>
      <c r="F387" s="254" t="s">
        <v>2363</v>
      </c>
      <c r="G387" s="255" t="s">
        <v>303</v>
      </c>
      <c r="H387" s="256">
        <v>1604.442</v>
      </c>
      <c r="I387" s="257"/>
      <c r="J387" s="258">
        <f>ROUND(I387*H387,2)</f>
        <v>0</v>
      </c>
      <c r="K387" s="254" t="s">
        <v>304</v>
      </c>
      <c r="L387" s="259"/>
      <c r="M387" s="260" t="s">
        <v>22</v>
      </c>
      <c r="N387" s="261" t="s">
        <v>47</v>
      </c>
      <c r="O387" s="42"/>
      <c r="P387" s="212">
        <f>O387*H387</f>
        <v>0</v>
      </c>
      <c r="Q387" s="212">
        <v>0</v>
      </c>
      <c r="R387" s="212">
        <f>Q387*H387</f>
        <v>0</v>
      </c>
      <c r="S387" s="212">
        <v>0</v>
      </c>
      <c r="T387" s="213">
        <f>S387*H387</f>
        <v>0</v>
      </c>
      <c r="AR387" s="24" t="s">
        <v>519</v>
      </c>
      <c r="AT387" s="24" t="s">
        <v>472</v>
      </c>
      <c r="AU387" s="24" t="s">
        <v>84</v>
      </c>
      <c r="AY387" s="24" t="s">
        <v>298</v>
      </c>
      <c r="BE387" s="214">
        <f>IF(N387="základní",J387,0)</f>
        <v>0</v>
      </c>
      <c r="BF387" s="214">
        <f>IF(N387="snížená",J387,0)</f>
        <v>0</v>
      </c>
      <c r="BG387" s="214">
        <f>IF(N387="zákl. přenesená",J387,0)</f>
        <v>0</v>
      </c>
      <c r="BH387" s="214">
        <f>IF(N387="sníž. přenesená",J387,0)</f>
        <v>0</v>
      </c>
      <c r="BI387" s="214">
        <f>IF(N387="nulová",J387,0)</f>
        <v>0</v>
      </c>
      <c r="BJ387" s="24" t="s">
        <v>24</v>
      </c>
      <c r="BK387" s="214">
        <f>ROUND(I387*H387,2)</f>
        <v>0</v>
      </c>
      <c r="BL387" s="24" t="s">
        <v>411</v>
      </c>
      <c r="BM387" s="24" t="s">
        <v>2364</v>
      </c>
    </row>
    <row r="388" spans="2:65" s="1" customFormat="1" ht="13.5">
      <c r="B388" s="41"/>
      <c r="C388" s="63"/>
      <c r="D388" s="215" t="s">
        <v>307</v>
      </c>
      <c r="E388" s="63"/>
      <c r="F388" s="216" t="s">
        <v>2365</v>
      </c>
      <c r="G388" s="63"/>
      <c r="H388" s="63"/>
      <c r="I388" s="172"/>
      <c r="J388" s="63"/>
      <c r="K388" s="63"/>
      <c r="L388" s="61"/>
      <c r="M388" s="217"/>
      <c r="N388" s="42"/>
      <c r="O388" s="42"/>
      <c r="P388" s="42"/>
      <c r="Q388" s="42"/>
      <c r="R388" s="42"/>
      <c r="S388" s="42"/>
      <c r="T388" s="78"/>
      <c r="AT388" s="24" t="s">
        <v>307</v>
      </c>
      <c r="AU388" s="24" t="s">
        <v>84</v>
      </c>
    </row>
    <row r="389" spans="2:65" s="13" customFormat="1" ht="13.5">
      <c r="B389" s="228"/>
      <c r="C389" s="229"/>
      <c r="D389" s="215" t="s">
        <v>309</v>
      </c>
      <c r="E389" s="229"/>
      <c r="F389" s="231" t="s">
        <v>2366</v>
      </c>
      <c r="G389" s="229"/>
      <c r="H389" s="232">
        <v>1604.442</v>
      </c>
      <c r="I389" s="233"/>
      <c r="J389" s="229"/>
      <c r="K389" s="229"/>
      <c r="L389" s="234"/>
      <c r="M389" s="235"/>
      <c r="N389" s="236"/>
      <c r="O389" s="236"/>
      <c r="P389" s="236"/>
      <c r="Q389" s="236"/>
      <c r="R389" s="236"/>
      <c r="S389" s="236"/>
      <c r="T389" s="237"/>
      <c r="AT389" s="238" t="s">
        <v>309</v>
      </c>
      <c r="AU389" s="238" t="s">
        <v>84</v>
      </c>
      <c r="AV389" s="13" t="s">
        <v>84</v>
      </c>
      <c r="AW389" s="13" t="s">
        <v>6</v>
      </c>
      <c r="AX389" s="13" t="s">
        <v>24</v>
      </c>
      <c r="AY389" s="238" t="s">
        <v>298</v>
      </c>
    </row>
    <row r="390" spans="2:65" s="1" customFormat="1" ht="14.45" customHeight="1">
      <c r="B390" s="41"/>
      <c r="C390" s="203" t="s">
        <v>703</v>
      </c>
      <c r="D390" s="203" t="s">
        <v>300</v>
      </c>
      <c r="E390" s="204" t="s">
        <v>2367</v>
      </c>
      <c r="F390" s="205" t="s">
        <v>2368</v>
      </c>
      <c r="G390" s="206" t="s">
        <v>303</v>
      </c>
      <c r="H390" s="207">
        <v>550</v>
      </c>
      <c r="I390" s="208"/>
      <c r="J390" s="209">
        <f>ROUND(I390*H390,2)</f>
        <v>0</v>
      </c>
      <c r="K390" s="205" t="s">
        <v>304</v>
      </c>
      <c r="L390" s="61"/>
      <c r="M390" s="210" t="s">
        <v>22</v>
      </c>
      <c r="N390" s="211" t="s">
        <v>47</v>
      </c>
      <c r="O390" s="42"/>
      <c r="P390" s="212">
        <f>O390*H390</f>
        <v>0</v>
      </c>
      <c r="Q390" s="212">
        <v>0</v>
      </c>
      <c r="R390" s="212">
        <f>Q390*H390</f>
        <v>0</v>
      </c>
      <c r="S390" s="212">
        <v>0</v>
      </c>
      <c r="T390" s="213">
        <f>S390*H390</f>
        <v>0</v>
      </c>
      <c r="AR390" s="24" t="s">
        <v>411</v>
      </c>
      <c r="AT390" s="24" t="s">
        <v>300</v>
      </c>
      <c r="AU390" s="24" t="s">
        <v>84</v>
      </c>
      <c r="AY390" s="24" t="s">
        <v>298</v>
      </c>
      <c r="BE390" s="214">
        <f>IF(N390="základní",J390,0)</f>
        <v>0</v>
      </c>
      <c r="BF390" s="214">
        <f>IF(N390="snížená",J390,0)</f>
        <v>0</v>
      </c>
      <c r="BG390" s="214">
        <f>IF(N390="zákl. přenesená",J390,0)</f>
        <v>0</v>
      </c>
      <c r="BH390" s="214">
        <f>IF(N390="sníž. přenesená",J390,0)</f>
        <v>0</v>
      </c>
      <c r="BI390" s="214">
        <f>IF(N390="nulová",J390,0)</f>
        <v>0</v>
      </c>
      <c r="BJ390" s="24" t="s">
        <v>24</v>
      </c>
      <c r="BK390" s="214">
        <f>ROUND(I390*H390,2)</f>
        <v>0</v>
      </c>
      <c r="BL390" s="24" t="s">
        <v>411</v>
      </c>
      <c r="BM390" s="24" t="s">
        <v>2369</v>
      </c>
    </row>
    <row r="391" spans="2:65" s="1" customFormat="1" ht="27">
      <c r="B391" s="41"/>
      <c r="C391" s="63"/>
      <c r="D391" s="215" t="s">
        <v>307</v>
      </c>
      <c r="E391" s="63"/>
      <c r="F391" s="216" t="s">
        <v>2370</v>
      </c>
      <c r="G391" s="63"/>
      <c r="H391" s="63"/>
      <c r="I391" s="172"/>
      <c r="J391" s="63"/>
      <c r="K391" s="63"/>
      <c r="L391" s="61"/>
      <c r="M391" s="217"/>
      <c r="N391" s="42"/>
      <c r="O391" s="42"/>
      <c r="P391" s="42"/>
      <c r="Q391" s="42"/>
      <c r="R391" s="42"/>
      <c r="S391" s="42"/>
      <c r="T391" s="78"/>
      <c r="AT391" s="24" t="s">
        <v>307</v>
      </c>
      <c r="AU391" s="24" t="s">
        <v>84</v>
      </c>
    </row>
    <row r="392" spans="2:65" s="1" customFormat="1" ht="40.5">
      <c r="B392" s="41"/>
      <c r="C392" s="63"/>
      <c r="D392" s="215" t="s">
        <v>323</v>
      </c>
      <c r="E392" s="63"/>
      <c r="F392" s="250" t="s">
        <v>2360</v>
      </c>
      <c r="G392" s="63"/>
      <c r="H392" s="63"/>
      <c r="I392" s="172"/>
      <c r="J392" s="63"/>
      <c r="K392" s="63"/>
      <c r="L392" s="61"/>
      <c r="M392" s="217"/>
      <c r="N392" s="42"/>
      <c r="O392" s="42"/>
      <c r="P392" s="42"/>
      <c r="Q392" s="42"/>
      <c r="R392" s="42"/>
      <c r="S392" s="42"/>
      <c r="T392" s="78"/>
      <c r="AT392" s="24" t="s">
        <v>323</v>
      </c>
      <c r="AU392" s="24" t="s">
        <v>84</v>
      </c>
    </row>
    <row r="393" spans="2:65" s="1" customFormat="1" ht="22.9" customHeight="1">
      <c r="B393" s="41"/>
      <c r="C393" s="252" t="s">
        <v>712</v>
      </c>
      <c r="D393" s="252" t="s">
        <v>472</v>
      </c>
      <c r="E393" s="253" t="s">
        <v>2362</v>
      </c>
      <c r="F393" s="254" t="s">
        <v>2363</v>
      </c>
      <c r="G393" s="255" t="s">
        <v>303</v>
      </c>
      <c r="H393" s="256">
        <v>577.5</v>
      </c>
      <c r="I393" s="257"/>
      <c r="J393" s="258">
        <f>ROUND(I393*H393,2)</f>
        <v>0</v>
      </c>
      <c r="K393" s="254" t="s">
        <v>304</v>
      </c>
      <c r="L393" s="259"/>
      <c r="M393" s="260" t="s">
        <v>22</v>
      </c>
      <c r="N393" s="261" t="s">
        <v>47</v>
      </c>
      <c r="O393" s="42"/>
      <c r="P393" s="212">
        <f>O393*H393</f>
        <v>0</v>
      </c>
      <c r="Q393" s="212">
        <v>0</v>
      </c>
      <c r="R393" s="212">
        <f>Q393*H393</f>
        <v>0</v>
      </c>
      <c r="S393" s="212">
        <v>0</v>
      </c>
      <c r="T393" s="213">
        <f>S393*H393</f>
        <v>0</v>
      </c>
      <c r="AR393" s="24" t="s">
        <v>519</v>
      </c>
      <c r="AT393" s="24" t="s">
        <v>472</v>
      </c>
      <c r="AU393" s="24" t="s">
        <v>84</v>
      </c>
      <c r="AY393" s="24" t="s">
        <v>298</v>
      </c>
      <c r="BE393" s="214">
        <f>IF(N393="základní",J393,0)</f>
        <v>0</v>
      </c>
      <c r="BF393" s="214">
        <f>IF(N393="snížená",J393,0)</f>
        <v>0</v>
      </c>
      <c r="BG393" s="214">
        <f>IF(N393="zákl. přenesená",J393,0)</f>
        <v>0</v>
      </c>
      <c r="BH393" s="214">
        <f>IF(N393="sníž. přenesená",J393,0)</f>
        <v>0</v>
      </c>
      <c r="BI393" s="214">
        <f>IF(N393="nulová",J393,0)</f>
        <v>0</v>
      </c>
      <c r="BJ393" s="24" t="s">
        <v>24</v>
      </c>
      <c r="BK393" s="214">
        <f>ROUND(I393*H393,2)</f>
        <v>0</v>
      </c>
      <c r="BL393" s="24" t="s">
        <v>411</v>
      </c>
      <c r="BM393" s="24" t="s">
        <v>2371</v>
      </c>
    </row>
    <row r="394" spans="2:65" s="1" customFormat="1" ht="13.5">
      <c r="B394" s="41"/>
      <c r="C394" s="63"/>
      <c r="D394" s="215" t="s">
        <v>307</v>
      </c>
      <c r="E394" s="63"/>
      <c r="F394" s="216" t="s">
        <v>2365</v>
      </c>
      <c r="G394" s="63"/>
      <c r="H394" s="63"/>
      <c r="I394" s="172"/>
      <c r="J394" s="63"/>
      <c r="K394" s="63"/>
      <c r="L394" s="61"/>
      <c r="M394" s="217"/>
      <c r="N394" s="42"/>
      <c r="O394" s="42"/>
      <c r="P394" s="42"/>
      <c r="Q394" s="42"/>
      <c r="R394" s="42"/>
      <c r="S394" s="42"/>
      <c r="T394" s="78"/>
      <c r="AT394" s="24" t="s">
        <v>307</v>
      </c>
      <c r="AU394" s="24" t="s">
        <v>84</v>
      </c>
    </row>
    <row r="395" spans="2:65" s="13" customFormat="1" ht="13.5">
      <c r="B395" s="228"/>
      <c r="C395" s="229"/>
      <c r="D395" s="215" t="s">
        <v>309</v>
      </c>
      <c r="E395" s="229"/>
      <c r="F395" s="231" t="s">
        <v>2372</v>
      </c>
      <c r="G395" s="229"/>
      <c r="H395" s="232">
        <v>577.5</v>
      </c>
      <c r="I395" s="233"/>
      <c r="J395" s="229"/>
      <c r="K395" s="229"/>
      <c r="L395" s="234"/>
      <c r="M395" s="235"/>
      <c r="N395" s="236"/>
      <c r="O395" s="236"/>
      <c r="P395" s="236"/>
      <c r="Q395" s="236"/>
      <c r="R395" s="236"/>
      <c r="S395" s="236"/>
      <c r="T395" s="237"/>
      <c r="AT395" s="238" t="s">
        <v>309</v>
      </c>
      <c r="AU395" s="238" t="s">
        <v>84</v>
      </c>
      <c r="AV395" s="13" t="s">
        <v>84</v>
      </c>
      <c r="AW395" s="13" t="s">
        <v>6</v>
      </c>
      <c r="AX395" s="13" t="s">
        <v>24</v>
      </c>
      <c r="AY395" s="238" t="s">
        <v>298</v>
      </c>
    </row>
    <row r="396" spans="2:65" s="1" customFormat="1" ht="14.45" customHeight="1">
      <c r="B396" s="41"/>
      <c r="C396" s="203" t="s">
        <v>717</v>
      </c>
      <c r="D396" s="203" t="s">
        <v>300</v>
      </c>
      <c r="E396" s="204" t="s">
        <v>2373</v>
      </c>
      <c r="F396" s="205" t="s">
        <v>2374</v>
      </c>
      <c r="G396" s="206" t="s">
        <v>303</v>
      </c>
      <c r="H396" s="207">
        <v>3690.76</v>
      </c>
      <c r="I396" s="208"/>
      <c r="J396" s="209">
        <f>ROUND(I396*H396,2)</f>
        <v>0</v>
      </c>
      <c r="K396" s="205" t="s">
        <v>304</v>
      </c>
      <c r="L396" s="61"/>
      <c r="M396" s="210" t="s">
        <v>22</v>
      </c>
      <c r="N396" s="211" t="s">
        <v>47</v>
      </c>
      <c r="O396" s="42"/>
      <c r="P396" s="212">
        <f>O396*H396</f>
        <v>0</v>
      </c>
      <c r="Q396" s="212">
        <v>1E-3</v>
      </c>
      <c r="R396" s="212">
        <f>Q396*H396</f>
        <v>3.6907600000000005</v>
      </c>
      <c r="S396" s="212">
        <v>3.1E-4</v>
      </c>
      <c r="T396" s="213">
        <f>S396*H396</f>
        <v>1.1441356</v>
      </c>
      <c r="AR396" s="24" t="s">
        <v>411</v>
      </c>
      <c r="AT396" s="24" t="s">
        <v>300</v>
      </c>
      <c r="AU396" s="24" t="s">
        <v>84</v>
      </c>
      <c r="AY396" s="24" t="s">
        <v>298</v>
      </c>
      <c r="BE396" s="214">
        <f>IF(N396="základní",J396,0)</f>
        <v>0</v>
      </c>
      <c r="BF396" s="214">
        <f>IF(N396="snížená",J396,0)</f>
        <v>0</v>
      </c>
      <c r="BG396" s="214">
        <f>IF(N396="zákl. přenesená",J396,0)</f>
        <v>0</v>
      </c>
      <c r="BH396" s="214">
        <f>IF(N396="sníž. přenesená",J396,0)</f>
        <v>0</v>
      </c>
      <c r="BI396" s="214">
        <f>IF(N396="nulová",J396,0)</f>
        <v>0</v>
      </c>
      <c r="BJ396" s="24" t="s">
        <v>24</v>
      </c>
      <c r="BK396" s="214">
        <f>ROUND(I396*H396,2)</f>
        <v>0</v>
      </c>
      <c r="BL396" s="24" t="s">
        <v>411</v>
      </c>
      <c r="BM396" s="24" t="s">
        <v>2375</v>
      </c>
    </row>
    <row r="397" spans="2:65" s="1" customFormat="1" ht="13.5">
      <c r="B397" s="41"/>
      <c r="C397" s="63"/>
      <c r="D397" s="215" t="s">
        <v>307</v>
      </c>
      <c r="E397" s="63"/>
      <c r="F397" s="216" t="s">
        <v>2376</v>
      </c>
      <c r="G397" s="63"/>
      <c r="H397" s="63"/>
      <c r="I397" s="172"/>
      <c r="J397" s="63"/>
      <c r="K397" s="63"/>
      <c r="L397" s="61"/>
      <c r="M397" s="217"/>
      <c r="N397" s="42"/>
      <c r="O397" s="42"/>
      <c r="P397" s="42"/>
      <c r="Q397" s="42"/>
      <c r="R397" s="42"/>
      <c r="S397" s="42"/>
      <c r="T397" s="78"/>
      <c r="AT397" s="24" t="s">
        <v>307</v>
      </c>
      <c r="AU397" s="24" t="s">
        <v>84</v>
      </c>
    </row>
    <row r="398" spans="2:65" s="1" customFormat="1" ht="27">
      <c r="B398" s="41"/>
      <c r="C398" s="63"/>
      <c r="D398" s="215" t="s">
        <v>323</v>
      </c>
      <c r="E398" s="63"/>
      <c r="F398" s="250" t="s">
        <v>2377</v>
      </c>
      <c r="G398" s="63"/>
      <c r="H398" s="63"/>
      <c r="I398" s="172"/>
      <c r="J398" s="63"/>
      <c r="K398" s="63"/>
      <c r="L398" s="61"/>
      <c r="M398" s="217"/>
      <c r="N398" s="42"/>
      <c r="O398" s="42"/>
      <c r="P398" s="42"/>
      <c r="Q398" s="42"/>
      <c r="R398" s="42"/>
      <c r="S398" s="42"/>
      <c r="T398" s="78"/>
      <c r="AT398" s="24" t="s">
        <v>323</v>
      </c>
      <c r="AU398" s="24" t="s">
        <v>84</v>
      </c>
    </row>
    <row r="399" spans="2:65" s="13" customFormat="1" ht="13.5">
      <c r="B399" s="228"/>
      <c r="C399" s="229"/>
      <c r="D399" s="215" t="s">
        <v>309</v>
      </c>
      <c r="E399" s="230" t="s">
        <v>22</v>
      </c>
      <c r="F399" s="231" t="s">
        <v>2378</v>
      </c>
      <c r="G399" s="229"/>
      <c r="H399" s="232">
        <v>751.19</v>
      </c>
      <c r="I399" s="233"/>
      <c r="J399" s="229"/>
      <c r="K399" s="229"/>
      <c r="L399" s="234"/>
      <c r="M399" s="235"/>
      <c r="N399" s="236"/>
      <c r="O399" s="236"/>
      <c r="P399" s="236"/>
      <c r="Q399" s="236"/>
      <c r="R399" s="236"/>
      <c r="S399" s="236"/>
      <c r="T399" s="237"/>
      <c r="AT399" s="238" t="s">
        <v>309</v>
      </c>
      <c r="AU399" s="238" t="s">
        <v>84</v>
      </c>
      <c r="AV399" s="13" t="s">
        <v>84</v>
      </c>
      <c r="AW399" s="13" t="s">
        <v>39</v>
      </c>
      <c r="AX399" s="13" t="s">
        <v>76</v>
      </c>
      <c r="AY399" s="238" t="s">
        <v>298</v>
      </c>
    </row>
    <row r="400" spans="2:65" s="13" customFormat="1" ht="13.5">
      <c r="B400" s="228"/>
      <c r="C400" s="229"/>
      <c r="D400" s="215" t="s">
        <v>309</v>
      </c>
      <c r="E400" s="230" t="s">
        <v>22</v>
      </c>
      <c r="F400" s="231" t="s">
        <v>2379</v>
      </c>
      <c r="G400" s="229"/>
      <c r="H400" s="232">
        <v>688.5</v>
      </c>
      <c r="I400" s="233"/>
      <c r="J400" s="229"/>
      <c r="K400" s="229"/>
      <c r="L400" s="234"/>
      <c r="M400" s="235"/>
      <c r="N400" s="236"/>
      <c r="O400" s="236"/>
      <c r="P400" s="236"/>
      <c r="Q400" s="236"/>
      <c r="R400" s="236"/>
      <c r="S400" s="236"/>
      <c r="T400" s="237"/>
      <c r="AT400" s="238" t="s">
        <v>309</v>
      </c>
      <c r="AU400" s="238" t="s">
        <v>84</v>
      </c>
      <c r="AV400" s="13" t="s">
        <v>84</v>
      </c>
      <c r="AW400" s="13" t="s">
        <v>39</v>
      </c>
      <c r="AX400" s="13" t="s">
        <v>76</v>
      </c>
      <c r="AY400" s="238" t="s">
        <v>298</v>
      </c>
    </row>
    <row r="401" spans="2:65" s="13" customFormat="1" ht="13.5">
      <c r="B401" s="228"/>
      <c r="C401" s="229"/>
      <c r="D401" s="215" t="s">
        <v>309</v>
      </c>
      <c r="E401" s="230" t="s">
        <v>22</v>
      </c>
      <c r="F401" s="231" t="s">
        <v>2380</v>
      </c>
      <c r="G401" s="229"/>
      <c r="H401" s="232">
        <v>628.23</v>
      </c>
      <c r="I401" s="233"/>
      <c r="J401" s="229"/>
      <c r="K401" s="229"/>
      <c r="L401" s="234"/>
      <c r="M401" s="235"/>
      <c r="N401" s="236"/>
      <c r="O401" s="236"/>
      <c r="P401" s="236"/>
      <c r="Q401" s="236"/>
      <c r="R401" s="236"/>
      <c r="S401" s="236"/>
      <c r="T401" s="237"/>
      <c r="AT401" s="238" t="s">
        <v>309</v>
      </c>
      <c r="AU401" s="238" t="s">
        <v>84</v>
      </c>
      <c r="AV401" s="13" t="s">
        <v>84</v>
      </c>
      <c r="AW401" s="13" t="s">
        <v>39</v>
      </c>
      <c r="AX401" s="13" t="s">
        <v>76</v>
      </c>
      <c r="AY401" s="238" t="s">
        <v>298</v>
      </c>
    </row>
    <row r="402" spans="2:65" s="13" customFormat="1" ht="13.5">
      <c r="B402" s="228"/>
      <c r="C402" s="229"/>
      <c r="D402" s="215" t="s">
        <v>309</v>
      </c>
      <c r="E402" s="230" t="s">
        <v>22</v>
      </c>
      <c r="F402" s="231" t="s">
        <v>2381</v>
      </c>
      <c r="G402" s="229"/>
      <c r="H402" s="232">
        <v>431.31</v>
      </c>
      <c r="I402" s="233"/>
      <c r="J402" s="229"/>
      <c r="K402" s="229"/>
      <c r="L402" s="234"/>
      <c r="M402" s="235"/>
      <c r="N402" s="236"/>
      <c r="O402" s="236"/>
      <c r="P402" s="236"/>
      <c r="Q402" s="236"/>
      <c r="R402" s="236"/>
      <c r="S402" s="236"/>
      <c r="T402" s="237"/>
      <c r="AT402" s="238" t="s">
        <v>309</v>
      </c>
      <c r="AU402" s="238" t="s">
        <v>84</v>
      </c>
      <c r="AV402" s="13" t="s">
        <v>84</v>
      </c>
      <c r="AW402" s="13" t="s">
        <v>39</v>
      </c>
      <c r="AX402" s="13" t="s">
        <v>76</v>
      </c>
      <c r="AY402" s="238" t="s">
        <v>298</v>
      </c>
    </row>
    <row r="403" spans="2:65" s="13" customFormat="1" ht="13.5">
      <c r="B403" s="228"/>
      <c r="C403" s="229"/>
      <c r="D403" s="215" t="s">
        <v>309</v>
      </c>
      <c r="E403" s="230" t="s">
        <v>22</v>
      </c>
      <c r="F403" s="231" t="s">
        <v>2382</v>
      </c>
      <c r="G403" s="229"/>
      <c r="H403" s="232">
        <v>685.93</v>
      </c>
      <c r="I403" s="233"/>
      <c r="J403" s="229"/>
      <c r="K403" s="229"/>
      <c r="L403" s="234"/>
      <c r="M403" s="235"/>
      <c r="N403" s="236"/>
      <c r="O403" s="236"/>
      <c r="P403" s="236"/>
      <c r="Q403" s="236"/>
      <c r="R403" s="236"/>
      <c r="S403" s="236"/>
      <c r="T403" s="237"/>
      <c r="AT403" s="238" t="s">
        <v>309</v>
      </c>
      <c r="AU403" s="238" t="s">
        <v>84</v>
      </c>
      <c r="AV403" s="13" t="s">
        <v>84</v>
      </c>
      <c r="AW403" s="13" t="s">
        <v>39</v>
      </c>
      <c r="AX403" s="13" t="s">
        <v>76</v>
      </c>
      <c r="AY403" s="238" t="s">
        <v>298</v>
      </c>
    </row>
    <row r="404" spans="2:65" s="13" customFormat="1" ht="13.5">
      <c r="B404" s="228"/>
      <c r="C404" s="229"/>
      <c r="D404" s="215" t="s">
        <v>309</v>
      </c>
      <c r="E404" s="230" t="s">
        <v>22</v>
      </c>
      <c r="F404" s="231" t="s">
        <v>2383</v>
      </c>
      <c r="G404" s="229"/>
      <c r="H404" s="232">
        <v>505.6</v>
      </c>
      <c r="I404" s="233"/>
      <c r="J404" s="229"/>
      <c r="K404" s="229"/>
      <c r="L404" s="234"/>
      <c r="M404" s="235"/>
      <c r="N404" s="236"/>
      <c r="O404" s="236"/>
      <c r="P404" s="236"/>
      <c r="Q404" s="236"/>
      <c r="R404" s="236"/>
      <c r="S404" s="236"/>
      <c r="T404" s="237"/>
      <c r="AT404" s="238" t="s">
        <v>309</v>
      </c>
      <c r="AU404" s="238" t="s">
        <v>84</v>
      </c>
      <c r="AV404" s="13" t="s">
        <v>84</v>
      </c>
      <c r="AW404" s="13" t="s">
        <v>39</v>
      </c>
      <c r="AX404" s="13" t="s">
        <v>76</v>
      </c>
      <c r="AY404" s="238" t="s">
        <v>298</v>
      </c>
    </row>
    <row r="405" spans="2:65" s="1" customFormat="1" ht="22.9" customHeight="1">
      <c r="B405" s="41"/>
      <c r="C405" s="203" t="s">
        <v>722</v>
      </c>
      <c r="D405" s="203" t="s">
        <v>300</v>
      </c>
      <c r="E405" s="204" t="s">
        <v>2384</v>
      </c>
      <c r="F405" s="205" t="s">
        <v>2385</v>
      </c>
      <c r="G405" s="206" t="s">
        <v>303</v>
      </c>
      <c r="H405" s="207">
        <v>553.61400000000003</v>
      </c>
      <c r="I405" s="208"/>
      <c r="J405" s="209">
        <f>ROUND(I405*H405,2)</f>
        <v>0</v>
      </c>
      <c r="K405" s="205" t="s">
        <v>304</v>
      </c>
      <c r="L405" s="61"/>
      <c r="M405" s="210" t="s">
        <v>22</v>
      </c>
      <c r="N405" s="211" t="s">
        <v>47</v>
      </c>
      <c r="O405" s="42"/>
      <c r="P405" s="212">
        <f>O405*H405</f>
        <v>0</v>
      </c>
      <c r="Q405" s="212">
        <v>4.4999999999999997E-3</v>
      </c>
      <c r="R405" s="212">
        <f>Q405*H405</f>
        <v>2.491263</v>
      </c>
      <c r="S405" s="212">
        <v>0</v>
      </c>
      <c r="T405" s="213">
        <f>S405*H405</f>
        <v>0</v>
      </c>
      <c r="AR405" s="24" t="s">
        <v>411</v>
      </c>
      <c r="AT405" s="24" t="s">
        <v>300</v>
      </c>
      <c r="AU405" s="24" t="s">
        <v>84</v>
      </c>
      <c r="AY405" s="24" t="s">
        <v>298</v>
      </c>
      <c r="BE405" s="214">
        <f>IF(N405="základní",J405,0)</f>
        <v>0</v>
      </c>
      <c r="BF405" s="214">
        <f>IF(N405="snížená",J405,0)</f>
        <v>0</v>
      </c>
      <c r="BG405" s="214">
        <f>IF(N405="zákl. přenesená",J405,0)</f>
        <v>0</v>
      </c>
      <c r="BH405" s="214">
        <f>IF(N405="sníž. přenesená",J405,0)</f>
        <v>0</v>
      </c>
      <c r="BI405" s="214">
        <f>IF(N405="nulová",J405,0)</f>
        <v>0</v>
      </c>
      <c r="BJ405" s="24" t="s">
        <v>24</v>
      </c>
      <c r="BK405" s="214">
        <f>ROUND(I405*H405,2)</f>
        <v>0</v>
      </c>
      <c r="BL405" s="24" t="s">
        <v>411</v>
      </c>
      <c r="BM405" s="24" t="s">
        <v>2386</v>
      </c>
    </row>
    <row r="406" spans="2:65" s="1" customFormat="1" ht="27">
      <c r="B406" s="41"/>
      <c r="C406" s="63"/>
      <c r="D406" s="215" t="s">
        <v>307</v>
      </c>
      <c r="E406" s="63"/>
      <c r="F406" s="216" t="s">
        <v>2387</v>
      </c>
      <c r="G406" s="63"/>
      <c r="H406" s="63"/>
      <c r="I406" s="172"/>
      <c r="J406" s="63"/>
      <c r="K406" s="63"/>
      <c r="L406" s="61"/>
      <c r="M406" s="217"/>
      <c r="N406" s="42"/>
      <c r="O406" s="42"/>
      <c r="P406" s="42"/>
      <c r="Q406" s="42"/>
      <c r="R406" s="42"/>
      <c r="S406" s="42"/>
      <c r="T406" s="78"/>
      <c r="AT406" s="24" t="s">
        <v>307</v>
      </c>
      <c r="AU406" s="24" t="s">
        <v>84</v>
      </c>
    </row>
    <row r="407" spans="2:65" s="13" customFormat="1" ht="13.5">
      <c r="B407" s="228"/>
      <c r="C407" s="229"/>
      <c r="D407" s="215" t="s">
        <v>309</v>
      </c>
      <c r="E407" s="230" t="s">
        <v>22</v>
      </c>
      <c r="F407" s="231" t="s">
        <v>2388</v>
      </c>
      <c r="G407" s="229"/>
      <c r="H407" s="232">
        <v>553.61400000000003</v>
      </c>
      <c r="I407" s="233"/>
      <c r="J407" s="229"/>
      <c r="K407" s="229"/>
      <c r="L407" s="234"/>
      <c r="M407" s="235"/>
      <c r="N407" s="236"/>
      <c r="O407" s="236"/>
      <c r="P407" s="236"/>
      <c r="Q407" s="236"/>
      <c r="R407" s="236"/>
      <c r="S407" s="236"/>
      <c r="T407" s="237"/>
      <c r="AT407" s="238" t="s">
        <v>309</v>
      </c>
      <c r="AU407" s="238" t="s">
        <v>84</v>
      </c>
      <c r="AV407" s="13" t="s">
        <v>84</v>
      </c>
      <c r="AW407" s="13" t="s">
        <v>39</v>
      </c>
      <c r="AX407" s="13" t="s">
        <v>76</v>
      </c>
      <c r="AY407" s="238" t="s">
        <v>298</v>
      </c>
    </row>
    <row r="408" spans="2:65" s="1" customFormat="1" ht="22.9" customHeight="1">
      <c r="B408" s="41"/>
      <c r="C408" s="203" t="s">
        <v>728</v>
      </c>
      <c r="D408" s="203" t="s">
        <v>300</v>
      </c>
      <c r="E408" s="204" t="s">
        <v>2389</v>
      </c>
      <c r="F408" s="205" t="s">
        <v>2390</v>
      </c>
      <c r="G408" s="206" t="s">
        <v>303</v>
      </c>
      <c r="H408" s="207">
        <v>3690.76</v>
      </c>
      <c r="I408" s="208"/>
      <c r="J408" s="209">
        <f>ROUND(I408*H408,2)</f>
        <v>0</v>
      </c>
      <c r="K408" s="205" t="s">
        <v>304</v>
      </c>
      <c r="L408" s="61"/>
      <c r="M408" s="210" t="s">
        <v>22</v>
      </c>
      <c r="N408" s="211" t="s">
        <v>47</v>
      </c>
      <c r="O408" s="42"/>
      <c r="P408" s="212">
        <f>O408*H408</f>
        <v>0</v>
      </c>
      <c r="Q408" s="212">
        <v>2.0000000000000001E-4</v>
      </c>
      <c r="R408" s="212">
        <f>Q408*H408</f>
        <v>0.73815200000000003</v>
      </c>
      <c r="S408" s="212">
        <v>0</v>
      </c>
      <c r="T408" s="213">
        <f>S408*H408</f>
        <v>0</v>
      </c>
      <c r="AR408" s="24" t="s">
        <v>411</v>
      </c>
      <c r="AT408" s="24" t="s">
        <v>300</v>
      </c>
      <c r="AU408" s="24" t="s">
        <v>84</v>
      </c>
      <c r="AY408" s="24" t="s">
        <v>298</v>
      </c>
      <c r="BE408" s="214">
        <f>IF(N408="základní",J408,0)</f>
        <v>0</v>
      </c>
      <c r="BF408" s="214">
        <f>IF(N408="snížená",J408,0)</f>
        <v>0</v>
      </c>
      <c r="BG408" s="214">
        <f>IF(N408="zákl. přenesená",J408,0)</f>
        <v>0</v>
      </c>
      <c r="BH408" s="214">
        <f>IF(N408="sníž. přenesená",J408,0)</f>
        <v>0</v>
      </c>
      <c r="BI408" s="214">
        <f>IF(N408="nulová",J408,0)</f>
        <v>0</v>
      </c>
      <c r="BJ408" s="24" t="s">
        <v>24</v>
      </c>
      <c r="BK408" s="214">
        <f>ROUND(I408*H408,2)</f>
        <v>0</v>
      </c>
      <c r="BL408" s="24" t="s">
        <v>411</v>
      </c>
      <c r="BM408" s="24" t="s">
        <v>2391</v>
      </c>
    </row>
    <row r="409" spans="2:65" s="1" customFormat="1" ht="13.5">
      <c r="B409" s="41"/>
      <c r="C409" s="63"/>
      <c r="D409" s="215" t="s">
        <v>307</v>
      </c>
      <c r="E409" s="63"/>
      <c r="F409" s="216" t="s">
        <v>2392</v>
      </c>
      <c r="G409" s="63"/>
      <c r="H409" s="63"/>
      <c r="I409" s="172"/>
      <c r="J409" s="63"/>
      <c r="K409" s="63"/>
      <c r="L409" s="61"/>
      <c r="M409" s="217"/>
      <c r="N409" s="42"/>
      <c r="O409" s="42"/>
      <c r="P409" s="42"/>
      <c r="Q409" s="42"/>
      <c r="R409" s="42"/>
      <c r="S409" s="42"/>
      <c r="T409" s="78"/>
      <c r="AT409" s="24" t="s">
        <v>307</v>
      </c>
      <c r="AU409" s="24" t="s">
        <v>84</v>
      </c>
    </row>
    <row r="410" spans="2:65" s="13" customFormat="1" ht="13.5">
      <c r="B410" s="228"/>
      <c r="C410" s="229"/>
      <c r="D410" s="215" t="s">
        <v>309</v>
      </c>
      <c r="E410" s="230" t="s">
        <v>22</v>
      </c>
      <c r="F410" s="231" t="s">
        <v>2378</v>
      </c>
      <c r="G410" s="229"/>
      <c r="H410" s="232">
        <v>751.19</v>
      </c>
      <c r="I410" s="233"/>
      <c r="J410" s="229"/>
      <c r="K410" s="229"/>
      <c r="L410" s="234"/>
      <c r="M410" s="235"/>
      <c r="N410" s="236"/>
      <c r="O410" s="236"/>
      <c r="P410" s="236"/>
      <c r="Q410" s="236"/>
      <c r="R410" s="236"/>
      <c r="S410" s="236"/>
      <c r="T410" s="237"/>
      <c r="AT410" s="238" t="s">
        <v>309</v>
      </c>
      <c r="AU410" s="238" t="s">
        <v>84</v>
      </c>
      <c r="AV410" s="13" t="s">
        <v>84</v>
      </c>
      <c r="AW410" s="13" t="s">
        <v>39</v>
      </c>
      <c r="AX410" s="13" t="s">
        <v>76</v>
      </c>
      <c r="AY410" s="238" t="s">
        <v>298</v>
      </c>
    </row>
    <row r="411" spans="2:65" s="13" customFormat="1" ht="13.5">
      <c r="B411" s="228"/>
      <c r="C411" s="229"/>
      <c r="D411" s="215" t="s">
        <v>309</v>
      </c>
      <c r="E411" s="230" t="s">
        <v>22</v>
      </c>
      <c r="F411" s="231" t="s">
        <v>2379</v>
      </c>
      <c r="G411" s="229"/>
      <c r="H411" s="232">
        <v>688.5</v>
      </c>
      <c r="I411" s="233"/>
      <c r="J411" s="229"/>
      <c r="K411" s="229"/>
      <c r="L411" s="234"/>
      <c r="M411" s="235"/>
      <c r="N411" s="236"/>
      <c r="O411" s="236"/>
      <c r="P411" s="236"/>
      <c r="Q411" s="236"/>
      <c r="R411" s="236"/>
      <c r="S411" s="236"/>
      <c r="T411" s="237"/>
      <c r="AT411" s="238" t="s">
        <v>309</v>
      </c>
      <c r="AU411" s="238" t="s">
        <v>84</v>
      </c>
      <c r="AV411" s="13" t="s">
        <v>84</v>
      </c>
      <c r="AW411" s="13" t="s">
        <v>39</v>
      </c>
      <c r="AX411" s="13" t="s">
        <v>76</v>
      </c>
      <c r="AY411" s="238" t="s">
        <v>298</v>
      </c>
    </row>
    <row r="412" spans="2:65" s="13" customFormat="1" ht="13.5">
      <c r="B412" s="228"/>
      <c r="C412" s="229"/>
      <c r="D412" s="215" t="s">
        <v>309</v>
      </c>
      <c r="E412" s="230" t="s">
        <v>22</v>
      </c>
      <c r="F412" s="231" t="s">
        <v>2380</v>
      </c>
      <c r="G412" s="229"/>
      <c r="H412" s="232">
        <v>628.23</v>
      </c>
      <c r="I412" s="233"/>
      <c r="J412" s="229"/>
      <c r="K412" s="229"/>
      <c r="L412" s="234"/>
      <c r="M412" s="235"/>
      <c r="N412" s="236"/>
      <c r="O412" s="236"/>
      <c r="P412" s="236"/>
      <c r="Q412" s="236"/>
      <c r="R412" s="236"/>
      <c r="S412" s="236"/>
      <c r="T412" s="237"/>
      <c r="AT412" s="238" t="s">
        <v>309</v>
      </c>
      <c r="AU412" s="238" t="s">
        <v>84</v>
      </c>
      <c r="AV412" s="13" t="s">
        <v>84</v>
      </c>
      <c r="AW412" s="13" t="s">
        <v>39</v>
      </c>
      <c r="AX412" s="13" t="s">
        <v>76</v>
      </c>
      <c r="AY412" s="238" t="s">
        <v>298</v>
      </c>
    </row>
    <row r="413" spans="2:65" s="13" customFormat="1" ht="13.5">
      <c r="B413" s="228"/>
      <c r="C413" s="229"/>
      <c r="D413" s="215" t="s">
        <v>309</v>
      </c>
      <c r="E413" s="230" t="s">
        <v>22</v>
      </c>
      <c r="F413" s="231" t="s">
        <v>2381</v>
      </c>
      <c r="G413" s="229"/>
      <c r="H413" s="232">
        <v>431.31</v>
      </c>
      <c r="I413" s="233"/>
      <c r="J413" s="229"/>
      <c r="K413" s="229"/>
      <c r="L413" s="234"/>
      <c r="M413" s="235"/>
      <c r="N413" s="236"/>
      <c r="O413" s="236"/>
      <c r="P413" s="236"/>
      <c r="Q413" s="236"/>
      <c r="R413" s="236"/>
      <c r="S413" s="236"/>
      <c r="T413" s="237"/>
      <c r="AT413" s="238" t="s">
        <v>309</v>
      </c>
      <c r="AU413" s="238" t="s">
        <v>84</v>
      </c>
      <c r="AV413" s="13" t="s">
        <v>84</v>
      </c>
      <c r="AW413" s="13" t="s">
        <v>39</v>
      </c>
      <c r="AX413" s="13" t="s">
        <v>76</v>
      </c>
      <c r="AY413" s="238" t="s">
        <v>298</v>
      </c>
    </row>
    <row r="414" spans="2:65" s="13" customFormat="1" ht="13.5">
      <c r="B414" s="228"/>
      <c r="C414" s="229"/>
      <c r="D414" s="215" t="s">
        <v>309</v>
      </c>
      <c r="E414" s="230" t="s">
        <v>22</v>
      </c>
      <c r="F414" s="231" t="s">
        <v>2382</v>
      </c>
      <c r="G414" s="229"/>
      <c r="H414" s="232">
        <v>685.93</v>
      </c>
      <c r="I414" s="233"/>
      <c r="J414" s="229"/>
      <c r="K414" s="229"/>
      <c r="L414" s="234"/>
      <c r="M414" s="235"/>
      <c r="N414" s="236"/>
      <c r="O414" s="236"/>
      <c r="P414" s="236"/>
      <c r="Q414" s="236"/>
      <c r="R414" s="236"/>
      <c r="S414" s="236"/>
      <c r="T414" s="237"/>
      <c r="AT414" s="238" t="s">
        <v>309</v>
      </c>
      <c r="AU414" s="238" t="s">
        <v>84</v>
      </c>
      <c r="AV414" s="13" t="s">
        <v>84</v>
      </c>
      <c r="AW414" s="13" t="s">
        <v>39</v>
      </c>
      <c r="AX414" s="13" t="s">
        <v>76</v>
      </c>
      <c r="AY414" s="238" t="s">
        <v>298</v>
      </c>
    </row>
    <row r="415" spans="2:65" s="13" customFormat="1" ht="13.5">
      <c r="B415" s="228"/>
      <c r="C415" s="229"/>
      <c r="D415" s="215" t="s">
        <v>309</v>
      </c>
      <c r="E415" s="230" t="s">
        <v>22</v>
      </c>
      <c r="F415" s="231" t="s">
        <v>2383</v>
      </c>
      <c r="G415" s="229"/>
      <c r="H415" s="232">
        <v>505.6</v>
      </c>
      <c r="I415" s="233"/>
      <c r="J415" s="229"/>
      <c r="K415" s="229"/>
      <c r="L415" s="234"/>
      <c r="M415" s="235"/>
      <c r="N415" s="236"/>
      <c r="O415" s="236"/>
      <c r="P415" s="236"/>
      <c r="Q415" s="236"/>
      <c r="R415" s="236"/>
      <c r="S415" s="236"/>
      <c r="T415" s="237"/>
      <c r="AT415" s="238" t="s">
        <v>309</v>
      </c>
      <c r="AU415" s="238" t="s">
        <v>84</v>
      </c>
      <c r="AV415" s="13" t="s">
        <v>84</v>
      </c>
      <c r="AW415" s="13" t="s">
        <v>39</v>
      </c>
      <c r="AX415" s="13" t="s">
        <v>76</v>
      </c>
      <c r="AY415" s="238" t="s">
        <v>298</v>
      </c>
    </row>
    <row r="416" spans="2:65" s="1" customFormat="1" ht="22.9" customHeight="1">
      <c r="B416" s="41"/>
      <c r="C416" s="203" t="s">
        <v>512</v>
      </c>
      <c r="D416" s="203" t="s">
        <v>300</v>
      </c>
      <c r="E416" s="204" t="s">
        <v>2393</v>
      </c>
      <c r="F416" s="205" t="s">
        <v>2394</v>
      </c>
      <c r="G416" s="206" t="s">
        <v>303</v>
      </c>
      <c r="H416" s="207">
        <v>3690.76</v>
      </c>
      <c r="I416" s="208"/>
      <c r="J416" s="209">
        <f>ROUND(I416*H416,2)</f>
        <v>0</v>
      </c>
      <c r="K416" s="205" t="s">
        <v>304</v>
      </c>
      <c r="L416" s="61"/>
      <c r="M416" s="210" t="s">
        <v>22</v>
      </c>
      <c r="N416" s="211" t="s">
        <v>47</v>
      </c>
      <c r="O416" s="42"/>
      <c r="P416" s="212">
        <f>O416*H416</f>
        <v>0</v>
      </c>
      <c r="Q416" s="212">
        <v>2.8600000000000001E-4</v>
      </c>
      <c r="R416" s="212">
        <f>Q416*H416</f>
        <v>1.0555573600000001</v>
      </c>
      <c r="S416" s="212">
        <v>0</v>
      </c>
      <c r="T416" s="213">
        <f>S416*H416</f>
        <v>0</v>
      </c>
      <c r="AR416" s="24" t="s">
        <v>411</v>
      </c>
      <c r="AT416" s="24" t="s">
        <v>300</v>
      </c>
      <c r="AU416" s="24" t="s">
        <v>84</v>
      </c>
      <c r="AY416" s="24" t="s">
        <v>298</v>
      </c>
      <c r="BE416" s="214">
        <f>IF(N416="základní",J416,0)</f>
        <v>0</v>
      </c>
      <c r="BF416" s="214">
        <f>IF(N416="snížená",J416,0)</f>
        <v>0</v>
      </c>
      <c r="BG416" s="214">
        <f>IF(N416="zákl. přenesená",J416,0)</f>
        <v>0</v>
      </c>
      <c r="BH416" s="214">
        <f>IF(N416="sníž. přenesená",J416,0)</f>
        <v>0</v>
      </c>
      <c r="BI416" s="214">
        <f>IF(N416="nulová",J416,0)</f>
        <v>0</v>
      </c>
      <c r="BJ416" s="24" t="s">
        <v>24</v>
      </c>
      <c r="BK416" s="214">
        <f>ROUND(I416*H416,2)</f>
        <v>0</v>
      </c>
      <c r="BL416" s="24" t="s">
        <v>411</v>
      </c>
      <c r="BM416" s="24" t="s">
        <v>2395</v>
      </c>
    </row>
    <row r="417" spans="2:65" s="1" customFormat="1" ht="27">
      <c r="B417" s="41"/>
      <c r="C417" s="63"/>
      <c r="D417" s="215" t="s">
        <v>307</v>
      </c>
      <c r="E417" s="63"/>
      <c r="F417" s="216" t="s">
        <v>2396</v>
      </c>
      <c r="G417" s="63"/>
      <c r="H417" s="63"/>
      <c r="I417" s="172"/>
      <c r="J417" s="63"/>
      <c r="K417" s="63"/>
      <c r="L417" s="61"/>
      <c r="M417" s="217"/>
      <c r="N417" s="42"/>
      <c r="O417" s="42"/>
      <c r="P417" s="42"/>
      <c r="Q417" s="42"/>
      <c r="R417" s="42"/>
      <c r="S417" s="42"/>
      <c r="T417" s="78"/>
      <c r="AT417" s="24" t="s">
        <v>307</v>
      </c>
      <c r="AU417" s="24" t="s">
        <v>84</v>
      </c>
    </row>
    <row r="418" spans="2:65" s="1" customFormat="1" ht="22.9" customHeight="1">
      <c r="B418" s="41"/>
      <c r="C418" s="203" t="s">
        <v>542</v>
      </c>
      <c r="D418" s="203" t="s">
        <v>300</v>
      </c>
      <c r="E418" s="204" t="s">
        <v>2397</v>
      </c>
      <c r="F418" s="205" t="s">
        <v>2398</v>
      </c>
      <c r="G418" s="206" t="s">
        <v>303</v>
      </c>
      <c r="H418" s="207">
        <v>3690.76</v>
      </c>
      <c r="I418" s="208"/>
      <c r="J418" s="209">
        <f>ROUND(I418*H418,2)</f>
        <v>0</v>
      </c>
      <c r="K418" s="205" t="s">
        <v>304</v>
      </c>
      <c r="L418" s="61"/>
      <c r="M418" s="210" t="s">
        <v>22</v>
      </c>
      <c r="N418" s="211" t="s">
        <v>47</v>
      </c>
      <c r="O418" s="42"/>
      <c r="P418" s="212">
        <f>O418*H418</f>
        <v>0</v>
      </c>
      <c r="Q418" s="212">
        <v>1.04E-5</v>
      </c>
      <c r="R418" s="212">
        <f>Q418*H418</f>
        <v>3.8383904000000003E-2</v>
      </c>
      <c r="S418" s="212">
        <v>0</v>
      </c>
      <c r="T418" s="213">
        <f>S418*H418</f>
        <v>0</v>
      </c>
      <c r="AR418" s="24" t="s">
        <v>411</v>
      </c>
      <c r="AT418" s="24" t="s">
        <v>300</v>
      </c>
      <c r="AU418" s="24" t="s">
        <v>84</v>
      </c>
      <c r="AY418" s="24" t="s">
        <v>298</v>
      </c>
      <c r="BE418" s="214">
        <f>IF(N418="základní",J418,0)</f>
        <v>0</v>
      </c>
      <c r="BF418" s="214">
        <f>IF(N418="snížená",J418,0)</f>
        <v>0</v>
      </c>
      <c r="BG418" s="214">
        <f>IF(N418="zákl. přenesená",J418,0)</f>
        <v>0</v>
      </c>
      <c r="BH418" s="214">
        <f>IF(N418="sníž. přenesená",J418,0)</f>
        <v>0</v>
      </c>
      <c r="BI418" s="214">
        <f>IF(N418="nulová",J418,0)</f>
        <v>0</v>
      </c>
      <c r="BJ418" s="24" t="s">
        <v>24</v>
      </c>
      <c r="BK418" s="214">
        <f>ROUND(I418*H418,2)</f>
        <v>0</v>
      </c>
      <c r="BL418" s="24" t="s">
        <v>411</v>
      </c>
      <c r="BM418" s="24" t="s">
        <v>2399</v>
      </c>
    </row>
    <row r="419" spans="2:65" s="1" customFormat="1" ht="27">
      <c r="B419" s="41"/>
      <c r="C419" s="63"/>
      <c r="D419" s="215" t="s">
        <v>307</v>
      </c>
      <c r="E419" s="63"/>
      <c r="F419" s="216" t="s">
        <v>2400</v>
      </c>
      <c r="G419" s="63"/>
      <c r="H419" s="63"/>
      <c r="I419" s="172"/>
      <c r="J419" s="63"/>
      <c r="K419" s="63"/>
      <c r="L419" s="61"/>
      <c r="M419" s="217"/>
      <c r="N419" s="42"/>
      <c r="O419" s="42"/>
      <c r="P419" s="42"/>
      <c r="Q419" s="42"/>
      <c r="R419" s="42"/>
      <c r="S419" s="42"/>
      <c r="T419" s="78"/>
      <c r="AT419" s="24" t="s">
        <v>307</v>
      </c>
      <c r="AU419" s="24" t="s">
        <v>84</v>
      </c>
    </row>
    <row r="420" spans="2:65" s="1" customFormat="1" ht="14.45" customHeight="1">
      <c r="B420" s="41"/>
      <c r="C420" s="203" t="s">
        <v>670</v>
      </c>
      <c r="D420" s="203" t="s">
        <v>300</v>
      </c>
      <c r="E420" s="204" t="s">
        <v>2401</v>
      </c>
      <c r="F420" s="205" t="s">
        <v>2402</v>
      </c>
      <c r="G420" s="206" t="s">
        <v>303</v>
      </c>
      <c r="H420" s="207">
        <v>1315.48</v>
      </c>
      <c r="I420" s="208"/>
      <c r="J420" s="209">
        <f>ROUND(I420*H420,2)</f>
        <v>0</v>
      </c>
      <c r="K420" s="205" t="s">
        <v>304</v>
      </c>
      <c r="L420" s="61"/>
      <c r="M420" s="210" t="s">
        <v>22</v>
      </c>
      <c r="N420" s="211" t="s">
        <v>47</v>
      </c>
      <c r="O420" s="42"/>
      <c r="P420" s="212">
        <f>O420*H420</f>
        <v>0</v>
      </c>
      <c r="Q420" s="212">
        <v>0</v>
      </c>
      <c r="R420" s="212">
        <f>Q420*H420</f>
        <v>0</v>
      </c>
      <c r="S420" s="212">
        <v>0</v>
      </c>
      <c r="T420" s="213">
        <f>S420*H420</f>
        <v>0</v>
      </c>
      <c r="AR420" s="24" t="s">
        <v>411</v>
      </c>
      <c r="AT420" s="24" t="s">
        <v>300</v>
      </c>
      <c r="AU420" s="24" t="s">
        <v>84</v>
      </c>
      <c r="AY420" s="24" t="s">
        <v>298</v>
      </c>
      <c r="BE420" s="214">
        <f>IF(N420="základní",J420,0)</f>
        <v>0</v>
      </c>
      <c r="BF420" s="214">
        <f>IF(N420="snížená",J420,0)</f>
        <v>0</v>
      </c>
      <c r="BG420" s="214">
        <f>IF(N420="zákl. přenesená",J420,0)</f>
        <v>0</v>
      </c>
      <c r="BH420" s="214">
        <f>IF(N420="sníž. přenesená",J420,0)</f>
        <v>0</v>
      </c>
      <c r="BI420" s="214">
        <f>IF(N420="nulová",J420,0)</f>
        <v>0</v>
      </c>
      <c r="BJ420" s="24" t="s">
        <v>24</v>
      </c>
      <c r="BK420" s="214">
        <f>ROUND(I420*H420,2)</f>
        <v>0</v>
      </c>
      <c r="BL420" s="24" t="s">
        <v>411</v>
      </c>
      <c r="BM420" s="24" t="s">
        <v>2403</v>
      </c>
    </row>
    <row r="421" spans="2:65" s="1" customFormat="1" ht="13.5">
      <c r="B421" s="41"/>
      <c r="C421" s="63"/>
      <c r="D421" s="215" t="s">
        <v>307</v>
      </c>
      <c r="E421" s="63"/>
      <c r="F421" s="216" t="s">
        <v>2402</v>
      </c>
      <c r="G421" s="63"/>
      <c r="H421" s="63"/>
      <c r="I421" s="172"/>
      <c r="J421" s="63"/>
      <c r="K421" s="63"/>
      <c r="L421" s="61"/>
      <c r="M421" s="217"/>
      <c r="N421" s="42"/>
      <c r="O421" s="42"/>
      <c r="P421" s="42"/>
      <c r="Q421" s="42"/>
      <c r="R421" s="42"/>
      <c r="S421" s="42"/>
      <c r="T421" s="78"/>
      <c r="AT421" s="24" t="s">
        <v>307</v>
      </c>
      <c r="AU421" s="24" t="s">
        <v>84</v>
      </c>
    </row>
    <row r="422" spans="2:65" s="13" customFormat="1" ht="13.5">
      <c r="B422" s="228"/>
      <c r="C422" s="229"/>
      <c r="D422" s="215" t="s">
        <v>309</v>
      </c>
      <c r="E422" s="230" t="s">
        <v>22</v>
      </c>
      <c r="F422" s="231" t="s">
        <v>2404</v>
      </c>
      <c r="G422" s="229"/>
      <c r="H422" s="232">
        <v>542.85</v>
      </c>
      <c r="I422" s="233"/>
      <c r="J422" s="229"/>
      <c r="K422" s="229"/>
      <c r="L422" s="234"/>
      <c r="M422" s="235"/>
      <c r="N422" s="236"/>
      <c r="O422" s="236"/>
      <c r="P422" s="236"/>
      <c r="Q422" s="236"/>
      <c r="R422" s="236"/>
      <c r="S422" s="236"/>
      <c r="T422" s="237"/>
      <c r="AT422" s="238" t="s">
        <v>309</v>
      </c>
      <c r="AU422" s="238" t="s">
        <v>84</v>
      </c>
      <c r="AV422" s="13" t="s">
        <v>84</v>
      </c>
      <c r="AW422" s="13" t="s">
        <v>39</v>
      </c>
      <c r="AX422" s="13" t="s">
        <v>76</v>
      </c>
      <c r="AY422" s="238" t="s">
        <v>298</v>
      </c>
    </row>
    <row r="423" spans="2:65" s="13" customFormat="1" ht="13.5">
      <c r="B423" s="228"/>
      <c r="C423" s="229"/>
      <c r="D423" s="215" t="s">
        <v>309</v>
      </c>
      <c r="E423" s="230" t="s">
        <v>22</v>
      </c>
      <c r="F423" s="231" t="s">
        <v>2405</v>
      </c>
      <c r="G423" s="229"/>
      <c r="H423" s="232">
        <v>349.1</v>
      </c>
      <c r="I423" s="233"/>
      <c r="J423" s="229"/>
      <c r="K423" s="229"/>
      <c r="L423" s="234"/>
      <c r="M423" s="235"/>
      <c r="N423" s="236"/>
      <c r="O423" s="236"/>
      <c r="P423" s="236"/>
      <c r="Q423" s="236"/>
      <c r="R423" s="236"/>
      <c r="S423" s="236"/>
      <c r="T423" s="237"/>
      <c r="AT423" s="238" t="s">
        <v>309</v>
      </c>
      <c r="AU423" s="238" t="s">
        <v>84</v>
      </c>
      <c r="AV423" s="13" t="s">
        <v>84</v>
      </c>
      <c r="AW423" s="13" t="s">
        <v>39</v>
      </c>
      <c r="AX423" s="13" t="s">
        <v>76</v>
      </c>
      <c r="AY423" s="238" t="s">
        <v>298</v>
      </c>
    </row>
    <row r="424" spans="2:65" s="13" customFormat="1" ht="13.5">
      <c r="B424" s="228"/>
      <c r="C424" s="229"/>
      <c r="D424" s="215" t="s">
        <v>309</v>
      </c>
      <c r="E424" s="230" t="s">
        <v>22</v>
      </c>
      <c r="F424" s="231" t="s">
        <v>2406</v>
      </c>
      <c r="G424" s="229"/>
      <c r="H424" s="232">
        <v>423.53</v>
      </c>
      <c r="I424" s="233"/>
      <c r="J424" s="229"/>
      <c r="K424" s="229"/>
      <c r="L424" s="234"/>
      <c r="M424" s="235"/>
      <c r="N424" s="236"/>
      <c r="O424" s="236"/>
      <c r="P424" s="236"/>
      <c r="Q424" s="236"/>
      <c r="R424" s="236"/>
      <c r="S424" s="236"/>
      <c r="T424" s="237"/>
      <c r="AT424" s="238" t="s">
        <v>309</v>
      </c>
      <c r="AU424" s="238" t="s">
        <v>84</v>
      </c>
      <c r="AV424" s="13" t="s">
        <v>84</v>
      </c>
      <c r="AW424" s="13" t="s">
        <v>39</v>
      </c>
      <c r="AX424" s="13" t="s">
        <v>76</v>
      </c>
      <c r="AY424" s="238" t="s">
        <v>298</v>
      </c>
    </row>
    <row r="425" spans="2:65" s="1" customFormat="1" ht="22.9" customHeight="1">
      <c r="B425" s="41"/>
      <c r="C425" s="203" t="s">
        <v>750</v>
      </c>
      <c r="D425" s="203" t="s">
        <v>300</v>
      </c>
      <c r="E425" s="204" t="s">
        <v>2407</v>
      </c>
      <c r="F425" s="205" t="s">
        <v>2408</v>
      </c>
      <c r="G425" s="206" t="s">
        <v>303</v>
      </c>
      <c r="H425" s="207">
        <v>328.87</v>
      </c>
      <c r="I425" s="208"/>
      <c r="J425" s="209">
        <f>ROUND(I425*H425,2)</f>
        <v>0</v>
      </c>
      <c r="K425" s="205" t="s">
        <v>304</v>
      </c>
      <c r="L425" s="61"/>
      <c r="M425" s="210" t="s">
        <v>22</v>
      </c>
      <c r="N425" s="211" t="s">
        <v>47</v>
      </c>
      <c r="O425" s="42"/>
      <c r="P425" s="212">
        <f>O425*H425</f>
        <v>0</v>
      </c>
      <c r="Q425" s="212">
        <v>3.1800000000000001E-3</v>
      </c>
      <c r="R425" s="212">
        <f>Q425*H425</f>
        <v>1.0458066000000001</v>
      </c>
      <c r="S425" s="212">
        <v>0</v>
      </c>
      <c r="T425" s="213">
        <f>S425*H425</f>
        <v>0</v>
      </c>
      <c r="AR425" s="24" t="s">
        <v>411</v>
      </c>
      <c r="AT425" s="24" t="s">
        <v>300</v>
      </c>
      <c r="AU425" s="24" t="s">
        <v>84</v>
      </c>
      <c r="AY425" s="24" t="s">
        <v>298</v>
      </c>
      <c r="BE425" s="214">
        <f>IF(N425="základní",J425,0)</f>
        <v>0</v>
      </c>
      <c r="BF425" s="214">
        <f>IF(N425="snížená",J425,0)</f>
        <v>0</v>
      </c>
      <c r="BG425" s="214">
        <f>IF(N425="zákl. přenesená",J425,0)</f>
        <v>0</v>
      </c>
      <c r="BH425" s="214">
        <f>IF(N425="sníž. přenesená",J425,0)</f>
        <v>0</v>
      </c>
      <c r="BI425" s="214">
        <f>IF(N425="nulová",J425,0)</f>
        <v>0</v>
      </c>
      <c r="BJ425" s="24" t="s">
        <v>24</v>
      </c>
      <c r="BK425" s="214">
        <f>ROUND(I425*H425,2)</f>
        <v>0</v>
      </c>
      <c r="BL425" s="24" t="s">
        <v>411</v>
      </c>
      <c r="BM425" s="24" t="s">
        <v>2409</v>
      </c>
    </row>
    <row r="426" spans="2:65" s="1" customFormat="1" ht="27">
      <c r="B426" s="41"/>
      <c r="C426" s="63"/>
      <c r="D426" s="215" t="s">
        <v>307</v>
      </c>
      <c r="E426" s="63"/>
      <c r="F426" s="216" t="s">
        <v>2410</v>
      </c>
      <c r="G426" s="63"/>
      <c r="H426" s="63"/>
      <c r="I426" s="172"/>
      <c r="J426" s="63"/>
      <c r="K426" s="63"/>
      <c r="L426" s="61"/>
      <c r="M426" s="217"/>
      <c r="N426" s="42"/>
      <c r="O426" s="42"/>
      <c r="P426" s="42"/>
      <c r="Q426" s="42"/>
      <c r="R426" s="42"/>
      <c r="S426" s="42"/>
      <c r="T426" s="78"/>
      <c r="AT426" s="24" t="s">
        <v>307</v>
      </c>
      <c r="AU426" s="24" t="s">
        <v>84</v>
      </c>
    </row>
    <row r="427" spans="2:65" s="13" customFormat="1" ht="13.5">
      <c r="B427" s="228"/>
      <c r="C427" s="229"/>
      <c r="D427" s="215" t="s">
        <v>309</v>
      </c>
      <c r="E427" s="230" t="s">
        <v>22</v>
      </c>
      <c r="F427" s="231" t="s">
        <v>2411</v>
      </c>
      <c r="G427" s="229"/>
      <c r="H427" s="232">
        <v>328.87</v>
      </c>
      <c r="I427" s="233"/>
      <c r="J427" s="229"/>
      <c r="K427" s="229"/>
      <c r="L427" s="234"/>
      <c r="M427" s="235"/>
      <c r="N427" s="236"/>
      <c r="O427" s="236"/>
      <c r="P427" s="236"/>
      <c r="Q427" s="236"/>
      <c r="R427" s="236"/>
      <c r="S427" s="236"/>
      <c r="T427" s="237"/>
      <c r="AT427" s="238" t="s">
        <v>309</v>
      </c>
      <c r="AU427" s="238" t="s">
        <v>84</v>
      </c>
      <c r="AV427" s="13" t="s">
        <v>84</v>
      </c>
      <c r="AW427" s="13" t="s">
        <v>39</v>
      </c>
      <c r="AX427" s="13" t="s">
        <v>76</v>
      </c>
      <c r="AY427" s="238" t="s">
        <v>298</v>
      </c>
    </row>
    <row r="428" spans="2:65" s="1" customFormat="1" ht="22.9" customHeight="1">
      <c r="B428" s="41"/>
      <c r="C428" s="203" t="s">
        <v>756</v>
      </c>
      <c r="D428" s="203" t="s">
        <v>300</v>
      </c>
      <c r="E428" s="204" t="s">
        <v>2412</v>
      </c>
      <c r="F428" s="205" t="s">
        <v>2413</v>
      </c>
      <c r="G428" s="206" t="s">
        <v>303</v>
      </c>
      <c r="H428" s="207">
        <v>1315.48</v>
      </c>
      <c r="I428" s="208"/>
      <c r="J428" s="209">
        <f>ROUND(I428*H428,2)</f>
        <v>0</v>
      </c>
      <c r="K428" s="205" t="s">
        <v>304</v>
      </c>
      <c r="L428" s="61"/>
      <c r="M428" s="210" t="s">
        <v>22</v>
      </c>
      <c r="N428" s="211" t="s">
        <v>47</v>
      </c>
      <c r="O428" s="42"/>
      <c r="P428" s="212">
        <f>O428*H428</f>
        <v>0</v>
      </c>
      <c r="Q428" s="212">
        <v>2.7E-4</v>
      </c>
      <c r="R428" s="212">
        <f>Q428*H428</f>
        <v>0.35517959999999998</v>
      </c>
      <c r="S428" s="212">
        <v>0</v>
      </c>
      <c r="T428" s="213">
        <f>S428*H428</f>
        <v>0</v>
      </c>
      <c r="AR428" s="24" t="s">
        <v>411</v>
      </c>
      <c r="AT428" s="24" t="s">
        <v>300</v>
      </c>
      <c r="AU428" s="24" t="s">
        <v>84</v>
      </c>
      <c r="AY428" s="24" t="s">
        <v>298</v>
      </c>
      <c r="BE428" s="214">
        <f>IF(N428="základní",J428,0)</f>
        <v>0</v>
      </c>
      <c r="BF428" s="214">
        <f>IF(N428="snížená",J428,0)</f>
        <v>0</v>
      </c>
      <c r="BG428" s="214">
        <f>IF(N428="zákl. přenesená",J428,0)</f>
        <v>0</v>
      </c>
      <c r="BH428" s="214">
        <f>IF(N428="sníž. přenesená",J428,0)</f>
        <v>0</v>
      </c>
      <c r="BI428" s="214">
        <f>IF(N428="nulová",J428,0)</f>
        <v>0</v>
      </c>
      <c r="BJ428" s="24" t="s">
        <v>24</v>
      </c>
      <c r="BK428" s="214">
        <f>ROUND(I428*H428,2)</f>
        <v>0</v>
      </c>
      <c r="BL428" s="24" t="s">
        <v>411</v>
      </c>
      <c r="BM428" s="24" t="s">
        <v>2414</v>
      </c>
    </row>
    <row r="429" spans="2:65" s="1" customFormat="1" ht="27">
      <c r="B429" s="41"/>
      <c r="C429" s="63"/>
      <c r="D429" s="215" t="s">
        <v>307</v>
      </c>
      <c r="E429" s="63"/>
      <c r="F429" s="216" t="s">
        <v>2415</v>
      </c>
      <c r="G429" s="63"/>
      <c r="H429" s="63"/>
      <c r="I429" s="172"/>
      <c r="J429" s="63"/>
      <c r="K429" s="63"/>
      <c r="L429" s="61"/>
      <c r="M429" s="217"/>
      <c r="N429" s="42"/>
      <c r="O429" s="42"/>
      <c r="P429" s="42"/>
      <c r="Q429" s="42"/>
      <c r="R429" s="42"/>
      <c r="S429" s="42"/>
      <c r="T429" s="78"/>
      <c r="AT429" s="24" t="s">
        <v>307</v>
      </c>
      <c r="AU429" s="24" t="s">
        <v>84</v>
      </c>
    </row>
    <row r="430" spans="2:65" s="1" customFormat="1" ht="54">
      <c r="B430" s="41"/>
      <c r="C430" s="63"/>
      <c r="D430" s="215" t="s">
        <v>323</v>
      </c>
      <c r="E430" s="63"/>
      <c r="F430" s="250" t="s">
        <v>2416</v>
      </c>
      <c r="G430" s="63"/>
      <c r="H430" s="63"/>
      <c r="I430" s="172"/>
      <c r="J430" s="63"/>
      <c r="K430" s="63"/>
      <c r="L430" s="61"/>
      <c r="M430" s="262"/>
      <c r="N430" s="263"/>
      <c r="O430" s="263"/>
      <c r="P430" s="263"/>
      <c r="Q430" s="263"/>
      <c r="R430" s="263"/>
      <c r="S430" s="263"/>
      <c r="T430" s="264"/>
      <c r="AT430" s="24" t="s">
        <v>323</v>
      </c>
      <c r="AU430" s="24" t="s">
        <v>84</v>
      </c>
    </row>
    <row r="431" spans="2:65" s="1" customFormat="1" ht="6.95" customHeight="1">
      <c r="B431" s="56"/>
      <c r="C431" s="57"/>
      <c r="D431" s="57"/>
      <c r="E431" s="57"/>
      <c r="F431" s="57"/>
      <c r="G431" s="57"/>
      <c r="H431" s="57"/>
      <c r="I431" s="148"/>
      <c r="J431" s="57"/>
      <c r="K431" s="57"/>
      <c r="L431" s="61"/>
    </row>
  </sheetData>
  <sheetProtection algorithmName="SHA-512" hashValue="CO0h1MU8Jjfj2EnpEqNss+yZZZsCWncI/1d/irMmWd1juUgW7wlBbreykYC3/OTuYmtTfu2BuEhPA1dITLKBrg==" saltValue="1VBLaJVHbgrcR6snkMXvVXtkfuPGP267qzeZOvSsIDPHM/t0XrEiCHOpq/o4ncqGxLyvmSmqr+6N0YlJtcvk9w==" spinCount="100000" sheet="1" objects="1" scenarios="1" formatColumns="0" formatRows="0" autoFilter="0"/>
  <autoFilter ref="C99:K430"/>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8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110</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2417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ROUND(J101,2)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ROUND(SUM(BE101:BE581), 2)</f>
        <v>0</v>
      </c>
      <c r="G32" s="42"/>
      <c r="H32" s="42"/>
      <c r="I32" s="140">
        <v>0.21</v>
      </c>
      <c r="J32" s="139">
        <f>ROUND(ROUND((SUM(BE101:BE581)), 2)*I32, 2)</f>
        <v>0</v>
      </c>
      <c r="K32" s="45"/>
    </row>
    <row r="33" spans="2:11" s="1" customFormat="1" ht="14.45" customHeight="1">
      <c r="B33" s="41"/>
      <c r="C33" s="42"/>
      <c r="D33" s="42"/>
      <c r="E33" s="49" t="s">
        <v>48</v>
      </c>
      <c r="F33" s="139">
        <f>ROUND(SUM(BF101:BF581), 2)</f>
        <v>0</v>
      </c>
      <c r="G33" s="42"/>
      <c r="H33" s="42"/>
      <c r="I33" s="140">
        <v>0.15</v>
      </c>
      <c r="J33" s="139">
        <f>ROUND(ROUND((SUM(BF101:BF581)), 2)*I33, 2)</f>
        <v>0</v>
      </c>
      <c r="K33" s="45"/>
    </row>
    <row r="34" spans="2:11" s="1" customFormat="1" ht="14.45" hidden="1" customHeight="1">
      <c r="B34" s="41"/>
      <c r="C34" s="42"/>
      <c r="D34" s="42"/>
      <c r="E34" s="49" t="s">
        <v>49</v>
      </c>
      <c r="F34" s="139">
        <f>ROUND(SUM(BG101:BG581), 2)</f>
        <v>0</v>
      </c>
      <c r="G34" s="42"/>
      <c r="H34" s="42"/>
      <c r="I34" s="140">
        <v>0.21</v>
      </c>
      <c r="J34" s="139">
        <v>0</v>
      </c>
      <c r="K34" s="45"/>
    </row>
    <row r="35" spans="2:11" s="1" customFormat="1" ht="14.45" hidden="1" customHeight="1">
      <c r="B35" s="41"/>
      <c r="C35" s="42"/>
      <c r="D35" s="42"/>
      <c r="E35" s="49" t="s">
        <v>50</v>
      </c>
      <c r="F35" s="139">
        <f>ROUND(SUM(BH101:BH581), 2)</f>
        <v>0</v>
      </c>
      <c r="G35" s="42"/>
      <c r="H35" s="42"/>
      <c r="I35" s="140">
        <v>0.15</v>
      </c>
      <c r="J35" s="139">
        <v>0</v>
      </c>
      <c r="K35" s="45"/>
    </row>
    <row r="36" spans="2:11" s="1" customFormat="1" ht="14.45" hidden="1" customHeight="1">
      <c r="B36" s="41"/>
      <c r="C36" s="42"/>
      <c r="D36" s="42"/>
      <c r="E36" s="49" t="s">
        <v>51</v>
      </c>
      <c r="F36" s="139">
        <f>ROUND(SUM(BI101:BI581),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SO02zti - ZTI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J101</f>
        <v>0</v>
      </c>
      <c r="K60" s="45"/>
      <c r="AU60" s="24" t="s">
        <v>253</v>
      </c>
    </row>
    <row r="61" spans="2:47" s="8" customFormat="1" ht="24.95" customHeight="1">
      <c r="B61" s="158"/>
      <c r="C61" s="159"/>
      <c r="D61" s="160" t="s">
        <v>254</v>
      </c>
      <c r="E61" s="161"/>
      <c r="F61" s="161"/>
      <c r="G61" s="161"/>
      <c r="H61" s="161"/>
      <c r="I61" s="162"/>
      <c r="J61" s="163">
        <f>J102</f>
        <v>0</v>
      </c>
      <c r="K61" s="164"/>
    </row>
    <row r="62" spans="2:47" s="9" customFormat="1" ht="19.899999999999999" customHeight="1">
      <c r="B62" s="165"/>
      <c r="C62" s="166"/>
      <c r="D62" s="167" t="s">
        <v>2418</v>
      </c>
      <c r="E62" s="168"/>
      <c r="F62" s="168"/>
      <c r="G62" s="168"/>
      <c r="H62" s="168"/>
      <c r="I62" s="169"/>
      <c r="J62" s="170">
        <f>J103</f>
        <v>0</v>
      </c>
      <c r="K62" s="171"/>
    </row>
    <row r="63" spans="2:47" s="9" customFormat="1" ht="19.899999999999999" customHeight="1">
      <c r="B63" s="165"/>
      <c r="C63" s="166"/>
      <c r="D63" s="167" t="s">
        <v>2419</v>
      </c>
      <c r="E63" s="168"/>
      <c r="F63" s="168"/>
      <c r="G63" s="168"/>
      <c r="H63" s="168"/>
      <c r="I63" s="169"/>
      <c r="J63" s="170">
        <f>J134</f>
        <v>0</v>
      </c>
      <c r="K63" s="171"/>
    </row>
    <row r="64" spans="2:47" s="9" customFormat="1" ht="19.899999999999999" customHeight="1">
      <c r="B64" s="165"/>
      <c r="C64" s="166"/>
      <c r="D64" s="167" t="s">
        <v>2420</v>
      </c>
      <c r="E64" s="168"/>
      <c r="F64" s="168"/>
      <c r="G64" s="168"/>
      <c r="H64" s="168"/>
      <c r="I64" s="169"/>
      <c r="J64" s="170">
        <f>J137</f>
        <v>0</v>
      </c>
      <c r="K64" s="171"/>
    </row>
    <row r="65" spans="2:11" s="9" customFormat="1" ht="19.899999999999999" customHeight="1">
      <c r="B65" s="165"/>
      <c r="C65" s="166"/>
      <c r="D65" s="167" t="s">
        <v>1389</v>
      </c>
      <c r="E65" s="168"/>
      <c r="F65" s="168"/>
      <c r="G65" s="168"/>
      <c r="H65" s="168"/>
      <c r="I65" s="169"/>
      <c r="J65" s="170">
        <f>J146</f>
        <v>0</v>
      </c>
      <c r="K65" s="171"/>
    </row>
    <row r="66" spans="2:11" s="9" customFormat="1" ht="14.85" customHeight="1">
      <c r="B66" s="165"/>
      <c r="C66" s="166"/>
      <c r="D66" s="167" t="s">
        <v>266</v>
      </c>
      <c r="E66" s="168"/>
      <c r="F66" s="168"/>
      <c r="G66" s="168"/>
      <c r="H66" s="168"/>
      <c r="I66" s="169"/>
      <c r="J66" s="170">
        <f>J147</f>
        <v>0</v>
      </c>
      <c r="K66" s="171"/>
    </row>
    <row r="67" spans="2:11" s="9" customFormat="1" ht="14.85" customHeight="1">
      <c r="B67" s="165"/>
      <c r="C67" s="166"/>
      <c r="D67" s="167" t="s">
        <v>2421</v>
      </c>
      <c r="E67" s="168"/>
      <c r="F67" s="168"/>
      <c r="G67" s="168"/>
      <c r="H67" s="168"/>
      <c r="I67" s="169"/>
      <c r="J67" s="170">
        <f>J164</f>
        <v>0</v>
      </c>
      <c r="K67" s="171"/>
    </row>
    <row r="68" spans="2:11" s="9" customFormat="1" ht="19.899999999999999" customHeight="1">
      <c r="B68" s="165"/>
      <c r="C68" s="166"/>
      <c r="D68" s="167" t="s">
        <v>268</v>
      </c>
      <c r="E68" s="168"/>
      <c r="F68" s="168"/>
      <c r="G68" s="168"/>
      <c r="H68" s="168"/>
      <c r="I68" s="169"/>
      <c r="J68" s="170">
        <f>J189</f>
        <v>0</v>
      </c>
      <c r="K68" s="171"/>
    </row>
    <row r="69" spans="2:11" s="9" customFormat="1" ht="19.899999999999999" customHeight="1">
      <c r="B69" s="165"/>
      <c r="C69" s="166"/>
      <c r="D69" s="167" t="s">
        <v>269</v>
      </c>
      <c r="E69" s="168"/>
      <c r="F69" s="168"/>
      <c r="G69" s="168"/>
      <c r="H69" s="168"/>
      <c r="I69" s="169"/>
      <c r="J69" s="170">
        <f>J213</f>
        <v>0</v>
      </c>
      <c r="K69" s="171"/>
    </row>
    <row r="70" spans="2:11" s="8" customFormat="1" ht="24.95" customHeight="1">
      <c r="B70" s="158"/>
      <c r="C70" s="159"/>
      <c r="D70" s="160" t="s">
        <v>270</v>
      </c>
      <c r="E70" s="161"/>
      <c r="F70" s="161"/>
      <c r="G70" s="161"/>
      <c r="H70" s="161"/>
      <c r="I70" s="162"/>
      <c r="J70" s="163">
        <f>J216</f>
        <v>0</v>
      </c>
      <c r="K70" s="164"/>
    </row>
    <row r="71" spans="2:11" s="9" customFormat="1" ht="19.899999999999999" customHeight="1">
      <c r="B71" s="165"/>
      <c r="C71" s="166"/>
      <c r="D71" s="167" t="s">
        <v>271</v>
      </c>
      <c r="E71" s="168"/>
      <c r="F71" s="168"/>
      <c r="G71" s="168"/>
      <c r="H71" s="168"/>
      <c r="I71" s="169"/>
      <c r="J71" s="170">
        <f>J217</f>
        <v>0</v>
      </c>
      <c r="K71" s="171"/>
    </row>
    <row r="72" spans="2:11" s="9" customFormat="1" ht="19.899999999999999" customHeight="1">
      <c r="B72" s="165"/>
      <c r="C72" s="166"/>
      <c r="D72" s="167" t="s">
        <v>1390</v>
      </c>
      <c r="E72" s="168"/>
      <c r="F72" s="168"/>
      <c r="G72" s="168"/>
      <c r="H72" s="168"/>
      <c r="I72" s="169"/>
      <c r="J72" s="170">
        <f>J235</f>
        <v>0</v>
      </c>
      <c r="K72" s="171"/>
    </row>
    <row r="73" spans="2:11" s="9" customFormat="1" ht="19.899999999999999" customHeight="1">
      <c r="B73" s="165"/>
      <c r="C73" s="166"/>
      <c r="D73" s="167" t="s">
        <v>2422</v>
      </c>
      <c r="E73" s="168"/>
      <c r="F73" s="168"/>
      <c r="G73" s="168"/>
      <c r="H73" s="168"/>
      <c r="I73" s="169"/>
      <c r="J73" s="170">
        <f>J277</f>
        <v>0</v>
      </c>
      <c r="K73" s="171"/>
    </row>
    <row r="74" spans="2:11" s="9" customFormat="1" ht="19.899999999999999" customHeight="1">
      <c r="B74" s="165"/>
      <c r="C74" s="166"/>
      <c r="D74" s="167" t="s">
        <v>1391</v>
      </c>
      <c r="E74" s="168"/>
      <c r="F74" s="168"/>
      <c r="G74" s="168"/>
      <c r="H74" s="168"/>
      <c r="I74" s="169"/>
      <c r="J74" s="170">
        <f>J335</f>
        <v>0</v>
      </c>
      <c r="K74" s="171"/>
    </row>
    <row r="75" spans="2:11" s="9" customFormat="1" ht="19.899999999999999" customHeight="1">
      <c r="B75" s="165"/>
      <c r="C75" s="166"/>
      <c r="D75" s="167" t="s">
        <v>2423</v>
      </c>
      <c r="E75" s="168"/>
      <c r="F75" s="168"/>
      <c r="G75" s="168"/>
      <c r="H75" s="168"/>
      <c r="I75" s="169"/>
      <c r="J75" s="170">
        <f>J439</f>
        <v>0</v>
      </c>
      <c r="K75" s="171"/>
    </row>
    <row r="76" spans="2:11" s="9" customFormat="1" ht="19.899999999999999" customHeight="1">
      <c r="B76" s="165"/>
      <c r="C76" s="166"/>
      <c r="D76" s="167" t="s">
        <v>2424</v>
      </c>
      <c r="E76" s="168"/>
      <c r="F76" s="168"/>
      <c r="G76" s="168"/>
      <c r="H76" s="168"/>
      <c r="I76" s="169"/>
      <c r="J76" s="170">
        <f>J454</f>
        <v>0</v>
      </c>
      <c r="K76" s="171"/>
    </row>
    <row r="77" spans="2:11" s="9" customFormat="1" ht="19.899999999999999" customHeight="1">
      <c r="B77" s="165"/>
      <c r="C77" s="166"/>
      <c r="D77" s="167" t="s">
        <v>1392</v>
      </c>
      <c r="E77" s="168"/>
      <c r="F77" s="168"/>
      <c r="G77" s="168"/>
      <c r="H77" s="168"/>
      <c r="I77" s="169"/>
      <c r="J77" s="170">
        <f>J548</f>
        <v>0</v>
      </c>
      <c r="K77" s="171"/>
    </row>
    <row r="78" spans="2:11" s="9" customFormat="1" ht="19.899999999999999" customHeight="1">
      <c r="B78" s="165"/>
      <c r="C78" s="166"/>
      <c r="D78" s="167" t="s">
        <v>1393</v>
      </c>
      <c r="E78" s="168"/>
      <c r="F78" s="168"/>
      <c r="G78" s="168"/>
      <c r="H78" s="168"/>
      <c r="I78" s="169"/>
      <c r="J78" s="170">
        <f>J560</f>
        <v>0</v>
      </c>
      <c r="K78" s="171"/>
    </row>
    <row r="79" spans="2:11" s="8" customFormat="1" ht="24.95" customHeight="1">
      <c r="B79" s="158"/>
      <c r="C79" s="159"/>
      <c r="D79" s="160" t="s">
        <v>1394</v>
      </c>
      <c r="E79" s="161"/>
      <c r="F79" s="161"/>
      <c r="G79" s="161"/>
      <c r="H79" s="161"/>
      <c r="I79" s="162"/>
      <c r="J79" s="163">
        <f>J567</f>
        <v>0</v>
      </c>
      <c r="K79" s="164"/>
    </row>
    <row r="80" spans="2:11" s="1" customFormat="1" ht="21.75" customHeight="1">
      <c r="B80" s="41"/>
      <c r="C80" s="42"/>
      <c r="D80" s="42"/>
      <c r="E80" s="42"/>
      <c r="F80" s="42"/>
      <c r="G80" s="42"/>
      <c r="H80" s="42"/>
      <c r="I80" s="127"/>
      <c r="J80" s="42"/>
      <c r="K80" s="45"/>
    </row>
    <row r="81" spans="2:12" s="1" customFormat="1" ht="6.95" customHeight="1">
      <c r="B81" s="56"/>
      <c r="C81" s="57"/>
      <c r="D81" s="57"/>
      <c r="E81" s="57"/>
      <c r="F81" s="57"/>
      <c r="G81" s="57"/>
      <c r="H81" s="57"/>
      <c r="I81" s="148"/>
      <c r="J81" s="57"/>
      <c r="K81" s="58"/>
    </row>
    <row r="85" spans="2:12" s="1" customFormat="1" ht="6.95" customHeight="1">
      <c r="B85" s="59"/>
      <c r="C85" s="60"/>
      <c r="D85" s="60"/>
      <c r="E85" s="60"/>
      <c r="F85" s="60"/>
      <c r="G85" s="60"/>
      <c r="H85" s="60"/>
      <c r="I85" s="151"/>
      <c r="J85" s="60"/>
      <c r="K85" s="60"/>
      <c r="L85" s="61"/>
    </row>
    <row r="86" spans="2:12" s="1" customFormat="1" ht="36.950000000000003" customHeight="1">
      <c r="B86" s="41"/>
      <c r="C86" s="62" t="s">
        <v>282</v>
      </c>
      <c r="D86" s="63"/>
      <c r="E86" s="63"/>
      <c r="F86" s="63"/>
      <c r="G86" s="63"/>
      <c r="H86" s="63"/>
      <c r="I86" s="172"/>
      <c r="J86" s="63"/>
      <c r="K86" s="63"/>
      <c r="L86" s="61"/>
    </row>
    <row r="87" spans="2:12" s="1" customFormat="1" ht="6.95" customHeight="1">
      <c r="B87" s="41"/>
      <c r="C87" s="63"/>
      <c r="D87" s="63"/>
      <c r="E87" s="63"/>
      <c r="F87" s="63"/>
      <c r="G87" s="63"/>
      <c r="H87" s="63"/>
      <c r="I87" s="172"/>
      <c r="J87" s="63"/>
      <c r="K87" s="63"/>
      <c r="L87" s="61"/>
    </row>
    <row r="88" spans="2:12" s="1" customFormat="1" ht="14.45" customHeight="1">
      <c r="B88" s="41"/>
      <c r="C88" s="65" t="s">
        <v>18</v>
      </c>
      <c r="D88" s="63"/>
      <c r="E88" s="63"/>
      <c r="F88" s="63"/>
      <c r="G88" s="63"/>
      <c r="H88" s="63"/>
      <c r="I88" s="172"/>
      <c r="J88" s="63"/>
      <c r="K88" s="63"/>
      <c r="L88" s="61"/>
    </row>
    <row r="89" spans="2:12" s="1" customFormat="1" ht="14.45" customHeight="1">
      <c r="B89" s="41"/>
      <c r="C89" s="63"/>
      <c r="D89" s="63"/>
      <c r="E89" s="397" t="str">
        <f>E7</f>
        <v>ZŠ Karlovarská - Rekonstrukce vnitřních rozvodů ZTI a ÚT</v>
      </c>
      <c r="F89" s="398"/>
      <c r="G89" s="398"/>
      <c r="H89" s="398"/>
      <c r="I89" s="172"/>
      <c r="J89" s="63"/>
      <c r="K89" s="63"/>
      <c r="L89" s="61"/>
    </row>
    <row r="90" spans="2:12">
      <c r="B90" s="28"/>
      <c r="C90" s="65" t="s">
        <v>244</v>
      </c>
      <c r="D90" s="173"/>
      <c r="E90" s="173"/>
      <c r="F90" s="173"/>
      <c r="G90" s="173"/>
      <c r="H90" s="173"/>
      <c r="J90" s="173"/>
      <c r="K90" s="173"/>
      <c r="L90" s="174"/>
    </row>
    <row r="91" spans="2:12" s="1" customFormat="1" ht="14.45" customHeight="1">
      <c r="B91" s="41"/>
      <c r="C91" s="63"/>
      <c r="D91" s="63"/>
      <c r="E91" s="397" t="s">
        <v>2046</v>
      </c>
      <c r="F91" s="399"/>
      <c r="G91" s="399"/>
      <c r="H91" s="399"/>
      <c r="I91" s="172"/>
      <c r="J91" s="63"/>
      <c r="K91" s="63"/>
      <c r="L91" s="61"/>
    </row>
    <row r="92" spans="2:12" s="1" customFormat="1" ht="14.45" customHeight="1">
      <c r="B92" s="41"/>
      <c r="C92" s="65" t="s">
        <v>246</v>
      </c>
      <c r="D92" s="63"/>
      <c r="E92" s="63"/>
      <c r="F92" s="63"/>
      <c r="G92" s="63"/>
      <c r="H92" s="63"/>
      <c r="I92" s="172"/>
      <c r="J92" s="63"/>
      <c r="K92" s="63"/>
      <c r="L92" s="61"/>
    </row>
    <row r="93" spans="2:12" s="1" customFormat="1" ht="16.149999999999999" customHeight="1">
      <c r="B93" s="41"/>
      <c r="C93" s="63"/>
      <c r="D93" s="63"/>
      <c r="E93" s="367" t="str">
        <f>E11</f>
        <v>SO02zti - ZTI - pavilon 1</v>
      </c>
      <c r="F93" s="399"/>
      <c r="G93" s="399"/>
      <c r="H93" s="399"/>
      <c r="I93" s="172"/>
      <c r="J93" s="63"/>
      <c r="K93" s="63"/>
      <c r="L93" s="61"/>
    </row>
    <row r="94" spans="2:12" s="1" customFormat="1" ht="6.95" customHeight="1">
      <c r="B94" s="41"/>
      <c r="C94" s="63"/>
      <c r="D94" s="63"/>
      <c r="E94" s="63"/>
      <c r="F94" s="63"/>
      <c r="G94" s="63"/>
      <c r="H94" s="63"/>
      <c r="I94" s="172"/>
      <c r="J94" s="63"/>
      <c r="K94" s="63"/>
      <c r="L94" s="61"/>
    </row>
    <row r="95" spans="2:12" s="1" customFormat="1" ht="18" customHeight="1">
      <c r="B95" s="41"/>
      <c r="C95" s="65" t="s">
        <v>25</v>
      </c>
      <c r="D95" s="63"/>
      <c r="E95" s="63"/>
      <c r="F95" s="175" t="str">
        <f>F14</f>
        <v>Nejdek</v>
      </c>
      <c r="G95" s="63"/>
      <c r="H95" s="63"/>
      <c r="I95" s="176" t="s">
        <v>27</v>
      </c>
      <c r="J95" s="73" t="str">
        <f>IF(J14="","",J14)</f>
        <v>6. 11. 2017</v>
      </c>
      <c r="K95" s="63"/>
      <c r="L95" s="61"/>
    </row>
    <row r="96" spans="2:12" s="1" customFormat="1" ht="6.95" customHeight="1">
      <c r="B96" s="41"/>
      <c r="C96" s="63"/>
      <c r="D96" s="63"/>
      <c r="E96" s="63"/>
      <c r="F96" s="63"/>
      <c r="G96" s="63"/>
      <c r="H96" s="63"/>
      <c r="I96" s="172"/>
      <c r="J96" s="63"/>
      <c r="K96" s="63"/>
      <c r="L96" s="61"/>
    </row>
    <row r="97" spans="2:65" s="1" customFormat="1">
      <c r="B97" s="41"/>
      <c r="C97" s="65" t="s">
        <v>31</v>
      </c>
      <c r="D97" s="63"/>
      <c r="E97" s="63"/>
      <c r="F97" s="175" t="str">
        <f>E17</f>
        <v>Město Nejdek</v>
      </c>
      <c r="G97" s="63"/>
      <c r="H97" s="63"/>
      <c r="I97" s="176" t="s">
        <v>37</v>
      </c>
      <c r="J97" s="175" t="str">
        <f>E23</f>
        <v>KTS-CZ, s.r.o.</v>
      </c>
      <c r="K97" s="63"/>
      <c r="L97" s="61"/>
    </row>
    <row r="98" spans="2:65" s="1" customFormat="1" ht="14.45" customHeight="1">
      <c r="B98" s="41"/>
      <c r="C98" s="65" t="s">
        <v>35</v>
      </c>
      <c r="D98" s="63"/>
      <c r="E98" s="63"/>
      <c r="F98" s="175" t="str">
        <f>IF(E20="","",E20)</f>
        <v/>
      </c>
      <c r="G98" s="63"/>
      <c r="H98" s="63"/>
      <c r="I98" s="172"/>
      <c r="J98" s="63"/>
      <c r="K98" s="63"/>
      <c r="L98" s="61"/>
    </row>
    <row r="99" spans="2:65" s="1" customFormat="1" ht="10.35" customHeight="1">
      <c r="B99" s="41"/>
      <c r="C99" s="63"/>
      <c r="D99" s="63"/>
      <c r="E99" s="63"/>
      <c r="F99" s="63"/>
      <c r="G99" s="63"/>
      <c r="H99" s="63"/>
      <c r="I99" s="172"/>
      <c r="J99" s="63"/>
      <c r="K99" s="63"/>
      <c r="L99" s="61"/>
    </row>
    <row r="100" spans="2:65" s="10" customFormat="1" ht="29.25" customHeight="1">
      <c r="B100" s="177"/>
      <c r="C100" s="178" t="s">
        <v>283</v>
      </c>
      <c r="D100" s="179" t="s">
        <v>61</v>
      </c>
      <c r="E100" s="179" t="s">
        <v>57</v>
      </c>
      <c r="F100" s="179" t="s">
        <v>284</v>
      </c>
      <c r="G100" s="179" t="s">
        <v>285</v>
      </c>
      <c r="H100" s="179" t="s">
        <v>286</v>
      </c>
      <c r="I100" s="180" t="s">
        <v>287</v>
      </c>
      <c r="J100" s="179" t="s">
        <v>251</v>
      </c>
      <c r="K100" s="181" t="s">
        <v>288</v>
      </c>
      <c r="L100" s="182"/>
      <c r="M100" s="81" t="s">
        <v>289</v>
      </c>
      <c r="N100" s="82" t="s">
        <v>46</v>
      </c>
      <c r="O100" s="82" t="s">
        <v>290</v>
      </c>
      <c r="P100" s="82" t="s">
        <v>291</v>
      </c>
      <c r="Q100" s="82" t="s">
        <v>292</v>
      </c>
      <c r="R100" s="82" t="s">
        <v>293</v>
      </c>
      <c r="S100" s="82" t="s">
        <v>294</v>
      </c>
      <c r="T100" s="83" t="s">
        <v>295</v>
      </c>
    </row>
    <row r="101" spans="2:65" s="1" customFormat="1" ht="29.25" customHeight="1">
      <c r="B101" s="41"/>
      <c r="C101" s="87" t="s">
        <v>252</v>
      </c>
      <c r="D101" s="63"/>
      <c r="E101" s="63"/>
      <c r="F101" s="63"/>
      <c r="G101" s="63"/>
      <c r="H101" s="63"/>
      <c r="I101" s="172"/>
      <c r="J101" s="183">
        <f>BK101</f>
        <v>0</v>
      </c>
      <c r="K101" s="63"/>
      <c r="L101" s="61"/>
      <c r="M101" s="84"/>
      <c r="N101" s="85"/>
      <c r="O101" s="85"/>
      <c r="P101" s="184">
        <f>P102+P216+P567</f>
        <v>0</v>
      </c>
      <c r="Q101" s="85"/>
      <c r="R101" s="184">
        <f>R102+R216+R567</f>
        <v>19.599847177000001</v>
      </c>
      <c r="S101" s="85"/>
      <c r="T101" s="185">
        <f>T102+T216+T567</f>
        <v>16.34318</v>
      </c>
      <c r="AT101" s="24" t="s">
        <v>75</v>
      </c>
      <c r="AU101" s="24" t="s">
        <v>253</v>
      </c>
      <c r="BK101" s="186">
        <f>BK102+BK216+BK567</f>
        <v>0</v>
      </c>
    </row>
    <row r="102" spans="2:65" s="11" customFormat="1" ht="37.35" customHeight="1">
      <c r="B102" s="187"/>
      <c r="C102" s="188"/>
      <c r="D102" s="189" t="s">
        <v>75</v>
      </c>
      <c r="E102" s="190" t="s">
        <v>296</v>
      </c>
      <c r="F102" s="190" t="s">
        <v>297</v>
      </c>
      <c r="G102" s="188"/>
      <c r="H102" s="188"/>
      <c r="I102" s="191"/>
      <c r="J102" s="192">
        <f>BK102</f>
        <v>0</v>
      </c>
      <c r="K102" s="188"/>
      <c r="L102" s="193"/>
      <c r="M102" s="194"/>
      <c r="N102" s="195"/>
      <c r="O102" s="195"/>
      <c r="P102" s="196">
        <f>P103+P134+P137+P146+P189+P213</f>
        <v>0</v>
      </c>
      <c r="Q102" s="195"/>
      <c r="R102" s="196">
        <f>R103+R134+R137+R146+R189+R213</f>
        <v>15.950728200000002</v>
      </c>
      <c r="S102" s="195"/>
      <c r="T102" s="197">
        <f>T103+T134+T137+T146+T189+T213</f>
        <v>16.34318</v>
      </c>
      <c r="AR102" s="198" t="s">
        <v>24</v>
      </c>
      <c r="AT102" s="199" t="s">
        <v>75</v>
      </c>
      <c r="AU102" s="199" t="s">
        <v>76</v>
      </c>
      <c r="AY102" s="198" t="s">
        <v>298</v>
      </c>
      <c r="BK102" s="200">
        <f>BK103+BK134+BK137+BK146+BK189+BK213</f>
        <v>0</v>
      </c>
    </row>
    <row r="103" spans="2:65" s="11" customFormat="1" ht="19.899999999999999" customHeight="1">
      <c r="B103" s="187"/>
      <c r="C103" s="188"/>
      <c r="D103" s="189" t="s">
        <v>75</v>
      </c>
      <c r="E103" s="201" t="s">
        <v>24</v>
      </c>
      <c r="F103" s="201" t="s">
        <v>2425</v>
      </c>
      <c r="G103" s="188"/>
      <c r="H103" s="188"/>
      <c r="I103" s="191"/>
      <c r="J103" s="202">
        <f>BK103</f>
        <v>0</v>
      </c>
      <c r="K103" s="188"/>
      <c r="L103" s="193"/>
      <c r="M103" s="194"/>
      <c r="N103" s="195"/>
      <c r="O103" s="195"/>
      <c r="P103" s="196">
        <f>SUM(P104:P133)</f>
        <v>0</v>
      </c>
      <c r="Q103" s="195"/>
      <c r="R103" s="196">
        <f>SUM(R104:R133)</f>
        <v>7.8</v>
      </c>
      <c r="S103" s="195"/>
      <c r="T103" s="197">
        <f>SUM(T104:T133)</f>
        <v>0</v>
      </c>
      <c r="AR103" s="198" t="s">
        <v>24</v>
      </c>
      <c r="AT103" s="199" t="s">
        <v>75</v>
      </c>
      <c r="AU103" s="199" t="s">
        <v>24</v>
      </c>
      <c r="AY103" s="198" t="s">
        <v>298</v>
      </c>
      <c r="BK103" s="200">
        <f>SUM(BK104:BK133)</f>
        <v>0</v>
      </c>
    </row>
    <row r="104" spans="2:65" s="1" customFormat="1" ht="14.45" customHeight="1">
      <c r="B104" s="41"/>
      <c r="C104" s="203" t="s">
        <v>24</v>
      </c>
      <c r="D104" s="203" t="s">
        <v>300</v>
      </c>
      <c r="E104" s="204" t="s">
        <v>2426</v>
      </c>
      <c r="F104" s="205" t="s">
        <v>2427</v>
      </c>
      <c r="G104" s="206" t="s">
        <v>315</v>
      </c>
      <c r="H104" s="207">
        <v>6.72</v>
      </c>
      <c r="I104" s="208"/>
      <c r="J104" s="209">
        <f>ROUND(I104*H104,2)</f>
        <v>0</v>
      </c>
      <c r="K104" s="205" t="s">
        <v>304</v>
      </c>
      <c r="L104" s="61"/>
      <c r="M104" s="210" t="s">
        <v>22</v>
      </c>
      <c r="N104" s="211" t="s">
        <v>47</v>
      </c>
      <c r="O104" s="42"/>
      <c r="P104" s="212">
        <f>O104*H104</f>
        <v>0</v>
      </c>
      <c r="Q104" s="212">
        <v>0</v>
      </c>
      <c r="R104" s="212">
        <f>Q104*H104</f>
        <v>0</v>
      </c>
      <c r="S104" s="212">
        <v>0</v>
      </c>
      <c r="T104" s="213">
        <f>S104*H104</f>
        <v>0</v>
      </c>
      <c r="AR104" s="24" t="s">
        <v>305</v>
      </c>
      <c r="AT104" s="24" t="s">
        <v>300</v>
      </c>
      <c r="AU104" s="24" t="s">
        <v>84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305</v>
      </c>
      <c r="BM104" s="24" t="s">
        <v>84</v>
      </c>
    </row>
    <row r="105" spans="2:65" s="1" customFormat="1" ht="13.5">
      <c r="B105" s="41"/>
      <c r="C105" s="63"/>
      <c r="D105" s="215" t="s">
        <v>307</v>
      </c>
      <c r="E105" s="63"/>
      <c r="F105" s="216" t="s">
        <v>2427</v>
      </c>
      <c r="G105" s="63"/>
      <c r="H105" s="63"/>
      <c r="I105" s="172"/>
      <c r="J105" s="63"/>
      <c r="K105" s="63"/>
      <c r="L105" s="61"/>
      <c r="M105" s="217"/>
      <c r="N105" s="42"/>
      <c r="O105" s="42"/>
      <c r="P105" s="42"/>
      <c r="Q105" s="42"/>
      <c r="R105" s="42"/>
      <c r="S105" s="42"/>
      <c r="T105" s="78"/>
      <c r="AT105" s="24" t="s">
        <v>307</v>
      </c>
      <c r="AU105" s="24" t="s">
        <v>84</v>
      </c>
    </row>
    <row r="106" spans="2:65" s="13" customFormat="1" ht="13.5">
      <c r="B106" s="228"/>
      <c r="C106" s="229"/>
      <c r="D106" s="215" t="s">
        <v>309</v>
      </c>
      <c r="E106" s="230" t="s">
        <v>22</v>
      </c>
      <c r="F106" s="231" t="s">
        <v>2428</v>
      </c>
      <c r="G106" s="229"/>
      <c r="H106" s="232">
        <v>6.72</v>
      </c>
      <c r="I106" s="233"/>
      <c r="J106" s="229"/>
      <c r="K106" s="229"/>
      <c r="L106" s="234"/>
      <c r="M106" s="235"/>
      <c r="N106" s="236"/>
      <c r="O106" s="236"/>
      <c r="P106" s="236"/>
      <c r="Q106" s="236"/>
      <c r="R106" s="236"/>
      <c r="S106" s="236"/>
      <c r="T106" s="237"/>
      <c r="AT106" s="238" t="s">
        <v>309</v>
      </c>
      <c r="AU106" s="238" t="s">
        <v>84</v>
      </c>
      <c r="AV106" s="13" t="s">
        <v>84</v>
      </c>
      <c r="AW106" s="13" t="s">
        <v>39</v>
      </c>
      <c r="AX106" s="13" t="s">
        <v>76</v>
      </c>
      <c r="AY106" s="238" t="s">
        <v>298</v>
      </c>
    </row>
    <row r="107" spans="2:65" s="14" customFormat="1" ht="13.5">
      <c r="B107" s="239"/>
      <c r="C107" s="240"/>
      <c r="D107" s="215" t="s">
        <v>309</v>
      </c>
      <c r="E107" s="241" t="s">
        <v>22</v>
      </c>
      <c r="F107" s="242" t="s">
        <v>312</v>
      </c>
      <c r="G107" s="240"/>
      <c r="H107" s="243">
        <v>6.72</v>
      </c>
      <c r="I107" s="244"/>
      <c r="J107" s="240"/>
      <c r="K107" s="240"/>
      <c r="L107" s="245"/>
      <c r="M107" s="246"/>
      <c r="N107" s="247"/>
      <c r="O107" s="247"/>
      <c r="P107" s="247"/>
      <c r="Q107" s="247"/>
      <c r="R107" s="247"/>
      <c r="S107" s="247"/>
      <c r="T107" s="248"/>
      <c r="AT107" s="249" t="s">
        <v>309</v>
      </c>
      <c r="AU107" s="249" t="s">
        <v>84</v>
      </c>
      <c r="AV107" s="14" t="s">
        <v>305</v>
      </c>
      <c r="AW107" s="14" t="s">
        <v>39</v>
      </c>
      <c r="AX107" s="14" t="s">
        <v>24</v>
      </c>
      <c r="AY107" s="249" t="s">
        <v>298</v>
      </c>
    </row>
    <row r="108" spans="2:65" s="1" customFormat="1" ht="14.45" customHeight="1">
      <c r="B108" s="41"/>
      <c r="C108" s="203" t="s">
        <v>84</v>
      </c>
      <c r="D108" s="203" t="s">
        <v>300</v>
      </c>
      <c r="E108" s="204" t="s">
        <v>338</v>
      </c>
      <c r="F108" s="205" t="s">
        <v>2429</v>
      </c>
      <c r="G108" s="206" t="s">
        <v>315</v>
      </c>
      <c r="H108" s="207">
        <v>5.6</v>
      </c>
      <c r="I108" s="208"/>
      <c r="J108" s="209">
        <f>ROUND(I108*H108,2)</f>
        <v>0</v>
      </c>
      <c r="K108" s="205" t="s">
        <v>304</v>
      </c>
      <c r="L108" s="61"/>
      <c r="M108" s="210" t="s">
        <v>22</v>
      </c>
      <c r="N108" s="211" t="s">
        <v>47</v>
      </c>
      <c r="O108" s="42"/>
      <c r="P108" s="212">
        <f>O108*H108</f>
        <v>0</v>
      </c>
      <c r="Q108" s="212">
        <v>0</v>
      </c>
      <c r="R108" s="212">
        <f>Q108*H108</f>
        <v>0</v>
      </c>
      <c r="S108" s="212">
        <v>0</v>
      </c>
      <c r="T108" s="213">
        <f>S108*H108</f>
        <v>0</v>
      </c>
      <c r="AR108" s="24" t="s">
        <v>305</v>
      </c>
      <c r="AT108" s="24" t="s">
        <v>300</v>
      </c>
      <c r="AU108" s="24" t="s">
        <v>84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305</v>
      </c>
      <c r="BM108" s="24" t="s">
        <v>305</v>
      </c>
    </row>
    <row r="109" spans="2:65" s="1" customFormat="1" ht="13.5">
      <c r="B109" s="41"/>
      <c r="C109" s="63"/>
      <c r="D109" s="215" t="s">
        <v>307</v>
      </c>
      <c r="E109" s="63"/>
      <c r="F109" s="216" t="s">
        <v>2429</v>
      </c>
      <c r="G109" s="63"/>
      <c r="H109" s="63"/>
      <c r="I109" s="172"/>
      <c r="J109" s="63"/>
      <c r="K109" s="63"/>
      <c r="L109" s="61"/>
      <c r="M109" s="217"/>
      <c r="N109" s="42"/>
      <c r="O109" s="42"/>
      <c r="P109" s="42"/>
      <c r="Q109" s="42"/>
      <c r="R109" s="42"/>
      <c r="S109" s="42"/>
      <c r="T109" s="78"/>
      <c r="AT109" s="24" t="s">
        <v>307</v>
      </c>
      <c r="AU109" s="24" t="s">
        <v>84</v>
      </c>
    </row>
    <row r="110" spans="2:65" s="12" customFormat="1" ht="13.5">
      <c r="B110" s="218"/>
      <c r="C110" s="219"/>
      <c r="D110" s="215" t="s">
        <v>309</v>
      </c>
      <c r="E110" s="220" t="s">
        <v>22</v>
      </c>
      <c r="F110" s="221" t="s">
        <v>2430</v>
      </c>
      <c r="G110" s="219"/>
      <c r="H110" s="220" t="s">
        <v>22</v>
      </c>
      <c r="I110" s="222"/>
      <c r="J110" s="219"/>
      <c r="K110" s="219"/>
      <c r="L110" s="223"/>
      <c r="M110" s="224"/>
      <c r="N110" s="225"/>
      <c r="O110" s="225"/>
      <c r="P110" s="225"/>
      <c r="Q110" s="225"/>
      <c r="R110" s="225"/>
      <c r="S110" s="225"/>
      <c r="T110" s="226"/>
      <c r="AT110" s="227" t="s">
        <v>309</v>
      </c>
      <c r="AU110" s="227" t="s">
        <v>84</v>
      </c>
      <c r="AV110" s="12" t="s">
        <v>24</v>
      </c>
      <c r="AW110" s="12" t="s">
        <v>39</v>
      </c>
      <c r="AX110" s="12" t="s">
        <v>76</v>
      </c>
      <c r="AY110" s="227" t="s">
        <v>298</v>
      </c>
    </row>
    <row r="111" spans="2:65" s="13" customFormat="1" ht="13.5">
      <c r="B111" s="228"/>
      <c r="C111" s="229"/>
      <c r="D111" s="215" t="s">
        <v>309</v>
      </c>
      <c r="E111" s="230" t="s">
        <v>22</v>
      </c>
      <c r="F111" s="231" t="s">
        <v>2431</v>
      </c>
      <c r="G111" s="229"/>
      <c r="H111" s="232">
        <v>1.1200000000000001</v>
      </c>
      <c r="I111" s="233"/>
      <c r="J111" s="229"/>
      <c r="K111" s="229"/>
      <c r="L111" s="234"/>
      <c r="M111" s="235"/>
      <c r="N111" s="236"/>
      <c r="O111" s="236"/>
      <c r="P111" s="236"/>
      <c r="Q111" s="236"/>
      <c r="R111" s="236"/>
      <c r="S111" s="236"/>
      <c r="T111" s="237"/>
      <c r="AT111" s="238" t="s">
        <v>309</v>
      </c>
      <c r="AU111" s="238" t="s">
        <v>84</v>
      </c>
      <c r="AV111" s="13" t="s">
        <v>84</v>
      </c>
      <c r="AW111" s="13" t="s">
        <v>39</v>
      </c>
      <c r="AX111" s="13" t="s">
        <v>76</v>
      </c>
      <c r="AY111" s="238" t="s">
        <v>298</v>
      </c>
    </row>
    <row r="112" spans="2:65" s="12" customFormat="1" ht="13.5">
      <c r="B112" s="218"/>
      <c r="C112" s="219"/>
      <c r="D112" s="215" t="s">
        <v>309</v>
      </c>
      <c r="E112" s="220" t="s">
        <v>22</v>
      </c>
      <c r="F112" s="221" t="s">
        <v>2432</v>
      </c>
      <c r="G112" s="219"/>
      <c r="H112" s="220" t="s">
        <v>22</v>
      </c>
      <c r="I112" s="222"/>
      <c r="J112" s="219"/>
      <c r="K112" s="219"/>
      <c r="L112" s="223"/>
      <c r="M112" s="224"/>
      <c r="N112" s="225"/>
      <c r="O112" s="225"/>
      <c r="P112" s="225"/>
      <c r="Q112" s="225"/>
      <c r="R112" s="225"/>
      <c r="S112" s="225"/>
      <c r="T112" s="226"/>
      <c r="AT112" s="227" t="s">
        <v>309</v>
      </c>
      <c r="AU112" s="227" t="s">
        <v>84</v>
      </c>
      <c r="AV112" s="12" t="s">
        <v>24</v>
      </c>
      <c r="AW112" s="12" t="s">
        <v>39</v>
      </c>
      <c r="AX112" s="12" t="s">
        <v>76</v>
      </c>
      <c r="AY112" s="227" t="s">
        <v>298</v>
      </c>
    </row>
    <row r="113" spans="2:65" s="13" customFormat="1" ht="13.5">
      <c r="B113" s="228"/>
      <c r="C113" s="229"/>
      <c r="D113" s="215" t="s">
        <v>309</v>
      </c>
      <c r="E113" s="230" t="s">
        <v>22</v>
      </c>
      <c r="F113" s="231" t="s">
        <v>2433</v>
      </c>
      <c r="G113" s="229"/>
      <c r="H113" s="232">
        <v>4.4800000000000004</v>
      </c>
      <c r="I113" s="233"/>
      <c r="J113" s="229"/>
      <c r="K113" s="229"/>
      <c r="L113" s="234"/>
      <c r="M113" s="235"/>
      <c r="N113" s="236"/>
      <c r="O113" s="236"/>
      <c r="P113" s="236"/>
      <c r="Q113" s="236"/>
      <c r="R113" s="236"/>
      <c r="S113" s="236"/>
      <c r="T113" s="237"/>
      <c r="AT113" s="238" t="s">
        <v>309</v>
      </c>
      <c r="AU113" s="238" t="s">
        <v>84</v>
      </c>
      <c r="AV113" s="13" t="s">
        <v>84</v>
      </c>
      <c r="AW113" s="13" t="s">
        <v>39</v>
      </c>
      <c r="AX113" s="13" t="s">
        <v>76</v>
      </c>
      <c r="AY113" s="238" t="s">
        <v>298</v>
      </c>
    </row>
    <row r="114" spans="2:65" s="14" customFormat="1" ht="13.5">
      <c r="B114" s="239"/>
      <c r="C114" s="240"/>
      <c r="D114" s="215" t="s">
        <v>309</v>
      </c>
      <c r="E114" s="241" t="s">
        <v>22</v>
      </c>
      <c r="F114" s="242" t="s">
        <v>312</v>
      </c>
      <c r="G114" s="240"/>
      <c r="H114" s="243">
        <v>5.6</v>
      </c>
      <c r="I114" s="244"/>
      <c r="J114" s="240"/>
      <c r="K114" s="240"/>
      <c r="L114" s="245"/>
      <c r="M114" s="246"/>
      <c r="N114" s="247"/>
      <c r="O114" s="247"/>
      <c r="P114" s="247"/>
      <c r="Q114" s="247"/>
      <c r="R114" s="247"/>
      <c r="S114" s="247"/>
      <c r="T114" s="248"/>
      <c r="AT114" s="249" t="s">
        <v>309</v>
      </c>
      <c r="AU114" s="249" t="s">
        <v>84</v>
      </c>
      <c r="AV114" s="14" t="s">
        <v>305</v>
      </c>
      <c r="AW114" s="14" t="s">
        <v>39</v>
      </c>
      <c r="AX114" s="14" t="s">
        <v>24</v>
      </c>
      <c r="AY114" s="249" t="s">
        <v>298</v>
      </c>
    </row>
    <row r="115" spans="2:65" s="1" customFormat="1" ht="14.45" customHeight="1">
      <c r="B115" s="41"/>
      <c r="C115" s="203" t="s">
        <v>131</v>
      </c>
      <c r="D115" s="203" t="s">
        <v>300</v>
      </c>
      <c r="E115" s="204" t="s">
        <v>344</v>
      </c>
      <c r="F115" s="205" t="s">
        <v>2434</v>
      </c>
      <c r="G115" s="206" t="s">
        <v>315</v>
      </c>
      <c r="H115" s="207">
        <v>11.2</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305</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305</v>
      </c>
      <c r="BM115" s="24" t="s">
        <v>337</v>
      </c>
    </row>
    <row r="116" spans="2:65" s="1" customFormat="1" ht="13.5">
      <c r="B116" s="41"/>
      <c r="C116" s="63"/>
      <c r="D116" s="215" t="s">
        <v>307</v>
      </c>
      <c r="E116" s="63"/>
      <c r="F116" s="216" t="s">
        <v>2434</v>
      </c>
      <c r="G116" s="63"/>
      <c r="H116" s="63"/>
      <c r="I116" s="172"/>
      <c r="J116" s="63"/>
      <c r="K116" s="63"/>
      <c r="L116" s="61"/>
      <c r="M116" s="217"/>
      <c r="N116" s="42"/>
      <c r="O116" s="42"/>
      <c r="P116" s="42"/>
      <c r="Q116" s="42"/>
      <c r="R116" s="42"/>
      <c r="S116" s="42"/>
      <c r="T116" s="78"/>
      <c r="AT116" s="24" t="s">
        <v>307</v>
      </c>
      <c r="AU116" s="24" t="s">
        <v>84</v>
      </c>
    </row>
    <row r="117" spans="2:65" s="13" customFormat="1" ht="13.5">
      <c r="B117" s="228"/>
      <c r="C117" s="229"/>
      <c r="D117" s="215" t="s">
        <v>309</v>
      </c>
      <c r="E117" s="230" t="s">
        <v>22</v>
      </c>
      <c r="F117" s="231" t="s">
        <v>2435</v>
      </c>
      <c r="G117" s="229"/>
      <c r="H117" s="232">
        <v>11.2</v>
      </c>
      <c r="I117" s="233"/>
      <c r="J117" s="229"/>
      <c r="K117" s="229"/>
      <c r="L117" s="234"/>
      <c r="M117" s="235"/>
      <c r="N117" s="236"/>
      <c r="O117" s="236"/>
      <c r="P117" s="236"/>
      <c r="Q117" s="236"/>
      <c r="R117" s="236"/>
      <c r="S117" s="236"/>
      <c r="T117" s="237"/>
      <c r="AT117" s="238" t="s">
        <v>309</v>
      </c>
      <c r="AU117" s="238" t="s">
        <v>84</v>
      </c>
      <c r="AV117" s="13" t="s">
        <v>84</v>
      </c>
      <c r="AW117" s="13" t="s">
        <v>39</v>
      </c>
      <c r="AX117" s="13" t="s">
        <v>76</v>
      </c>
      <c r="AY117" s="238" t="s">
        <v>298</v>
      </c>
    </row>
    <row r="118" spans="2:65" s="14" customFormat="1" ht="13.5">
      <c r="B118" s="239"/>
      <c r="C118" s="240"/>
      <c r="D118" s="215" t="s">
        <v>309</v>
      </c>
      <c r="E118" s="241" t="s">
        <v>22</v>
      </c>
      <c r="F118" s="242" t="s">
        <v>312</v>
      </c>
      <c r="G118" s="240"/>
      <c r="H118" s="243">
        <v>11.2</v>
      </c>
      <c r="I118" s="244"/>
      <c r="J118" s="240"/>
      <c r="K118" s="240"/>
      <c r="L118" s="245"/>
      <c r="M118" s="246"/>
      <c r="N118" s="247"/>
      <c r="O118" s="247"/>
      <c r="P118" s="247"/>
      <c r="Q118" s="247"/>
      <c r="R118" s="247"/>
      <c r="S118" s="247"/>
      <c r="T118" s="248"/>
      <c r="AT118" s="249" t="s">
        <v>309</v>
      </c>
      <c r="AU118" s="249" t="s">
        <v>84</v>
      </c>
      <c r="AV118" s="14" t="s">
        <v>305</v>
      </c>
      <c r="AW118" s="14" t="s">
        <v>39</v>
      </c>
      <c r="AX118" s="14" t="s">
        <v>24</v>
      </c>
      <c r="AY118" s="249" t="s">
        <v>298</v>
      </c>
    </row>
    <row r="119" spans="2:65" s="1" customFormat="1" ht="14.45" customHeight="1">
      <c r="B119" s="41"/>
      <c r="C119" s="203" t="s">
        <v>305</v>
      </c>
      <c r="D119" s="203" t="s">
        <v>300</v>
      </c>
      <c r="E119" s="204" t="s">
        <v>356</v>
      </c>
      <c r="F119" s="205" t="s">
        <v>2436</v>
      </c>
      <c r="G119" s="206" t="s">
        <v>315</v>
      </c>
      <c r="H119" s="207">
        <v>5.6</v>
      </c>
      <c r="I119" s="208"/>
      <c r="J119" s="209">
        <f>ROUND(I119*H119,2)</f>
        <v>0</v>
      </c>
      <c r="K119" s="205" t="s">
        <v>304</v>
      </c>
      <c r="L119" s="61"/>
      <c r="M119" s="210" t="s">
        <v>22</v>
      </c>
      <c r="N119" s="211" t="s">
        <v>47</v>
      </c>
      <c r="O119" s="42"/>
      <c r="P119" s="212">
        <f>O119*H119</f>
        <v>0</v>
      </c>
      <c r="Q119" s="212">
        <v>0</v>
      </c>
      <c r="R119" s="212">
        <f>Q119*H119</f>
        <v>0</v>
      </c>
      <c r="S119" s="212">
        <v>0</v>
      </c>
      <c r="T119" s="213">
        <f>S119*H119</f>
        <v>0</v>
      </c>
      <c r="AR119" s="24" t="s">
        <v>305</v>
      </c>
      <c r="AT119" s="24" t="s">
        <v>300</v>
      </c>
      <c r="AU119" s="24" t="s">
        <v>84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305</v>
      </c>
      <c r="BM119" s="24" t="s">
        <v>349</v>
      </c>
    </row>
    <row r="120" spans="2:65" s="1" customFormat="1" ht="13.5">
      <c r="B120" s="41"/>
      <c r="C120" s="63"/>
      <c r="D120" s="215" t="s">
        <v>307</v>
      </c>
      <c r="E120" s="63"/>
      <c r="F120" s="216" t="s">
        <v>2436</v>
      </c>
      <c r="G120" s="63"/>
      <c r="H120" s="63"/>
      <c r="I120" s="172"/>
      <c r="J120" s="63"/>
      <c r="K120" s="63"/>
      <c r="L120" s="61"/>
      <c r="M120" s="217"/>
      <c r="N120" s="42"/>
      <c r="O120" s="42"/>
      <c r="P120" s="42"/>
      <c r="Q120" s="42"/>
      <c r="R120" s="42"/>
      <c r="S120" s="42"/>
      <c r="T120" s="78"/>
      <c r="AT120" s="24" t="s">
        <v>307</v>
      </c>
      <c r="AU120" s="24" t="s">
        <v>84</v>
      </c>
    </row>
    <row r="121" spans="2:65" s="1" customFormat="1" ht="14.45" customHeight="1">
      <c r="B121" s="41"/>
      <c r="C121" s="203" t="s">
        <v>330</v>
      </c>
      <c r="D121" s="203" t="s">
        <v>300</v>
      </c>
      <c r="E121" s="204" t="s">
        <v>360</v>
      </c>
      <c r="F121" s="205" t="s">
        <v>361</v>
      </c>
      <c r="G121" s="206" t="s">
        <v>362</v>
      </c>
      <c r="H121" s="207">
        <v>11.2</v>
      </c>
      <c r="I121" s="208"/>
      <c r="J121" s="209">
        <f>ROUND(I121*H121,2)</f>
        <v>0</v>
      </c>
      <c r="K121" s="205" t="s">
        <v>304</v>
      </c>
      <c r="L121" s="61"/>
      <c r="M121" s="210" t="s">
        <v>22</v>
      </c>
      <c r="N121" s="211" t="s">
        <v>47</v>
      </c>
      <c r="O121" s="42"/>
      <c r="P121" s="212">
        <f>O121*H121</f>
        <v>0</v>
      </c>
      <c r="Q121" s="212">
        <v>0</v>
      </c>
      <c r="R121" s="212">
        <f>Q121*H121</f>
        <v>0</v>
      </c>
      <c r="S121" s="212">
        <v>0</v>
      </c>
      <c r="T121" s="213">
        <f>S121*H121</f>
        <v>0</v>
      </c>
      <c r="AR121" s="24" t="s">
        <v>305</v>
      </c>
      <c r="AT121" s="24" t="s">
        <v>300</v>
      </c>
      <c r="AU121" s="24" t="s">
        <v>84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305</v>
      </c>
      <c r="BM121" s="24" t="s">
        <v>2437</v>
      </c>
    </row>
    <row r="122" spans="2:65" s="1" customFormat="1" ht="13.5">
      <c r="B122" s="41"/>
      <c r="C122" s="63"/>
      <c r="D122" s="215" t="s">
        <v>307</v>
      </c>
      <c r="E122" s="63"/>
      <c r="F122" s="216" t="s">
        <v>364</v>
      </c>
      <c r="G122" s="63"/>
      <c r="H122" s="63"/>
      <c r="I122" s="172"/>
      <c r="J122" s="63"/>
      <c r="K122" s="63"/>
      <c r="L122" s="61"/>
      <c r="M122" s="217"/>
      <c r="N122" s="42"/>
      <c r="O122" s="42"/>
      <c r="P122" s="42"/>
      <c r="Q122" s="42"/>
      <c r="R122" s="42"/>
      <c r="S122" s="42"/>
      <c r="T122" s="78"/>
      <c r="AT122" s="24" t="s">
        <v>307</v>
      </c>
      <c r="AU122" s="24" t="s">
        <v>84</v>
      </c>
    </row>
    <row r="123" spans="2:65" s="13" customFormat="1" ht="13.5">
      <c r="B123" s="228"/>
      <c r="C123" s="229"/>
      <c r="D123" s="215" t="s">
        <v>309</v>
      </c>
      <c r="E123" s="230" t="s">
        <v>22</v>
      </c>
      <c r="F123" s="231" t="s">
        <v>2435</v>
      </c>
      <c r="G123" s="229"/>
      <c r="H123" s="232">
        <v>11.2</v>
      </c>
      <c r="I123" s="233"/>
      <c r="J123" s="229"/>
      <c r="K123" s="229"/>
      <c r="L123" s="234"/>
      <c r="M123" s="235"/>
      <c r="N123" s="236"/>
      <c r="O123" s="236"/>
      <c r="P123" s="236"/>
      <c r="Q123" s="236"/>
      <c r="R123" s="236"/>
      <c r="S123" s="236"/>
      <c r="T123" s="237"/>
      <c r="AT123" s="238" t="s">
        <v>309</v>
      </c>
      <c r="AU123" s="238" t="s">
        <v>84</v>
      </c>
      <c r="AV123" s="13" t="s">
        <v>84</v>
      </c>
      <c r="AW123" s="13" t="s">
        <v>39</v>
      </c>
      <c r="AX123" s="13" t="s">
        <v>76</v>
      </c>
      <c r="AY123" s="238" t="s">
        <v>298</v>
      </c>
    </row>
    <row r="124" spans="2:65" s="1" customFormat="1" ht="14.45" customHeight="1">
      <c r="B124" s="41"/>
      <c r="C124" s="203" t="s">
        <v>337</v>
      </c>
      <c r="D124" s="203" t="s">
        <v>300</v>
      </c>
      <c r="E124" s="204" t="s">
        <v>367</v>
      </c>
      <c r="F124" s="205" t="s">
        <v>2438</v>
      </c>
      <c r="G124" s="206" t="s">
        <v>315</v>
      </c>
      <c r="H124" s="207">
        <v>1.1200000000000001</v>
      </c>
      <c r="I124" s="208"/>
      <c r="J124" s="209">
        <f>ROUND(I124*H124,2)</f>
        <v>0</v>
      </c>
      <c r="K124" s="205" t="s">
        <v>304</v>
      </c>
      <c r="L124" s="61"/>
      <c r="M124" s="210" t="s">
        <v>22</v>
      </c>
      <c r="N124" s="211" t="s">
        <v>47</v>
      </c>
      <c r="O124" s="42"/>
      <c r="P124" s="212">
        <f>O124*H124</f>
        <v>0</v>
      </c>
      <c r="Q124" s="212">
        <v>0</v>
      </c>
      <c r="R124" s="212">
        <f>Q124*H124</f>
        <v>0</v>
      </c>
      <c r="S124" s="212">
        <v>0</v>
      </c>
      <c r="T124" s="213">
        <f>S124*H124</f>
        <v>0</v>
      </c>
      <c r="AR124" s="24" t="s">
        <v>305</v>
      </c>
      <c r="AT124" s="24" t="s">
        <v>300</v>
      </c>
      <c r="AU124" s="24" t="s">
        <v>84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305</v>
      </c>
      <c r="BM124" s="24" t="s">
        <v>376</v>
      </c>
    </row>
    <row r="125" spans="2:65" s="1" customFormat="1" ht="13.5">
      <c r="B125" s="41"/>
      <c r="C125" s="63"/>
      <c r="D125" s="215" t="s">
        <v>307</v>
      </c>
      <c r="E125" s="63"/>
      <c r="F125" s="216" t="s">
        <v>2438</v>
      </c>
      <c r="G125" s="63"/>
      <c r="H125" s="63"/>
      <c r="I125" s="172"/>
      <c r="J125" s="63"/>
      <c r="K125" s="63"/>
      <c r="L125" s="61"/>
      <c r="M125" s="217"/>
      <c r="N125" s="42"/>
      <c r="O125" s="42"/>
      <c r="P125" s="42"/>
      <c r="Q125" s="42"/>
      <c r="R125" s="42"/>
      <c r="S125" s="42"/>
      <c r="T125" s="78"/>
      <c r="AT125" s="24" t="s">
        <v>307</v>
      </c>
      <c r="AU125" s="24" t="s">
        <v>84</v>
      </c>
    </row>
    <row r="126" spans="2:65" s="13" customFormat="1" ht="13.5">
      <c r="B126" s="228"/>
      <c r="C126" s="229"/>
      <c r="D126" s="215" t="s">
        <v>309</v>
      </c>
      <c r="E126" s="230" t="s">
        <v>22</v>
      </c>
      <c r="F126" s="231" t="s">
        <v>2439</v>
      </c>
      <c r="G126" s="229"/>
      <c r="H126" s="232">
        <v>1.1200000000000001</v>
      </c>
      <c r="I126" s="233"/>
      <c r="J126" s="229"/>
      <c r="K126" s="229"/>
      <c r="L126" s="234"/>
      <c r="M126" s="235"/>
      <c r="N126" s="236"/>
      <c r="O126" s="236"/>
      <c r="P126" s="236"/>
      <c r="Q126" s="236"/>
      <c r="R126" s="236"/>
      <c r="S126" s="236"/>
      <c r="T126" s="237"/>
      <c r="AT126" s="238" t="s">
        <v>309</v>
      </c>
      <c r="AU126" s="238" t="s">
        <v>84</v>
      </c>
      <c r="AV126" s="13" t="s">
        <v>84</v>
      </c>
      <c r="AW126" s="13" t="s">
        <v>39</v>
      </c>
      <c r="AX126" s="13" t="s">
        <v>76</v>
      </c>
      <c r="AY126" s="238" t="s">
        <v>298</v>
      </c>
    </row>
    <row r="127" spans="2:65" s="14" customFormat="1" ht="13.5">
      <c r="B127" s="239"/>
      <c r="C127" s="240"/>
      <c r="D127" s="215" t="s">
        <v>309</v>
      </c>
      <c r="E127" s="241" t="s">
        <v>22</v>
      </c>
      <c r="F127" s="242" t="s">
        <v>312</v>
      </c>
      <c r="G127" s="240"/>
      <c r="H127" s="243">
        <v>1.1200000000000001</v>
      </c>
      <c r="I127" s="244"/>
      <c r="J127" s="240"/>
      <c r="K127" s="240"/>
      <c r="L127" s="245"/>
      <c r="M127" s="246"/>
      <c r="N127" s="247"/>
      <c r="O127" s="247"/>
      <c r="P127" s="247"/>
      <c r="Q127" s="247"/>
      <c r="R127" s="247"/>
      <c r="S127" s="247"/>
      <c r="T127" s="248"/>
      <c r="AT127" s="249" t="s">
        <v>309</v>
      </c>
      <c r="AU127" s="249" t="s">
        <v>84</v>
      </c>
      <c r="AV127" s="14" t="s">
        <v>305</v>
      </c>
      <c r="AW127" s="14" t="s">
        <v>39</v>
      </c>
      <c r="AX127" s="14" t="s">
        <v>24</v>
      </c>
      <c r="AY127" s="249" t="s">
        <v>298</v>
      </c>
    </row>
    <row r="128" spans="2:65" s="1" customFormat="1" ht="22.9" customHeight="1">
      <c r="B128" s="41"/>
      <c r="C128" s="203" t="s">
        <v>343</v>
      </c>
      <c r="D128" s="203" t="s">
        <v>300</v>
      </c>
      <c r="E128" s="204" t="s">
        <v>2440</v>
      </c>
      <c r="F128" s="205" t="s">
        <v>2441</v>
      </c>
      <c r="G128" s="206" t="s">
        <v>315</v>
      </c>
      <c r="H128" s="207">
        <v>4.1630000000000003</v>
      </c>
      <c r="I128" s="208"/>
      <c r="J128" s="209">
        <f>ROUND(I128*H128,2)</f>
        <v>0</v>
      </c>
      <c r="K128" s="205" t="s">
        <v>304</v>
      </c>
      <c r="L128" s="61"/>
      <c r="M128" s="210" t="s">
        <v>22</v>
      </c>
      <c r="N128" s="211" t="s">
        <v>47</v>
      </c>
      <c r="O128" s="42"/>
      <c r="P128" s="212">
        <f>O128*H128</f>
        <v>0</v>
      </c>
      <c r="Q128" s="212">
        <v>0</v>
      </c>
      <c r="R128" s="212">
        <f>Q128*H128</f>
        <v>0</v>
      </c>
      <c r="S128" s="212">
        <v>0</v>
      </c>
      <c r="T128" s="213">
        <f>S128*H128</f>
        <v>0</v>
      </c>
      <c r="AR128" s="24" t="s">
        <v>305</v>
      </c>
      <c r="AT128" s="24" t="s">
        <v>300</v>
      </c>
      <c r="AU128" s="24" t="s">
        <v>84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305</v>
      </c>
      <c r="BM128" s="24" t="s">
        <v>2442</v>
      </c>
    </row>
    <row r="129" spans="2:65" s="1" customFormat="1" ht="40.5">
      <c r="B129" s="41"/>
      <c r="C129" s="63"/>
      <c r="D129" s="215" t="s">
        <v>307</v>
      </c>
      <c r="E129" s="63"/>
      <c r="F129" s="216" t="s">
        <v>2443</v>
      </c>
      <c r="G129" s="63"/>
      <c r="H129" s="63"/>
      <c r="I129" s="172"/>
      <c r="J129" s="63"/>
      <c r="K129" s="63"/>
      <c r="L129" s="61"/>
      <c r="M129" s="217"/>
      <c r="N129" s="42"/>
      <c r="O129" s="42"/>
      <c r="P129" s="42"/>
      <c r="Q129" s="42"/>
      <c r="R129" s="42"/>
      <c r="S129" s="42"/>
      <c r="T129" s="78"/>
      <c r="AT129" s="24" t="s">
        <v>307</v>
      </c>
      <c r="AU129" s="24" t="s">
        <v>84</v>
      </c>
    </row>
    <row r="130" spans="2:65" s="13" customFormat="1" ht="13.5">
      <c r="B130" s="228"/>
      <c r="C130" s="229"/>
      <c r="D130" s="215" t="s">
        <v>309</v>
      </c>
      <c r="E130" s="230" t="s">
        <v>22</v>
      </c>
      <c r="F130" s="231" t="s">
        <v>2444</v>
      </c>
      <c r="G130" s="229"/>
      <c r="H130" s="232">
        <v>4.1630000000000003</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 customFormat="1" ht="14.45" customHeight="1">
      <c r="B131" s="41"/>
      <c r="C131" s="252" t="s">
        <v>349</v>
      </c>
      <c r="D131" s="252" t="s">
        <v>472</v>
      </c>
      <c r="E131" s="253" t="s">
        <v>2445</v>
      </c>
      <c r="F131" s="254" t="s">
        <v>2446</v>
      </c>
      <c r="G131" s="255" t="s">
        <v>362</v>
      </c>
      <c r="H131" s="256">
        <v>7.8</v>
      </c>
      <c r="I131" s="257"/>
      <c r="J131" s="258">
        <f>ROUND(I131*H131,2)</f>
        <v>0</v>
      </c>
      <c r="K131" s="254" t="s">
        <v>304</v>
      </c>
      <c r="L131" s="259"/>
      <c r="M131" s="260" t="s">
        <v>22</v>
      </c>
      <c r="N131" s="261" t="s">
        <v>47</v>
      </c>
      <c r="O131" s="42"/>
      <c r="P131" s="212">
        <f>O131*H131</f>
        <v>0</v>
      </c>
      <c r="Q131" s="212">
        <v>1</v>
      </c>
      <c r="R131" s="212">
        <f>Q131*H131</f>
        <v>7.8</v>
      </c>
      <c r="S131" s="212">
        <v>0</v>
      </c>
      <c r="T131" s="213">
        <f>S131*H131</f>
        <v>0</v>
      </c>
      <c r="AR131" s="24" t="s">
        <v>349</v>
      </c>
      <c r="AT131" s="24" t="s">
        <v>472</v>
      </c>
      <c r="AU131" s="24" t="s">
        <v>84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305</v>
      </c>
      <c r="BM131" s="24" t="s">
        <v>2447</v>
      </c>
    </row>
    <row r="132" spans="2:65" s="1" customFormat="1" ht="13.5">
      <c r="B132" s="41"/>
      <c r="C132" s="63"/>
      <c r="D132" s="215" t="s">
        <v>307</v>
      </c>
      <c r="E132" s="63"/>
      <c r="F132" s="216" t="s">
        <v>2446</v>
      </c>
      <c r="G132" s="63"/>
      <c r="H132" s="63"/>
      <c r="I132" s="172"/>
      <c r="J132" s="63"/>
      <c r="K132" s="63"/>
      <c r="L132" s="61"/>
      <c r="M132" s="217"/>
      <c r="N132" s="42"/>
      <c r="O132" s="42"/>
      <c r="P132" s="42"/>
      <c r="Q132" s="42"/>
      <c r="R132" s="42"/>
      <c r="S132" s="42"/>
      <c r="T132" s="78"/>
      <c r="AT132" s="24" t="s">
        <v>307</v>
      </c>
      <c r="AU132" s="24" t="s">
        <v>84</v>
      </c>
    </row>
    <row r="133" spans="2:65" s="13" customFormat="1" ht="13.5">
      <c r="B133" s="228"/>
      <c r="C133" s="229"/>
      <c r="D133" s="215" t="s">
        <v>309</v>
      </c>
      <c r="E133" s="230" t="s">
        <v>22</v>
      </c>
      <c r="F133" s="231" t="s">
        <v>2448</v>
      </c>
      <c r="G133" s="229"/>
      <c r="H133" s="232">
        <v>7.8</v>
      </c>
      <c r="I133" s="233"/>
      <c r="J133" s="229"/>
      <c r="K133" s="229"/>
      <c r="L133" s="234"/>
      <c r="M133" s="235"/>
      <c r="N133" s="236"/>
      <c r="O133" s="236"/>
      <c r="P133" s="236"/>
      <c r="Q133" s="236"/>
      <c r="R133" s="236"/>
      <c r="S133" s="236"/>
      <c r="T133" s="237"/>
      <c r="AT133" s="238" t="s">
        <v>309</v>
      </c>
      <c r="AU133" s="238" t="s">
        <v>84</v>
      </c>
      <c r="AV133" s="13" t="s">
        <v>84</v>
      </c>
      <c r="AW133" s="13" t="s">
        <v>39</v>
      </c>
      <c r="AX133" s="13" t="s">
        <v>76</v>
      </c>
      <c r="AY133" s="238" t="s">
        <v>298</v>
      </c>
    </row>
    <row r="134" spans="2:65" s="11" customFormat="1" ht="29.85" customHeight="1">
      <c r="B134" s="187"/>
      <c r="C134" s="188"/>
      <c r="D134" s="189" t="s">
        <v>75</v>
      </c>
      <c r="E134" s="201" t="s">
        <v>305</v>
      </c>
      <c r="F134" s="201" t="s">
        <v>2449</v>
      </c>
      <c r="G134" s="188"/>
      <c r="H134" s="188"/>
      <c r="I134" s="191"/>
      <c r="J134" s="202">
        <f>BK134</f>
        <v>0</v>
      </c>
      <c r="K134" s="188"/>
      <c r="L134" s="193"/>
      <c r="M134" s="194"/>
      <c r="N134" s="195"/>
      <c r="O134" s="195"/>
      <c r="P134" s="196">
        <f>SUM(P135:P136)</f>
        <v>0</v>
      </c>
      <c r="Q134" s="195"/>
      <c r="R134" s="196">
        <f>SUM(R135:R136)</f>
        <v>2.1176624000000004</v>
      </c>
      <c r="S134" s="195"/>
      <c r="T134" s="197">
        <f>SUM(T135:T136)</f>
        <v>0</v>
      </c>
      <c r="AR134" s="198" t="s">
        <v>24</v>
      </c>
      <c r="AT134" s="199" t="s">
        <v>75</v>
      </c>
      <c r="AU134" s="199" t="s">
        <v>24</v>
      </c>
      <c r="AY134" s="198" t="s">
        <v>298</v>
      </c>
      <c r="BK134" s="200">
        <f>SUM(BK135:BK136)</f>
        <v>0</v>
      </c>
    </row>
    <row r="135" spans="2:65" s="1" customFormat="1" ht="14.45" customHeight="1">
      <c r="B135" s="41"/>
      <c r="C135" s="203" t="s">
        <v>355</v>
      </c>
      <c r="D135" s="203" t="s">
        <v>300</v>
      </c>
      <c r="E135" s="204" t="s">
        <v>2450</v>
      </c>
      <c r="F135" s="205" t="s">
        <v>2451</v>
      </c>
      <c r="G135" s="206" t="s">
        <v>315</v>
      </c>
      <c r="H135" s="207">
        <v>1.1200000000000001</v>
      </c>
      <c r="I135" s="208"/>
      <c r="J135" s="209">
        <f>ROUND(I135*H135,2)</f>
        <v>0</v>
      </c>
      <c r="K135" s="205" t="s">
        <v>304</v>
      </c>
      <c r="L135" s="61"/>
      <c r="M135" s="210" t="s">
        <v>22</v>
      </c>
      <c r="N135" s="211" t="s">
        <v>47</v>
      </c>
      <c r="O135" s="42"/>
      <c r="P135" s="212">
        <f>O135*H135</f>
        <v>0</v>
      </c>
      <c r="Q135" s="212">
        <v>1.8907700000000001</v>
      </c>
      <c r="R135" s="212">
        <f>Q135*H135</f>
        <v>2.1176624000000004</v>
      </c>
      <c r="S135" s="212">
        <v>0</v>
      </c>
      <c r="T135" s="213">
        <f>S135*H135</f>
        <v>0</v>
      </c>
      <c r="AR135" s="24" t="s">
        <v>305</v>
      </c>
      <c r="AT135" s="24" t="s">
        <v>300</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305</v>
      </c>
      <c r="BM135" s="24" t="s">
        <v>422</v>
      </c>
    </row>
    <row r="136" spans="2:65" s="1" customFormat="1" ht="13.5">
      <c r="B136" s="41"/>
      <c r="C136" s="63"/>
      <c r="D136" s="215" t="s">
        <v>307</v>
      </c>
      <c r="E136" s="63"/>
      <c r="F136" s="216" t="s">
        <v>2451</v>
      </c>
      <c r="G136" s="63"/>
      <c r="H136" s="63"/>
      <c r="I136" s="172"/>
      <c r="J136" s="63"/>
      <c r="K136" s="63"/>
      <c r="L136" s="61"/>
      <c r="M136" s="217"/>
      <c r="N136" s="42"/>
      <c r="O136" s="42"/>
      <c r="P136" s="42"/>
      <c r="Q136" s="42"/>
      <c r="R136" s="42"/>
      <c r="S136" s="42"/>
      <c r="T136" s="78"/>
      <c r="AT136" s="24" t="s">
        <v>307</v>
      </c>
      <c r="AU136" s="24" t="s">
        <v>84</v>
      </c>
    </row>
    <row r="137" spans="2:65" s="11" customFormat="1" ht="29.85" customHeight="1">
      <c r="B137" s="187"/>
      <c r="C137" s="188"/>
      <c r="D137" s="189" t="s">
        <v>75</v>
      </c>
      <c r="E137" s="201" t="s">
        <v>337</v>
      </c>
      <c r="F137" s="201" t="s">
        <v>2452</v>
      </c>
      <c r="G137" s="188"/>
      <c r="H137" s="188"/>
      <c r="I137" s="191"/>
      <c r="J137" s="202">
        <f>BK137</f>
        <v>0</v>
      </c>
      <c r="K137" s="188"/>
      <c r="L137" s="193"/>
      <c r="M137" s="194"/>
      <c r="N137" s="195"/>
      <c r="O137" s="195"/>
      <c r="P137" s="196">
        <f>SUM(P138:P145)</f>
        <v>0</v>
      </c>
      <c r="Q137" s="195"/>
      <c r="R137" s="196">
        <f>SUM(R138:R145)</f>
        <v>3.4615258</v>
      </c>
      <c r="S137" s="195"/>
      <c r="T137" s="197">
        <f>SUM(T138:T145)</f>
        <v>0</v>
      </c>
      <c r="AR137" s="198" t="s">
        <v>24</v>
      </c>
      <c r="AT137" s="199" t="s">
        <v>75</v>
      </c>
      <c r="AU137" s="199" t="s">
        <v>24</v>
      </c>
      <c r="AY137" s="198" t="s">
        <v>298</v>
      </c>
      <c r="BK137" s="200">
        <f>SUM(BK138:BK145)</f>
        <v>0</v>
      </c>
    </row>
    <row r="138" spans="2:65" s="1" customFormat="1" ht="14.45" customHeight="1">
      <c r="B138" s="41"/>
      <c r="C138" s="203" t="s">
        <v>29</v>
      </c>
      <c r="D138" s="203" t="s">
        <v>300</v>
      </c>
      <c r="E138" s="204" t="s">
        <v>2453</v>
      </c>
      <c r="F138" s="205" t="s">
        <v>2454</v>
      </c>
      <c r="G138" s="206" t="s">
        <v>315</v>
      </c>
      <c r="H138" s="207">
        <v>1.1200000000000001</v>
      </c>
      <c r="I138" s="208"/>
      <c r="J138" s="209">
        <f>ROUND(I138*H138,2)</f>
        <v>0</v>
      </c>
      <c r="K138" s="205" t="s">
        <v>304</v>
      </c>
      <c r="L138" s="61"/>
      <c r="M138" s="210" t="s">
        <v>22</v>
      </c>
      <c r="N138" s="211" t="s">
        <v>47</v>
      </c>
      <c r="O138" s="42"/>
      <c r="P138" s="212">
        <f>O138*H138</f>
        <v>0</v>
      </c>
      <c r="Q138" s="212">
        <v>2.2563399999999998</v>
      </c>
      <c r="R138" s="212">
        <f>Q138*H138</f>
        <v>2.5271007999999999</v>
      </c>
      <c r="S138" s="212">
        <v>0</v>
      </c>
      <c r="T138" s="213">
        <f>S138*H138</f>
        <v>0</v>
      </c>
      <c r="AR138" s="24" t="s">
        <v>305</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305</v>
      </c>
      <c r="BM138" s="24" t="s">
        <v>436</v>
      </c>
    </row>
    <row r="139" spans="2:65" s="1" customFormat="1" ht="13.5">
      <c r="B139" s="41"/>
      <c r="C139" s="63"/>
      <c r="D139" s="215" t="s">
        <v>307</v>
      </c>
      <c r="E139" s="63"/>
      <c r="F139" s="216" t="s">
        <v>2454</v>
      </c>
      <c r="G139" s="63"/>
      <c r="H139" s="63"/>
      <c r="I139" s="172"/>
      <c r="J139" s="63"/>
      <c r="K139" s="63"/>
      <c r="L139" s="61"/>
      <c r="M139" s="217"/>
      <c r="N139" s="42"/>
      <c r="O139" s="42"/>
      <c r="P139" s="42"/>
      <c r="Q139" s="42"/>
      <c r="R139" s="42"/>
      <c r="S139" s="42"/>
      <c r="T139" s="78"/>
      <c r="AT139" s="24" t="s">
        <v>307</v>
      </c>
      <c r="AU139" s="24" t="s">
        <v>84</v>
      </c>
    </row>
    <row r="140" spans="2:65" s="1" customFormat="1" ht="27">
      <c r="B140" s="41"/>
      <c r="C140" s="63"/>
      <c r="D140" s="215" t="s">
        <v>477</v>
      </c>
      <c r="E140" s="63"/>
      <c r="F140" s="250" t="s">
        <v>2455</v>
      </c>
      <c r="G140" s="63"/>
      <c r="H140" s="63"/>
      <c r="I140" s="172"/>
      <c r="J140" s="63"/>
      <c r="K140" s="63"/>
      <c r="L140" s="61"/>
      <c r="M140" s="217"/>
      <c r="N140" s="42"/>
      <c r="O140" s="42"/>
      <c r="P140" s="42"/>
      <c r="Q140" s="42"/>
      <c r="R140" s="42"/>
      <c r="S140" s="42"/>
      <c r="T140" s="78"/>
      <c r="AT140" s="24" t="s">
        <v>477</v>
      </c>
      <c r="AU140" s="24" t="s">
        <v>84</v>
      </c>
    </row>
    <row r="141" spans="2:65" s="13" customFormat="1" ht="13.5">
      <c r="B141" s="228"/>
      <c r="C141" s="229"/>
      <c r="D141" s="215" t="s">
        <v>309</v>
      </c>
      <c r="E141" s="230" t="s">
        <v>22</v>
      </c>
      <c r="F141" s="231" t="s">
        <v>2431</v>
      </c>
      <c r="G141" s="229"/>
      <c r="H141" s="232">
        <v>1.1200000000000001</v>
      </c>
      <c r="I141" s="233"/>
      <c r="J141" s="229"/>
      <c r="K141" s="229"/>
      <c r="L141" s="234"/>
      <c r="M141" s="235"/>
      <c r="N141" s="236"/>
      <c r="O141" s="236"/>
      <c r="P141" s="236"/>
      <c r="Q141" s="236"/>
      <c r="R141" s="236"/>
      <c r="S141" s="236"/>
      <c r="T141" s="237"/>
      <c r="AT141" s="238" t="s">
        <v>309</v>
      </c>
      <c r="AU141" s="238" t="s">
        <v>84</v>
      </c>
      <c r="AV141" s="13" t="s">
        <v>84</v>
      </c>
      <c r="AW141" s="13" t="s">
        <v>39</v>
      </c>
      <c r="AX141" s="13" t="s">
        <v>76</v>
      </c>
      <c r="AY141" s="238" t="s">
        <v>298</v>
      </c>
    </row>
    <row r="142" spans="2:65" s="14" customFormat="1" ht="13.5">
      <c r="B142" s="239"/>
      <c r="C142" s="240"/>
      <c r="D142" s="215" t="s">
        <v>309</v>
      </c>
      <c r="E142" s="241" t="s">
        <v>22</v>
      </c>
      <c r="F142" s="242" t="s">
        <v>312</v>
      </c>
      <c r="G142" s="240"/>
      <c r="H142" s="243">
        <v>1.1200000000000001</v>
      </c>
      <c r="I142" s="244"/>
      <c r="J142" s="240"/>
      <c r="K142" s="240"/>
      <c r="L142" s="245"/>
      <c r="M142" s="246"/>
      <c r="N142" s="247"/>
      <c r="O142" s="247"/>
      <c r="P142" s="247"/>
      <c r="Q142" s="247"/>
      <c r="R142" s="247"/>
      <c r="S142" s="247"/>
      <c r="T142" s="248"/>
      <c r="AT142" s="249" t="s">
        <v>309</v>
      </c>
      <c r="AU142" s="249" t="s">
        <v>84</v>
      </c>
      <c r="AV142" s="14" t="s">
        <v>305</v>
      </c>
      <c r="AW142" s="14" t="s">
        <v>39</v>
      </c>
      <c r="AX142" s="14" t="s">
        <v>24</v>
      </c>
      <c r="AY142" s="249" t="s">
        <v>298</v>
      </c>
    </row>
    <row r="143" spans="2:65" s="1" customFormat="1" ht="22.9" customHeight="1">
      <c r="B143" s="41"/>
      <c r="C143" s="203" t="s">
        <v>366</v>
      </c>
      <c r="D143" s="203" t="s">
        <v>300</v>
      </c>
      <c r="E143" s="204" t="s">
        <v>2456</v>
      </c>
      <c r="F143" s="205" t="s">
        <v>2457</v>
      </c>
      <c r="G143" s="206" t="s">
        <v>303</v>
      </c>
      <c r="H143" s="207">
        <v>22.5</v>
      </c>
      <c r="I143" s="208"/>
      <c r="J143" s="209">
        <f>ROUND(I143*H143,2)</f>
        <v>0</v>
      </c>
      <c r="K143" s="205" t="s">
        <v>304</v>
      </c>
      <c r="L143" s="61"/>
      <c r="M143" s="210" t="s">
        <v>22</v>
      </c>
      <c r="N143" s="211" t="s">
        <v>47</v>
      </c>
      <c r="O143" s="42"/>
      <c r="P143" s="212">
        <f>O143*H143</f>
        <v>0</v>
      </c>
      <c r="Q143" s="212">
        <v>4.1529999999999997E-2</v>
      </c>
      <c r="R143" s="212">
        <f>Q143*H143</f>
        <v>0.93442499999999995</v>
      </c>
      <c r="S143" s="212">
        <v>0</v>
      </c>
      <c r="T143" s="213">
        <f>S143*H143</f>
        <v>0</v>
      </c>
      <c r="AR143" s="24" t="s">
        <v>305</v>
      </c>
      <c r="AT143" s="24" t="s">
        <v>300</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305</v>
      </c>
      <c r="BM143" s="24" t="s">
        <v>2458</v>
      </c>
    </row>
    <row r="144" spans="2:65" s="1" customFormat="1" ht="27">
      <c r="B144" s="41"/>
      <c r="C144" s="63"/>
      <c r="D144" s="215" t="s">
        <v>307</v>
      </c>
      <c r="E144" s="63"/>
      <c r="F144" s="216" t="s">
        <v>2459</v>
      </c>
      <c r="G144" s="63"/>
      <c r="H144" s="63"/>
      <c r="I144" s="172"/>
      <c r="J144" s="63"/>
      <c r="K144" s="63"/>
      <c r="L144" s="61"/>
      <c r="M144" s="217"/>
      <c r="N144" s="42"/>
      <c r="O144" s="42"/>
      <c r="P144" s="42"/>
      <c r="Q144" s="42"/>
      <c r="R144" s="42"/>
      <c r="S144" s="42"/>
      <c r="T144" s="78"/>
      <c r="AT144" s="24" t="s">
        <v>307</v>
      </c>
      <c r="AU144" s="24" t="s">
        <v>84</v>
      </c>
    </row>
    <row r="145" spans="2:65" s="13" customFormat="1" ht="13.5">
      <c r="B145" s="228"/>
      <c r="C145" s="229"/>
      <c r="D145" s="215" t="s">
        <v>309</v>
      </c>
      <c r="E145" s="230" t="s">
        <v>22</v>
      </c>
      <c r="F145" s="231" t="s">
        <v>2460</v>
      </c>
      <c r="G145" s="229"/>
      <c r="H145" s="232">
        <v>22.5</v>
      </c>
      <c r="I145" s="233"/>
      <c r="J145" s="229"/>
      <c r="K145" s="229"/>
      <c r="L145" s="234"/>
      <c r="M145" s="235"/>
      <c r="N145" s="236"/>
      <c r="O145" s="236"/>
      <c r="P145" s="236"/>
      <c r="Q145" s="236"/>
      <c r="R145" s="236"/>
      <c r="S145" s="236"/>
      <c r="T145" s="237"/>
      <c r="AT145" s="238" t="s">
        <v>309</v>
      </c>
      <c r="AU145" s="238" t="s">
        <v>84</v>
      </c>
      <c r="AV145" s="13" t="s">
        <v>84</v>
      </c>
      <c r="AW145" s="13" t="s">
        <v>39</v>
      </c>
      <c r="AX145" s="13" t="s">
        <v>76</v>
      </c>
      <c r="AY145" s="238" t="s">
        <v>298</v>
      </c>
    </row>
    <row r="146" spans="2:65" s="11" customFormat="1" ht="29.85" customHeight="1">
      <c r="B146" s="187"/>
      <c r="C146" s="188"/>
      <c r="D146" s="189" t="s">
        <v>75</v>
      </c>
      <c r="E146" s="201" t="s">
        <v>355</v>
      </c>
      <c r="F146" s="201" t="s">
        <v>1395</v>
      </c>
      <c r="G146" s="188"/>
      <c r="H146" s="188"/>
      <c r="I146" s="191"/>
      <c r="J146" s="202">
        <f>BK146</f>
        <v>0</v>
      </c>
      <c r="K146" s="188"/>
      <c r="L146" s="193"/>
      <c r="M146" s="194"/>
      <c r="N146" s="195"/>
      <c r="O146" s="195"/>
      <c r="P146" s="196">
        <f>P147+P164</f>
        <v>0</v>
      </c>
      <c r="Q146" s="195"/>
      <c r="R146" s="196">
        <f>R147+R164</f>
        <v>2.5715400000000002</v>
      </c>
      <c r="S146" s="195"/>
      <c r="T146" s="197">
        <f>T147+T164</f>
        <v>16.34318</v>
      </c>
      <c r="AR146" s="198" t="s">
        <v>24</v>
      </c>
      <c r="AT146" s="199" t="s">
        <v>75</v>
      </c>
      <c r="AU146" s="199" t="s">
        <v>24</v>
      </c>
      <c r="AY146" s="198" t="s">
        <v>298</v>
      </c>
      <c r="BK146" s="200">
        <f>BK147+BK164</f>
        <v>0</v>
      </c>
    </row>
    <row r="147" spans="2:65" s="11" customFormat="1" ht="14.85" customHeight="1">
      <c r="B147" s="187"/>
      <c r="C147" s="188"/>
      <c r="D147" s="189" t="s">
        <v>75</v>
      </c>
      <c r="E147" s="201" t="s">
        <v>710</v>
      </c>
      <c r="F147" s="201" t="s">
        <v>711</v>
      </c>
      <c r="G147" s="188"/>
      <c r="H147" s="188"/>
      <c r="I147" s="191"/>
      <c r="J147" s="202">
        <f>BK147</f>
        <v>0</v>
      </c>
      <c r="K147" s="188"/>
      <c r="L147" s="193"/>
      <c r="M147" s="194"/>
      <c r="N147" s="195"/>
      <c r="O147" s="195"/>
      <c r="P147" s="196">
        <f>SUM(P148:P163)</f>
        <v>0</v>
      </c>
      <c r="Q147" s="195"/>
      <c r="R147" s="196">
        <f>SUM(R148:R163)</f>
        <v>2.5715400000000002</v>
      </c>
      <c r="S147" s="195"/>
      <c r="T147" s="197">
        <f>SUM(T148:T163)</f>
        <v>0</v>
      </c>
      <c r="AR147" s="198" t="s">
        <v>24</v>
      </c>
      <c r="AT147" s="199" t="s">
        <v>75</v>
      </c>
      <c r="AU147" s="199" t="s">
        <v>84</v>
      </c>
      <c r="AY147" s="198" t="s">
        <v>298</v>
      </c>
      <c r="BK147" s="200">
        <f>SUM(BK148:BK163)</f>
        <v>0</v>
      </c>
    </row>
    <row r="148" spans="2:65" s="1" customFormat="1" ht="14.45" customHeight="1">
      <c r="B148" s="41"/>
      <c r="C148" s="203" t="s">
        <v>376</v>
      </c>
      <c r="D148" s="203" t="s">
        <v>300</v>
      </c>
      <c r="E148" s="204" t="s">
        <v>2461</v>
      </c>
      <c r="F148" s="205" t="s">
        <v>2462</v>
      </c>
      <c r="G148" s="206" t="s">
        <v>407</v>
      </c>
      <c r="H148" s="207">
        <v>18</v>
      </c>
      <c r="I148" s="208"/>
      <c r="J148" s="209">
        <f>ROUND(I148*H148,2)</f>
        <v>0</v>
      </c>
      <c r="K148" s="205" t="s">
        <v>304</v>
      </c>
      <c r="L148" s="61"/>
      <c r="M148" s="210" t="s">
        <v>22</v>
      </c>
      <c r="N148" s="211" t="s">
        <v>47</v>
      </c>
      <c r="O148" s="42"/>
      <c r="P148" s="212">
        <f>O148*H148</f>
        <v>0</v>
      </c>
      <c r="Q148" s="212">
        <v>1.17E-2</v>
      </c>
      <c r="R148" s="212">
        <f>Q148*H148</f>
        <v>0.21060000000000001</v>
      </c>
      <c r="S148" s="212">
        <v>0</v>
      </c>
      <c r="T148" s="213">
        <f>S148*H148</f>
        <v>0</v>
      </c>
      <c r="AR148" s="24" t="s">
        <v>305</v>
      </c>
      <c r="AT148" s="24" t="s">
        <v>300</v>
      </c>
      <c r="AU148" s="24" t="s">
        <v>131</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305</v>
      </c>
      <c r="BM148" s="24" t="s">
        <v>479</v>
      </c>
    </row>
    <row r="149" spans="2:65" s="1" customFormat="1" ht="13.5">
      <c r="B149" s="41"/>
      <c r="C149" s="63"/>
      <c r="D149" s="215" t="s">
        <v>307</v>
      </c>
      <c r="E149" s="63"/>
      <c r="F149" s="216" t="s">
        <v>2462</v>
      </c>
      <c r="G149" s="63"/>
      <c r="H149" s="63"/>
      <c r="I149" s="172"/>
      <c r="J149" s="63"/>
      <c r="K149" s="63"/>
      <c r="L149" s="61"/>
      <c r="M149" s="217"/>
      <c r="N149" s="42"/>
      <c r="O149" s="42"/>
      <c r="P149" s="42"/>
      <c r="Q149" s="42"/>
      <c r="R149" s="42"/>
      <c r="S149" s="42"/>
      <c r="T149" s="78"/>
      <c r="AT149" s="24" t="s">
        <v>307</v>
      </c>
      <c r="AU149" s="24" t="s">
        <v>131</v>
      </c>
    </row>
    <row r="150" spans="2:65" s="1" customFormat="1" ht="14.45" customHeight="1">
      <c r="B150" s="41"/>
      <c r="C150" s="252" t="s">
        <v>383</v>
      </c>
      <c r="D150" s="252" t="s">
        <v>472</v>
      </c>
      <c r="E150" s="253" t="s">
        <v>2463</v>
      </c>
      <c r="F150" s="254" t="s">
        <v>2464</v>
      </c>
      <c r="G150" s="255" t="s">
        <v>2465</v>
      </c>
      <c r="H150" s="256">
        <v>18</v>
      </c>
      <c r="I150" s="257"/>
      <c r="J150" s="258">
        <f>ROUND(I150*H150,2)</f>
        <v>0</v>
      </c>
      <c r="K150" s="254" t="s">
        <v>22</v>
      </c>
      <c r="L150" s="259"/>
      <c r="M150" s="260" t="s">
        <v>22</v>
      </c>
      <c r="N150" s="261" t="s">
        <v>47</v>
      </c>
      <c r="O150" s="42"/>
      <c r="P150" s="212">
        <f>O150*H150</f>
        <v>0</v>
      </c>
      <c r="Q150" s="212">
        <v>0</v>
      </c>
      <c r="R150" s="212">
        <f>Q150*H150</f>
        <v>0</v>
      </c>
      <c r="S150" s="212">
        <v>0</v>
      </c>
      <c r="T150" s="213">
        <f>S150*H150</f>
        <v>0</v>
      </c>
      <c r="AR150" s="24" t="s">
        <v>349</v>
      </c>
      <c r="AT150" s="24" t="s">
        <v>472</v>
      </c>
      <c r="AU150" s="24" t="s">
        <v>131</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305</v>
      </c>
      <c r="BM150" s="24" t="s">
        <v>492</v>
      </c>
    </row>
    <row r="151" spans="2:65" s="1" customFormat="1" ht="13.5">
      <c r="B151" s="41"/>
      <c r="C151" s="63"/>
      <c r="D151" s="215" t="s">
        <v>307</v>
      </c>
      <c r="E151" s="63"/>
      <c r="F151" s="216" t="s">
        <v>2464</v>
      </c>
      <c r="G151" s="63"/>
      <c r="H151" s="63"/>
      <c r="I151" s="172"/>
      <c r="J151" s="63"/>
      <c r="K151" s="63"/>
      <c r="L151" s="61"/>
      <c r="M151" s="217"/>
      <c r="N151" s="42"/>
      <c r="O151" s="42"/>
      <c r="P151" s="42"/>
      <c r="Q151" s="42"/>
      <c r="R151" s="42"/>
      <c r="S151" s="42"/>
      <c r="T151" s="78"/>
      <c r="AT151" s="24" t="s">
        <v>307</v>
      </c>
      <c r="AU151" s="24" t="s">
        <v>131</v>
      </c>
    </row>
    <row r="152" spans="2:65" s="1" customFormat="1" ht="27">
      <c r="B152" s="41"/>
      <c r="C152" s="63"/>
      <c r="D152" s="215" t="s">
        <v>477</v>
      </c>
      <c r="E152" s="63"/>
      <c r="F152" s="250" t="s">
        <v>2466</v>
      </c>
      <c r="G152" s="63"/>
      <c r="H152" s="63"/>
      <c r="I152" s="172"/>
      <c r="J152" s="63"/>
      <c r="K152" s="63"/>
      <c r="L152" s="61"/>
      <c r="M152" s="217"/>
      <c r="N152" s="42"/>
      <c r="O152" s="42"/>
      <c r="P152" s="42"/>
      <c r="Q152" s="42"/>
      <c r="R152" s="42"/>
      <c r="S152" s="42"/>
      <c r="T152" s="78"/>
      <c r="AT152" s="24" t="s">
        <v>477</v>
      </c>
      <c r="AU152" s="24" t="s">
        <v>131</v>
      </c>
    </row>
    <row r="153" spans="2:65" s="1" customFormat="1" ht="22.9" customHeight="1">
      <c r="B153" s="41"/>
      <c r="C153" s="203" t="s">
        <v>391</v>
      </c>
      <c r="D153" s="203" t="s">
        <v>300</v>
      </c>
      <c r="E153" s="204" t="s">
        <v>1396</v>
      </c>
      <c r="F153" s="205" t="s">
        <v>1397</v>
      </c>
      <c r="G153" s="206" t="s">
        <v>407</v>
      </c>
      <c r="H153" s="207">
        <v>20</v>
      </c>
      <c r="I153" s="208"/>
      <c r="J153" s="209">
        <f>ROUND(I153*H153,2)</f>
        <v>0</v>
      </c>
      <c r="K153" s="205" t="s">
        <v>304</v>
      </c>
      <c r="L153" s="61"/>
      <c r="M153" s="210" t="s">
        <v>22</v>
      </c>
      <c r="N153" s="211" t="s">
        <v>47</v>
      </c>
      <c r="O153" s="42"/>
      <c r="P153" s="212">
        <f>O153*H153</f>
        <v>0</v>
      </c>
      <c r="Q153" s="212">
        <v>3.8999999999999999E-4</v>
      </c>
      <c r="R153" s="212">
        <f>Q153*H153</f>
        <v>7.7999999999999996E-3</v>
      </c>
      <c r="S153" s="212">
        <v>0</v>
      </c>
      <c r="T153" s="213">
        <f>S153*H153</f>
        <v>0</v>
      </c>
      <c r="AR153" s="24" t="s">
        <v>305</v>
      </c>
      <c r="AT153" s="24" t="s">
        <v>300</v>
      </c>
      <c r="AU153" s="24" t="s">
        <v>131</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305</v>
      </c>
      <c r="BM153" s="24" t="s">
        <v>2467</v>
      </c>
    </row>
    <row r="154" spans="2:65" s="1" customFormat="1" ht="27">
      <c r="B154" s="41"/>
      <c r="C154" s="63"/>
      <c r="D154" s="215" t="s">
        <v>307</v>
      </c>
      <c r="E154" s="63"/>
      <c r="F154" s="216" t="s">
        <v>2468</v>
      </c>
      <c r="G154" s="63"/>
      <c r="H154" s="63"/>
      <c r="I154" s="172"/>
      <c r="J154" s="63"/>
      <c r="K154" s="63"/>
      <c r="L154" s="61"/>
      <c r="M154" s="217"/>
      <c r="N154" s="42"/>
      <c r="O154" s="42"/>
      <c r="P154" s="42"/>
      <c r="Q154" s="42"/>
      <c r="R154" s="42"/>
      <c r="S154" s="42"/>
      <c r="T154" s="78"/>
      <c r="AT154" s="24" t="s">
        <v>307</v>
      </c>
      <c r="AU154" s="24" t="s">
        <v>131</v>
      </c>
    </row>
    <row r="155" spans="2:65" s="1" customFormat="1" ht="22.9" customHeight="1">
      <c r="B155" s="41"/>
      <c r="C155" s="203" t="s">
        <v>10</v>
      </c>
      <c r="D155" s="203" t="s">
        <v>300</v>
      </c>
      <c r="E155" s="204" t="s">
        <v>2469</v>
      </c>
      <c r="F155" s="205" t="s">
        <v>2470</v>
      </c>
      <c r="G155" s="206" t="s">
        <v>407</v>
      </c>
      <c r="H155" s="207">
        <v>68</v>
      </c>
      <c r="I155" s="208"/>
      <c r="J155" s="209">
        <f>ROUND(I155*H155,2)</f>
        <v>0</v>
      </c>
      <c r="K155" s="205" t="s">
        <v>304</v>
      </c>
      <c r="L155" s="61"/>
      <c r="M155" s="210" t="s">
        <v>22</v>
      </c>
      <c r="N155" s="211" t="s">
        <v>47</v>
      </c>
      <c r="O155" s="42"/>
      <c r="P155" s="212">
        <f>O155*H155</f>
        <v>0</v>
      </c>
      <c r="Q155" s="212">
        <v>4.8000000000000001E-4</v>
      </c>
      <c r="R155" s="212">
        <f>Q155*H155</f>
        <v>3.2640000000000002E-2</v>
      </c>
      <c r="S155" s="212">
        <v>0</v>
      </c>
      <c r="T155" s="213">
        <f>S155*H155</f>
        <v>0</v>
      </c>
      <c r="AR155" s="24" t="s">
        <v>305</v>
      </c>
      <c r="AT155" s="24" t="s">
        <v>300</v>
      </c>
      <c r="AU155" s="24" t="s">
        <v>131</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305</v>
      </c>
      <c r="BM155" s="24" t="s">
        <v>2471</v>
      </c>
    </row>
    <row r="156" spans="2:65" s="1" customFormat="1" ht="27">
      <c r="B156" s="41"/>
      <c r="C156" s="63"/>
      <c r="D156" s="215" t="s">
        <v>307</v>
      </c>
      <c r="E156" s="63"/>
      <c r="F156" s="216" t="s">
        <v>2472</v>
      </c>
      <c r="G156" s="63"/>
      <c r="H156" s="63"/>
      <c r="I156" s="172"/>
      <c r="J156" s="63"/>
      <c r="K156" s="63"/>
      <c r="L156" s="61"/>
      <c r="M156" s="217"/>
      <c r="N156" s="42"/>
      <c r="O156" s="42"/>
      <c r="P156" s="42"/>
      <c r="Q156" s="42"/>
      <c r="R156" s="42"/>
      <c r="S156" s="42"/>
      <c r="T156" s="78"/>
      <c r="AT156" s="24" t="s">
        <v>307</v>
      </c>
      <c r="AU156" s="24" t="s">
        <v>131</v>
      </c>
    </row>
    <row r="157" spans="2:65" s="1" customFormat="1" ht="14.45" customHeight="1">
      <c r="B157" s="41"/>
      <c r="C157" s="203" t="s">
        <v>411</v>
      </c>
      <c r="D157" s="203" t="s">
        <v>300</v>
      </c>
      <c r="E157" s="204" t="s">
        <v>1400</v>
      </c>
      <c r="F157" s="205" t="s">
        <v>1401</v>
      </c>
      <c r="G157" s="206" t="s">
        <v>407</v>
      </c>
      <c r="H157" s="207">
        <v>525</v>
      </c>
      <c r="I157" s="208"/>
      <c r="J157" s="209">
        <f>ROUND(I157*H157,2)</f>
        <v>0</v>
      </c>
      <c r="K157" s="205" t="s">
        <v>304</v>
      </c>
      <c r="L157" s="61"/>
      <c r="M157" s="210" t="s">
        <v>22</v>
      </c>
      <c r="N157" s="211" t="s">
        <v>47</v>
      </c>
      <c r="O157" s="42"/>
      <c r="P157" s="212">
        <f>O157*H157</f>
        <v>0</v>
      </c>
      <c r="Q157" s="212">
        <v>4.4200000000000003E-3</v>
      </c>
      <c r="R157" s="212">
        <f>Q157*H157</f>
        <v>2.3205</v>
      </c>
      <c r="S157" s="212">
        <v>0</v>
      </c>
      <c r="T157" s="213">
        <f>S157*H157</f>
        <v>0</v>
      </c>
      <c r="AR157" s="24" t="s">
        <v>305</v>
      </c>
      <c r="AT157" s="24" t="s">
        <v>300</v>
      </c>
      <c r="AU157" s="24" t="s">
        <v>131</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305</v>
      </c>
      <c r="BM157" s="24" t="s">
        <v>2473</v>
      </c>
    </row>
    <row r="158" spans="2:65" s="1" customFormat="1" ht="40.5">
      <c r="B158" s="41"/>
      <c r="C158" s="63"/>
      <c r="D158" s="215" t="s">
        <v>307</v>
      </c>
      <c r="E158" s="63"/>
      <c r="F158" s="216" t="s">
        <v>1403</v>
      </c>
      <c r="G158" s="63"/>
      <c r="H158" s="63"/>
      <c r="I158" s="172"/>
      <c r="J158" s="63"/>
      <c r="K158" s="63"/>
      <c r="L158" s="61"/>
      <c r="M158" s="217"/>
      <c r="N158" s="42"/>
      <c r="O158" s="42"/>
      <c r="P158" s="42"/>
      <c r="Q158" s="42"/>
      <c r="R158" s="42"/>
      <c r="S158" s="42"/>
      <c r="T158" s="78"/>
      <c r="AT158" s="24" t="s">
        <v>307</v>
      </c>
      <c r="AU158" s="24" t="s">
        <v>131</v>
      </c>
    </row>
    <row r="159" spans="2:65" s="13" customFormat="1" ht="13.5">
      <c r="B159" s="228"/>
      <c r="C159" s="229"/>
      <c r="D159" s="215" t="s">
        <v>309</v>
      </c>
      <c r="E159" s="230" t="s">
        <v>22</v>
      </c>
      <c r="F159" s="231" t="s">
        <v>2474</v>
      </c>
      <c r="G159" s="229"/>
      <c r="H159" s="232">
        <v>525</v>
      </c>
      <c r="I159" s="233"/>
      <c r="J159" s="229"/>
      <c r="K159" s="229"/>
      <c r="L159" s="234"/>
      <c r="M159" s="235"/>
      <c r="N159" s="236"/>
      <c r="O159" s="236"/>
      <c r="P159" s="236"/>
      <c r="Q159" s="236"/>
      <c r="R159" s="236"/>
      <c r="S159" s="236"/>
      <c r="T159" s="237"/>
      <c r="AT159" s="238" t="s">
        <v>309</v>
      </c>
      <c r="AU159" s="238" t="s">
        <v>131</v>
      </c>
      <c r="AV159" s="13" t="s">
        <v>84</v>
      </c>
      <c r="AW159" s="13" t="s">
        <v>39</v>
      </c>
      <c r="AX159" s="13" t="s">
        <v>76</v>
      </c>
      <c r="AY159" s="238" t="s">
        <v>298</v>
      </c>
    </row>
    <row r="160" spans="2:65" s="1" customFormat="1" ht="14.45" customHeight="1">
      <c r="B160" s="41"/>
      <c r="C160" s="252" t="s">
        <v>417</v>
      </c>
      <c r="D160" s="252" t="s">
        <v>472</v>
      </c>
      <c r="E160" s="253" t="s">
        <v>1405</v>
      </c>
      <c r="F160" s="254" t="s">
        <v>1406</v>
      </c>
      <c r="G160" s="255" t="s">
        <v>1407</v>
      </c>
      <c r="H160" s="256">
        <v>490</v>
      </c>
      <c r="I160" s="257"/>
      <c r="J160" s="258">
        <f>ROUND(I160*H160,2)</f>
        <v>0</v>
      </c>
      <c r="K160" s="254" t="s">
        <v>22</v>
      </c>
      <c r="L160" s="259"/>
      <c r="M160" s="260" t="s">
        <v>22</v>
      </c>
      <c r="N160" s="261" t="s">
        <v>47</v>
      </c>
      <c r="O160" s="42"/>
      <c r="P160" s="212">
        <f>O160*H160</f>
        <v>0</v>
      </c>
      <c r="Q160" s="212">
        <v>0</v>
      </c>
      <c r="R160" s="212">
        <f>Q160*H160</f>
        <v>0</v>
      </c>
      <c r="S160" s="212">
        <v>0</v>
      </c>
      <c r="T160" s="213">
        <f>S160*H160</f>
        <v>0</v>
      </c>
      <c r="AR160" s="24" t="s">
        <v>349</v>
      </c>
      <c r="AT160" s="24" t="s">
        <v>472</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305</v>
      </c>
      <c r="BM160" s="24" t="s">
        <v>557</v>
      </c>
    </row>
    <row r="161" spans="2:65" s="1" customFormat="1" ht="13.5">
      <c r="B161" s="41"/>
      <c r="C161" s="63"/>
      <c r="D161" s="215" t="s">
        <v>307</v>
      </c>
      <c r="E161" s="63"/>
      <c r="F161" s="216" t="s">
        <v>1406</v>
      </c>
      <c r="G161" s="63"/>
      <c r="H161" s="63"/>
      <c r="I161" s="172"/>
      <c r="J161" s="63"/>
      <c r="K161" s="63"/>
      <c r="L161" s="61"/>
      <c r="M161" s="217"/>
      <c r="N161" s="42"/>
      <c r="O161" s="42"/>
      <c r="P161" s="42"/>
      <c r="Q161" s="42"/>
      <c r="R161" s="42"/>
      <c r="S161" s="42"/>
      <c r="T161" s="78"/>
      <c r="AT161" s="24" t="s">
        <v>307</v>
      </c>
      <c r="AU161" s="24" t="s">
        <v>131</v>
      </c>
    </row>
    <row r="162" spans="2:65" s="1" customFormat="1" ht="14.45" customHeight="1">
      <c r="B162" s="41"/>
      <c r="C162" s="252" t="s">
        <v>422</v>
      </c>
      <c r="D162" s="252" t="s">
        <v>472</v>
      </c>
      <c r="E162" s="253" t="s">
        <v>1408</v>
      </c>
      <c r="F162" s="254" t="s">
        <v>1409</v>
      </c>
      <c r="G162" s="255" t="s">
        <v>1407</v>
      </c>
      <c r="H162" s="256">
        <v>35</v>
      </c>
      <c r="I162" s="257"/>
      <c r="J162" s="258">
        <f>ROUND(I162*H162,2)</f>
        <v>0</v>
      </c>
      <c r="K162" s="254" t="s">
        <v>22</v>
      </c>
      <c r="L162" s="259"/>
      <c r="M162" s="260" t="s">
        <v>22</v>
      </c>
      <c r="N162" s="261" t="s">
        <v>47</v>
      </c>
      <c r="O162" s="42"/>
      <c r="P162" s="212">
        <f>O162*H162</f>
        <v>0</v>
      </c>
      <c r="Q162" s="212">
        <v>0</v>
      </c>
      <c r="R162" s="212">
        <f>Q162*H162</f>
        <v>0</v>
      </c>
      <c r="S162" s="212">
        <v>0</v>
      </c>
      <c r="T162" s="213">
        <f>S162*H162</f>
        <v>0</v>
      </c>
      <c r="AR162" s="24" t="s">
        <v>349</v>
      </c>
      <c r="AT162" s="24" t="s">
        <v>472</v>
      </c>
      <c r="AU162" s="24" t="s">
        <v>131</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305</v>
      </c>
      <c r="BM162" s="24" t="s">
        <v>576</v>
      </c>
    </row>
    <row r="163" spans="2:65" s="1" customFormat="1" ht="13.5">
      <c r="B163" s="41"/>
      <c r="C163" s="63"/>
      <c r="D163" s="215" t="s">
        <v>307</v>
      </c>
      <c r="E163" s="63"/>
      <c r="F163" s="216" t="s">
        <v>1409</v>
      </c>
      <c r="G163" s="63"/>
      <c r="H163" s="63"/>
      <c r="I163" s="172"/>
      <c r="J163" s="63"/>
      <c r="K163" s="63"/>
      <c r="L163" s="61"/>
      <c r="M163" s="217"/>
      <c r="N163" s="42"/>
      <c r="O163" s="42"/>
      <c r="P163" s="42"/>
      <c r="Q163" s="42"/>
      <c r="R163" s="42"/>
      <c r="S163" s="42"/>
      <c r="T163" s="78"/>
      <c r="AT163" s="24" t="s">
        <v>307</v>
      </c>
      <c r="AU163" s="24" t="s">
        <v>131</v>
      </c>
    </row>
    <row r="164" spans="2:65" s="11" customFormat="1" ht="22.35" customHeight="1">
      <c r="B164" s="187"/>
      <c r="C164" s="188"/>
      <c r="D164" s="189" t="s">
        <v>75</v>
      </c>
      <c r="E164" s="201" t="s">
        <v>970</v>
      </c>
      <c r="F164" s="201" t="s">
        <v>2475</v>
      </c>
      <c r="G164" s="188"/>
      <c r="H164" s="188"/>
      <c r="I164" s="191"/>
      <c r="J164" s="202">
        <f>BK164</f>
        <v>0</v>
      </c>
      <c r="K164" s="188"/>
      <c r="L164" s="193"/>
      <c r="M164" s="194"/>
      <c r="N164" s="195"/>
      <c r="O164" s="195"/>
      <c r="P164" s="196">
        <f>SUM(P165:P188)</f>
        <v>0</v>
      </c>
      <c r="Q164" s="195"/>
      <c r="R164" s="196">
        <f>SUM(R165:R188)</f>
        <v>0</v>
      </c>
      <c r="S164" s="195"/>
      <c r="T164" s="197">
        <f>SUM(T165:T188)</f>
        <v>16.34318</v>
      </c>
      <c r="AR164" s="198" t="s">
        <v>24</v>
      </c>
      <c r="AT164" s="199" t="s">
        <v>75</v>
      </c>
      <c r="AU164" s="199" t="s">
        <v>84</v>
      </c>
      <c r="AY164" s="198" t="s">
        <v>298</v>
      </c>
      <c r="BK164" s="200">
        <f>SUM(BK165:BK188)</f>
        <v>0</v>
      </c>
    </row>
    <row r="165" spans="2:65" s="1" customFormat="1" ht="14.45" customHeight="1">
      <c r="B165" s="41"/>
      <c r="C165" s="203" t="s">
        <v>429</v>
      </c>
      <c r="D165" s="203" t="s">
        <v>300</v>
      </c>
      <c r="E165" s="204" t="s">
        <v>2476</v>
      </c>
      <c r="F165" s="205" t="s">
        <v>2477</v>
      </c>
      <c r="G165" s="206" t="s">
        <v>445</v>
      </c>
      <c r="H165" s="207">
        <v>28</v>
      </c>
      <c r="I165" s="208"/>
      <c r="J165" s="209">
        <f>ROUND(I165*H165,2)</f>
        <v>0</v>
      </c>
      <c r="K165" s="205" t="s">
        <v>304</v>
      </c>
      <c r="L165" s="61"/>
      <c r="M165" s="210" t="s">
        <v>22</v>
      </c>
      <c r="N165" s="211" t="s">
        <v>47</v>
      </c>
      <c r="O165" s="42"/>
      <c r="P165" s="212">
        <f>O165*H165</f>
        <v>0</v>
      </c>
      <c r="Q165" s="212">
        <v>0</v>
      </c>
      <c r="R165" s="212">
        <f>Q165*H165</f>
        <v>0</v>
      </c>
      <c r="S165" s="212">
        <v>6.6000000000000003E-2</v>
      </c>
      <c r="T165" s="213">
        <f>S165*H165</f>
        <v>1.8480000000000001</v>
      </c>
      <c r="AR165" s="24" t="s">
        <v>305</v>
      </c>
      <c r="AT165" s="24" t="s">
        <v>300</v>
      </c>
      <c r="AU165" s="24" t="s">
        <v>131</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305</v>
      </c>
      <c r="BM165" s="24" t="s">
        <v>589</v>
      </c>
    </row>
    <row r="166" spans="2:65" s="1" customFormat="1" ht="13.5">
      <c r="B166" s="41"/>
      <c r="C166" s="63"/>
      <c r="D166" s="215" t="s">
        <v>307</v>
      </c>
      <c r="E166" s="63"/>
      <c r="F166" s="216" t="s">
        <v>2477</v>
      </c>
      <c r="G166" s="63"/>
      <c r="H166" s="63"/>
      <c r="I166" s="172"/>
      <c r="J166" s="63"/>
      <c r="K166" s="63"/>
      <c r="L166" s="61"/>
      <c r="M166" s="217"/>
      <c r="N166" s="42"/>
      <c r="O166" s="42"/>
      <c r="P166" s="42"/>
      <c r="Q166" s="42"/>
      <c r="R166" s="42"/>
      <c r="S166" s="42"/>
      <c r="T166" s="78"/>
      <c r="AT166" s="24" t="s">
        <v>307</v>
      </c>
      <c r="AU166" s="24" t="s">
        <v>131</v>
      </c>
    </row>
    <row r="167" spans="2:65" s="1" customFormat="1" ht="14.45" customHeight="1">
      <c r="B167" s="41"/>
      <c r="C167" s="203" t="s">
        <v>436</v>
      </c>
      <c r="D167" s="203" t="s">
        <v>300</v>
      </c>
      <c r="E167" s="204" t="s">
        <v>2478</v>
      </c>
      <c r="F167" s="205" t="s">
        <v>2479</v>
      </c>
      <c r="G167" s="206" t="s">
        <v>445</v>
      </c>
      <c r="H167" s="207">
        <v>28</v>
      </c>
      <c r="I167" s="208"/>
      <c r="J167" s="209">
        <f>ROUND(I167*H167,2)</f>
        <v>0</v>
      </c>
      <c r="K167" s="205" t="s">
        <v>304</v>
      </c>
      <c r="L167" s="61"/>
      <c r="M167" s="210" t="s">
        <v>22</v>
      </c>
      <c r="N167" s="211" t="s">
        <v>47</v>
      </c>
      <c r="O167" s="42"/>
      <c r="P167" s="212">
        <f>O167*H167</f>
        <v>0</v>
      </c>
      <c r="Q167" s="212">
        <v>0</v>
      </c>
      <c r="R167" s="212">
        <f>Q167*H167</f>
        <v>0</v>
      </c>
      <c r="S167" s="212">
        <v>2.1999999999999999E-2</v>
      </c>
      <c r="T167" s="213">
        <f>S167*H167</f>
        <v>0.61599999999999999</v>
      </c>
      <c r="AR167" s="24" t="s">
        <v>305</v>
      </c>
      <c r="AT167" s="24" t="s">
        <v>300</v>
      </c>
      <c r="AU167" s="24" t="s">
        <v>131</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305</v>
      </c>
      <c r="BM167" s="24" t="s">
        <v>601</v>
      </c>
    </row>
    <row r="168" spans="2:65" s="1" customFormat="1" ht="13.5">
      <c r="B168" s="41"/>
      <c r="C168" s="63"/>
      <c r="D168" s="215" t="s">
        <v>307</v>
      </c>
      <c r="E168" s="63"/>
      <c r="F168" s="216" t="s">
        <v>2479</v>
      </c>
      <c r="G168" s="63"/>
      <c r="H168" s="63"/>
      <c r="I168" s="172"/>
      <c r="J168" s="63"/>
      <c r="K168" s="63"/>
      <c r="L168" s="61"/>
      <c r="M168" s="217"/>
      <c r="N168" s="42"/>
      <c r="O168" s="42"/>
      <c r="P168" s="42"/>
      <c r="Q168" s="42"/>
      <c r="R168" s="42"/>
      <c r="S168" s="42"/>
      <c r="T168" s="78"/>
      <c r="AT168" s="24" t="s">
        <v>307</v>
      </c>
      <c r="AU168" s="24" t="s">
        <v>131</v>
      </c>
    </row>
    <row r="169" spans="2:65" s="1" customFormat="1" ht="14.45" customHeight="1">
      <c r="B169" s="41"/>
      <c r="C169" s="203" t="s">
        <v>9</v>
      </c>
      <c r="D169" s="203" t="s">
        <v>300</v>
      </c>
      <c r="E169" s="204" t="s">
        <v>2480</v>
      </c>
      <c r="F169" s="205" t="s">
        <v>2481</v>
      </c>
      <c r="G169" s="206" t="s">
        <v>445</v>
      </c>
      <c r="H169" s="207">
        <v>150</v>
      </c>
      <c r="I169" s="208"/>
      <c r="J169" s="209">
        <f>ROUND(I169*H169,2)</f>
        <v>0</v>
      </c>
      <c r="K169" s="205" t="s">
        <v>304</v>
      </c>
      <c r="L169" s="61"/>
      <c r="M169" s="210" t="s">
        <v>22</v>
      </c>
      <c r="N169" s="211" t="s">
        <v>47</v>
      </c>
      <c r="O169" s="42"/>
      <c r="P169" s="212">
        <f>O169*H169</f>
        <v>0</v>
      </c>
      <c r="Q169" s="212">
        <v>0</v>
      </c>
      <c r="R169" s="212">
        <f>Q169*H169</f>
        <v>0</v>
      </c>
      <c r="S169" s="212">
        <v>0.04</v>
      </c>
      <c r="T169" s="213">
        <f>S169*H169</f>
        <v>6</v>
      </c>
      <c r="AR169" s="24" t="s">
        <v>305</v>
      </c>
      <c r="AT169" s="24" t="s">
        <v>300</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305</v>
      </c>
      <c r="BM169" s="24" t="s">
        <v>615</v>
      </c>
    </row>
    <row r="170" spans="2:65" s="1" customFormat="1" ht="13.5">
      <c r="B170" s="41"/>
      <c r="C170" s="63"/>
      <c r="D170" s="215" t="s">
        <v>307</v>
      </c>
      <c r="E170" s="63"/>
      <c r="F170" s="216" t="s">
        <v>2481</v>
      </c>
      <c r="G170" s="63"/>
      <c r="H170" s="63"/>
      <c r="I170" s="172"/>
      <c r="J170" s="63"/>
      <c r="K170" s="63"/>
      <c r="L170" s="61"/>
      <c r="M170" s="217"/>
      <c r="N170" s="42"/>
      <c r="O170" s="42"/>
      <c r="P170" s="42"/>
      <c r="Q170" s="42"/>
      <c r="R170" s="42"/>
      <c r="S170" s="42"/>
      <c r="T170" s="78"/>
      <c r="AT170" s="24" t="s">
        <v>307</v>
      </c>
      <c r="AU170" s="24" t="s">
        <v>131</v>
      </c>
    </row>
    <row r="171" spans="2:65" s="1" customFormat="1" ht="14.45" customHeight="1">
      <c r="B171" s="41"/>
      <c r="C171" s="203" t="s">
        <v>450</v>
      </c>
      <c r="D171" s="203" t="s">
        <v>300</v>
      </c>
      <c r="E171" s="204" t="s">
        <v>2482</v>
      </c>
      <c r="F171" s="205" t="s">
        <v>2483</v>
      </c>
      <c r="G171" s="206" t="s">
        <v>407</v>
      </c>
      <c r="H171" s="207">
        <v>7</v>
      </c>
      <c r="I171" s="208"/>
      <c r="J171" s="209">
        <f>ROUND(I171*H171,2)</f>
        <v>0</v>
      </c>
      <c r="K171" s="205" t="s">
        <v>304</v>
      </c>
      <c r="L171" s="61"/>
      <c r="M171" s="210" t="s">
        <v>22</v>
      </c>
      <c r="N171" s="211" t="s">
        <v>47</v>
      </c>
      <c r="O171" s="42"/>
      <c r="P171" s="212">
        <f>O171*H171</f>
        <v>0</v>
      </c>
      <c r="Q171" s="212">
        <v>0</v>
      </c>
      <c r="R171" s="212">
        <f>Q171*H171</f>
        <v>0</v>
      </c>
      <c r="S171" s="212">
        <v>0.247</v>
      </c>
      <c r="T171" s="213">
        <f>S171*H171</f>
        <v>1.7290000000000001</v>
      </c>
      <c r="AR171" s="24" t="s">
        <v>305</v>
      </c>
      <c r="AT171" s="24" t="s">
        <v>300</v>
      </c>
      <c r="AU171" s="24" t="s">
        <v>131</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305</v>
      </c>
      <c r="BM171" s="24" t="s">
        <v>634</v>
      </c>
    </row>
    <row r="172" spans="2:65" s="1" customFormat="1" ht="13.5">
      <c r="B172" s="41"/>
      <c r="C172" s="63"/>
      <c r="D172" s="215" t="s">
        <v>307</v>
      </c>
      <c r="E172" s="63"/>
      <c r="F172" s="216" t="s">
        <v>2483</v>
      </c>
      <c r="G172" s="63"/>
      <c r="H172" s="63"/>
      <c r="I172" s="172"/>
      <c r="J172" s="63"/>
      <c r="K172" s="63"/>
      <c r="L172" s="61"/>
      <c r="M172" s="217"/>
      <c r="N172" s="42"/>
      <c r="O172" s="42"/>
      <c r="P172" s="42"/>
      <c r="Q172" s="42"/>
      <c r="R172" s="42"/>
      <c r="S172" s="42"/>
      <c r="T172" s="78"/>
      <c r="AT172" s="24" t="s">
        <v>307</v>
      </c>
      <c r="AU172" s="24" t="s">
        <v>131</v>
      </c>
    </row>
    <row r="173" spans="2:65" s="1" customFormat="1" ht="27">
      <c r="B173" s="41"/>
      <c r="C173" s="63"/>
      <c r="D173" s="215" t="s">
        <v>477</v>
      </c>
      <c r="E173" s="63"/>
      <c r="F173" s="250" t="s">
        <v>2484</v>
      </c>
      <c r="G173" s="63"/>
      <c r="H173" s="63"/>
      <c r="I173" s="172"/>
      <c r="J173" s="63"/>
      <c r="K173" s="63"/>
      <c r="L173" s="61"/>
      <c r="M173" s="217"/>
      <c r="N173" s="42"/>
      <c r="O173" s="42"/>
      <c r="P173" s="42"/>
      <c r="Q173" s="42"/>
      <c r="R173" s="42"/>
      <c r="S173" s="42"/>
      <c r="T173" s="78"/>
      <c r="AT173" s="24" t="s">
        <v>477</v>
      </c>
      <c r="AU173" s="24" t="s">
        <v>131</v>
      </c>
    </row>
    <row r="174" spans="2:65" s="1" customFormat="1" ht="14.45" customHeight="1">
      <c r="B174" s="41"/>
      <c r="C174" s="203" t="s">
        <v>456</v>
      </c>
      <c r="D174" s="203" t="s">
        <v>300</v>
      </c>
      <c r="E174" s="204" t="s">
        <v>2485</v>
      </c>
      <c r="F174" s="205" t="s">
        <v>2486</v>
      </c>
      <c r="G174" s="206" t="s">
        <v>1407</v>
      </c>
      <c r="H174" s="207">
        <v>9</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305</v>
      </c>
      <c r="AT174" s="24" t="s">
        <v>300</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305</v>
      </c>
      <c r="BM174" s="24" t="s">
        <v>648</v>
      </c>
    </row>
    <row r="175" spans="2:65" s="1" customFormat="1" ht="13.5">
      <c r="B175" s="41"/>
      <c r="C175" s="63"/>
      <c r="D175" s="215" t="s">
        <v>307</v>
      </c>
      <c r="E175" s="63"/>
      <c r="F175" s="216" t="s">
        <v>2486</v>
      </c>
      <c r="G175" s="63"/>
      <c r="H175" s="63"/>
      <c r="I175" s="172"/>
      <c r="J175" s="63"/>
      <c r="K175" s="63"/>
      <c r="L175" s="61"/>
      <c r="M175" s="217"/>
      <c r="N175" s="42"/>
      <c r="O175" s="42"/>
      <c r="P175" s="42"/>
      <c r="Q175" s="42"/>
      <c r="R175" s="42"/>
      <c r="S175" s="42"/>
      <c r="T175" s="78"/>
      <c r="AT175" s="24" t="s">
        <v>307</v>
      </c>
      <c r="AU175" s="24" t="s">
        <v>131</v>
      </c>
    </row>
    <row r="176" spans="2:65" s="1" customFormat="1" ht="27">
      <c r="B176" s="41"/>
      <c r="C176" s="63"/>
      <c r="D176" s="215" t="s">
        <v>477</v>
      </c>
      <c r="E176" s="63"/>
      <c r="F176" s="250" t="s">
        <v>2487</v>
      </c>
      <c r="G176" s="63"/>
      <c r="H176" s="63"/>
      <c r="I176" s="172"/>
      <c r="J176" s="63"/>
      <c r="K176" s="63"/>
      <c r="L176" s="61"/>
      <c r="M176" s="217"/>
      <c r="N176" s="42"/>
      <c r="O176" s="42"/>
      <c r="P176" s="42"/>
      <c r="Q176" s="42"/>
      <c r="R176" s="42"/>
      <c r="S176" s="42"/>
      <c r="T176" s="78"/>
      <c r="AT176" s="24" t="s">
        <v>477</v>
      </c>
      <c r="AU176" s="24" t="s">
        <v>131</v>
      </c>
    </row>
    <row r="177" spans="2:65" s="1" customFormat="1" ht="14.45" customHeight="1">
      <c r="B177" s="41"/>
      <c r="C177" s="203" t="s">
        <v>464</v>
      </c>
      <c r="D177" s="203" t="s">
        <v>300</v>
      </c>
      <c r="E177" s="204" t="s">
        <v>2488</v>
      </c>
      <c r="F177" s="205" t="s">
        <v>2489</v>
      </c>
      <c r="G177" s="206" t="s">
        <v>445</v>
      </c>
      <c r="H177" s="207">
        <v>229</v>
      </c>
      <c r="I177" s="208"/>
      <c r="J177" s="209">
        <f>ROUND(I177*H177,2)</f>
        <v>0</v>
      </c>
      <c r="K177" s="205" t="s">
        <v>304</v>
      </c>
      <c r="L177" s="61"/>
      <c r="M177" s="210" t="s">
        <v>22</v>
      </c>
      <c r="N177" s="211" t="s">
        <v>47</v>
      </c>
      <c r="O177" s="42"/>
      <c r="P177" s="212">
        <f>O177*H177</f>
        <v>0</v>
      </c>
      <c r="Q177" s="212">
        <v>0</v>
      </c>
      <c r="R177" s="212">
        <f>Q177*H177</f>
        <v>0</v>
      </c>
      <c r="S177" s="212">
        <v>1.4919999999999999E-2</v>
      </c>
      <c r="T177" s="213">
        <f>S177*H177</f>
        <v>3.4166799999999999</v>
      </c>
      <c r="AR177" s="24" t="s">
        <v>305</v>
      </c>
      <c r="AT177" s="24" t="s">
        <v>300</v>
      </c>
      <c r="AU177" s="24" t="s">
        <v>131</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305</v>
      </c>
      <c r="BM177" s="24" t="s">
        <v>659</v>
      </c>
    </row>
    <row r="178" spans="2:65" s="1" customFormat="1" ht="13.5">
      <c r="B178" s="41"/>
      <c r="C178" s="63"/>
      <c r="D178" s="215" t="s">
        <v>307</v>
      </c>
      <c r="E178" s="63"/>
      <c r="F178" s="216" t="s">
        <v>2489</v>
      </c>
      <c r="G178" s="63"/>
      <c r="H178" s="63"/>
      <c r="I178" s="172"/>
      <c r="J178" s="63"/>
      <c r="K178" s="63"/>
      <c r="L178" s="61"/>
      <c r="M178" s="217"/>
      <c r="N178" s="42"/>
      <c r="O178" s="42"/>
      <c r="P178" s="42"/>
      <c r="Q178" s="42"/>
      <c r="R178" s="42"/>
      <c r="S178" s="42"/>
      <c r="T178" s="78"/>
      <c r="AT178" s="24" t="s">
        <v>307</v>
      </c>
      <c r="AU178" s="24" t="s">
        <v>131</v>
      </c>
    </row>
    <row r="179" spans="2:65" s="1" customFormat="1" ht="14.45" customHeight="1">
      <c r="B179" s="41"/>
      <c r="C179" s="203" t="s">
        <v>471</v>
      </c>
      <c r="D179" s="203" t="s">
        <v>300</v>
      </c>
      <c r="E179" s="204" t="s">
        <v>2490</v>
      </c>
      <c r="F179" s="205" t="s">
        <v>2491</v>
      </c>
      <c r="G179" s="206" t="s">
        <v>362</v>
      </c>
      <c r="H179" s="207">
        <v>3.41</v>
      </c>
      <c r="I179" s="208"/>
      <c r="J179" s="209">
        <f>ROUND(I179*H179,2)</f>
        <v>0</v>
      </c>
      <c r="K179" s="205" t="s">
        <v>304</v>
      </c>
      <c r="L179" s="61"/>
      <c r="M179" s="210" t="s">
        <v>22</v>
      </c>
      <c r="N179" s="211" t="s">
        <v>47</v>
      </c>
      <c r="O179" s="42"/>
      <c r="P179" s="212">
        <f>O179*H179</f>
        <v>0</v>
      </c>
      <c r="Q179" s="212">
        <v>0</v>
      </c>
      <c r="R179" s="212">
        <f>Q179*H179</f>
        <v>0</v>
      </c>
      <c r="S179" s="212">
        <v>0</v>
      </c>
      <c r="T179" s="213">
        <f>S179*H179</f>
        <v>0</v>
      </c>
      <c r="AR179" s="24" t="s">
        <v>305</v>
      </c>
      <c r="AT179" s="24" t="s">
        <v>300</v>
      </c>
      <c r="AU179" s="24" t="s">
        <v>131</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305</v>
      </c>
      <c r="BM179" s="24" t="s">
        <v>672</v>
      </c>
    </row>
    <row r="180" spans="2:65" s="1" customFormat="1" ht="13.5">
      <c r="B180" s="41"/>
      <c r="C180" s="63"/>
      <c r="D180" s="215" t="s">
        <v>307</v>
      </c>
      <c r="E180" s="63"/>
      <c r="F180" s="216" t="s">
        <v>2491</v>
      </c>
      <c r="G180" s="63"/>
      <c r="H180" s="63"/>
      <c r="I180" s="172"/>
      <c r="J180" s="63"/>
      <c r="K180" s="63"/>
      <c r="L180" s="61"/>
      <c r="M180" s="217"/>
      <c r="N180" s="42"/>
      <c r="O180" s="42"/>
      <c r="P180" s="42"/>
      <c r="Q180" s="42"/>
      <c r="R180" s="42"/>
      <c r="S180" s="42"/>
      <c r="T180" s="78"/>
      <c r="AT180" s="24" t="s">
        <v>307</v>
      </c>
      <c r="AU180" s="24" t="s">
        <v>131</v>
      </c>
    </row>
    <row r="181" spans="2:65" s="1" customFormat="1" ht="14.45" customHeight="1">
      <c r="B181" s="41"/>
      <c r="C181" s="203" t="s">
        <v>479</v>
      </c>
      <c r="D181" s="203" t="s">
        <v>300</v>
      </c>
      <c r="E181" s="204" t="s">
        <v>2492</v>
      </c>
      <c r="F181" s="205" t="s">
        <v>2493</v>
      </c>
      <c r="G181" s="206" t="s">
        <v>2494</v>
      </c>
      <c r="H181" s="207">
        <v>68</v>
      </c>
      <c r="I181" s="208"/>
      <c r="J181" s="209">
        <f>ROUND(I181*H181,2)</f>
        <v>0</v>
      </c>
      <c r="K181" s="205" t="s">
        <v>22</v>
      </c>
      <c r="L181" s="61"/>
      <c r="M181" s="210" t="s">
        <v>22</v>
      </c>
      <c r="N181" s="211" t="s">
        <v>47</v>
      </c>
      <c r="O181" s="42"/>
      <c r="P181" s="212">
        <f>O181*H181</f>
        <v>0</v>
      </c>
      <c r="Q181" s="212">
        <v>0</v>
      </c>
      <c r="R181" s="212">
        <f>Q181*H181</f>
        <v>0</v>
      </c>
      <c r="S181" s="212">
        <v>0</v>
      </c>
      <c r="T181" s="213">
        <f>S181*H181</f>
        <v>0</v>
      </c>
      <c r="AR181" s="24" t="s">
        <v>305</v>
      </c>
      <c r="AT181" s="24" t="s">
        <v>300</v>
      </c>
      <c r="AU181" s="24" t="s">
        <v>131</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305</v>
      </c>
      <c r="BM181" s="24" t="s">
        <v>692</v>
      </c>
    </row>
    <row r="182" spans="2:65" s="1" customFormat="1" ht="13.5">
      <c r="B182" s="41"/>
      <c r="C182" s="63"/>
      <c r="D182" s="215" t="s">
        <v>307</v>
      </c>
      <c r="E182" s="63"/>
      <c r="F182" s="216" t="s">
        <v>2493</v>
      </c>
      <c r="G182" s="63"/>
      <c r="H182" s="63"/>
      <c r="I182" s="172"/>
      <c r="J182" s="63"/>
      <c r="K182" s="63"/>
      <c r="L182" s="61"/>
      <c r="M182" s="217"/>
      <c r="N182" s="42"/>
      <c r="O182" s="42"/>
      <c r="P182" s="42"/>
      <c r="Q182" s="42"/>
      <c r="R182" s="42"/>
      <c r="S182" s="42"/>
      <c r="T182" s="78"/>
      <c r="AT182" s="24" t="s">
        <v>307</v>
      </c>
      <c r="AU182" s="24" t="s">
        <v>131</v>
      </c>
    </row>
    <row r="183" spans="2:65" s="1" customFormat="1" ht="14.45" customHeight="1">
      <c r="B183" s="41"/>
      <c r="C183" s="203" t="s">
        <v>485</v>
      </c>
      <c r="D183" s="203" t="s">
        <v>300</v>
      </c>
      <c r="E183" s="204" t="s">
        <v>2495</v>
      </c>
      <c r="F183" s="205" t="s">
        <v>2496</v>
      </c>
      <c r="G183" s="206" t="s">
        <v>362</v>
      </c>
      <c r="H183" s="207">
        <v>1.31</v>
      </c>
      <c r="I183" s="208"/>
      <c r="J183" s="209">
        <f>ROUND(I183*H183,2)</f>
        <v>0</v>
      </c>
      <c r="K183" s="205" t="s">
        <v>304</v>
      </c>
      <c r="L183" s="61"/>
      <c r="M183" s="210" t="s">
        <v>22</v>
      </c>
      <c r="N183" s="211" t="s">
        <v>47</v>
      </c>
      <c r="O183" s="42"/>
      <c r="P183" s="212">
        <f>O183*H183</f>
        <v>0</v>
      </c>
      <c r="Q183" s="212">
        <v>0</v>
      </c>
      <c r="R183" s="212">
        <f>Q183*H183</f>
        <v>0</v>
      </c>
      <c r="S183" s="212">
        <v>0</v>
      </c>
      <c r="T183" s="213">
        <f>S183*H183</f>
        <v>0</v>
      </c>
      <c r="AR183" s="24" t="s">
        <v>305</v>
      </c>
      <c r="AT183" s="24" t="s">
        <v>300</v>
      </c>
      <c r="AU183" s="24" t="s">
        <v>131</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305</v>
      </c>
      <c r="BM183" s="24" t="s">
        <v>703</v>
      </c>
    </row>
    <row r="184" spans="2:65" s="1" customFormat="1" ht="13.5">
      <c r="B184" s="41"/>
      <c r="C184" s="63"/>
      <c r="D184" s="215" t="s">
        <v>307</v>
      </c>
      <c r="E184" s="63"/>
      <c r="F184" s="216" t="s">
        <v>2496</v>
      </c>
      <c r="G184" s="63"/>
      <c r="H184" s="63"/>
      <c r="I184" s="172"/>
      <c r="J184" s="63"/>
      <c r="K184" s="63"/>
      <c r="L184" s="61"/>
      <c r="M184" s="217"/>
      <c r="N184" s="42"/>
      <c r="O184" s="42"/>
      <c r="P184" s="42"/>
      <c r="Q184" s="42"/>
      <c r="R184" s="42"/>
      <c r="S184" s="42"/>
      <c r="T184" s="78"/>
      <c r="AT184" s="24" t="s">
        <v>307</v>
      </c>
      <c r="AU184" s="24" t="s">
        <v>131</v>
      </c>
    </row>
    <row r="185" spans="2:65" s="1" customFormat="1" ht="14.45" customHeight="1">
      <c r="B185" s="41"/>
      <c r="C185" s="203" t="s">
        <v>492</v>
      </c>
      <c r="D185" s="203" t="s">
        <v>300</v>
      </c>
      <c r="E185" s="204" t="s">
        <v>1410</v>
      </c>
      <c r="F185" s="205" t="s">
        <v>1411</v>
      </c>
      <c r="G185" s="206" t="s">
        <v>445</v>
      </c>
      <c r="H185" s="207">
        <v>550</v>
      </c>
      <c r="I185" s="208"/>
      <c r="J185" s="209">
        <f>ROUND(I185*H185,2)</f>
        <v>0</v>
      </c>
      <c r="K185" s="205" t="s">
        <v>304</v>
      </c>
      <c r="L185" s="61"/>
      <c r="M185" s="210" t="s">
        <v>22</v>
      </c>
      <c r="N185" s="211" t="s">
        <v>47</v>
      </c>
      <c r="O185" s="42"/>
      <c r="P185" s="212">
        <f>O185*H185</f>
        <v>0</v>
      </c>
      <c r="Q185" s="212">
        <v>0</v>
      </c>
      <c r="R185" s="212">
        <f>Q185*H185</f>
        <v>0</v>
      </c>
      <c r="S185" s="212">
        <v>4.9699999999999996E-3</v>
      </c>
      <c r="T185" s="213">
        <f>S185*H185</f>
        <v>2.7334999999999998</v>
      </c>
      <c r="AR185" s="24" t="s">
        <v>305</v>
      </c>
      <c r="AT185" s="24" t="s">
        <v>300</v>
      </c>
      <c r="AU185" s="24" t="s">
        <v>131</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305</v>
      </c>
      <c r="BM185" s="24" t="s">
        <v>717</v>
      </c>
    </row>
    <row r="186" spans="2:65" s="1" customFormat="1" ht="13.5">
      <c r="B186" s="41"/>
      <c r="C186" s="63"/>
      <c r="D186" s="215" t="s">
        <v>307</v>
      </c>
      <c r="E186" s="63"/>
      <c r="F186" s="216" t="s">
        <v>1411</v>
      </c>
      <c r="G186" s="63"/>
      <c r="H186" s="63"/>
      <c r="I186" s="172"/>
      <c r="J186" s="63"/>
      <c r="K186" s="63"/>
      <c r="L186" s="61"/>
      <c r="M186" s="217"/>
      <c r="N186" s="42"/>
      <c r="O186" s="42"/>
      <c r="P186" s="42"/>
      <c r="Q186" s="42"/>
      <c r="R186" s="42"/>
      <c r="S186" s="42"/>
      <c r="T186" s="78"/>
      <c r="AT186" s="24" t="s">
        <v>307</v>
      </c>
      <c r="AU186" s="24" t="s">
        <v>131</v>
      </c>
    </row>
    <row r="187" spans="2:65" s="1" customFormat="1" ht="14.45" customHeight="1">
      <c r="B187" s="41"/>
      <c r="C187" s="203" t="s">
        <v>498</v>
      </c>
      <c r="D187" s="203" t="s">
        <v>300</v>
      </c>
      <c r="E187" s="204" t="s">
        <v>1412</v>
      </c>
      <c r="F187" s="205" t="s">
        <v>1413</v>
      </c>
      <c r="G187" s="206" t="s">
        <v>362</v>
      </c>
      <c r="H187" s="207">
        <v>2.73</v>
      </c>
      <c r="I187" s="208"/>
      <c r="J187" s="209">
        <f>ROUND(I187*H187,2)</f>
        <v>0</v>
      </c>
      <c r="K187" s="205" t="s">
        <v>304</v>
      </c>
      <c r="L187" s="61"/>
      <c r="M187" s="210" t="s">
        <v>22</v>
      </c>
      <c r="N187" s="211" t="s">
        <v>47</v>
      </c>
      <c r="O187" s="42"/>
      <c r="P187" s="212">
        <f>O187*H187</f>
        <v>0</v>
      </c>
      <c r="Q187" s="212">
        <v>0</v>
      </c>
      <c r="R187" s="212">
        <f>Q187*H187</f>
        <v>0</v>
      </c>
      <c r="S187" s="212">
        <v>0</v>
      </c>
      <c r="T187" s="213">
        <f>S187*H187</f>
        <v>0</v>
      </c>
      <c r="AR187" s="24" t="s">
        <v>305</v>
      </c>
      <c r="AT187" s="24" t="s">
        <v>300</v>
      </c>
      <c r="AU187" s="24" t="s">
        <v>131</v>
      </c>
      <c r="AY187" s="24" t="s">
        <v>298</v>
      </c>
      <c r="BE187" s="214">
        <f>IF(N187="základní",J187,0)</f>
        <v>0</v>
      </c>
      <c r="BF187" s="214">
        <f>IF(N187="snížená",J187,0)</f>
        <v>0</v>
      </c>
      <c r="BG187" s="214">
        <f>IF(N187="zákl. přenesená",J187,0)</f>
        <v>0</v>
      </c>
      <c r="BH187" s="214">
        <f>IF(N187="sníž. přenesená",J187,0)</f>
        <v>0</v>
      </c>
      <c r="BI187" s="214">
        <f>IF(N187="nulová",J187,0)</f>
        <v>0</v>
      </c>
      <c r="BJ187" s="24" t="s">
        <v>24</v>
      </c>
      <c r="BK187" s="214">
        <f>ROUND(I187*H187,2)</f>
        <v>0</v>
      </c>
      <c r="BL187" s="24" t="s">
        <v>305</v>
      </c>
      <c r="BM187" s="24" t="s">
        <v>728</v>
      </c>
    </row>
    <row r="188" spans="2:65" s="1" customFormat="1" ht="13.5">
      <c r="B188" s="41"/>
      <c r="C188" s="63"/>
      <c r="D188" s="215" t="s">
        <v>307</v>
      </c>
      <c r="E188" s="63"/>
      <c r="F188" s="216" t="s">
        <v>1413</v>
      </c>
      <c r="G188" s="63"/>
      <c r="H188" s="63"/>
      <c r="I188" s="172"/>
      <c r="J188" s="63"/>
      <c r="K188" s="63"/>
      <c r="L188" s="61"/>
      <c r="M188" s="217"/>
      <c r="N188" s="42"/>
      <c r="O188" s="42"/>
      <c r="P188" s="42"/>
      <c r="Q188" s="42"/>
      <c r="R188" s="42"/>
      <c r="S188" s="42"/>
      <c r="T188" s="78"/>
      <c r="AT188" s="24" t="s">
        <v>307</v>
      </c>
      <c r="AU188" s="24" t="s">
        <v>131</v>
      </c>
    </row>
    <row r="189" spans="2:65" s="11" customFormat="1" ht="29.85" customHeight="1">
      <c r="B189" s="187"/>
      <c r="C189" s="188"/>
      <c r="D189" s="189" t="s">
        <v>75</v>
      </c>
      <c r="E189" s="201" t="s">
        <v>838</v>
      </c>
      <c r="F189" s="201" t="s">
        <v>839</v>
      </c>
      <c r="G189" s="188"/>
      <c r="H189" s="188"/>
      <c r="I189" s="191"/>
      <c r="J189" s="202">
        <f>BK189</f>
        <v>0</v>
      </c>
      <c r="K189" s="188"/>
      <c r="L189" s="193"/>
      <c r="M189" s="194"/>
      <c r="N189" s="195"/>
      <c r="O189" s="195"/>
      <c r="P189" s="196">
        <f>SUM(P190:P212)</f>
        <v>0</v>
      </c>
      <c r="Q189" s="195"/>
      <c r="R189" s="196">
        <f>SUM(R190:R212)</f>
        <v>0</v>
      </c>
      <c r="S189" s="195"/>
      <c r="T189" s="197">
        <f>SUM(T190:T212)</f>
        <v>0</v>
      </c>
      <c r="AR189" s="198" t="s">
        <v>24</v>
      </c>
      <c r="AT189" s="199" t="s">
        <v>75</v>
      </c>
      <c r="AU189" s="199" t="s">
        <v>24</v>
      </c>
      <c r="AY189" s="198" t="s">
        <v>298</v>
      </c>
      <c r="BK189" s="200">
        <f>SUM(BK190:BK212)</f>
        <v>0</v>
      </c>
    </row>
    <row r="190" spans="2:65" s="1" customFormat="1" ht="22.9" customHeight="1">
      <c r="B190" s="41"/>
      <c r="C190" s="203" t="s">
        <v>505</v>
      </c>
      <c r="D190" s="203" t="s">
        <v>300</v>
      </c>
      <c r="E190" s="204" t="s">
        <v>2226</v>
      </c>
      <c r="F190" s="205" t="s">
        <v>2227</v>
      </c>
      <c r="G190" s="206" t="s">
        <v>362</v>
      </c>
      <c r="H190" s="207">
        <v>17.62</v>
      </c>
      <c r="I190" s="208"/>
      <c r="J190" s="209">
        <f>ROUND(I190*H190,2)</f>
        <v>0</v>
      </c>
      <c r="K190" s="205" t="s">
        <v>304</v>
      </c>
      <c r="L190" s="61"/>
      <c r="M190" s="210" t="s">
        <v>22</v>
      </c>
      <c r="N190" s="211" t="s">
        <v>47</v>
      </c>
      <c r="O190" s="42"/>
      <c r="P190" s="212">
        <f>O190*H190</f>
        <v>0</v>
      </c>
      <c r="Q190" s="212">
        <v>0</v>
      </c>
      <c r="R190" s="212">
        <f>Q190*H190</f>
        <v>0</v>
      </c>
      <c r="S190" s="212">
        <v>0</v>
      </c>
      <c r="T190" s="213">
        <f>S190*H190</f>
        <v>0</v>
      </c>
      <c r="AR190" s="24" t="s">
        <v>305</v>
      </c>
      <c r="AT190" s="24" t="s">
        <v>300</v>
      </c>
      <c r="AU190" s="24" t="s">
        <v>84</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305</v>
      </c>
      <c r="BM190" s="24" t="s">
        <v>2497</v>
      </c>
    </row>
    <row r="191" spans="2:65" s="1" customFormat="1" ht="27">
      <c r="B191" s="41"/>
      <c r="C191" s="63"/>
      <c r="D191" s="215" t="s">
        <v>307</v>
      </c>
      <c r="E191" s="63"/>
      <c r="F191" s="216" t="s">
        <v>2229</v>
      </c>
      <c r="G191" s="63"/>
      <c r="H191" s="63"/>
      <c r="I191" s="172"/>
      <c r="J191" s="63"/>
      <c r="K191" s="63"/>
      <c r="L191" s="61"/>
      <c r="M191" s="217"/>
      <c r="N191" s="42"/>
      <c r="O191" s="42"/>
      <c r="P191" s="42"/>
      <c r="Q191" s="42"/>
      <c r="R191" s="42"/>
      <c r="S191" s="42"/>
      <c r="T191" s="78"/>
      <c r="AT191" s="24" t="s">
        <v>307</v>
      </c>
      <c r="AU191" s="24" t="s">
        <v>84</v>
      </c>
    </row>
    <row r="192" spans="2:65" s="12" customFormat="1" ht="13.5">
      <c r="B192" s="218"/>
      <c r="C192" s="219"/>
      <c r="D192" s="215" t="s">
        <v>309</v>
      </c>
      <c r="E192" s="220" t="s">
        <v>22</v>
      </c>
      <c r="F192" s="221" t="s">
        <v>2498</v>
      </c>
      <c r="G192" s="219"/>
      <c r="H192" s="220" t="s">
        <v>22</v>
      </c>
      <c r="I192" s="222"/>
      <c r="J192" s="219"/>
      <c r="K192" s="219"/>
      <c r="L192" s="223"/>
      <c r="M192" s="224"/>
      <c r="N192" s="225"/>
      <c r="O192" s="225"/>
      <c r="P192" s="225"/>
      <c r="Q192" s="225"/>
      <c r="R192" s="225"/>
      <c r="S192" s="225"/>
      <c r="T192" s="226"/>
      <c r="AT192" s="227" t="s">
        <v>309</v>
      </c>
      <c r="AU192" s="227" t="s">
        <v>84</v>
      </c>
      <c r="AV192" s="12" t="s">
        <v>24</v>
      </c>
      <c r="AW192" s="12" t="s">
        <v>39</v>
      </c>
      <c r="AX192" s="12" t="s">
        <v>76</v>
      </c>
      <c r="AY192" s="227" t="s">
        <v>298</v>
      </c>
    </row>
    <row r="193" spans="2:65" s="13" customFormat="1" ht="13.5">
      <c r="B193" s="228"/>
      <c r="C193" s="229"/>
      <c r="D193" s="215" t="s">
        <v>309</v>
      </c>
      <c r="E193" s="230" t="s">
        <v>22</v>
      </c>
      <c r="F193" s="231" t="s">
        <v>2499</v>
      </c>
      <c r="G193" s="229"/>
      <c r="H193" s="232">
        <v>10.17</v>
      </c>
      <c r="I193" s="233"/>
      <c r="J193" s="229"/>
      <c r="K193" s="229"/>
      <c r="L193" s="234"/>
      <c r="M193" s="235"/>
      <c r="N193" s="236"/>
      <c r="O193" s="236"/>
      <c r="P193" s="236"/>
      <c r="Q193" s="236"/>
      <c r="R193" s="236"/>
      <c r="S193" s="236"/>
      <c r="T193" s="237"/>
      <c r="AT193" s="238" t="s">
        <v>309</v>
      </c>
      <c r="AU193" s="238" t="s">
        <v>84</v>
      </c>
      <c r="AV193" s="13" t="s">
        <v>84</v>
      </c>
      <c r="AW193" s="13" t="s">
        <v>39</v>
      </c>
      <c r="AX193" s="13" t="s">
        <v>76</v>
      </c>
      <c r="AY193" s="238" t="s">
        <v>298</v>
      </c>
    </row>
    <row r="194" spans="2:65" s="13" customFormat="1" ht="13.5">
      <c r="B194" s="228"/>
      <c r="C194" s="229"/>
      <c r="D194" s="215" t="s">
        <v>309</v>
      </c>
      <c r="E194" s="230" t="s">
        <v>22</v>
      </c>
      <c r="F194" s="231" t="s">
        <v>2500</v>
      </c>
      <c r="G194" s="229"/>
      <c r="H194" s="232">
        <v>3.41</v>
      </c>
      <c r="I194" s="233"/>
      <c r="J194" s="229"/>
      <c r="K194" s="229"/>
      <c r="L194" s="234"/>
      <c r="M194" s="235"/>
      <c r="N194" s="236"/>
      <c r="O194" s="236"/>
      <c r="P194" s="236"/>
      <c r="Q194" s="236"/>
      <c r="R194" s="236"/>
      <c r="S194" s="236"/>
      <c r="T194" s="237"/>
      <c r="AT194" s="238" t="s">
        <v>309</v>
      </c>
      <c r="AU194" s="238" t="s">
        <v>84</v>
      </c>
      <c r="AV194" s="13" t="s">
        <v>84</v>
      </c>
      <c r="AW194" s="13" t="s">
        <v>39</v>
      </c>
      <c r="AX194" s="13" t="s">
        <v>76</v>
      </c>
      <c r="AY194" s="238" t="s">
        <v>298</v>
      </c>
    </row>
    <row r="195" spans="2:65" s="13" customFormat="1" ht="13.5">
      <c r="B195" s="228"/>
      <c r="C195" s="229"/>
      <c r="D195" s="215" t="s">
        <v>309</v>
      </c>
      <c r="E195" s="230" t="s">
        <v>22</v>
      </c>
      <c r="F195" s="231" t="s">
        <v>2501</v>
      </c>
      <c r="G195" s="229"/>
      <c r="H195" s="232">
        <v>1.31</v>
      </c>
      <c r="I195" s="233"/>
      <c r="J195" s="229"/>
      <c r="K195" s="229"/>
      <c r="L195" s="234"/>
      <c r="M195" s="235"/>
      <c r="N195" s="236"/>
      <c r="O195" s="236"/>
      <c r="P195" s="236"/>
      <c r="Q195" s="236"/>
      <c r="R195" s="236"/>
      <c r="S195" s="236"/>
      <c r="T195" s="237"/>
      <c r="AT195" s="238" t="s">
        <v>309</v>
      </c>
      <c r="AU195" s="238" t="s">
        <v>84</v>
      </c>
      <c r="AV195" s="13" t="s">
        <v>84</v>
      </c>
      <c r="AW195" s="13" t="s">
        <v>39</v>
      </c>
      <c r="AX195" s="13" t="s">
        <v>76</v>
      </c>
      <c r="AY195" s="238" t="s">
        <v>298</v>
      </c>
    </row>
    <row r="196" spans="2:65" s="13" customFormat="1" ht="13.5">
      <c r="B196" s="228"/>
      <c r="C196" s="229"/>
      <c r="D196" s="215" t="s">
        <v>309</v>
      </c>
      <c r="E196" s="230" t="s">
        <v>22</v>
      </c>
      <c r="F196" s="231" t="s">
        <v>2502</v>
      </c>
      <c r="G196" s="229"/>
      <c r="H196" s="232">
        <v>2.73</v>
      </c>
      <c r="I196" s="233"/>
      <c r="J196" s="229"/>
      <c r="K196" s="229"/>
      <c r="L196" s="234"/>
      <c r="M196" s="235"/>
      <c r="N196" s="236"/>
      <c r="O196" s="236"/>
      <c r="P196" s="236"/>
      <c r="Q196" s="236"/>
      <c r="R196" s="236"/>
      <c r="S196" s="236"/>
      <c r="T196" s="237"/>
      <c r="AT196" s="238" t="s">
        <v>309</v>
      </c>
      <c r="AU196" s="238" t="s">
        <v>84</v>
      </c>
      <c r="AV196" s="13" t="s">
        <v>84</v>
      </c>
      <c r="AW196" s="13" t="s">
        <v>39</v>
      </c>
      <c r="AX196" s="13" t="s">
        <v>76</v>
      </c>
      <c r="AY196" s="238" t="s">
        <v>298</v>
      </c>
    </row>
    <row r="197" spans="2:65" s="1" customFormat="1" ht="22.9" customHeight="1">
      <c r="B197" s="41"/>
      <c r="C197" s="203" t="s">
        <v>514</v>
      </c>
      <c r="D197" s="203" t="s">
        <v>300</v>
      </c>
      <c r="E197" s="204" t="s">
        <v>852</v>
      </c>
      <c r="F197" s="205" t="s">
        <v>853</v>
      </c>
      <c r="G197" s="206" t="s">
        <v>362</v>
      </c>
      <c r="H197" s="207">
        <v>17.62</v>
      </c>
      <c r="I197" s="208"/>
      <c r="J197" s="209">
        <f>ROUND(I197*H197,2)</f>
        <v>0</v>
      </c>
      <c r="K197" s="205" t="s">
        <v>304</v>
      </c>
      <c r="L197" s="61"/>
      <c r="M197" s="210" t="s">
        <v>22</v>
      </c>
      <c r="N197" s="211" t="s">
        <v>47</v>
      </c>
      <c r="O197" s="42"/>
      <c r="P197" s="212">
        <f>O197*H197</f>
        <v>0</v>
      </c>
      <c r="Q197" s="212">
        <v>0</v>
      </c>
      <c r="R197" s="212">
        <f>Q197*H197</f>
        <v>0</v>
      </c>
      <c r="S197" s="212">
        <v>0</v>
      </c>
      <c r="T197" s="213">
        <f>S197*H197</f>
        <v>0</v>
      </c>
      <c r="AR197" s="24" t="s">
        <v>305</v>
      </c>
      <c r="AT197" s="24" t="s">
        <v>300</v>
      </c>
      <c r="AU197" s="24" t="s">
        <v>84</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305</v>
      </c>
      <c r="BM197" s="24" t="s">
        <v>2503</v>
      </c>
    </row>
    <row r="198" spans="2:65" s="1" customFormat="1" ht="27">
      <c r="B198" s="41"/>
      <c r="C198" s="63"/>
      <c r="D198" s="215" t="s">
        <v>307</v>
      </c>
      <c r="E198" s="63"/>
      <c r="F198" s="216" t="s">
        <v>855</v>
      </c>
      <c r="G198" s="63"/>
      <c r="H198" s="63"/>
      <c r="I198" s="172"/>
      <c r="J198" s="63"/>
      <c r="K198" s="63"/>
      <c r="L198" s="61"/>
      <c r="M198" s="217"/>
      <c r="N198" s="42"/>
      <c r="O198" s="42"/>
      <c r="P198" s="42"/>
      <c r="Q198" s="42"/>
      <c r="R198" s="42"/>
      <c r="S198" s="42"/>
      <c r="T198" s="78"/>
      <c r="AT198" s="24" t="s">
        <v>307</v>
      </c>
      <c r="AU198" s="24" t="s">
        <v>84</v>
      </c>
    </row>
    <row r="199" spans="2:65" s="1" customFormat="1" ht="22.9" customHeight="1">
      <c r="B199" s="41"/>
      <c r="C199" s="203" t="s">
        <v>519</v>
      </c>
      <c r="D199" s="203" t="s">
        <v>300</v>
      </c>
      <c r="E199" s="204" t="s">
        <v>858</v>
      </c>
      <c r="F199" s="205" t="s">
        <v>859</v>
      </c>
      <c r="G199" s="206" t="s">
        <v>362</v>
      </c>
      <c r="H199" s="207">
        <v>158.58000000000001</v>
      </c>
      <c r="I199" s="208"/>
      <c r="J199" s="209">
        <f>ROUND(I199*H199,2)</f>
        <v>0</v>
      </c>
      <c r="K199" s="205" t="s">
        <v>304</v>
      </c>
      <c r="L199" s="61"/>
      <c r="M199" s="210" t="s">
        <v>22</v>
      </c>
      <c r="N199" s="211" t="s">
        <v>47</v>
      </c>
      <c r="O199" s="42"/>
      <c r="P199" s="212">
        <f>O199*H199</f>
        <v>0</v>
      </c>
      <c r="Q199" s="212">
        <v>0</v>
      </c>
      <c r="R199" s="212">
        <f>Q199*H199</f>
        <v>0</v>
      </c>
      <c r="S199" s="212">
        <v>0</v>
      </c>
      <c r="T199" s="213">
        <f>S199*H199</f>
        <v>0</v>
      </c>
      <c r="AR199" s="24" t="s">
        <v>305</v>
      </c>
      <c r="AT199" s="24" t="s">
        <v>300</v>
      </c>
      <c r="AU199" s="24" t="s">
        <v>84</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305</v>
      </c>
      <c r="BM199" s="24" t="s">
        <v>2504</v>
      </c>
    </row>
    <row r="200" spans="2:65" s="1" customFormat="1" ht="27">
      <c r="B200" s="41"/>
      <c r="C200" s="63"/>
      <c r="D200" s="215" t="s">
        <v>307</v>
      </c>
      <c r="E200" s="63"/>
      <c r="F200" s="216" t="s">
        <v>861</v>
      </c>
      <c r="G200" s="63"/>
      <c r="H200" s="63"/>
      <c r="I200" s="172"/>
      <c r="J200" s="63"/>
      <c r="K200" s="63"/>
      <c r="L200" s="61"/>
      <c r="M200" s="217"/>
      <c r="N200" s="42"/>
      <c r="O200" s="42"/>
      <c r="P200" s="42"/>
      <c r="Q200" s="42"/>
      <c r="R200" s="42"/>
      <c r="S200" s="42"/>
      <c r="T200" s="78"/>
      <c r="AT200" s="24" t="s">
        <v>307</v>
      </c>
      <c r="AU200" s="24" t="s">
        <v>84</v>
      </c>
    </row>
    <row r="201" spans="2:65" s="1" customFormat="1" ht="27">
      <c r="B201" s="41"/>
      <c r="C201" s="63"/>
      <c r="D201" s="215" t="s">
        <v>477</v>
      </c>
      <c r="E201" s="63"/>
      <c r="F201" s="250" t="s">
        <v>1417</v>
      </c>
      <c r="G201" s="63"/>
      <c r="H201" s="63"/>
      <c r="I201" s="172"/>
      <c r="J201" s="63"/>
      <c r="K201" s="63"/>
      <c r="L201" s="61"/>
      <c r="M201" s="217"/>
      <c r="N201" s="42"/>
      <c r="O201" s="42"/>
      <c r="P201" s="42"/>
      <c r="Q201" s="42"/>
      <c r="R201" s="42"/>
      <c r="S201" s="42"/>
      <c r="T201" s="78"/>
      <c r="AT201" s="24" t="s">
        <v>477</v>
      </c>
      <c r="AU201" s="24" t="s">
        <v>84</v>
      </c>
    </row>
    <row r="202" spans="2:65" s="13" customFormat="1" ht="13.5">
      <c r="B202" s="228"/>
      <c r="C202" s="229"/>
      <c r="D202" s="215" t="s">
        <v>309</v>
      </c>
      <c r="E202" s="229"/>
      <c r="F202" s="231" t="s">
        <v>2505</v>
      </c>
      <c r="G202" s="229"/>
      <c r="H202" s="232">
        <v>158.58000000000001</v>
      </c>
      <c r="I202" s="233"/>
      <c r="J202" s="229"/>
      <c r="K202" s="229"/>
      <c r="L202" s="234"/>
      <c r="M202" s="235"/>
      <c r="N202" s="236"/>
      <c r="O202" s="236"/>
      <c r="P202" s="236"/>
      <c r="Q202" s="236"/>
      <c r="R202" s="236"/>
      <c r="S202" s="236"/>
      <c r="T202" s="237"/>
      <c r="AT202" s="238" t="s">
        <v>309</v>
      </c>
      <c r="AU202" s="238" t="s">
        <v>84</v>
      </c>
      <c r="AV202" s="13" t="s">
        <v>84</v>
      </c>
      <c r="AW202" s="13" t="s">
        <v>6</v>
      </c>
      <c r="AX202" s="13" t="s">
        <v>24</v>
      </c>
      <c r="AY202" s="238" t="s">
        <v>298</v>
      </c>
    </row>
    <row r="203" spans="2:65" s="1" customFormat="1" ht="14.45" customHeight="1">
      <c r="B203" s="41"/>
      <c r="C203" s="203" t="s">
        <v>537</v>
      </c>
      <c r="D203" s="203" t="s">
        <v>300</v>
      </c>
      <c r="E203" s="204" t="s">
        <v>1419</v>
      </c>
      <c r="F203" s="205" t="s">
        <v>1420</v>
      </c>
      <c r="G203" s="206" t="s">
        <v>362</v>
      </c>
      <c r="H203" s="207">
        <v>6.14</v>
      </c>
      <c r="I203" s="208"/>
      <c r="J203" s="209">
        <f>ROUND(I203*H203,2)</f>
        <v>0</v>
      </c>
      <c r="K203" s="205" t="s">
        <v>22</v>
      </c>
      <c r="L203" s="61"/>
      <c r="M203" s="210" t="s">
        <v>22</v>
      </c>
      <c r="N203" s="211" t="s">
        <v>47</v>
      </c>
      <c r="O203" s="42"/>
      <c r="P203" s="212">
        <f>O203*H203</f>
        <v>0</v>
      </c>
      <c r="Q203" s="212">
        <v>0</v>
      </c>
      <c r="R203" s="212">
        <f>Q203*H203</f>
        <v>0</v>
      </c>
      <c r="S203" s="212">
        <v>0</v>
      </c>
      <c r="T203" s="213">
        <f>S203*H203</f>
        <v>0</v>
      </c>
      <c r="AR203" s="24" t="s">
        <v>305</v>
      </c>
      <c r="AT203" s="24" t="s">
        <v>300</v>
      </c>
      <c r="AU203" s="24" t="s">
        <v>84</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305</v>
      </c>
      <c r="BM203" s="24" t="s">
        <v>2506</v>
      </c>
    </row>
    <row r="204" spans="2:65" s="1" customFormat="1" ht="27">
      <c r="B204" s="41"/>
      <c r="C204" s="63"/>
      <c r="D204" s="215" t="s">
        <v>307</v>
      </c>
      <c r="E204" s="63"/>
      <c r="F204" s="216" t="s">
        <v>1422</v>
      </c>
      <c r="G204" s="63"/>
      <c r="H204" s="63"/>
      <c r="I204" s="172"/>
      <c r="J204" s="63"/>
      <c r="K204" s="63"/>
      <c r="L204" s="61"/>
      <c r="M204" s="217"/>
      <c r="N204" s="42"/>
      <c r="O204" s="42"/>
      <c r="P204" s="42"/>
      <c r="Q204" s="42"/>
      <c r="R204" s="42"/>
      <c r="S204" s="42"/>
      <c r="T204" s="78"/>
      <c r="AT204" s="24" t="s">
        <v>307</v>
      </c>
      <c r="AU204" s="24" t="s">
        <v>84</v>
      </c>
    </row>
    <row r="205" spans="2:65" s="12" customFormat="1" ht="13.5">
      <c r="B205" s="218"/>
      <c r="C205" s="219"/>
      <c r="D205" s="215" t="s">
        <v>309</v>
      </c>
      <c r="E205" s="220" t="s">
        <v>22</v>
      </c>
      <c r="F205" s="221" t="s">
        <v>2507</v>
      </c>
      <c r="G205" s="219"/>
      <c r="H205" s="220" t="s">
        <v>22</v>
      </c>
      <c r="I205" s="222"/>
      <c r="J205" s="219"/>
      <c r="K205" s="219"/>
      <c r="L205" s="223"/>
      <c r="M205" s="224"/>
      <c r="N205" s="225"/>
      <c r="O205" s="225"/>
      <c r="P205" s="225"/>
      <c r="Q205" s="225"/>
      <c r="R205" s="225"/>
      <c r="S205" s="225"/>
      <c r="T205" s="226"/>
      <c r="AT205" s="227" t="s">
        <v>309</v>
      </c>
      <c r="AU205" s="227" t="s">
        <v>84</v>
      </c>
      <c r="AV205" s="12" t="s">
        <v>24</v>
      </c>
      <c r="AW205" s="12" t="s">
        <v>39</v>
      </c>
      <c r="AX205" s="12" t="s">
        <v>76</v>
      </c>
      <c r="AY205" s="227" t="s">
        <v>298</v>
      </c>
    </row>
    <row r="206" spans="2:65" s="13" customFormat="1" ht="13.5">
      <c r="B206" s="228"/>
      <c r="C206" s="229"/>
      <c r="D206" s="215" t="s">
        <v>309</v>
      </c>
      <c r="E206" s="230" t="s">
        <v>22</v>
      </c>
      <c r="F206" s="231" t="s">
        <v>2500</v>
      </c>
      <c r="G206" s="229"/>
      <c r="H206" s="232">
        <v>3.41</v>
      </c>
      <c r="I206" s="233"/>
      <c r="J206" s="229"/>
      <c r="K206" s="229"/>
      <c r="L206" s="234"/>
      <c r="M206" s="235"/>
      <c r="N206" s="236"/>
      <c r="O206" s="236"/>
      <c r="P206" s="236"/>
      <c r="Q206" s="236"/>
      <c r="R206" s="236"/>
      <c r="S206" s="236"/>
      <c r="T206" s="237"/>
      <c r="AT206" s="238" t="s">
        <v>309</v>
      </c>
      <c r="AU206" s="238" t="s">
        <v>84</v>
      </c>
      <c r="AV206" s="13" t="s">
        <v>84</v>
      </c>
      <c r="AW206" s="13" t="s">
        <v>39</v>
      </c>
      <c r="AX206" s="13" t="s">
        <v>76</v>
      </c>
      <c r="AY206" s="238" t="s">
        <v>298</v>
      </c>
    </row>
    <row r="207" spans="2:65" s="13" customFormat="1" ht="13.5">
      <c r="B207" s="228"/>
      <c r="C207" s="229"/>
      <c r="D207" s="215" t="s">
        <v>309</v>
      </c>
      <c r="E207" s="230" t="s">
        <v>22</v>
      </c>
      <c r="F207" s="231" t="s">
        <v>2502</v>
      </c>
      <c r="G207" s="229"/>
      <c r="H207" s="232">
        <v>2.73</v>
      </c>
      <c r="I207" s="233"/>
      <c r="J207" s="229"/>
      <c r="K207" s="229"/>
      <c r="L207" s="234"/>
      <c r="M207" s="235"/>
      <c r="N207" s="236"/>
      <c r="O207" s="236"/>
      <c r="P207" s="236"/>
      <c r="Q207" s="236"/>
      <c r="R207" s="236"/>
      <c r="S207" s="236"/>
      <c r="T207" s="237"/>
      <c r="AT207" s="238" t="s">
        <v>309</v>
      </c>
      <c r="AU207" s="238" t="s">
        <v>84</v>
      </c>
      <c r="AV207" s="13" t="s">
        <v>84</v>
      </c>
      <c r="AW207" s="13" t="s">
        <v>39</v>
      </c>
      <c r="AX207" s="13" t="s">
        <v>76</v>
      </c>
      <c r="AY207" s="238" t="s">
        <v>298</v>
      </c>
    </row>
    <row r="208" spans="2:65" s="1" customFormat="1" ht="22.9" customHeight="1">
      <c r="B208" s="41"/>
      <c r="C208" s="203" t="s">
        <v>544</v>
      </c>
      <c r="D208" s="203" t="s">
        <v>300</v>
      </c>
      <c r="E208" s="204" t="s">
        <v>870</v>
      </c>
      <c r="F208" s="205" t="s">
        <v>871</v>
      </c>
      <c r="G208" s="206" t="s">
        <v>362</v>
      </c>
      <c r="H208" s="207">
        <v>11.48</v>
      </c>
      <c r="I208" s="208"/>
      <c r="J208" s="209">
        <f>ROUND(I208*H208,2)</f>
        <v>0</v>
      </c>
      <c r="K208" s="205" t="s">
        <v>304</v>
      </c>
      <c r="L208" s="61"/>
      <c r="M208" s="210" t="s">
        <v>22</v>
      </c>
      <c r="N208" s="211" t="s">
        <v>47</v>
      </c>
      <c r="O208" s="42"/>
      <c r="P208" s="212">
        <f>O208*H208</f>
        <v>0</v>
      </c>
      <c r="Q208" s="212">
        <v>0</v>
      </c>
      <c r="R208" s="212">
        <f>Q208*H208</f>
        <v>0</v>
      </c>
      <c r="S208" s="212">
        <v>0</v>
      </c>
      <c r="T208" s="213">
        <f>S208*H208</f>
        <v>0</v>
      </c>
      <c r="AR208" s="24" t="s">
        <v>305</v>
      </c>
      <c r="AT208" s="24" t="s">
        <v>300</v>
      </c>
      <c r="AU208" s="24" t="s">
        <v>84</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305</v>
      </c>
      <c r="BM208" s="24" t="s">
        <v>2508</v>
      </c>
    </row>
    <row r="209" spans="2:65" s="1" customFormat="1" ht="13.5">
      <c r="B209" s="41"/>
      <c r="C209" s="63"/>
      <c r="D209" s="215" t="s">
        <v>307</v>
      </c>
      <c r="E209" s="63"/>
      <c r="F209" s="216" t="s">
        <v>873</v>
      </c>
      <c r="G209" s="63"/>
      <c r="H209" s="63"/>
      <c r="I209" s="172"/>
      <c r="J209" s="63"/>
      <c r="K209" s="63"/>
      <c r="L209" s="61"/>
      <c r="M209" s="217"/>
      <c r="N209" s="42"/>
      <c r="O209" s="42"/>
      <c r="P209" s="42"/>
      <c r="Q209" s="42"/>
      <c r="R209" s="42"/>
      <c r="S209" s="42"/>
      <c r="T209" s="78"/>
      <c r="AT209" s="24" t="s">
        <v>307</v>
      </c>
      <c r="AU209" s="24" t="s">
        <v>84</v>
      </c>
    </row>
    <row r="210" spans="2:65" s="12" customFormat="1" ht="13.5">
      <c r="B210" s="218"/>
      <c r="C210" s="219"/>
      <c r="D210" s="215" t="s">
        <v>309</v>
      </c>
      <c r="E210" s="220" t="s">
        <v>22</v>
      </c>
      <c r="F210" s="221" t="s">
        <v>2498</v>
      </c>
      <c r="G210" s="219"/>
      <c r="H210" s="220" t="s">
        <v>22</v>
      </c>
      <c r="I210" s="222"/>
      <c r="J210" s="219"/>
      <c r="K210" s="219"/>
      <c r="L210" s="223"/>
      <c r="M210" s="224"/>
      <c r="N210" s="225"/>
      <c r="O210" s="225"/>
      <c r="P210" s="225"/>
      <c r="Q210" s="225"/>
      <c r="R210" s="225"/>
      <c r="S210" s="225"/>
      <c r="T210" s="226"/>
      <c r="AT210" s="227" t="s">
        <v>309</v>
      </c>
      <c r="AU210" s="227" t="s">
        <v>84</v>
      </c>
      <c r="AV210" s="12" t="s">
        <v>24</v>
      </c>
      <c r="AW210" s="12" t="s">
        <v>39</v>
      </c>
      <c r="AX210" s="12" t="s">
        <v>76</v>
      </c>
      <c r="AY210" s="227" t="s">
        <v>298</v>
      </c>
    </row>
    <row r="211" spans="2:65" s="13" customFormat="1" ht="13.5">
      <c r="B211" s="228"/>
      <c r="C211" s="229"/>
      <c r="D211" s="215" t="s">
        <v>309</v>
      </c>
      <c r="E211" s="230" t="s">
        <v>22</v>
      </c>
      <c r="F211" s="231" t="s">
        <v>2499</v>
      </c>
      <c r="G211" s="229"/>
      <c r="H211" s="232">
        <v>10.17</v>
      </c>
      <c r="I211" s="233"/>
      <c r="J211" s="229"/>
      <c r="K211" s="229"/>
      <c r="L211" s="234"/>
      <c r="M211" s="235"/>
      <c r="N211" s="236"/>
      <c r="O211" s="236"/>
      <c r="P211" s="236"/>
      <c r="Q211" s="236"/>
      <c r="R211" s="236"/>
      <c r="S211" s="236"/>
      <c r="T211" s="237"/>
      <c r="AT211" s="238" t="s">
        <v>309</v>
      </c>
      <c r="AU211" s="238" t="s">
        <v>84</v>
      </c>
      <c r="AV211" s="13" t="s">
        <v>84</v>
      </c>
      <c r="AW211" s="13" t="s">
        <v>39</v>
      </c>
      <c r="AX211" s="13" t="s">
        <v>76</v>
      </c>
      <c r="AY211" s="238" t="s">
        <v>298</v>
      </c>
    </row>
    <row r="212" spans="2:65" s="13" customFormat="1" ht="13.5">
      <c r="B212" s="228"/>
      <c r="C212" s="229"/>
      <c r="D212" s="215" t="s">
        <v>309</v>
      </c>
      <c r="E212" s="230" t="s">
        <v>22</v>
      </c>
      <c r="F212" s="231" t="s">
        <v>2501</v>
      </c>
      <c r="G212" s="229"/>
      <c r="H212" s="232">
        <v>1.31</v>
      </c>
      <c r="I212" s="233"/>
      <c r="J212" s="229"/>
      <c r="K212" s="229"/>
      <c r="L212" s="234"/>
      <c r="M212" s="235"/>
      <c r="N212" s="236"/>
      <c r="O212" s="236"/>
      <c r="P212" s="236"/>
      <c r="Q212" s="236"/>
      <c r="R212" s="236"/>
      <c r="S212" s="236"/>
      <c r="T212" s="237"/>
      <c r="AT212" s="238" t="s">
        <v>309</v>
      </c>
      <c r="AU212" s="238" t="s">
        <v>84</v>
      </c>
      <c r="AV212" s="13" t="s">
        <v>84</v>
      </c>
      <c r="AW212" s="13" t="s">
        <v>39</v>
      </c>
      <c r="AX212" s="13" t="s">
        <v>76</v>
      </c>
      <c r="AY212" s="238" t="s">
        <v>298</v>
      </c>
    </row>
    <row r="213" spans="2:65" s="11" customFormat="1" ht="29.85" customHeight="1">
      <c r="B213" s="187"/>
      <c r="C213" s="188"/>
      <c r="D213" s="189" t="s">
        <v>75</v>
      </c>
      <c r="E213" s="201" t="s">
        <v>875</v>
      </c>
      <c r="F213" s="201" t="s">
        <v>876</v>
      </c>
      <c r="G213" s="188"/>
      <c r="H213" s="188"/>
      <c r="I213" s="191"/>
      <c r="J213" s="202">
        <f>BK213</f>
        <v>0</v>
      </c>
      <c r="K213" s="188"/>
      <c r="L213" s="193"/>
      <c r="M213" s="194"/>
      <c r="N213" s="195"/>
      <c r="O213" s="195"/>
      <c r="P213" s="196">
        <f>SUM(P214:P215)</f>
        <v>0</v>
      </c>
      <c r="Q213" s="195"/>
      <c r="R213" s="196">
        <f>SUM(R214:R215)</f>
        <v>0</v>
      </c>
      <c r="S213" s="195"/>
      <c r="T213" s="197">
        <f>SUM(T214:T215)</f>
        <v>0</v>
      </c>
      <c r="AR213" s="198" t="s">
        <v>24</v>
      </c>
      <c r="AT213" s="199" t="s">
        <v>75</v>
      </c>
      <c r="AU213" s="199" t="s">
        <v>24</v>
      </c>
      <c r="AY213" s="198" t="s">
        <v>298</v>
      </c>
      <c r="BK213" s="200">
        <f>SUM(BK214:BK215)</f>
        <v>0</v>
      </c>
    </row>
    <row r="214" spans="2:65" s="1" customFormat="1" ht="14.45" customHeight="1">
      <c r="B214" s="41"/>
      <c r="C214" s="203" t="s">
        <v>551</v>
      </c>
      <c r="D214" s="203" t="s">
        <v>300</v>
      </c>
      <c r="E214" s="204" t="s">
        <v>2234</v>
      </c>
      <c r="F214" s="205" t="s">
        <v>2235</v>
      </c>
      <c r="G214" s="206" t="s">
        <v>362</v>
      </c>
      <c r="H214" s="207">
        <v>15.951000000000001</v>
      </c>
      <c r="I214" s="208"/>
      <c r="J214" s="209">
        <f>ROUND(I214*H214,2)</f>
        <v>0</v>
      </c>
      <c r="K214" s="205" t="s">
        <v>304</v>
      </c>
      <c r="L214" s="61"/>
      <c r="M214" s="210" t="s">
        <v>22</v>
      </c>
      <c r="N214" s="211" t="s">
        <v>47</v>
      </c>
      <c r="O214" s="42"/>
      <c r="P214" s="212">
        <f>O214*H214</f>
        <v>0</v>
      </c>
      <c r="Q214" s="212">
        <v>0</v>
      </c>
      <c r="R214" s="212">
        <f>Q214*H214</f>
        <v>0</v>
      </c>
      <c r="S214" s="212">
        <v>0</v>
      </c>
      <c r="T214" s="213">
        <f>S214*H214</f>
        <v>0</v>
      </c>
      <c r="AR214" s="24" t="s">
        <v>305</v>
      </c>
      <c r="AT214" s="24" t="s">
        <v>300</v>
      </c>
      <c r="AU214" s="24" t="s">
        <v>84</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305</v>
      </c>
      <c r="BM214" s="24" t="s">
        <v>2509</v>
      </c>
    </row>
    <row r="215" spans="2:65" s="1" customFormat="1" ht="40.5">
      <c r="B215" s="41"/>
      <c r="C215" s="63"/>
      <c r="D215" s="215" t="s">
        <v>307</v>
      </c>
      <c r="E215" s="63"/>
      <c r="F215" s="216" t="s">
        <v>2237</v>
      </c>
      <c r="G215" s="63"/>
      <c r="H215" s="63"/>
      <c r="I215" s="172"/>
      <c r="J215" s="63"/>
      <c r="K215" s="63"/>
      <c r="L215" s="61"/>
      <c r="M215" s="217"/>
      <c r="N215" s="42"/>
      <c r="O215" s="42"/>
      <c r="P215" s="42"/>
      <c r="Q215" s="42"/>
      <c r="R215" s="42"/>
      <c r="S215" s="42"/>
      <c r="T215" s="78"/>
      <c r="AT215" s="24" t="s">
        <v>307</v>
      </c>
      <c r="AU215" s="24" t="s">
        <v>84</v>
      </c>
    </row>
    <row r="216" spans="2:65" s="11" customFormat="1" ht="37.35" customHeight="1">
      <c r="B216" s="187"/>
      <c r="C216" s="188"/>
      <c r="D216" s="189" t="s">
        <v>75</v>
      </c>
      <c r="E216" s="190" t="s">
        <v>882</v>
      </c>
      <c r="F216" s="190" t="s">
        <v>883</v>
      </c>
      <c r="G216" s="188"/>
      <c r="H216" s="188"/>
      <c r="I216" s="191"/>
      <c r="J216" s="192">
        <f>BK216</f>
        <v>0</v>
      </c>
      <c r="K216" s="188"/>
      <c r="L216" s="193"/>
      <c r="M216" s="194"/>
      <c r="N216" s="195"/>
      <c r="O216" s="195"/>
      <c r="P216" s="196">
        <f>P217+P235+P277+P335+P439+P454+P548+P560</f>
        <v>0</v>
      </c>
      <c r="Q216" s="195"/>
      <c r="R216" s="196">
        <f>R217+R235+R277+R335+R439+R454+R548+R560</f>
        <v>3.6491189770000001</v>
      </c>
      <c r="S216" s="195"/>
      <c r="T216" s="197">
        <f>T217+T235+T277+T335+T439+T454+T548+T560</f>
        <v>0</v>
      </c>
      <c r="AR216" s="198" t="s">
        <v>84</v>
      </c>
      <c r="AT216" s="199" t="s">
        <v>75</v>
      </c>
      <c r="AU216" s="199" t="s">
        <v>76</v>
      </c>
      <c r="AY216" s="198" t="s">
        <v>298</v>
      </c>
      <c r="BK216" s="200">
        <f>BK217+BK235+BK277+BK335+BK439+BK454+BK548+BK560</f>
        <v>0</v>
      </c>
    </row>
    <row r="217" spans="2:65" s="11" customFormat="1" ht="19.899999999999999" customHeight="1">
      <c r="B217" s="187"/>
      <c r="C217" s="188"/>
      <c r="D217" s="189" t="s">
        <v>75</v>
      </c>
      <c r="E217" s="201" t="s">
        <v>884</v>
      </c>
      <c r="F217" s="201" t="s">
        <v>885</v>
      </c>
      <c r="G217" s="188"/>
      <c r="H217" s="188"/>
      <c r="I217" s="191"/>
      <c r="J217" s="202">
        <f>BK217</f>
        <v>0</v>
      </c>
      <c r="K217" s="188"/>
      <c r="L217" s="193"/>
      <c r="M217" s="194"/>
      <c r="N217" s="195"/>
      <c r="O217" s="195"/>
      <c r="P217" s="196">
        <f>SUM(P218:P234)</f>
        <v>0</v>
      </c>
      <c r="Q217" s="195"/>
      <c r="R217" s="196">
        <f>SUM(R218:R234)</f>
        <v>0.23683399999999999</v>
      </c>
      <c r="S217" s="195"/>
      <c r="T217" s="197">
        <f>SUM(T218:T234)</f>
        <v>0</v>
      </c>
      <c r="AR217" s="198" t="s">
        <v>84</v>
      </c>
      <c r="AT217" s="199" t="s">
        <v>75</v>
      </c>
      <c r="AU217" s="199" t="s">
        <v>24</v>
      </c>
      <c r="AY217" s="198" t="s">
        <v>298</v>
      </c>
      <c r="BK217" s="200">
        <f>SUM(BK218:BK234)</f>
        <v>0</v>
      </c>
    </row>
    <row r="218" spans="2:65" s="1" customFormat="1" ht="22.9" customHeight="1">
      <c r="B218" s="41"/>
      <c r="C218" s="203" t="s">
        <v>557</v>
      </c>
      <c r="D218" s="203" t="s">
        <v>300</v>
      </c>
      <c r="E218" s="204" t="s">
        <v>2510</v>
      </c>
      <c r="F218" s="205" t="s">
        <v>2511</v>
      </c>
      <c r="G218" s="206" t="s">
        <v>303</v>
      </c>
      <c r="H218" s="207">
        <v>21</v>
      </c>
      <c r="I218" s="208"/>
      <c r="J218" s="209">
        <f>ROUND(I218*H218,2)</f>
        <v>0</v>
      </c>
      <c r="K218" s="205" t="s">
        <v>304</v>
      </c>
      <c r="L218" s="61"/>
      <c r="M218" s="210" t="s">
        <v>22</v>
      </c>
      <c r="N218" s="211" t="s">
        <v>47</v>
      </c>
      <c r="O218" s="42"/>
      <c r="P218" s="212">
        <f>O218*H218</f>
        <v>0</v>
      </c>
      <c r="Q218" s="212">
        <v>3.0000000000000001E-5</v>
      </c>
      <c r="R218" s="212">
        <f>Q218*H218</f>
        <v>6.3000000000000003E-4</v>
      </c>
      <c r="S218" s="212">
        <v>0</v>
      </c>
      <c r="T218" s="213">
        <f>S218*H218</f>
        <v>0</v>
      </c>
      <c r="AR218" s="24" t="s">
        <v>411</v>
      </c>
      <c r="AT218" s="24" t="s">
        <v>300</v>
      </c>
      <c r="AU218" s="24" t="s">
        <v>84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2512</v>
      </c>
    </row>
    <row r="219" spans="2:65" s="1" customFormat="1" ht="27">
      <c r="B219" s="41"/>
      <c r="C219" s="63"/>
      <c r="D219" s="215" t="s">
        <v>307</v>
      </c>
      <c r="E219" s="63"/>
      <c r="F219" s="216" t="s">
        <v>2513</v>
      </c>
      <c r="G219" s="63"/>
      <c r="H219" s="63"/>
      <c r="I219" s="172"/>
      <c r="J219" s="63"/>
      <c r="K219" s="63"/>
      <c r="L219" s="61"/>
      <c r="M219" s="217"/>
      <c r="N219" s="42"/>
      <c r="O219" s="42"/>
      <c r="P219" s="42"/>
      <c r="Q219" s="42"/>
      <c r="R219" s="42"/>
      <c r="S219" s="42"/>
      <c r="T219" s="78"/>
      <c r="AT219" s="24" t="s">
        <v>307</v>
      </c>
      <c r="AU219" s="24" t="s">
        <v>84</v>
      </c>
    </row>
    <row r="220" spans="2:65" s="1" customFormat="1" ht="40.5">
      <c r="B220" s="41"/>
      <c r="C220" s="63"/>
      <c r="D220" s="215" t="s">
        <v>323</v>
      </c>
      <c r="E220" s="63"/>
      <c r="F220" s="250" t="s">
        <v>2514</v>
      </c>
      <c r="G220" s="63"/>
      <c r="H220" s="63"/>
      <c r="I220" s="172"/>
      <c r="J220" s="63"/>
      <c r="K220" s="63"/>
      <c r="L220" s="61"/>
      <c r="M220" s="217"/>
      <c r="N220" s="42"/>
      <c r="O220" s="42"/>
      <c r="P220" s="42"/>
      <c r="Q220" s="42"/>
      <c r="R220" s="42"/>
      <c r="S220" s="42"/>
      <c r="T220" s="78"/>
      <c r="AT220" s="24" t="s">
        <v>323</v>
      </c>
      <c r="AU220" s="24" t="s">
        <v>84</v>
      </c>
    </row>
    <row r="221" spans="2:65" s="13" customFormat="1" ht="13.5">
      <c r="B221" s="228"/>
      <c r="C221" s="229"/>
      <c r="D221" s="215" t="s">
        <v>309</v>
      </c>
      <c r="E221" s="230" t="s">
        <v>22</v>
      </c>
      <c r="F221" s="231" t="s">
        <v>2515</v>
      </c>
      <c r="G221" s="229"/>
      <c r="H221" s="232">
        <v>21</v>
      </c>
      <c r="I221" s="233"/>
      <c r="J221" s="229"/>
      <c r="K221" s="229"/>
      <c r="L221" s="234"/>
      <c r="M221" s="235"/>
      <c r="N221" s="236"/>
      <c r="O221" s="236"/>
      <c r="P221" s="236"/>
      <c r="Q221" s="236"/>
      <c r="R221" s="236"/>
      <c r="S221" s="236"/>
      <c r="T221" s="237"/>
      <c r="AT221" s="238" t="s">
        <v>309</v>
      </c>
      <c r="AU221" s="238" t="s">
        <v>84</v>
      </c>
      <c r="AV221" s="13" t="s">
        <v>84</v>
      </c>
      <c r="AW221" s="13" t="s">
        <v>39</v>
      </c>
      <c r="AX221" s="13" t="s">
        <v>76</v>
      </c>
      <c r="AY221" s="238" t="s">
        <v>298</v>
      </c>
    </row>
    <row r="222" spans="2:65" s="1" customFormat="1" ht="14.45" customHeight="1">
      <c r="B222" s="41"/>
      <c r="C222" s="252" t="s">
        <v>569</v>
      </c>
      <c r="D222" s="252" t="s">
        <v>472</v>
      </c>
      <c r="E222" s="253" t="s">
        <v>901</v>
      </c>
      <c r="F222" s="254" t="s">
        <v>2516</v>
      </c>
      <c r="G222" s="255" t="s">
        <v>362</v>
      </c>
      <c r="H222" s="256">
        <v>3.2000000000000001E-2</v>
      </c>
      <c r="I222" s="257"/>
      <c r="J222" s="258">
        <f>ROUND(I222*H222,2)</f>
        <v>0</v>
      </c>
      <c r="K222" s="254" t="s">
        <v>304</v>
      </c>
      <c r="L222" s="259"/>
      <c r="M222" s="260" t="s">
        <v>22</v>
      </c>
      <c r="N222" s="261" t="s">
        <v>47</v>
      </c>
      <c r="O222" s="42"/>
      <c r="P222" s="212">
        <f>O222*H222</f>
        <v>0</v>
      </c>
      <c r="Q222" s="212">
        <v>1</v>
      </c>
      <c r="R222" s="212">
        <f>Q222*H222</f>
        <v>3.2000000000000001E-2</v>
      </c>
      <c r="S222" s="212">
        <v>0</v>
      </c>
      <c r="T222" s="213">
        <f>S222*H222</f>
        <v>0</v>
      </c>
      <c r="AR222" s="24" t="s">
        <v>519</v>
      </c>
      <c r="AT222" s="24" t="s">
        <v>472</v>
      </c>
      <c r="AU222" s="24" t="s">
        <v>84</v>
      </c>
      <c r="AY222" s="24" t="s">
        <v>298</v>
      </c>
      <c r="BE222" s="214">
        <f>IF(N222="základní",J222,0)</f>
        <v>0</v>
      </c>
      <c r="BF222" s="214">
        <f>IF(N222="snížená",J222,0)</f>
        <v>0</v>
      </c>
      <c r="BG222" s="214">
        <f>IF(N222="zákl. přenesená",J222,0)</f>
        <v>0</v>
      </c>
      <c r="BH222" s="214">
        <f>IF(N222="sníž. přenesená",J222,0)</f>
        <v>0</v>
      </c>
      <c r="BI222" s="214">
        <f>IF(N222="nulová",J222,0)</f>
        <v>0</v>
      </c>
      <c r="BJ222" s="24" t="s">
        <v>24</v>
      </c>
      <c r="BK222" s="214">
        <f>ROUND(I222*H222,2)</f>
        <v>0</v>
      </c>
      <c r="BL222" s="24" t="s">
        <v>411</v>
      </c>
      <c r="BM222" s="24" t="s">
        <v>2517</v>
      </c>
    </row>
    <row r="223" spans="2:65" s="1" customFormat="1" ht="13.5">
      <c r="B223" s="41"/>
      <c r="C223" s="63"/>
      <c r="D223" s="215" t="s">
        <v>307</v>
      </c>
      <c r="E223" s="63"/>
      <c r="F223" s="216" t="s">
        <v>2518</v>
      </c>
      <c r="G223" s="63"/>
      <c r="H223" s="63"/>
      <c r="I223" s="172"/>
      <c r="J223" s="63"/>
      <c r="K223" s="63"/>
      <c r="L223" s="61"/>
      <c r="M223" s="217"/>
      <c r="N223" s="42"/>
      <c r="O223" s="42"/>
      <c r="P223" s="42"/>
      <c r="Q223" s="42"/>
      <c r="R223" s="42"/>
      <c r="S223" s="42"/>
      <c r="T223" s="78"/>
      <c r="AT223" s="24" t="s">
        <v>307</v>
      </c>
      <c r="AU223" s="24" t="s">
        <v>84</v>
      </c>
    </row>
    <row r="224" spans="2:65" s="13" customFormat="1" ht="13.5">
      <c r="B224" s="228"/>
      <c r="C224" s="229"/>
      <c r="D224" s="215" t="s">
        <v>309</v>
      </c>
      <c r="E224" s="229"/>
      <c r="F224" s="231" t="s">
        <v>2519</v>
      </c>
      <c r="G224" s="229"/>
      <c r="H224" s="232">
        <v>3.2000000000000001E-2</v>
      </c>
      <c r="I224" s="233"/>
      <c r="J224" s="229"/>
      <c r="K224" s="229"/>
      <c r="L224" s="234"/>
      <c r="M224" s="235"/>
      <c r="N224" s="236"/>
      <c r="O224" s="236"/>
      <c r="P224" s="236"/>
      <c r="Q224" s="236"/>
      <c r="R224" s="236"/>
      <c r="S224" s="236"/>
      <c r="T224" s="237"/>
      <c r="AT224" s="238" t="s">
        <v>309</v>
      </c>
      <c r="AU224" s="238" t="s">
        <v>84</v>
      </c>
      <c r="AV224" s="13" t="s">
        <v>84</v>
      </c>
      <c r="AW224" s="13" t="s">
        <v>6</v>
      </c>
      <c r="AX224" s="13" t="s">
        <v>24</v>
      </c>
      <c r="AY224" s="238" t="s">
        <v>298</v>
      </c>
    </row>
    <row r="225" spans="2:65" s="1" customFormat="1" ht="22.9" customHeight="1">
      <c r="B225" s="41"/>
      <c r="C225" s="203" t="s">
        <v>576</v>
      </c>
      <c r="D225" s="203" t="s">
        <v>300</v>
      </c>
      <c r="E225" s="204" t="s">
        <v>909</v>
      </c>
      <c r="F225" s="205" t="s">
        <v>910</v>
      </c>
      <c r="G225" s="206" t="s">
        <v>303</v>
      </c>
      <c r="H225" s="207">
        <v>42</v>
      </c>
      <c r="I225" s="208"/>
      <c r="J225" s="209">
        <f>ROUND(I225*H225,2)</f>
        <v>0</v>
      </c>
      <c r="K225" s="205" t="s">
        <v>304</v>
      </c>
      <c r="L225" s="61"/>
      <c r="M225" s="210" t="s">
        <v>22</v>
      </c>
      <c r="N225" s="211" t="s">
        <v>47</v>
      </c>
      <c r="O225" s="42"/>
      <c r="P225" s="212">
        <f>O225*H225</f>
        <v>0</v>
      </c>
      <c r="Q225" s="212">
        <v>4.0000000000000002E-4</v>
      </c>
      <c r="R225" s="212">
        <f>Q225*H225</f>
        <v>1.6800000000000002E-2</v>
      </c>
      <c r="S225" s="212">
        <v>0</v>
      </c>
      <c r="T225" s="213">
        <f>S225*H225</f>
        <v>0</v>
      </c>
      <c r="AR225" s="24" t="s">
        <v>411</v>
      </c>
      <c r="AT225" s="24" t="s">
        <v>300</v>
      </c>
      <c r="AU225" s="24" t="s">
        <v>84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411</v>
      </c>
      <c r="BM225" s="24" t="s">
        <v>2520</v>
      </c>
    </row>
    <row r="226" spans="2:65" s="1" customFormat="1" ht="13.5">
      <c r="B226" s="41"/>
      <c r="C226" s="63"/>
      <c r="D226" s="215" t="s">
        <v>307</v>
      </c>
      <c r="E226" s="63"/>
      <c r="F226" s="216" t="s">
        <v>912</v>
      </c>
      <c r="G226" s="63"/>
      <c r="H226" s="63"/>
      <c r="I226" s="172"/>
      <c r="J226" s="63"/>
      <c r="K226" s="63"/>
      <c r="L226" s="61"/>
      <c r="M226" s="217"/>
      <c r="N226" s="42"/>
      <c r="O226" s="42"/>
      <c r="P226" s="42"/>
      <c r="Q226" s="42"/>
      <c r="R226" s="42"/>
      <c r="S226" s="42"/>
      <c r="T226" s="78"/>
      <c r="AT226" s="24" t="s">
        <v>307</v>
      </c>
      <c r="AU226" s="24" t="s">
        <v>84</v>
      </c>
    </row>
    <row r="227" spans="2:65" s="1" customFormat="1" ht="40.5">
      <c r="B227" s="41"/>
      <c r="C227" s="63"/>
      <c r="D227" s="215" t="s">
        <v>323</v>
      </c>
      <c r="E227" s="63"/>
      <c r="F227" s="250" t="s">
        <v>2521</v>
      </c>
      <c r="G227" s="63"/>
      <c r="H227" s="63"/>
      <c r="I227" s="172"/>
      <c r="J227" s="63"/>
      <c r="K227" s="63"/>
      <c r="L227" s="61"/>
      <c r="M227" s="217"/>
      <c r="N227" s="42"/>
      <c r="O227" s="42"/>
      <c r="P227" s="42"/>
      <c r="Q227" s="42"/>
      <c r="R227" s="42"/>
      <c r="S227" s="42"/>
      <c r="T227" s="78"/>
      <c r="AT227" s="24" t="s">
        <v>323</v>
      </c>
      <c r="AU227" s="24" t="s">
        <v>84</v>
      </c>
    </row>
    <row r="228" spans="2:65" s="13" customFormat="1" ht="13.5">
      <c r="B228" s="228"/>
      <c r="C228" s="229"/>
      <c r="D228" s="215" t="s">
        <v>309</v>
      </c>
      <c r="E228" s="230" t="s">
        <v>22</v>
      </c>
      <c r="F228" s="231" t="s">
        <v>2522</v>
      </c>
      <c r="G228" s="229"/>
      <c r="H228" s="232">
        <v>42</v>
      </c>
      <c r="I228" s="233"/>
      <c r="J228" s="229"/>
      <c r="K228" s="229"/>
      <c r="L228" s="234"/>
      <c r="M228" s="235"/>
      <c r="N228" s="236"/>
      <c r="O228" s="236"/>
      <c r="P228" s="236"/>
      <c r="Q228" s="236"/>
      <c r="R228" s="236"/>
      <c r="S228" s="236"/>
      <c r="T228" s="237"/>
      <c r="AT228" s="238" t="s">
        <v>309</v>
      </c>
      <c r="AU228" s="238" t="s">
        <v>84</v>
      </c>
      <c r="AV228" s="13" t="s">
        <v>84</v>
      </c>
      <c r="AW228" s="13" t="s">
        <v>39</v>
      </c>
      <c r="AX228" s="13" t="s">
        <v>76</v>
      </c>
      <c r="AY228" s="238" t="s">
        <v>298</v>
      </c>
    </row>
    <row r="229" spans="2:65" s="1" customFormat="1" ht="14.45" customHeight="1">
      <c r="B229" s="41"/>
      <c r="C229" s="252" t="s">
        <v>583</v>
      </c>
      <c r="D229" s="252" t="s">
        <v>472</v>
      </c>
      <c r="E229" s="253" t="s">
        <v>2523</v>
      </c>
      <c r="F229" s="254" t="s">
        <v>2524</v>
      </c>
      <c r="G229" s="255" t="s">
        <v>303</v>
      </c>
      <c r="H229" s="256">
        <v>48.3</v>
      </c>
      <c r="I229" s="257"/>
      <c r="J229" s="258">
        <f>ROUND(I229*H229,2)</f>
        <v>0</v>
      </c>
      <c r="K229" s="254" t="s">
        <v>304</v>
      </c>
      <c r="L229" s="259"/>
      <c r="M229" s="260" t="s">
        <v>22</v>
      </c>
      <c r="N229" s="261" t="s">
        <v>47</v>
      </c>
      <c r="O229" s="42"/>
      <c r="P229" s="212">
        <f>O229*H229</f>
        <v>0</v>
      </c>
      <c r="Q229" s="212">
        <v>3.8800000000000002E-3</v>
      </c>
      <c r="R229" s="212">
        <f>Q229*H229</f>
        <v>0.18740399999999999</v>
      </c>
      <c r="S229" s="212">
        <v>0</v>
      </c>
      <c r="T229" s="213">
        <f>S229*H229</f>
        <v>0</v>
      </c>
      <c r="AR229" s="24" t="s">
        <v>519</v>
      </c>
      <c r="AT229" s="24" t="s">
        <v>472</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2525</v>
      </c>
    </row>
    <row r="230" spans="2:65" s="1" customFormat="1" ht="13.5">
      <c r="B230" s="41"/>
      <c r="C230" s="63"/>
      <c r="D230" s="215" t="s">
        <v>307</v>
      </c>
      <c r="E230" s="63"/>
      <c r="F230" s="216" t="s">
        <v>2526</v>
      </c>
      <c r="G230" s="63"/>
      <c r="H230" s="63"/>
      <c r="I230" s="172"/>
      <c r="J230" s="63"/>
      <c r="K230" s="63"/>
      <c r="L230" s="61"/>
      <c r="M230" s="217"/>
      <c r="N230" s="42"/>
      <c r="O230" s="42"/>
      <c r="P230" s="42"/>
      <c r="Q230" s="42"/>
      <c r="R230" s="42"/>
      <c r="S230" s="42"/>
      <c r="T230" s="78"/>
      <c r="AT230" s="24" t="s">
        <v>307</v>
      </c>
      <c r="AU230" s="24" t="s">
        <v>84</v>
      </c>
    </row>
    <row r="231" spans="2:65" s="13" customFormat="1" ht="13.5">
      <c r="B231" s="228"/>
      <c r="C231" s="229"/>
      <c r="D231" s="215" t="s">
        <v>309</v>
      </c>
      <c r="E231" s="229"/>
      <c r="F231" s="231" t="s">
        <v>2527</v>
      </c>
      <c r="G231" s="229"/>
      <c r="H231" s="232">
        <v>48.3</v>
      </c>
      <c r="I231" s="233"/>
      <c r="J231" s="229"/>
      <c r="K231" s="229"/>
      <c r="L231" s="234"/>
      <c r="M231" s="235"/>
      <c r="N231" s="236"/>
      <c r="O231" s="236"/>
      <c r="P231" s="236"/>
      <c r="Q231" s="236"/>
      <c r="R231" s="236"/>
      <c r="S231" s="236"/>
      <c r="T231" s="237"/>
      <c r="AT231" s="238" t="s">
        <v>309</v>
      </c>
      <c r="AU231" s="238" t="s">
        <v>84</v>
      </c>
      <c r="AV231" s="13" t="s">
        <v>84</v>
      </c>
      <c r="AW231" s="13" t="s">
        <v>6</v>
      </c>
      <c r="AX231" s="13" t="s">
        <v>24</v>
      </c>
      <c r="AY231" s="238" t="s">
        <v>298</v>
      </c>
    </row>
    <row r="232" spans="2:65" s="1" customFormat="1" ht="22.9" customHeight="1">
      <c r="B232" s="41"/>
      <c r="C232" s="203" t="s">
        <v>589</v>
      </c>
      <c r="D232" s="203" t="s">
        <v>300</v>
      </c>
      <c r="E232" s="204" t="s">
        <v>2528</v>
      </c>
      <c r="F232" s="205" t="s">
        <v>2529</v>
      </c>
      <c r="G232" s="206" t="s">
        <v>362</v>
      </c>
      <c r="H232" s="207">
        <v>0.23699999999999999</v>
      </c>
      <c r="I232" s="208"/>
      <c r="J232" s="209">
        <f>ROUND(I232*H232,2)</f>
        <v>0</v>
      </c>
      <c r="K232" s="205" t="s">
        <v>304</v>
      </c>
      <c r="L232" s="61"/>
      <c r="M232" s="210" t="s">
        <v>22</v>
      </c>
      <c r="N232" s="211" t="s">
        <v>47</v>
      </c>
      <c r="O232" s="42"/>
      <c r="P232" s="212">
        <f>O232*H232</f>
        <v>0</v>
      </c>
      <c r="Q232" s="212">
        <v>0</v>
      </c>
      <c r="R232" s="212">
        <f>Q232*H232</f>
        <v>0</v>
      </c>
      <c r="S232" s="212">
        <v>0</v>
      </c>
      <c r="T232" s="213">
        <f>S232*H232</f>
        <v>0</v>
      </c>
      <c r="AR232" s="24" t="s">
        <v>411</v>
      </c>
      <c r="AT232" s="24" t="s">
        <v>300</v>
      </c>
      <c r="AU232" s="24" t="s">
        <v>84</v>
      </c>
      <c r="AY232" s="24" t="s">
        <v>298</v>
      </c>
      <c r="BE232" s="214">
        <f>IF(N232="základní",J232,0)</f>
        <v>0</v>
      </c>
      <c r="BF232" s="214">
        <f>IF(N232="snížená",J232,0)</f>
        <v>0</v>
      </c>
      <c r="BG232" s="214">
        <f>IF(N232="zákl. přenesená",J232,0)</f>
        <v>0</v>
      </c>
      <c r="BH232" s="214">
        <f>IF(N232="sníž. přenesená",J232,0)</f>
        <v>0</v>
      </c>
      <c r="BI232" s="214">
        <f>IF(N232="nulová",J232,0)</f>
        <v>0</v>
      </c>
      <c r="BJ232" s="24" t="s">
        <v>24</v>
      </c>
      <c r="BK232" s="214">
        <f>ROUND(I232*H232,2)</f>
        <v>0</v>
      </c>
      <c r="BL232" s="24" t="s">
        <v>411</v>
      </c>
      <c r="BM232" s="24" t="s">
        <v>2530</v>
      </c>
    </row>
    <row r="233" spans="2:65" s="1" customFormat="1" ht="40.5">
      <c r="B233" s="41"/>
      <c r="C233" s="63"/>
      <c r="D233" s="215" t="s">
        <v>307</v>
      </c>
      <c r="E233" s="63"/>
      <c r="F233" s="216" t="s">
        <v>2531</v>
      </c>
      <c r="G233" s="63"/>
      <c r="H233" s="63"/>
      <c r="I233" s="172"/>
      <c r="J233" s="63"/>
      <c r="K233" s="63"/>
      <c r="L233" s="61"/>
      <c r="M233" s="217"/>
      <c r="N233" s="42"/>
      <c r="O233" s="42"/>
      <c r="P233" s="42"/>
      <c r="Q233" s="42"/>
      <c r="R233" s="42"/>
      <c r="S233" s="42"/>
      <c r="T233" s="78"/>
      <c r="AT233" s="24" t="s">
        <v>307</v>
      </c>
      <c r="AU233" s="24" t="s">
        <v>84</v>
      </c>
    </row>
    <row r="234" spans="2:65" s="1" customFormat="1" ht="135">
      <c r="B234" s="41"/>
      <c r="C234" s="63"/>
      <c r="D234" s="215" t="s">
        <v>323</v>
      </c>
      <c r="E234" s="63"/>
      <c r="F234" s="250" t="s">
        <v>2532</v>
      </c>
      <c r="G234" s="63"/>
      <c r="H234" s="63"/>
      <c r="I234" s="172"/>
      <c r="J234" s="63"/>
      <c r="K234" s="63"/>
      <c r="L234" s="61"/>
      <c r="M234" s="217"/>
      <c r="N234" s="42"/>
      <c r="O234" s="42"/>
      <c r="P234" s="42"/>
      <c r="Q234" s="42"/>
      <c r="R234" s="42"/>
      <c r="S234" s="42"/>
      <c r="T234" s="78"/>
      <c r="AT234" s="24" t="s">
        <v>323</v>
      </c>
      <c r="AU234" s="24" t="s">
        <v>84</v>
      </c>
    </row>
    <row r="235" spans="2:65" s="11" customFormat="1" ht="29.85" customHeight="1">
      <c r="B235" s="187"/>
      <c r="C235" s="188"/>
      <c r="D235" s="189" t="s">
        <v>75</v>
      </c>
      <c r="E235" s="201" t="s">
        <v>949</v>
      </c>
      <c r="F235" s="201" t="s">
        <v>1427</v>
      </c>
      <c r="G235" s="188"/>
      <c r="H235" s="188"/>
      <c r="I235" s="191"/>
      <c r="J235" s="202">
        <f>BK235</f>
        <v>0</v>
      </c>
      <c r="K235" s="188"/>
      <c r="L235" s="193"/>
      <c r="M235" s="194"/>
      <c r="N235" s="195"/>
      <c r="O235" s="195"/>
      <c r="P235" s="196">
        <f>SUM(P236:P276)</f>
        <v>0</v>
      </c>
      <c r="Q235" s="195"/>
      <c r="R235" s="196">
        <f>SUM(R236:R276)</f>
        <v>0.10395</v>
      </c>
      <c r="S235" s="195"/>
      <c r="T235" s="197">
        <f>SUM(T236:T276)</f>
        <v>0</v>
      </c>
      <c r="AR235" s="198" t="s">
        <v>24</v>
      </c>
      <c r="AT235" s="199" t="s">
        <v>75</v>
      </c>
      <c r="AU235" s="199" t="s">
        <v>24</v>
      </c>
      <c r="AY235" s="198" t="s">
        <v>298</v>
      </c>
      <c r="BK235" s="200">
        <f>SUM(BK236:BK276)</f>
        <v>0</v>
      </c>
    </row>
    <row r="236" spans="2:65" s="1" customFormat="1" ht="22.9" customHeight="1">
      <c r="B236" s="41"/>
      <c r="C236" s="203" t="s">
        <v>595</v>
      </c>
      <c r="D236" s="203" t="s">
        <v>300</v>
      </c>
      <c r="E236" s="204" t="s">
        <v>1428</v>
      </c>
      <c r="F236" s="205" t="s">
        <v>1429</v>
      </c>
      <c r="G236" s="206" t="s">
        <v>445</v>
      </c>
      <c r="H236" s="207">
        <v>258</v>
      </c>
      <c r="I236" s="208"/>
      <c r="J236" s="209">
        <f>ROUND(I236*H236,2)</f>
        <v>0</v>
      </c>
      <c r="K236" s="205" t="s">
        <v>304</v>
      </c>
      <c r="L236" s="61"/>
      <c r="M236" s="210" t="s">
        <v>22</v>
      </c>
      <c r="N236" s="211" t="s">
        <v>47</v>
      </c>
      <c r="O236" s="42"/>
      <c r="P236" s="212">
        <f>O236*H236</f>
        <v>0</v>
      </c>
      <c r="Q236" s="212">
        <v>0</v>
      </c>
      <c r="R236" s="212">
        <f>Q236*H236</f>
        <v>0</v>
      </c>
      <c r="S236" s="212">
        <v>0</v>
      </c>
      <c r="T236" s="213">
        <f>S236*H236</f>
        <v>0</v>
      </c>
      <c r="AR236" s="24" t="s">
        <v>411</v>
      </c>
      <c r="AT236" s="24" t="s">
        <v>300</v>
      </c>
      <c r="AU236" s="24" t="s">
        <v>84</v>
      </c>
      <c r="AY236" s="24" t="s">
        <v>298</v>
      </c>
      <c r="BE236" s="214">
        <f>IF(N236="základní",J236,0)</f>
        <v>0</v>
      </c>
      <c r="BF236" s="214">
        <f>IF(N236="snížená",J236,0)</f>
        <v>0</v>
      </c>
      <c r="BG236" s="214">
        <f>IF(N236="zákl. přenesená",J236,0)</f>
        <v>0</v>
      </c>
      <c r="BH236" s="214">
        <f>IF(N236="sníž. přenesená",J236,0)</f>
        <v>0</v>
      </c>
      <c r="BI236" s="214">
        <f>IF(N236="nulová",J236,0)</f>
        <v>0</v>
      </c>
      <c r="BJ236" s="24" t="s">
        <v>24</v>
      </c>
      <c r="BK236" s="214">
        <f>ROUND(I236*H236,2)</f>
        <v>0</v>
      </c>
      <c r="BL236" s="24" t="s">
        <v>411</v>
      </c>
      <c r="BM236" s="24" t="s">
        <v>2533</v>
      </c>
    </row>
    <row r="237" spans="2:65" s="1" customFormat="1" ht="40.5">
      <c r="B237" s="41"/>
      <c r="C237" s="63"/>
      <c r="D237" s="215" t="s">
        <v>307</v>
      </c>
      <c r="E237" s="63"/>
      <c r="F237" s="216" t="s">
        <v>1431</v>
      </c>
      <c r="G237" s="63"/>
      <c r="H237" s="63"/>
      <c r="I237" s="172"/>
      <c r="J237" s="63"/>
      <c r="K237" s="63"/>
      <c r="L237" s="61"/>
      <c r="M237" s="217"/>
      <c r="N237" s="42"/>
      <c r="O237" s="42"/>
      <c r="P237" s="42"/>
      <c r="Q237" s="42"/>
      <c r="R237" s="42"/>
      <c r="S237" s="42"/>
      <c r="T237" s="78"/>
      <c r="AT237" s="24" t="s">
        <v>307</v>
      </c>
      <c r="AU237" s="24" t="s">
        <v>84</v>
      </c>
    </row>
    <row r="238" spans="2:65" s="13" customFormat="1" ht="13.5">
      <c r="B238" s="228"/>
      <c r="C238" s="229"/>
      <c r="D238" s="215" t="s">
        <v>309</v>
      </c>
      <c r="E238" s="230" t="s">
        <v>22</v>
      </c>
      <c r="F238" s="231" t="s">
        <v>2534</v>
      </c>
      <c r="G238" s="229"/>
      <c r="H238" s="232">
        <v>45</v>
      </c>
      <c r="I238" s="233"/>
      <c r="J238" s="229"/>
      <c r="K238" s="229"/>
      <c r="L238" s="234"/>
      <c r="M238" s="235"/>
      <c r="N238" s="236"/>
      <c r="O238" s="236"/>
      <c r="P238" s="236"/>
      <c r="Q238" s="236"/>
      <c r="R238" s="236"/>
      <c r="S238" s="236"/>
      <c r="T238" s="237"/>
      <c r="AT238" s="238" t="s">
        <v>309</v>
      </c>
      <c r="AU238" s="238" t="s">
        <v>84</v>
      </c>
      <c r="AV238" s="13" t="s">
        <v>84</v>
      </c>
      <c r="AW238" s="13" t="s">
        <v>39</v>
      </c>
      <c r="AX238" s="13" t="s">
        <v>76</v>
      </c>
      <c r="AY238" s="238" t="s">
        <v>298</v>
      </c>
    </row>
    <row r="239" spans="2:65" s="13" customFormat="1" ht="13.5">
      <c r="B239" s="228"/>
      <c r="C239" s="229"/>
      <c r="D239" s="215" t="s">
        <v>309</v>
      </c>
      <c r="E239" s="230" t="s">
        <v>22</v>
      </c>
      <c r="F239" s="231" t="s">
        <v>2535</v>
      </c>
      <c r="G239" s="229"/>
      <c r="H239" s="232">
        <v>73</v>
      </c>
      <c r="I239" s="233"/>
      <c r="J239" s="229"/>
      <c r="K239" s="229"/>
      <c r="L239" s="234"/>
      <c r="M239" s="235"/>
      <c r="N239" s="236"/>
      <c r="O239" s="236"/>
      <c r="P239" s="236"/>
      <c r="Q239" s="236"/>
      <c r="R239" s="236"/>
      <c r="S239" s="236"/>
      <c r="T239" s="237"/>
      <c r="AT239" s="238" t="s">
        <v>309</v>
      </c>
      <c r="AU239" s="238" t="s">
        <v>84</v>
      </c>
      <c r="AV239" s="13" t="s">
        <v>84</v>
      </c>
      <c r="AW239" s="13" t="s">
        <v>39</v>
      </c>
      <c r="AX239" s="13" t="s">
        <v>76</v>
      </c>
      <c r="AY239" s="238" t="s">
        <v>298</v>
      </c>
    </row>
    <row r="240" spans="2:65" s="13" customFormat="1" ht="13.5">
      <c r="B240" s="228"/>
      <c r="C240" s="229"/>
      <c r="D240" s="215" t="s">
        <v>309</v>
      </c>
      <c r="E240" s="230" t="s">
        <v>22</v>
      </c>
      <c r="F240" s="231" t="s">
        <v>2536</v>
      </c>
      <c r="G240" s="229"/>
      <c r="H240" s="232">
        <v>25</v>
      </c>
      <c r="I240" s="233"/>
      <c r="J240" s="229"/>
      <c r="K240" s="229"/>
      <c r="L240" s="234"/>
      <c r="M240" s="235"/>
      <c r="N240" s="236"/>
      <c r="O240" s="236"/>
      <c r="P240" s="236"/>
      <c r="Q240" s="236"/>
      <c r="R240" s="236"/>
      <c r="S240" s="236"/>
      <c r="T240" s="237"/>
      <c r="AT240" s="238" t="s">
        <v>309</v>
      </c>
      <c r="AU240" s="238" t="s">
        <v>84</v>
      </c>
      <c r="AV240" s="13" t="s">
        <v>84</v>
      </c>
      <c r="AW240" s="13" t="s">
        <v>39</v>
      </c>
      <c r="AX240" s="13" t="s">
        <v>76</v>
      </c>
      <c r="AY240" s="238" t="s">
        <v>298</v>
      </c>
    </row>
    <row r="241" spans="2:65" s="13" customFormat="1" ht="13.5">
      <c r="B241" s="228"/>
      <c r="C241" s="229"/>
      <c r="D241" s="215" t="s">
        <v>309</v>
      </c>
      <c r="E241" s="230" t="s">
        <v>22</v>
      </c>
      <c r="F241" s="231" t="s">
        <v>2537</v>
      </c>
      <c r="G241" s="229"/>
      <c r="H241" s="232">
        <v>13</v>
      </c>
      <c r="I241" s="233"/>
      <c r="J241" s="229"/>
      <c r="K241" s="229"/>
      <c r="L241" s="234"/>
      <c r="M241" s="235"/>
      <c r="N241" s="236"/>
      <c r="O241" s="236"/>
      <c r="P241" s="236"/>
      <c r="Q241" s="236"/>
      <c r="R241" s="236"/>
      <c r="S241" s="236"/>
      <c r="T241" s="237"/>
      <c r="AT241" s="238" t="s">
        <v>309</v>
      </c>
      <c r="AU241" s="238" t="s">
        <v>84</v>
      </c>
      <c r="AV241" s="13" t="s">
        <v>84</v>
      </c>
      <c r="AW241" s="13" t="s">
        <v>39</v>
      </c>
      <c r="AX241" s="13" t="s">
        <v>76</v>
      </c>
      <c r="AY241" s="238" t="s">
        <v>298</v>
      </c>
    </row>
    <row r="242" spans="2:65" s="13" customFormat="1" ht="13.5">
      <c r="B242" s="228"/>
      <c r="C242" s="229"/>
      <c r="D242" s="215" t="s">
        <v>309</v>
      </c>
      <c r="E242" s="230" t="s">
        <v>22</v>
      </c>
      <c r="F242" s="231" t="s">
        <v>2538</v>
      </c>
      <c r="G242" s="229"/>
      <c r="H242" s="232">
        <v>38</v>
      </c>
      <c r="I242" s="233"/>
      <c r="J242" s="229"/>
      <c r="K242" s="229"/>
      <c r="L242" s="234"/>
      <c r="M242" s="235"/>
      <c r="N242" s="236"/>
      <c r="O242" s="236"/>
      <c r="P242" s="236"/>
      <c r="Q242" s="236"/>
      <c r="R242" s="236"/>
      <c r="S242" s="236"/>
      <c r="T242" s="237"/>
      <c r="AT242" s="238" t="s">
        <v>309</v>
      </c>
      <c r="AU242" s="238" t="s">
        <v>84</v>
      </c>
      <c r="AV242" s="13" t="s">
        <v>84</v>
      </c>
      <c r="AW242" s="13" t="s">
        <v>39</v>
      </c>
      <c r="AX242" s="13" t="s">
        <v>76</v>
      </c>
      <c r="AY242" s="238" t="s">
        <v>298</v>
      </c>
    </row>
    <row r="243" spans="2:65" s="13" customFormat="1" ht="13.5">
      <c r="B243" s="228"/>
      <c r="C243" s="229"/>
      <c r="D243" s="215" t="s">
        <v>309</v>
      </c>
      <c r="E243" s="230" t="s">
        <v>22</v>
      </c>
      <c r="F243" s="231" t="s">
        <v>2539</v>
      </c>
      <c r="G243" s="229"/>
      <c r="H243" s="232">
        <v>64</v>
      </c>
      <c r="I243" s="233"/>
      <c r="J243" s="229"/>
      <c r="K243" s="229"/>
      <c r="L243" s="234"/>
      <c r="M243" s="235"/>
      <c r="N243" s="236"/>
      <c r="O243" s="236"/>
      <c r="P243" s="236"/>
      <c r="Q243" s="236"/>
      <c r="R243" s="236"/>
      <c r="S243" s="236"/>
      <c r="T243" s="237"/>
      <c r="AT243" s="238" t="s">
        <v>309</v>
      </c>
      <c r="AU243" s="238" t="s">
        <v>84</v>
      </c>
      <c r="AV243" s="13" t="s">
        <v>84</v>
      </c>
      <c r="AW243" s="13" t="s">
        <v>39</v>
      </c>
      <c r="AX243" s="13" t="s">
        <v>76</v>
      </c>
      <c r="AY243" s="238" t="s">
        <v>298</v>
      </c>
    </row>
    <row r="244" spans="2:65" s="1" customFormat="1" ht="14.45" customHeight="1">
      <c r="B244" s="41"/>
      <c r="C244" s="252" t="s">
        <v>601</v>
      </c>
      <c r="D244" s="252" t="s">
        <v>472</v>
      </c>
      <c r="E244" s="253" t="s">
        <v>2540</v>
      </c>
      <c r="F244" s="254" t="s">
        <v>2541</v>
      </c>
      <c r="G244" s="255" t="s">
        <v>445</v>
      </c>
      <c r="H244" s="256">
        <v>45</v>
      </c>
      <c r="I244" s="257"/>
      <c r="J244" s="258">
        <f>ROUND(I244*H244,2)</f>
        <v>0</v>
      </c>
      <c r="K244" s="254" t="s">
        <v>304</v>
      </c>
      <c r="L244" s="259"/>
      <c r="M244" s="260" t="s">
        <v>22</v>
      </c>
      <c r="N244" s="261" t="s">
        <v>47</v>
      </c>
      <c r="O244" s="42"/>
      <c r="P244" s="212">
        <f>O244*H244</f>
        <v>0</v>
      </c>
      <c r="Q244" s="212">
        <v>4.0000000000000003E-5</v>
      </c>
      <c r="R244" s="212">
        <f>Q244*H244</f>
        <v>1.8000000000000002E-3</v>
      </c>
      <c r="S244" s="212">
        <v>0</v>
      </c>
      <c r="T244" s="213">
        <f>S244*H244</f>
        <v>0</v>
      </c>
      <c r="AR244" s="24" t="s">
        <v>519</v>
      </c>
      <c r="AT244" s="24" t="s">
        <v>472</v>
      </c>
      <c r="AU244" s="24" t="s">
        <v>84</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2542</v>
      </c>
    </row>
    <row r="245" spans="2:65" s="1" customFormat="1" ht="13.5">
      <c r="B245" s="41"/>
      <c r="C245" s="63"/>
      <c r="D245" s="215" t="s">
        <v>307</v>
      </c>
      <c r="E245" s="63"/>
      <c r="F245" s="216" t="s">
        <v>2543</v>
      </c>
      <c r="G245" s="63"/>
      <c r="H245" s="63"/>
      <c r="I245" s="172"/>
      <c r="J245" s="63"/>
      <c r="K245" s="63"/>
      <c r="L245" s="61"/>
      <c r="M245" s="217"/>
      <c r="N245" s="42"/>
      <c r="O245" s="42"/>
      <c r="P245" s="42"/>
      <c r="Q245" s="42"/>
      <c r="R245" s="42"/>
      <c r="S245" s="42"/>
      <c r="T245" s="78"/>
      <c r="AT245" s="24" t="s">
        <v>307</v>
      </c>
      <c r="AU245" s="24" t="s">
        <v>84</v>
      </c>
    </row>
    <row r="246" spans="2:65" s="1" customFormat="1" ht="14.45" customHeight="1">
      <c r="B246" s="41"/>
      <c r="C246" s="252" t="s">
        <v>607</v>
      </c>
      <c r="D246" s="252" t="s">
        <v>472</v>
      </c>
      <c r="E246" s="253" t="s">
        <v>2544</v>
      </c>
      <c r="F246" s="254" t="s">
        <v>2545</v>
      </c>
      <c r="G246" s="255" t="s">
        <v>445</v>
      </c>
      <c r="H246" s="256">
        <v>73</v>
      </c>
      <c r="I246" s="257"/>
      <c r="J246" s="258">
        <f>ROUND(I246*H246,2)</f>
        <v>0</v>
      </c>
      <c r="K246" s="254" t="s">
        <v>304</v>
      </c>
      <c r="L246" s="259"/>
      <c r="M246" s="260" t="s">
        <v>22</v>
      </c>
      <c r="N246" s="261" t="s">
        <v>47</v>
      </c>
      <c r="O246" s="42"/>
      <c r="P246" s="212">
        <f>O246*H246</f>
        <v>0</v>
      </c>
      <c r="Q246" s="212">
        <v>5.0000000000000002E-5</v>
      </c>
      <c r="R246" s="212">
        <f>Q246*H246</f>
        <v>3.65E-3</v>
      </c>
      <c r="S246" s="212">
        <v>0</v>
      </c>
      <c r="T246" s="213">
        <f>S246*H246</f>
        <v>0</v>
      </c>
      <c r="AR246" s="24" t="s">
        <v>519</v>
      </c>
      <c r="AT246" s="24" t="s">
        <v>472</v>
      </c>
      <c r="AU246" s="24" t="s">
        <v>84</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2546</v>
      </c>
    </row>
    <row r="247" spans="2:65" s="1" customFormat="1" ht="13.5">
      <c r="B247" s="41"/>
      <c r="C247" s="63"/>
      <c r="D247" s="215" t="s">
        <v>307</v>
      </c>
      <c r="E247" s="63"/>
      <c r="F247" s="216" t="s">
        <v>2547</v>
      </c>
      <c r="G247" s="63"/>
      <c r="H247" s="63"/>
      <c r="I247" s="172"/>
      <c r="J247" s="63"/>
      <c r="K247" s="63"/>
      <c r="L247" s="61"/>
      <c r="M247" s="217"/>
      <c r="N247" s="42"/>
      <c r="O247" s="42"/>
      <c r="P247" s="42"/>
      <c r="Q247" s="42"/>
      <c r="R247" s="42"/>
      <c r="S247" s="42"/>
      <c r="T247" s="78"/>
      <c r="AT247" s="24" t="s">
        <v>307</v>
      </c>
      <c r="AU247" s="24" t="s">
        <v>84</v>
      </c>
    </row>
    <row r="248" spans="2:65" s="1" customFormat="1" ht="14.45" customHeight="1">
      <c r="B248" s="41"/>
      <c r="C248" s="252" t="s">
        <v>615</v>
      </c>
      <c r="D248" s="252" t="s">
        <v>472</v>
      </c>
      <c r="E248" s="253" t="s">
        <v>1435</v>
      </c>
      <c r="F248" s="254" t="s">
        <v>1436</v>
      </c>
      <c r="G248" s="255" t="s">
        <v>445</v>
      </c>
      <c r="H248" s="256">
        <v>25</v>
      </c>
      <c r="I248" s="257"/>
      <c r="J248" s="258">
        <f>ROUND(I248*H248,2)</f>
        <v>0</v>
      </c>
      <c r="K248" s="254" t="s">
        <v>304</v>
      </c>
      <c r="L248" s="259"/>
      <c r="M248" s="260" t="s">
        <v>22</v>
      </c>
      <c r="N248" s="261" t="s">
        <v>47</v>
      </c>
      <c r="O248" s="42"/>
      <c r="P248" s="212">
        <f>O248*H248</f>
        <v>0</v>
      </c>
      <c r="Q248" s="212">
        <v>6.0000000000000002E-5</v>
      </c>
      <c r="R248" s="212">
        <f>Q248*H248</f>
        <v>1.5E-3</v>
      </c>
      <c r="S248" s="212">
        <v>0</v>
      </c>
      <c r="T248" s="213">
        <f>S248*H248</f>
        <v>0</v>
      </c>
      <c r="AR248" s="24" t="s">
        <v>519</v>
      </c>
      <c r="AT248" s="24" t="s">
        <v>472</v>
      </c>
      <c r="AU248" s="24" t="s">
        <v>84</v>
      </c>
      <c r="AY248" s="24" t="s">
        <v>298</v>
      </c>
      <c r="BE248" s="214">
        <f>IF(N248="základní",J248,0)</f>
        <v>0</v>
      </c>
      <c r="BF248" s="214">
        <f>IF(N248="snížená",J248,0)</f>
        <v>0</v>
      </c>
      <c r="BG248" s="214">
        <f>IF(N248="zákl. přenesená",J248,0)</f>
        <v>0</v>
      </c>
      <c r="BH248" s="214">
        <f>IF(N248="sníž. přenesená",J248,0)</f>
        <v>0</v>
      </c>
      <c r="BI248" s="214">
        <f>IF(N248="nulová",J248,0)</f>
        <v>0</v>
      </c>
      <c r="BJ248" s="24" t="s">
        <v>24</v>
      </c>
      <c r="BK248" s="214">
        <f>ROUND(I248*H248,2)</f>
        <v>0</v>
      </c>
      <c r="BL248" s="24" t="s">
        <v>411</v>
      </c>
      <c r="BM248" s="24" t="s">
        <v>2548</v>
      </c>
    </row>
    <row r="249" spans="2:65" s="1" customFormat="1" ht="13.5">
      <c r="B249" s="41"/>
      <c r="C249" s="63"/>
      <c r="D249" s="215" t="s">
        <v>307</v>
      </c>
      <c r="E249" s="63"/>
      <c r="F249" s="216" t="s">
        <v>1438</v>
      </c>
      <c r="G249" s="63"/>
      <c r="H249" s="63"/>
      <c r="I249" s="172"/>
      <c r="J249" s="63"/>
      <c r="K249" s="63"/>
      <c r="L249" s="61"/>
      <c r="M249" s="217"/>
      <c r="N249" s="42"/>
      <c r="O249" s="42"/>
      <c r="P249" s="42"/>
      <c r="Q249" s="42"/>
      <c r="R249" s="42"/>
      <c r="S249" s="42"/>
      <c r="T249" s="78"/>
      <c r="AT249" s="24" t="s">
        <v>307</v>
      </c>
      <c r="AU249" s="24" t="s">
        <v>84</v>
      </c>
    </row>
    <row r="250" spans="2:65" s="1" customFormat="1" ht="14.45" customHeight="1">
      <c r="B250" s="41"/>
      <c r="C250" s="252" t="s">
        <v>625</v>
      </c>
      <c r="D250" s="252" t="s">
        <v>472</v>
      </c>
      <c r="E250" s="253" t="s">
        <v>2549</v>
      </c>
      <c r="F250" s="254" t="s">
        <v>2550</v>
      </c>
      <c r="G250" s="255" t="s">
        <v>445</v>
      </c>
      <c r="H250" s="256">
        <v>13</v>
      </c>
      <c r="I250" s="257"/>
      <c r="J250" s="258">
        <f>ROUND(I250*H250,2)</f>
        <v>0</v>
      </c>
      <c r="K250" s="254" t="s">
        <v>304</v>
      </c>
      <c r="L250" s="259"/>
      <c r="M250" s="260" t="s">
        <v>22</v>
      </c>
      <c r="N250" s="261" t="s">
        <v>47</v>
      </c>
      <c r="O250" s="42"/>
      <c r="P250" s="212">
        <f>O250*H250</f>
        <v>0</v>
      </c>
      <c r="Q250" s="212">
        <v>6.9999999999999994E-5</v>
      </c>
      <c r="R250" s="212">
        <f>Q250*H250</f>
        <v>9.0999999999999989E-4</v>
      </c>
      <c r="S250" s="212">
        <v>0</v>
      </c>
      <c r="T250" s="213">
        <f>S250*H250</f>
        <v>0</v>
      </c>
      <c r="AR250" s="24" t="s">
        <v>519</v>
      </c>
      <c r="AT250" s="24" t="s">
        <v>472</v>
      </c>
      <c r="AU250" s="24" t="s">
        <v>84</v>
      </c>
      <c r="AY250" s="24" t="s">
        <v>298</v>
      </c>
      <c r="BE250" s="214">
        <f>IF(N250="základní",J250,0)</f>
        <v>0</v>
      </c>
      <c r="BF250" s="214">
        <f>IF(N250="snížená",J250,0)</f>
        <v>0</v>
      </c>
      <c r="BG250" s="214">
        <f>IF(N250="zákl. přenesená",J250,0)</f>
        <v>0</v>
      </c>
      <c r="BH250" s="214">
        <f>IF(N250="sníž. přenesená",J250,0)</f>
        <v>0</v>
      </c>
      <c r="BI250" s="214">
        <f>IF(N250="nulová",J250,0)</f>
        <v>0</v>
      </c>
      <c r="BJ250" s="24" t="s">
        <v>24</v>
      </c>
      <c r="BK250" s="214">
        <f>ROUND(I250*H250,2)</f>
        <v>0</v>
      </c>
      <c r="BL250" s="24" t="s">
        <v>411</v>
      </c>
      <c r="BM250" s="24" t="s">
        <v>2551</v>
      </c>
    </row>
    <row r="251" spans="2:65" s="1" customFormat="1" ht="13.5">
      <c r="B251" s="41"/>
      <c r="C251" s="63"/>
      <c r="D251" s="215" t="s">
        <v>307</v>
      </c>
      <c r="E251" s="63"/>
      <c r="F251" s="216" t="s">
        <v>2552</v>
      </c>
      <c r="G251" s="63"/>
      <c r="H251" s="63"/>
      <c r="I251" s="172"/>
      <c r="J251" s="63"/>
      <c r="K251" s="63"/>
      <c r="L251" s="61"/>
      <c r="M251" s="217"/>
      <c r="N251" s="42"/>
      <c r="O251" s="42"/>
      <c r="P251" s="42"/>
      <c r="Q251" s="42"/>
      <c r="R251" s="42"/>
      <c r="S251" s="42"/>
      <c r="T251" s="78"/>
      <c r="AT251" s="24" t="s">
        <v>307</v>
      </c>
      <c r="AU251" s="24" t="s">
        <v>84</v>
      </c>
    </row>
    <row r="252" spans="2:65" s="1" customFormat="1" ht="14.45" customHeight="1">
      <c r="B252" s="41"/>
      <c r="C252" s="252" t="s">
        <v>634</v>
      </c>
      <c r="D252" s="252" t="s">
        <v>472</v>
      </c>
      <c r="E252" s="253" t="s">
        <v>1439</v>
      </c>
      <c r="F252" s="254" t="s">
        <v>2553</v>
      </c>
      <c r="G252" s="255" t="s">
        <v>445</v>
      </c>
      <c r="H252" s="256">
        <v>38</v>
      </c>
      <c r="I252" s="257"/>
      <c r="J252" s="258">
        <f>ROUND(I252*H252,2)</f>
        <v>0</v>
      </c>
      <c r="K252" s="254" t="s">
        <v>304</v>
      </c>
      <c r="L252" s="259"/>
      <c r="M252" s="260" t="s">
        <v>22</v>
      </c>
      <c r="N252" s="261" t="s">
        <v>47</v>
      </c>
      <c r="O252" s="42"/>
      <c r="P252" s="212">
        <f>O252*H252</f>
        <v>0</v>
      </c>
      <c r="Q252" s="212">
        <v>8.0000000000000007E-5</v>
      </c>
      <c r="R252" s="212">
        <f>Q252*H252</f>
        <v>3.0400000000000002E-3</v>
      </c>
      <c r="S252" s="212">
        <v>0</v>
      </c>
      <c r="T252" s="213">
        <f>S252*H252</f>
        <v>0</v>
      </c>
      <c r="AR252" s="24" t="s">
        <v>519</v>
      </c>
      <c r="AT252" s="24" t="s">
        <v>472</v>
      </c>
      <c r="AU252" s="24" t="s">
        <v>84</v>
      </c>
      <c r="AY252" s="24" t="s">
        <v>298</v>
      </c>
      <c r="BE252" s="214">
        <f>IF(N252="základní",J252,0)</f>
        <v>0</v>
      </c>
      <c r="BF252" s="214">
        <f>IF(N252="snížená",J252,0)</f>
        <v>0</v>
      </c>
      <c r="BG252" s="214">
        <f>IF(N252="zákl. přenesená",J252,0)</f>
        <v>0</v>
      </c>
      <c r="BH252" s="214">
        <f>IF(N252="sníž. přenesená",J252,0)</f>
        <v>0</v>
      </c>
      <c r="BI252" s="214">
        <f>IF(N252="nulová",J252,0)</f>
        <v>0</v>
      </c>
      <c r="BJ252" s="24" t="s">
        <v>24</v>
      </c>
      <c r="BK252" s="214">
        <f>ROUND(I252*H252,2)</f>
        <v>0</v>
      </c>
      <c r="BL252" s="24" t="s">
        <v>411</v>
      </c>
      <c r="BM252" s="24" t="s">
        <v>2554</v>
      </c>
    </row>
    <row r="253" spans="2:65" s="1" customFormat="1" ht="13.5">
      <c r="B253" s="41"/>
      <c r="C253" s="63"/>
      <c r="D253" s="215" t="s">
        <v>307</v>
      </c>
      <c r="E253" s="63"/>
      <c r="F253" s="216" t="s">
        <v>1442</v>
      </c>
      <c r="G253" s="63"/>
      <c r="H253" s="63"/>
      <c r="I253" s="172"/>
      <c r="J253" s="63"/>
      <c r="K253" s="63"/>
      <c r="L253" s="61"/>
      <c r="M253" s="217"/>
      <c r="N253" s="42"/>
      <c r="O253" s="42"/>
      <c r="P253" s="42"/>
      <c r="Q253" s="42"/>
      <c r="R253" s="42"/>
      <c r="S253" s="42"/>
      <c r="T253" s="78"/>
      <c r="AT253" s="24" t="s">
        <v>307</v>
      </c>
      <c r="AU253" s="24" t="s">
        <v>84</v>
      </c>
    </row>
    <row r="254" spans="2:65" s="1" customFormat="1" ht="14.45" customHeight="1">
      <c r="B254" s="41"/>
      <c r="C254" s="252" t="s">
        <v>641</v>
      </c>
      <c r="D254" s="252" t="s">
        <v>472</v>
      </c>
      <c r="E254" s="253" t="s">
        <v>1443</v>
      </c>
      <c r="F254" s="254" t="s">
        <v>1444</v>
      </c>
      <c r="G254" s="255" t="s">
        <v>445</v>
      </c>
      <c r="H254" s="256">
        <v>64</v>
      </c>
      <c r="I254" s="257"/>
      <c r="J254" s="258">
        <f>ROUND(I254*H254,2)</f>
        <v>0</v>
      </c>
      <c r="K254" s="254" t="s">
        <v>304</v>
      </c>
      <c r="L254" s="259"/>
      <c r="M254" s="260" t="s">
        <v>22</v>
      </c>
      <c r="N254" s="261" t="s">
        <v>47</v>
      </c>
      <c r="O254" s="42"/>
      <c r="P254" s="212">
        <f>O254*H254</f>
        <v>0</v>
      </c>
      <c r="Q254" s="212">
        <v>9.0000000000000006E-5</v>
      </c>
      <c r="R254" s="212">
        <f>Q254*H254</f>
        <v>5.7600000000000004E-3</v>
      </c>
      <c r="S254" s="212">
        <v>0</v>
      </c>
      <c r="T254" s="213">
        <f>S254*H254</f>
        <v>0</v>
      </c>
      <c r="AR254" s="24" t="s">
        <v>519</v>
      </c>
      <c r="AT254" s="24" t="s">
        <v>472</v>
      </c>
      <c r="AU254" s="24" t="s">
        <v>84</v>
      </c>
      <c r="AY254" s="24" t="s">
        <v>298</v>
      </c>
      <c r="BE254" s="214">
        <f>IF(N254="základní",J254,0)</f>
        <v>0</v>
      </c>
      <c r="BF254" s="214">
        <f>IF(N254="snížená",J254,0)</f>
        <v>0</v>
      </c>
      <c r="BG254" s="214">
        <f>IF(N254="zákl. přenesená",J254,0)</f>
        <v>0</v>
      </c>
      <c r="BH254" s="214">
        <f>IF(N254="sníž. přenesená",J254,0)</f>
        <v>0</v>
      </c>
      <c r="BI254" s="214">
        <f>IF(N254="nulová",J254,0)</f>
        <v>0</v>
      </c>
      <c r="BJ254" s="24" t="s">
        <v>24</v>
      </c>
      <c r="BK254" s="214">
        <f>ROUND(I254*H254,2)</f>
        <v>0</v>
      </c>
      <c r="BL254" s="24" t="s">
        <v>411</v>
      </c>
      <c r="BM254" s="24" t="s">
        <v>2555</v>
      </c>
    </row>
    <row r="255" spans="2:65" s="1" customFormat="1" ht="13.5">
      <c r="B255" s="41"/>
      <c r="C255" s="63"/>
      <c r="D255" s="215" t="s">
        <v>307</v>
      </c>
      <c r="E255" s="63"/>
      <c r="F255" s="216" t="s">
        <v>1446</v>
      </c>
      <c r="G255" s="63"/>
      <c r="H255" s="63"/>
      <c r="I255" s="172"/>
      <c r="J255" s="63"/>
      <c r="K255" s="63"/>
      <c r="L255" s="61"/>
      <c r="M255" s="217"/>
      <c r="N255" s="42"/>
      <c r="O255" s="42"/>
      <c r="P255" s="42"/>
      <c r="Q255" s="42"/>
      <c r="R255" s="42"/>
      <c r="S255" s="42"/>
      <c r="T255" s="78"/>
      <c r="AT255" s="24" t="s">
        <v>307</v>
      </c>
      <c r="AU255" s="24" t="s">
        <v>84</v>
      </c>
    </row>
    <row r="256" spans="2:65" s="1" customFormat="1" ht="22.9" customHeight="1">
      <c r="B256" s="41"/>
      <c r="C256" s="203" t="s">
        <v>648</v>
      </c>
      <c r="D256" s="203" t="s">
        <v>300</v>
      </c>
      <c r="E256" s="204" t="s">
        <v>1447</v>
      </c>
      <c r="F256" s="205" t="s">
        <v>1448</v>
      </c>
      <c r="G256" s="206" t="s">
        <v>445</v>
      </c>
      <c r="H256" s="207">
        <v>292</v>
      </c>
      <c r="I256" s="208"/>
      <c r="J256" s="209">
        <f>ROUND(I256*H256,2)</f>
        <v>0</v>
      </c>
      <c r="K256" s="205" t="s">
        <v>304</v>
      </c>
      <c r="L256" s="61"/>
      <c r="M256" s="210" t="s">
        <v>22</v>
      </c>
      <c r="N256" s="211" t="s">
        <v>47</v>
      </c>
      <c r="O256" s="42"/>
      <c r="P256" s="212">
        <f>O256*H256</f>
        <v>0</v>
      </c>
      <c r="Q256" s="212">
        <v>0</v>
      </c>
      <c r="R256" s="212">
        <f>Q256*H256</f>
        <v>0</v>
      </c>
      <c r="S256" s="212">
        <v>0</v>
      </c>
      <c r="T256" s="213">
        <f>S256*H256</f>
        <v>0</v>
      </c>
      <c r="AR256" s="24" t="s">
        <v>411</v>
      </c>
      <c r="AT256" s="24" t="s">
        <v>300</v>
      </c>
      <c r="AU256" s="24" t="s">
        <v>84</v>
      </c>
      <c r="AY256" s="24" t="s">
        <v>298</v>
      </c>
      <c r="BE256" s="214">
        <f>IF(N256="základní",J256,0)</f>
        <v>0</v>
      </c>
      <c r="BF256" s="214">
        <f>IF(N256="snížená",J256,0)</f>
        <v>0</v>
      </c>
      <c r="BG256" s="214">
        <f>IF(N256="zákl. přenesená",J256,0)</f>
        <v>0</v>
      </c>
      <c r="BH256" s="214">
        <f>IF(N256="sníž. přenesená",J256,0)</f>
        <v>0</v>
      </c>
      <c r="BI256" s="214">
        <f>IF(N256="nulová",J256,0)</f>
        <v>0</v>
      </c>
      <c r="BJ256" s="24" t="s">
        <v>24</v>
      </c>
      <c r="BK256" s="214">
        <f>ROUND(I256*H256,2)</f>
        <v>0</v>
      </c>
      <c r="BL256" s="24" t="s">
        <v>411</v>
      </c>
      <c r="BM256" s="24" t="s">
        <v>2556</v>
      </c>
    </row>
    <row r="257" spans="2:65" s="1" customFormat="1" ht="40.5">
      <c r="B257" s="41"/>
      <c r="C257" s="63"/>
      <c r="D257" s="215" t="s">
        <v>307</v>
      </c>
      <c r="E257" s="63"/>
      <c r="F257" s="216" t="s">
        <v>1450</v>
      </c>
      <c r="G257" s="63"/>
      <c r="H257" s="63"/>
      <c r="I257" s="172"/>
      <c r="J257" s="63"/>
      <c r="K257" s="63"/>
      <c r="L257" s="61"/>
      <c r="M257" s="217"/>
      <c r="N257" s="42"/>
      <c r="O257" s="42"/>
      <c r="P257" s="42"/>
      <c r="Q257" s="42"/>
      <c r="R257" s="42"/>
      <c r="S257" s="42"/>
      <c r="T257" s="78"/>
      <c r="AT257" s="24" t="s">
        <v>307</v>
      </c>
      <c r="AU257" s="24" t="s">
        <v>84</v>
      </c>
    </row>
    <row r="258" spans="2:65" s="13" customFormat="1" ht="13.5">
      <c r="B258" s="228"/>
      <c r="C258" s="229"/>
      <c r="D258" s="215" t="s">
        <v>309</v>
      </c>
      <c r="E258" s="230" t="s">
        <v>22</v>
      </c>
      <c r="F258" s="231" t="s">
        <v>2557</v>
      </c>
      <c r="G258" s="229"/>
      <c r="H258" s="232">
        <v>128</v>
      </c>
      <c r="I258" s="233"/>
      <c r="J258" s="229"/>
      <c r="K258" s="229"/>
      <c r="L258" s="234"/>
      <c r="M258" s="235"/>
      <c r="N258" s="236"/>
      <c r="O258" s="236"/>
      <c r="P258" s="236"/>
      <c r="Q258" s="236"/>
      <c r="R258" s="236"/>
      <c r="S258" s="236"/>
      <c r="T258" s="237"/>
      <c r="AT258" s="238" t="s">
        <v>309</v>
      </c>
      <c r="AU258" s="238" t="s">
        <v>84</v>
      </c>
      <c r="AV258" s="13" t="s">
        <v>84</v>
      </c>
      <c r="AW258" s="13" t="s">
        <v>39</v>
      </c>
      <c r="AX258" s="13" t="s">
        <v>76</v>
      </c>
      <c r="AY258" s="238" t="s">
        <v>298</v>
      </c>
    </row>
    <row r="259" spans="2:65" s="13" customFormat="1" ht="13.5">
      <c r="B259" s="228"/>
      <c r="C259" s="229"/>
      <c r="D259" s="215" t="s">
        <v>309</v>
      </c>
      <c r="E259" s="230" t="s">
        <v>22</v>
      </c>
      <c r="F259" s="231" t="s">
        <v>2558</v>
      </c>
      <c r="G259" s="229"/>
      <c r="H259" s="232">
        <v>90</v>
      </c>
      <c r="I259" s="233"/>
      <c r="J259" s="229"/>
      <c r="K259" s="229"/>
      <c r="L259" s="234"/>
      <c r="M259" s="235"/>
      <c r="N259" s="236"/>
      <c r="O259" s="236"/>
      <c r="P259" s="236"/>
      <c r="Q259" s="236"/>
      <c r="R259" s="236"/>
      <c r="S259" s="236"/>
      <c r="T259" s="237"/>
      <c r="AT259" s="238" t="s">
        <v>309</v>
      </c>
      <c r="AU259" s="238" t="s">
        <v>84</v>
      </c>
      <c r="AV259" s="13" t="s">
        <v>84</v>
      </c>
      <c r="AW259" s="13" t="s">
        <v>39</v>
      </c>
      <c r="AX259" s="13" t="s">
        <v>76</v>
      </c>
      <c r="AY259" s="238" t="s">
        <v>298</v>
      </c>
    </row>
    <row r="260" spans="2:65" s="13" customFormat="1" ht="13.5">
      <c r="B260" s="228"/>
      <c r="C260" s="229"/>
      <c r="D260" s="215" t="s">
        <v>309</v>
      </c>
      <c r="E260" s="230" t="s">
        <v>22</v>
      </c>
      <c r="F260" s="231" t="s">
        <v>2559</v>
      </c>
      <c r="G260" s="229"/>
      <c r="H260" s="232">
        <v>31</v>
      </c>
      <c r="I260" s="233"/>
      <c r="J260" s="229"/>
      <c r="K260" s="229"/>
      <c r="L260" s="234"/>
      <c r="M260" s="235"/>
      <c r="N260" s="236"/>
      <c r="O260" s="236"/>
      <c r="P260" s="236"/>
      <c r="Q260" s="236"/>
      <c r="R260" s="236"/>
      <c r="S260" s="236"/>
      <c r="T260" s="237"/>
      <c r="AT260" s="238" t="s">
        <v>309</v>
      </c>
      <c r="AU260" s="238" t="s">
        <v>84</v>
      </c>
      <c r="AV260" s="13" t="s">
        <v>84</v>
      </c>
      <c r="AW260" s="13" t="s">
        <v>39</v>
      </c>
      <c r="AX260" s="13" t="s">
        <v>76</v>
      </c>
      <c r="AY260" s="238" t="s">
        <v>298</v>
      </c>
    </row>
    <row r="261" spans="2:65" s="13" customFormat="1" ht="13.5">
      <c r="B261" s="228"/>
      <c r="C261" s="229"/>
      <c r="D261" s="215" t="s">
        <v>309</v>
      </c>
      <c r="E261" s="230" t="s">
        <v>22</v>
      </c>
      <c r="F261" s="231" t="s">
        <v>2560</v>
      </c>
      <c r="G261" s="229"/>
      <c r="H261" s="232">
        <v>35</v>
      </c>
      <c r="I261" s="233"/>
      <c r="J261" s="229"/>
      <c r="K261" s="229"/>
      <c r="L261" s="234"/>
      <c r="M261" s="235"/>
      <c r="N261" s="236"/>
      <c r="O261" s="236"/>
      <c r="P261" s="236"/>
      <c r="Q261" s="236"/>
      <c r="R261" s="236"/>
      <c r="S261" s="236"/>
      <c r="T261" s="237"/>
      <c r="AT261" s="238" t="s">
        <v>309</v>
      </c>
      <c r="AU261" s="238" t="s">
        <v>84</v>
      </c>
      <c r="AV261" s="13" t="s">
        <v>84</v>
      </c>
      <c r="AW261" s="13" t="s">
        <v>39</v>
      </c>
      <c r="AX261" s="13" t="s">
        <v>76</v>
      </c>
      <c r="AY261" s="238" t="s">
        <v>298</v>
      </c>
    </row>
    <row r="262" spans="2:65" s="13" customFormat="1" ht="13.5">
      <c r="B262" s="228"/>
      <c r="C262" s="229"/>
      <c r="D262" s="215" t="s">
        <v>309</v>
      </c>
      <c r="E262" s="230" t="s">
        <v>22</v>
      </c>
      <c r="F262" s="231" t="s">
        <v>2561</v>
      </c>
      <c r="G262" s="229"/>
      <c r="H262" s="232">
        <v>8</v>
      </c>
      <c r="I262" s="233"/>
      <c r="J262" s="229"/>
      <c r="K262" s="229"/>
      <c r="L262" s="234"/>
      <c r="M262" s="235"/>
      <c r="N262" s="236"/>
      <c r="O262" s="236"/>
      <c r="P262" s="236"/>
      <c r="Q262" s="236"/>
      <c r="R262" s="236"/>
      <c r="S262" s="236"/>
      <c r="T262" s="237"/>
      <c r="AT262" s="238" t="s">
        <v>309</v>
      </c>
      <c r="AU262" s="238" t="s">
        <v>84</v>
      </c>
      <c r="AV262" s="13" t="s">
        <v>84</v>
      </c>
      <c r="AW262" s="13" t="s">
        <v>39</v>
      </c>
      <c r="AX262" s="13" t="s">
        <v>76</v>
      </c>
      <c r="AY262" s="238" t="s">
        <v>298</v>
      </c>
    </row>
    <row r="263" spans="2:65" s="1" customFormat="1" ht="14.45" customHeight="1">
      <c r="B263" s="41"/>
      <c r="C263" s="252" t="s">
        <v>654</v>
      </c>
      <c r="D263" s="252" t="s">
        <v>472</v>
      </c>
      <c r="E263" s="253" t="s">
        <v>2562</v>
      </c>
      <c r="F263" s="254" t="s">
        <v>2563</v>
      </c>
      <c r="G263" s="255" t="s">
        <v>445</v>
      </c>
      <c r="H263" s="256">
        <v>128</v>
      </c>
      <c r="I263" s="257"/>
      <c r="J263" s="258">
        <f>ROUND(I263*H263,2)</f>
        <v>0</v>
      </c>
      <c r="K263" s="254" t="s">
        <v>304</v>
      </c>
      <c r="L263" s="259"/>
      <c r="M263" s="260" t="s">
        <v>22</v>
      </c>
      <c r="N263" s="261" t="s">
        <v>47</v>
      </c>
      <c r="O263" s="42"/>
      <c r="P263" s="212">
        <f>O263*H263</f>
        <v>0</v>
      </c>
      <c r="Q263" s="212">
        <v>2.7E-4</v>
      </c>
      <c r="R263" s="212">
        <f>Q263*H263</f>
        <v>3.456E-2</v>
      </c>
      <c r="S263" s="212">
        <v>0</v>
      </c>
      <c r="T263" s="213">
        <f>S263*H263</f>
        <v>0</v>
      </c>
      <c r="AR263" s="24" t="s">
        <v>519</v>
      </c>
      <c r="AT263" s="24" t="s">
        <v>472</v>
      </c>
      <c r="AU263" s="24" t="s">
        <v>84</v>
      </c>
      <c r="AY263" s="24" t="s">
        <v>298</v>
      </c>
      <c r="BE263" s="214">
        <f>IF(N263="základní",J263,0)</f>
        <v>0</v>
      </c>
      <c r="BF263" s="214">
        <f>IF(N263="snížená",J263,0)</f>
        <v>0</v>
      </c>
      <c r="BG263" s="214">
        <f>IF(N263="zákl. přenesená",J263,0)</f>
        <v>0</v>
      </c>
      <c r="BH263" s="214">
        <f>IF(N263="sníž. přenesená",J263,0)</f>
        <v>0</v>
      </c>
      <c r="BI263" s="214">
        <f>IF(N263="nulová",J263,0)</f>
        <v>0</v>
      </c>
      <c r="BJ263" s="24" t="s">
        <v>24</v>
      </c>
      <c r="BK263" s="214">
        <f>ROUND(I263*H263,2)</f>
        <v>0</v>
      </c>
      <c r="BL263" s="24" t="s">
        <v>411</v>
      </c>
      <c r="BM263" s="24" t="s">
        <v>2564</v>
      </c>
    </row>
    <row r="264" spans="2:65" s="1" customFormat="1" ht="13.5">
      <c r="B264" s="41"/>
      <c r="C264" s="63"/>
      <c r="D264" s="215" t="s">
        <v>307</v>
      </c>
      <c r="E264" s="63"/>
      <c r="F264" s="216" t="s">
        <v>2565</v>
      </c>
      <c r="G264" s="63"/>
      <c r="H264" s="63"/>
      <c r="I264" s="172"/>
      <c r="J264" s="63"/>
      <c r="K264" s="63"/>
      <c r="L264" s="61"/>
      <c r="M264" s="217"/>
      <c r="N264" s="42"/>
      <c r="O264" s="42"/>
      <c r="P264" s="42"/>
      <c r="Q264" s="42"/>
      <c r="R264" s="42"/>
      <c r="S264" s="42"/>
      <c r="T264" s="78"/>
      <c r="AT264" s="24" t="s">
        <v>307</v>
      </c>
      <c r="AU264" s="24" t="s">
        <v>84</v>
      </c>
    </row>
    <row r="265" spans="2:65" s="1" customFormat="1" ht="14.45" customHeight="1">
      <c r="B265" s="41"/>
      <c r="C265" s="252" t="s">
        <v>659</v>
      </c>
      <c r="D265" s="252" t="s">
        <v>472</v>
      </c>
      <c r="E265" s="253" t="s">
        <v>2566</v>
      </c>
      <c r="F265" s="254" t="s">
        <v>2567</v>
      </c>
      <c r="G265" s="255" t="s">
        <v>445</v>
      </c>
      <c r="H265" s="256">
        <v>90</v>
      </c>
      <c r="I265" s="257"/>
      <c r="J265" s="258">
        <f>ROUND(I265*H265,2)</f>
        <v>0</v>
      </c>
      <c r="K265" s="254" t="s">
        <v>304</v>
      </c>
      <c r="L265" s="259"/>
      <c r="M265" s="260" t="s">
        <v>22</v>
      </c>
      <c r="N265" s="261" t="s">
        <v>47</v>
      </c>
      <c r="O265" s="42"/>
      <c r="P265" s="212">
        <f>O265*H265</f>
        <v>0</v>
      </c>
      <c r="Q265" s="212">
        <v>2.9E-4</v>
      </c>
      <c r="R265" s="212">
        <f>Q265*H265</f>
        <v>2.6100000000000002E-2</v>
      </c>
      <c r="S265" s="212">
        <v>0</v>
      </c>
      <c r="T265" s="213">
        <f>S265*H265</f>
        <v>0</v>
      </c>
      <c r="AR265" s="24" t="s">
        <v>519</v>
      </c>
      <c r="AT265" s="24" t="s">
        <v>472</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2568</v>
      </c>
    </row>
    <row r="266" spans="2:65" s="1" customFormat="1" ht="13.5">
      <c r="B266" s="41"/>
      <c r="C266" s="63"/>
      <c r="D266" s="215" t="s">
        <v>307</v>
      </c>
      <c r="E266" s="63"/>
      <c r="F266" s="216" t="s">
        <v>2569</v>
      </c>
      <c r="G266" s="63"/>
      <c r="H266" s="63"/>
      <c r="I266" s="172"/>
      <c r="J266" s="63"/>
      <c r="K266" s="63"/>
      <c r="L266" s="61"/>
      <c r="M266" s="217"/>
      <c r="N266" s="42"/>
      <c r="O266" s="42"/>
      <c r="P266" s="42"/>
      <c r="Q266" s="42"/>
      <c r="R266" s="42"/>
      <c r="S266" s="42"/>
      <c r="T266" s="78"/>
      <c r="AT266" s="24" t="s">
        <v>307</v>
      </c>
      <c r="AU266" s="24" t="s">
        <v>84</v>
      </c>
    </row>
    <row r="267" spans="2:65" s="1" customFormat="1" ht="14.45" customHeight="1">
      <c r="B267" s="41"/>
      <c r="C267" s="252" t="s">
        <v>665</v>
      </c>
      <c r="D267" s="252" t="s">
        <v>472</v>
      </c>
      <c r="E267" s="253" t="s">
        <v>1453</v>
      </c>
      <c r="F267" s="254" t="s">
        <v>1454</v>
      </c>
      <c r="G267" s="255" t="s">
        <v>445</v>
      </c>
      <c r="H267" s="256">
        <v>31</v>
      </c>
      <c r="I267" s="257"/>
      <c r="J267" s="258">
        <f>ROUND(I267*H267,2)</f>
        <v>0</v>
      </c>
      <c r="K267" s="254" t="s">
        <v>304</v>
      </c>
      <c r="L267" s="259"/>
      <c r="M267" s="260" t="s">
        <v>22</v>
      </c>
      <c r="N267" s="261" t="s">
        <v>47</v>
      </c>
      <c r="O267" s="42"/>
      <c r="P267" s="212">
        <f>O267*H267</f>
        <v>0</v>
      </c>
      <c r="Q267" s="212">
        <v>3.2000000000000003E-4</v>
      </c>
      <c r="R267" s="212">
        <f>Q267*H267</f>
        <v>9.92E-3</v>
      </c>
      <c r="S267" s="212">
        <v>0</v>
      </c>
      <c r="T267" s="213">
        <f>S267*H267</f>
        <v>0</v>
      </c>
      <c r="AR267" s="24" t="s">
        <v>519</v>
      </c>
      <c r="AT267" s="24" t="s">
        <v>472</v>
      </c>
      <c r="AU267" s="24" t="s">
        <v>84</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411</v>
      </c>
      <c r="BM267" s="24" t="s">
        <v>2570</v>
      </c>
    </row>
    <row r="268" spans="2:65" s="1" customFormat="1" ht="13.5">
      <c r="B268" s="41"/>
      <c r="C268" s="63"/>
      <c r="D268" s="215" t="s">
        <v>307</v>
      </c>
      <c r="E268" s="63"/>
      <c r="F268" s="216" t="s">
        <v>1456</v>
      </c>
      <c r="G268" s="63"/>
      <c r="H268" s="63"/>
      <c r="I268" s="172"/>
      <c r="J268" s="63"/>
      <c r="K268" s="63"/>
      <c r="L268" s="61"/>
      <c r="M268" s="217"/>
      <c r="N268" s="42"/>
      <c r="O268" s="42"/>
      <c r="P268" s="42"/>
      <c r="Q268" s="42"/>
      <c r="R268" s="42"/>
      <c r="S268" s="42"/>
      <c r="T268" s="78"/>
      <c r="AT268" s="24" t="s">
        <v>307</v>
      </c>
      <c r="AU268" s="24" t="s">
        <v>84</v>
      </c>
    </row>
    <row r="269" spans="2:65" s="1" customFormat="1" ht="14.45" customHeight="1">
      <c r="B269" s="41"/>
      <c r="C269" s="252" t="s">
        <v>672</v>
      </c>
      <c r="D269" s="252" t="s">
        <v>472</v>
      </c>
      <c r="E269" s="253" t="s">
        <v>2571</v>
      </c>
      <c r="F269" s="254" t="s">
        <v>2572</v>
      </c>
      <c r="G269" s="255" t="s">
        <v>445</v>
      </c>
      <c r="H269" s="256">
        <v>35</v>
      </c>
      <c r="I269" s="257"/>
      <c r="J269" s="258">
        <f>ROUND(I269*H269,2)</f>
        <v>0</v>
      </c>
      <c r="K269" s="254" t="s">
        <v>304</v>
      </c>
      <c r="L269" s="259"/>
      <c r="M269" s="260" t="s">
        <v>22</v>
      </c>
      <c r="N269" s="261" t="s">
        <v>47</v>
      </c>
      <c r="O269" s="42"/>
      <c r="P269" s="212">
        <f>O269*H269</f>
        <v>0</v>
      </c>
      <c r="Q269" s="212">
        <v>3.6999999999999999E-4</v>
      </c>
      <c r="R269" s="212">
        <f>Q269*H269</f>
        <v>1.295E-2</v>
      </c>
      <c r="S269" s="212">
        <v>0</v>
      </c>
      <c r="T269" s="213">
        <f>S269*H269</f>
        <v>0</v>
      </c>
      <c r="AR269" s="24" t="s">
        <v>519</v>
      </c>
      <c r="AT269" s="24" t="s">
        <v>472</v>
      </c>
      <c r="AU269" s="24" t="s">
        <v>84</v>
      </c>
      <c r="AY269" s="24" t="s">
        <v>298</v>
      </c>
      <c r="BE269" s="214">
        <f>IF(N269="základní",J269,0)</f>
        <v>0</v>
      </c>
      <c r="BF269" s="214">
        <f>IF(N269="snížená",J269,0)</f>
        <v>0</v>
      </c>
      <c r="BG269" s="214">
        <f>IF(N269="zákl. přenesená",J269,0)</f>
        <v>0</v>
      </c>
      <c r="BH269" s="214">
        <f>IF(N269="sníž. přenesená",J269,0)</f>
        <v>0</v>
      </c>
      <c r="BI269" s="214">
        <f>IF(N269="nulová",J269,0)</f>
        <v>0</v>
      </c>
      <c r="BJ269" s="24" t="s">
        <v>24</v>
      </c>
      <c r="BK269" s="214">
        <f>ROUND(I269*H269,2)</f>
        <v>0</v>
      </c>
      <c r="BL269" s="24" t="s">
        <v>411</v>
      </c>
      <c r="BM269" s="24" t="s">
        <v>2573</v>
      </c>
    </row>
    <row r="270" spans="2:65" s="1" customFormat="1" ht="13.5">
      <c r="B270" s="41"/>
      <c r="C270" s="63"/>
      <c r="D270" s="215" t="s">
        <v>307</v>
      </c>
      <c r="E270" s="63"/>
      <c r="F270" s="216" t="s">
        <v>2574</v>
      </c>
      <c r="G270" s="63"/>
      <c r="H270" s="63"/>
      <c r="I270" s="172"/>
      <c r="J270" s="63"/>
      <c r="K270" s="63"/>
      <c r="L270" s="61"/>
      <c r="M270" s="217"/>
      <c r="N270" s="42"/>
      <c r="O270" s="42"/>
      <c r="P270" s="42"/>
      <c r="Q270" s="42"/>
      <c r="R270" s="42"/>
      <c r="S270" s="42"/>
      <c r="T270" s="78"/>
      <c r="AT270" s="24" t="s">
        <v>307</v>
      </c>
      <c r="AU270" s="24" t="s">
        <v>84</v>
      </c>
    </row>
    <row r="271" spans="2:65" s="1" customFormat="1" ht="14.45" customHeight="1">
      <c r="B271" s="41"/>
      <c r="C271" s="252" t="s">
        <v>685</v>
      </c>
      <c r="D271" s="252" t="s">
        <v>472</v>
      </c>
      <c r="E271" s="253" t="s">
        <v>2575</v>
      </c>
      <c r="F271" s="254" t="s">
        <v>2576</v>
      </c>
      <c r="G271" s="255" t="s">
        <v>445</v>
      </c>
      <c r="H271" s="256">
        <v>8</v>
      </c>
      <c r="I271" s="257"/>
      <c r="J271" s="258">
        <f>ROUND(I271*H271,2)</f>
        <v>0</v>
      </c>
      <c r="K271" s="254" t="s">
        <v>304</v>
      </c>
      <c r="L271" s="259"/>
      <c r="M271" s="260" t="s">
        <v>22</v>
      </c>
      <c r="N271" s="261" t="s">
        <v>47</v>
      </c>
      <c r="O271" s="42"/>
      <c r="P271" s="212">
        <f>O271*H271</f>
        <v>0</v>
      </c>
      <c r="Q271" s="212">
        <v>4.6999999999999999E-4</v>
      </c>
      <c r="R271" s="212">
        <f>Q271*H271</f>
        <v>3.7599999999999999E-3</v>
      </c>
      <c r="S271" s="212">
        <v>0</v>
      </c>
      <c r="T271" s="213">
        <f>S271*H271</f>
        <v>0</v>
      </c>
      <c r="AR271" s="24" t="s">
        <v>519</v>
      </c>
      <c r="AT271" s="24" t="s">
        <v>472</v>
      </c>
      <c r="AU271" s="24" t="s">
        <v>84</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2577</v>
      </c>
    </row>
    <row r="272" spans="2:65" s="1" customFormat="1" ht="13.5">
      <c r="B272" s="41"/>
      <c r="C272" s="63"/>
      <c r="D272" s="215" t="s">
        <v>307</v>
      </c>
      <c r="E272" s="63"/>
      <c r="F272" s="216" t="s">
        <v>2578</v>
      </c>
      <c r="G272" s="63"/>
      <c r="H272" s="63"/>
      <c r="I272" s="172"/>
      <c r="J272" s="63"/>
      <c r="K272" s="63"/>
      <c r="L272" s="61"/>
      <c r="M272" s="217"/>
      <c r="N272" s="42"/>
      <c r="O272" s="42"/>
      <c r="P272" s="42"/>
      <c r="Q272" s="42"/>
      <c r="R272" s="42"/>
      <c r="S272" s="42"/>
      <c r="T272" s="78"/>
      <c r="AT272" s="24" t="s">
        <v>307</v>
      </c>
      <c r="AU272" s="24" t="s">
        <v>84</v>
      </c>
    </row>
    <row r="273" spans="2:65" s="1" customFormat="1" ht="27">
      <c r="B273" s="41"/>
      <c r="C273" s="63"/>
      <c r="D273" s="215" t="s">
        <v>477</v>
      </c>
      <c r="E273" s="63"/>
      <c r="F273" s="250" t="s">
        <v>1461</v>
      </c>
      <c r="G273" s="63"/>
      <c r="H273" s="63"/>
      <c r="I273" s="172"/>
      <c r="J273" s="63"/>
      <c r="K273" s="63"/>
      <c r="L273" s="61"/>
      <c r="M273" s="217"/>
      <c r="N273" s="42"/>
      <c r="O273" s="42"/>
      <c r="P273" s="42"/>
      <c r="Q273" s="42"/>
      <c r="R273" s="42"/>
      <c r="S273" s="42"/>
      <c r="T273" s="78"/>
      <c r="AT273" s="24" t="s">
        <v>477</v>
      </c>
      <c r="AU273" s="24" t="s">
        <v>84</v>
      </c>
    </row>
    <row r="274" spans="2:65" s="13" customFormat="1" ht="13.5">
      <c r="B274" s="228"/>
      <c r="C274" s="229"/>
      <c r="D274" s="215" t="s">
        <v>309</v>
      </c>
      <c r="E274" s="230" t="s">
        <v>22</v>
      </c>
      <c r="F274" s="231" t="s">
        <v>2579</v>
      </c>
      <c r="G274" s="229"/>
      <c r="H274" s="232">
        <v>8</v>
      </c>
      <c r="I274" s="233"/>
      <c r="J274" s="229"/>
      <c r="K274" s="229"/>
      <c r="L274" s="234"/>
      <c r="M274" s="235"/>
      <c r="N274" s="236"/>
      <c r="O274" s="236"/>
      <c r="P274" s="236"/>
      <c r="Q274" s="236"/>
      <c r="R274" s="236"/>
      <c r="S274" s="236"/>
      <c r="T274" s="237"/>
      <c r="AT274" s="238" t="s">
        <v>309</v>
      </c>
      <c r="AU274" s="238" t="s">
        <v>84</v>
      </c>
      <c r="AV274" s="13" t="s">
        <v>84</v>
      </c>
      <c r="AW274" s="13" t="s">
        <v>39</v>
      </c>
      <c r="AX274" s="13" t="s">
        <v>76</v>
      </c>
      <c r="AY274" s="238" t="s">
        <v>298</v>
      </c>
    </row>
    <row r="275" spans="2:65" s="1" customFormat="1" ht="14.45" customHeight="1">
      <c r="B275" s="41"/>
      <c r="C275" s="203" t="s">
        <v>692</v>
      </c>
      <c r="D275" s="203" t="s">
        <v>300</v>
      </c>
      <c r="E275" s="204" t="s">
        <v>1462</v>
      </c>
      <c r="F275" s="205" t="s">
        <v>1463</v>
      </c>
      <c r="G275" s="206" t="s">
        <v>362</v>
      </c>
      <c r="H275" s="207">
        <v>1.7000000000000001E-2</v>
      </c>
      <c r="I275" s="208"/>
      <c r="J275" s="209">
        <f>ROUND(I275*H275,2)</f>
        <v>0</v>
      </c>
      <c r="K275" s="205" t="s">
        <v>304</v>
      </c>
      <c r="L275" s="61"/>
      <c r="M275" s="210" t="s">
        <v>22</v>
      </c>
      <c r="N275" s="211" t="s">
        <v>47</v>
      </c>
      <c r="O275" s="42"/>
      <c r="P275" s="212">
        <f>O275*H275</f>
        <v>0</v>
      </c>
      <c r="Q275" s="212">
        <v>0</v>
      </c>
      <c r="R275" s="212">
        <f>Q275*H275</f>
        <v>0</v>
      </c>
      <c r="S275" s="212">
        <v>0</v>
      </c>
      <c r="T275" s="213">
        <f>S275*H275</f>
        <v>0</v>
      </c>
      <c r="AR275" s="24" t="s">
        <v>411</v>
      </c>
      <c r="AT275" s="24" t="s">
        <v>300</v>
      </c>
      <c r="AU275" s="24" t="s">
        <v>84</v>
      </c>
      <c r="AY275" s="24" t="s">
        <v>298</v>
      </c>
      <c r="BE275" s="214">
        <f>IF(N275="základní",J275,0)</f>
        <v>0</v>
      </c>
      <c r="BF275" s="214">
        <f>IF(N275="snížená",J275,0)</f>
        <v>0</v>
      </c>
      <c r="BG275" s="214">
        <f>IF(N275="zákl. přenesená",J275,0)</f>
        <v>0</v>
      </c>
      <c r="BH275" s="214">
        <f>IF(N275="sníž. přenesená",J275,0)</f>
        <v>0</v>
      </c>
      <c r="BI275" s="214">
        <f>IF(N275="nulová",J275,0)</f>
        <v>0</v>
      </c>
      <c r="BJ275" s="24" t="s">
        <v>24</v>
      </c>
      <c r="BK275" s="214">
        <f>ROUND(I275*H275,2)</f>
        <v>0</v>
      </c>
      <c r="BL275" s="24" t="s">
        <v>411</v>
      </c>
      <c r="BM275" s="24" t="s">
        <v>1052</v>
      </c>
    </row>
    <row r="276" spans="2:65" s="1" customFormat="1" ht="13.5">
      <c r="B276" s="41"/>
      <c r="C276" s="63"/>
      <c r="D276" s="215" t="s">
        <v>307</v>
      </c>
      <c r="E276" s="63"/>
      <c r="F276" s="216" t="s">
        <v>1463</v>
      </c>
      <c r="G276" s="63"/>
      <c r="H276" s="63"/>
      <c r="I276" s="172"/>
      <c r="J276" s="63"/>
      <c r="K276" s="63"/>
      <c r="L276" s="61"/>
      <c r="M276" s="217"/>
      <c r="N276" s="42"/>
      <c r="O276" s="42"/>
      <c r="P276" s="42"/>
      <c r="Q276" s="42"/>
      <c r="R276" s="42"/>
      <c r="S276" s="42"/>
      <c r="T276" s="78"/>
      <c r="AT276" s="24" t="s">
        <v>307</v>
      </c>
      <c r="AU276" s="24" t="s">
        <v>84</v>
      </c>
    </row>
    <row r="277" spans="2:65" s="11" customFormat="1" ht="29.85" customHeight="1">
      <c r="B277" s="187"/>
      <c r="C277" s="188"/>
      <c r="D277" s="189" t="s">
        <v>75</v>
      </c>
      <c r="E277" s="201" t="s">
        <v>2580</v>
      </c>
      <c r="F277" s="201" t="s">
        <v>2581</v>
      </c>
      <c r="G277" s="188"/>
      <c r="H277" s="188"/>
      <c r="I277" s="191"/>
      <c r="J277" s="202">
        <f>BK277</f>
        <v>0</v>
      </c>
      <c r="K277" s="188"/>
      <c r="L277" s="193"/>
      <c r="M277" s="194"/>
      <c r="N277" s="195"/>
      <c r="O277" s="195"/>
      <c r="P277" s="196">
        <f>SUM(P278:P334)</f>
        <v>0</v>
      </c>
      <c r="Q277" s="195"/>
      <c r="R277" s="196">
        <f>SUM(R278:R334)</f>
        <v>0.24039499999999997</v>
      </c>
      <c r="S277" s="195"/>
      <c r="T277" s="197">
        <f>SUM(T278:T334)</f>
        <v>0</v>
      </c>
      <c r="AR277" s="198" t="s">
        <v>24</v>
      </c>
      <c r="AT277" s="199" t="s">
        <v>75</v>
      </c>
      <c r="AU277" s="199" t="s">
        <v>24</v>
      </c>
      <c r="AY277" s="198" t="s">
        <v>298</v>
      </c>
      <c r="BK277" s="200">
        <f>SUM(BK278:BK334)</f>
        <v>0</v>
      </c>
    </row>
    <row r="278" spans="2:65" s="1" customFormat="1" ht="14.45" customHeight="1">
      <c r="B278" s="41"/>
      <c r="C278" s="203" t="s">
        <v>698</v>
      </c>
      <c r="D278" s="203" t="s">
        <v>300</v>
      </c>
      <c r="E278" s="204" t="s">
        <v>2582</v>
      </c>
      <c r="F278" s="205" t="s">
        <v>2583</v>
      </c>
      <c r="G278" s="206" t="s">
        <v>445</v>
      </c>
      <c r="H278" s="207">
        <v>28</v>
      </c>
      <c r="I278" s="208"/>
      <c r="J278" s="209">
        <f>ROUND(I278*H278,2)</f>
        <v>0</v>
      </c>
      <c r="K278" s="205" t="s">
        <v>304</v>
      </c>
      <c r="L278" s="61"/>
      <c r="M278" s="210" t="s">
        <v>22</v>
      </c>
      <c r="N278" s="211" t="s">
        <v>47</v>
      </c>
      <c r="O278" s="42"/>
      <c r="P278" s="212">
        <f>O278*H278</f>
        <v>0</v>
      </c>
      <c r="Q278" s="212">
        <v>1.2553E-3</v>
      </c>
      <c r="R278" s="212">
        <f>Q278*H278</f>
        <v>3.5148399999999996E-2</v>
      </c>
      <c r="S278" s="212">
        <v>0</v>
      </c>
      <c r="T278" s="213">
        <f>S278*H278</f>
        <v>0</v>
      </c>
      <c r="AR278" s="24" t="s">
        <v>411</v>
      </c>
      <c r="AT278" s="24" t="s">
        <v>300</v>
      </c>
      <c r="AU278" s="24" t="s">
        <v>84</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1064</v>
      </c>
    </row>
    <row r="279" spans="2:65" s="1" customFormat="1" ht="13.5">
      <c r="B279" s="41"/>
      <c r="C279" s="63"/>
      <c r="D279" s="215" t="s">
        <v>307</v>
      </c>
      <c r="E279" s="63"/>
      <c r="F279" s="216" t="s">
        <v>2583</v>
      </c>
      <c r="G279" s="63"/>
      <c r="H279" s="63"/>
      <c r="I279" s="172"/>
      <c r="J279" s="63"/>
      <c r="K279" s="63"/>
      <c r="L279" s="61"/>
      <c r="M279" s="217"/>
      <c r="N279" s="42"/>
      <c r="O279" s="42"/>
      <c r="P279" s="42"/>
      <c r="Q279" s="42"/>
      <c r="R279" s="42"/>
      <c r="S279" s="42"/>
      <c r="T279" s="78"/>
      <c r="AT279" s="24" t="s">
        <v>307</v>
      </c>
      <c r="AU279" s="24" t="s">
        <v>84</v>
      </c>
    </row>
    <row r="280" spans="2:65" s="1" customFormat="1" ht="27">
      <c r="B280" s="41"/>
      <c r="C280" s="63"/>
      <c r="D280" s="215" t="s">
        <v>477</v>
      </c>
      <c r="E280" s="63"/>
      <c r="F280" s="250" t="s">
        <v>2584</v>
      </c>
      <c r="G280" s="63"/>
      <c r="H280" s="63"/>
      <c r="I280" s="172"/>
      <c r="J280" s="63"/>
      <c r="K280" s="63"/>
      <c r="L280" s="61"/>
      <c r="M280" s="217"/>
      <c r="N280" s="42"/>
      <c r="O280" s="42"/>
      <c r="P280" s="42"/>
      <c r="Q280" s="42"/>
      <c r="R280" s="42"/>
      <c r="S280" s="42"/>
      <c r="T280" s="78"/>
      <c r="AT280" s="24" t="s">
        <v>477</v>
      </c>
      <c r="AU280" s="24" t="s">
        <v>84</v>
      </c>
    </row>
    <row r="281" spans="2:65" s="1" customFormat="1" ht="14.45" customHeight="1">
      <c r="B281" s="41"/>
      <c r="C281" s="203" t="s">
        <v>703</v>
      </c>
      <c r="D281" s="203" t="s">
        <v>300</v>
      </c>
      <c r="E281" s="204" t="s">
        <v>2585</v>
      </c>
      <c r="F281" s="205" t="s">
        <v>2586</v>
      </c>
      <c r="G281" s="206" t="s">
        <v>445</v>
      </c>
      <c r="H281" s="207">
        <v>90</v>
      </c>
      <c r="I281" s="208"/>
      <c r="J281" s="209">
        <f>ROUND(I281*H281,2)</f>
        <v>0</v>
      </c>
      <c r="K281" s="205" t="s">
        <v>304</v>
      </c>
      <c r="L281" s="61"/>
      <c r="M281" s="210" t="s">
        <v>22</v>
      </c>
      <c r="N281" s="211" t="s">
        <v>47</v>
      </c>
      <c r="O281" s="42"/>
      <c r="P281" s="212">
        <f>O281*H281</f>
        <v>0</v>
      </c>
      <c r="Q281" s="212">
        <v>5.8730000000000002E-4</v>
      </c>
      <c r="R281" s="212">
        <f>Q281*H281</f>
        <v>5.2857000000000001E-2</v>
      </c>
      <c r="S281" s="212">
        <v>0</v>
      </c>
      <c r="T281" s="213">
        <f>S281*H281</f>
        <v>0</v>
      </c>
      <c r="AR281" s="24" t="s">
        <v>411</v>
      </c>
      <c r="AT281" s="24" t="s">
        <v>300</v>
      </c>
      <c r="AU281" s="24" t="s">
        <v>84</v>
      </c>
      <c r="AY281" s="24" t="s">
        <v>298</v>
      </c>
      <c r="BE281" s="214">
        <f>IF(N281="základní",J281,0)</f>
        <v>0</v>
      </c>
      <c r="BF281" s="214">
        <f>IF(N281="snížená",J281,0)</f>
        <v>0</v>
      </c>
      <c r="BG281" s="214">
        <f>IF(N281="zákl. přenesená",J281,0)</f>
        <v>0</v>
      </c>
      <c r="BH281" s="214">
        <f>IF(N281="sníž. přenesená",J281,0)</f>
        <v>0</v>
      </c>
      <c r="BI281" s="214">
        <f>IF(N281="nulová",J281,0)</f>
        <v>0</v>
      </c>
      <c r="BJ281" s="24" t="s">
        <v>24</v>
      </c>
      <c r="BK281" s="214">
        <f>ROUND(I281*H281,2)</f>
        <v>0</v>
      </c>
      <c r="BL281" s="24" t="s">
        <v>411</v>
      </c>
      <c r="BM281" s="24" t="s">
        <v>1075</v>
      </c>
    </row>
    <row r="282" spans="2:65" s="1" customFormat="1" ht="13.5">
      <c r="B282" s="41"/>
      <c r="C282" s="63"/>
      <c r="D282" s="215" t="s">
        <v>307</v>
      </c>
      <c r="E282" s="63"/>
      <c r="F282" s="216" t="s">
        <v>2586</v>
      </c>
      <c r="G282" s="63"/>
      <c r="H282" s="63"/>
      <c r="I282" s="172"/>
      <c r="J282" s="63"/>
      <c r="K282" s="63"/>
      <c r="L282" s="61"/>
      <c r="M282" s="217"/>
      <c r="N282" s="42"/>
      <c r="O282" s="42"/>
      <c r="P282" s="42"/>
      <c r="Q282" s="42"/>
      <c r="R282" s="42"/>
      <c r="S282" s="42"/>
      <c r="T282" s="78"/>
      <c r="AT282" s="24" t="s">
        <v>307</v>
      </c>
      <c r="AU282" s="24" t="s">
        <v>84</v>
      </c>
    </row>
    <row r="283" spans="2:65" s="1" customFormat="1" ht="27">
      <c r="B283" s="41"/>
      <c r="C283" s="63"/>
      <c r="D283" s="215" t="s">
        <v>477</v>
      </c>
      <c r="E283" s="63"/>
      <c r="F283" s="250" t="s">
        <v>2587</v>
      </c>
      <c r="G283" s="63"/>
      <c r="H283" s="63"/>
      <c r="I283" s="172"/>
      <c r="J283" s="63"/>
      <c r="K283" s="63"/>
      <c r="L283" s="61"/>
      <c r="M283" s="217"/>
      <c r="N283" s="42"/>
      <c r="O283" s="42"/>
      <c r="P283" s="42"/>
      <c r="Q283" s="42"/>
      <c r="R283" s="42"/>
      <c r="S283" s="42"/>
      <c r="T283" s="78"/>
      <c r="AT283" s="24" t="s">
        <v>477</v>
      </c>
      <c r="AU283" s="24" t="s">
        <v>84</v>
      </c>
    </row>
    <row r="284" spans="2:65" s="1" customFormat="1" ht="14.45" customHeight="1">
      <c r="B284" s="41"/>
      <c r="C284" s="203" t="s">
        <v>712</v>
      </c>
      <c r="D284" s="203" t="s">
        <v>300</v>
      </c>
      <c r="E284" s="204" t="s">
        <v>2588</v>
      </c>
      <c r="F284" s="205" t="s">
        <v>2586</v>
      </c>
      <c r="G284" s="206" t="s">
        <v>445</v>
      </c>
      <c r="H284" s="207">
        <v>96</v>
      </c>
      <c r="I284" s="208"/>
      <c r="J284" s="209">
        <f>ROUND(I284*H284,2)</f>
        <v>0</v>
      </c>
      <c r="K284" s="205" t="s">
        <v>304</v>
      </c>
      <c r="L284" s="61"/>
      <c r="M284" s="210" t="s">
        <v>22</v>
      </c>
      <c r="N284" s="211" t="s">
        <v>47</v>
      </c>
      <c r="O284" s="42"/>
      <c r="P284" s="212">
        <f>O284*H284</f>
        <v>0</v>
      </c>
      <c r="Q284" s="212">
        <v>1.206E-3</v>
      </c>
      <c r="R284" s="212">
        <f>Q284*H284</f>
        <v>0.115776</v>
      </c>
      <c r="S284" s="212">
        <v>0</v>
      </c>
      <c r="T284" s="213">
        <f>S284*H284</f>
        <v>0</v>
      </c>
      <c r="AR284" s="24" t="s">
        <v>411</v>
      </c>
      <c r="AT284" s="24" t="s">
        <v>300</v>
      </c>
      <c r="AU284" s="24" t="s">
        <v>84</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1088</v>
      </c>
    </row>
    <row r="285" spans="2:65" s="1" customFormat="1" ht="13.5">
      <c r="B285" s="41"/>
      <c r="C285" s="63"/>
      <c r="D285" s="215" t="s">
        <v>307</v>
      </c>
      <c r="E285" s="63"/>
      <c r="F285" s="216" t="s">
        <v>2586</v>
      </c>
      <c r="G285" s="63"/>
      <c r="H285" s="63"/>
      <c r="I285" s="172"/>
      <c r="J285" s="63"/>
      <c r="K285" s="63"/>
      <c r="L285" s="61"/>
      <c r="M285" s="217"/>
      <c r="N285" s="42"/>
      <c r="O285" s="42"/>
      <c r="P285" s="42"/>
      <c r="Q285" s="42"/>
      <c r="R285" s="42"/>
      <c r="S285" s="42"/>
      <c r="T285" s="78"/>
      <c r="AT285" s="24" t="s">
        <v>307</v>
      </c>
      <c r="AU285" s="24" t="s">
        <v>84</v>
      </c>
    </row>
    <row r="286" spans="2:65" s="1" customFormat="1" ht="27">
      <c r="B286" s="41"/>
      <c r="C286" s="63"/>
      <c r="D286" s="215" t="s">
        <v>477</v>
      </c>
      <c r="E286" s="63"/>
      <c r="F286" s="250" t="s">
        <v>2589</v>
      </c>
      <c r="G286" s="63"/>
      <c r="H286" s="63"/>
      <c r="I286" s="172"/>
      <c r="J286" s="63"/>
      <c r="K286" s="63"/>
      <c r="L286" s="61"/>
      <c r="M286" s="217"/>
      <c r="N286" s="42"/>
      <c r="O286" s="42"/>
      <c r="P286" s="42"/>
      <c r="Q286" s="42"/>
      <c r="R286" s="42"/>
      <c r="S286" s="42"/>
      <c r="T286" s="78"/>
      <c r="AT286" s="24" t="s">
        <v>477</v>
      </c>
      <c r="AU286" s="24" t="s">
        <v>84</v>
      </c>
    </row>
    <row r="287" spans="2:65" s="1" customFormat="1" ht="14.45" customHeight="1">
      <c r="B287" s="41"/>
      <c r="C287" s="203" t="s">
        <v>717</v>
      </c>
      <c r="D287" s="203" t="s">
        <v>300</v>
      </c>
      <c r="E287" s="204" t="s">
        <v>2590</v>
      </c>
      <c r="F287" s="205" t="s">
        <v>2586</v>
      </c>
      <c r="G287" s="206" t="s">
        <v>445</v>
      </c>
      <c r="H287" s="207">
        <v>44</v>
      </c>
      <c r="I287" s="208"/>
      <c r="J287" s="209">
        <f>ROUND(I287*H287,2)</f>
        <v>0</v>
      </c>
      <c r="K287" s="205" t="s">
        <v>304</v>
      </c>
      <c r="L287" s="61"/>
      <c r="M287" s="210" t="s">
        <v>22</v>
      </c>
      <c r="N287" s="211" t="s">
        <v>47</v>
      </c>
      <c r="O287" s="42"/>
      <c r="P287" s="212">
        <f>O287*H287</f>
        <v>0</v>
      </c>
      <c r="Q287" s="212">
        <v>2.899E-4</v>
      </c>
      <c r="R287" s="212">
        <f>Q287*H287</f>
        <v>1.2755600000000001E-2</v>
      </c>
      <c r="S287" s="212">
        <v>0</v>
      </c>
      <c r="T287" s="213">
        <f>S287*H287</f>
        <v>0</v>
      </c>
      <c r="AR287" s="24" t="s">
        <v>411</v>
      </c>
      <c r="AT287" s="24" t="s">
        <v>300</v>
      </c>
      <c r="AU287" s="24" t="s">
        <v>84</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1110</v>
      </c>
    </row>
    <row r="288" spans="2:65" s="1" customFormat="1" ht="13.5">
      <c r="B288" s="41"/>
      <c r="C288" s="63"/>
      <c r="D288" s="215" t="s">
        <v>307</v>
      </c>
      <c r="E288" s="63"/>
      <c r="F288" s="216" t="s">
        <v>2586</v>
      </c>
      <c r="G288" s="63"/>
      <c r="H288" s="63"/>
      <c r="I288" s="172"/>
      <c r="J288" s="63"/>
      <c r="K288" s="63"/>
      <c r="L288" s="61"/>
      <c r="M288" s="217"/>
      <c r="N288" s="42"/>
      <c r="O288" s="42"/>
      <c r="P288" s="42"/>
      <c r="Q288" s="42"/>
      <c r="R288" s="42"/>
      <c r="S288" s="42"/>
      <c r="T288" s="78"/>
      <c r="AT288" s="24" t="s">
        <v>307</v>
      </c>
      <c r="AU288" s="24" t="s">
        <v>84</v>
      </c>
    </row>
    <row r="289" spans="2:65" s="1" customFormat="1" ht="27">
      <c r="B289" s="41"/>
      <c r="C289" s="63"/>
      <c r="D289" s="215" t="s">
        <v>477</v>
      </c>
      <c r="E289" s="63"/>
      <c r="F289" s="250" t="s">
        <v>2591</v>
      </c>
      <c r="G289" s="63"/>
      <c r="H289" s="63"/>
      <c r="I289" s="172"/>
      <c r="J289" s="63"/>
      <c r="K289" s="63"/>
      <c r="L289" s="61"/>
      <c r="M289" s="217"/>
      <c r="N289" s="42"/>
      <c r="O289" s="42"/>
      <c r="P289" s="42"/>
      <c r="Q289" s="42"/>
      <c r="R289" s="42"/>
      <c r="S289" s="42"/>
      <c r="T289" s="78"/>
      <c r="AT289" s="24" t="s">
        <v>477</v>
      </c>
      <c r="AU289" s="24" t="s">
        <v>84</v>
      </c>
    </row>
    <row r="290" spans="2:65" s="13" customFormat="1" ht="13.5">
      <c r="B290" s="228"/>
      <c r="C290" s="229"/>
      <c r="D290" s="215" t="s">
        <v>309</v>
      </c>
      <c r="E290" s="230" t="s">
        <v>22</v>
      </c>
      <c r="F290" s="231" t="s">
        <v>2592</v>
      </c>
      <c r="G290" s="229"/>
      <c r="H290" s="232">
        <v>38</v>
      </c>
      <c r="I290" s="233"/>
      <c r="J290" s="229"/>
      <c r="K290" s="229"/>
      <c r="L290" s="234"/>
      <c r="M290" s="235"/>
      <c r="N290" s="236"/>
      <c r="O290" s="236"/>
      <c r="P290" s="236"/>
      <c r="Q290" s="236"/>
      <c r="R290" s="236"/>
      <c r="S290" s="236"/>
      <c r="T290" s="237"/>
      <c r="AT290" s="238" t="s">
        <v>309</v>
      </c>
      <c r="AU290" s="238" t="s">
        <v>84</v>
      </c>
      <c r="AV290" s="13" t="s">
        <v>84</v>
      </c>
      <c r="AW290" s="13" t="s">
        <v>39</v>
      </c>
      <c r="AX290" s="13" t="s">
        <v>76</v>
      </c>
      <c r="AY290" s="238" t="s">
        <v>298</v>
      </c>
    </row>
    <row r="291" spans="2:65" s="13" customFormat="1" ht="13.5">
      <c r="B291" s="228"/>
      <c r="C291" s="229"/>
      <c r="D291" s="215" t="s">
        <v>309</v>
      </c>
      <c r="E291" s="230" t="s">
        <v>22</v>
      </c>
      <c r="F291" s="231" t="s">
        <v>2593</v>
      </c>
      <c r="G291" s="229"/>
      <c r="H291" s="232">
        <v>6</v>
      </c>
      <c r="I291" s="233"/>
      <c r="J291" s="229"/>
      <c r="K291" s="229"/>
      <c r="L291" s="234"/>
      <c r="M291" s="235"/>
      <c r="N291" s="236"/>
      <c r="O291" s="236"/>
      <c r="P291" s="236"/>
      <c r="Q291" s="236"/>
      <c r="R291" s="236"/>
      <c r="S291" s="236"/>
      <c r="T291" s="237"/>
      <c r="AT291" s="238" t="s">
        <v>309</v>
      </c>
      <c r="AU291" s="238" t="s">
        <v>84</v>
      </c>
      <c r="AV291" s="13" t="s">
        <v>84</v>
      </c>
      <c r="AW291" s="13" t="s">
        <v>39</v>
      </c>
      <c r="AX291" s="13" t="s">
        <v>76</v>
      </c>
      <c r="AY291" s="238" t="s">
        <v>298</v>
      </c>
    </row>
    <row r="292" spans="2:65" s="1" customFormat="1" ht="14.45" customHeight="1">
      <c r="B292" s="41"/>
      <c r="C292" s="203" t="s">
        <v>722</v>
      </c>
      <c r="D292" s="203" t="s">
        <v>300</v>
      </c>
      <c r="E292" s="204" t="s">
        <v>2594</v>
      </c>
      <c r="F292" s="205" t="s">
        <v>2586</v>
      </c>
      <c r="G292" s="206" t="s">
        <v>445</v>
      </c>
      <c r="H292" s="207">
        <v>44</v>
      </c>
      <c r="I292" s="208"/>
      <c r="J292" s="209">
        <f>ROUND(I292*H292,2)</f>
        <v>0</v>
      </c>
      <c r="K292" s="205" t="s">
        <v>304</v>
      </c>
      <c r="L292" s="61"/>
      <c r="M292" s="210" t="s">
        <v>22</v>
      </c>
      <c r="N292" s="211" t="s">
        <v>47</v>
      </c>
      <c r="O292" s="42"/>
      <c r="P292" s="212">
        <f>O292*H292</f>
        <v>0</v>
      </c>
      <c r="Q292" s="212">
        <v>3.545E-4</v>
      </c>
      <c r="R292" s="212">
        <f>Q292*H292</f>
        <v>1.5598000000000001E-2</v>
      </c>
      <c r="S292" s="212">
        <v>0</v>
      </c>
      <c r="T292" s="213">
        <f>S292*H292</f>
        <v>0</v>
      </c>
      <c r="AR292" s="24" t="s">
        <v>411</v>
      </c>
      <c r="AT292" s="24" t="s">
        <v>300</v>
      </c>
      <c r="AU292" s="24" t="s">
        <v>84</v>
      </c>
      <c r="AY292" s="24" t="s">
        <v>298</v>
      </c>
      <c r="BE292" s="214">
        <f>IF(N292="základní",J292,0)</f>
        <v>0</v>
      </c>
      <c r="BF292" s="214">
        <f>IF(N292="snížená",J292,0)</f>
        <v>0</v>
      </c>
      <c r="BG292" s="214">
        <f>IF(N292="zákl. přenesená",J292,0)</f>
        <v>0</v>
      </c>
      <c r="BH292" s="214">
        <f>IF(N292="sníž. přenesená",J292,0)</f>
        <v>0</v>
      </c>
      <c r="BI292" s="214">
        <f>IF(N292="nulová",J292,0)</f>
        <v>0</v>
      </c>
      <c r="BJ292" s="24" t="s">
        <v>24</v>
      </c>
      <c r="BK292" s="214">
        <f>ROUND(I292*H292,2)</f>
        <v>0</v>
      </c>
      <c r="BL292" s="24" t="s">
        <v>411</v>
      </c>
      <c r="BM292" s="24" t="s">
        <v>1121</v>
      </c>
    </row>
    <row r="293" spans="2:65" s="1" customFormat="1" ht="13.5">
      <c r="B293" s="41"/>
      <c r="C293" s="63"/>
      <c r="D293" s="215" t="s">
        <v>307</v>
      </c>
      <c r="E293" s="63"/>
      <c r="F293" s="216" t="s">
        <v>2586</v>
      </c>
      <c r="G293" s="63"/>
      <c r="H293" s="63"/>
      <c r="I293" s="172"/>
      <c r="J293" s="63"/>
      <c r="K293" s="63"/>
      <c r="L293" s="61"/>
      <c r="M293" s="217"/>
      <c r="N293" s="42"/>
      <c r="O293" s="42"/>
      <c r="P293" s="42"/>
      <c r="Q293" s="42"/>
      <c r="R293" s="42"/>
      <c r="S293" s="42"/>
      <c r="T293" s="78"/>
      <c r="AT293" s="24" t="s">
        <v>307</v>
      </c>
      <c r="AU293" s="24" t="s">
        <v>84</v>
      </c>
    </row>
    <row r="294" spans="2:65" s="1" customFormat="1" ht="27">
      <c r="B294" s="41"/>
      <c r="C294" s="63"/>
      <c r="D294" s="215" t="s">
        <v>477</v>
      </c>
      <c r="E294" s="63"/>
      <c r="F294" s="250" t="s">
        <v>2595</v>
      </c>
      <c r="G294" s="63"/>
      <c r="H294" s="63"/>
      <c r="I294" s="172"/>
      <c r="J294" s="63"/>
      <c r="K294" s="63"/>
      <c r="L294" s="61"/>
      <c r="M294" s="217"/>
      <c r="N294" s="42"/>
      <c r="O294" s="42"/>
      <c r="P294" s="42"/>
      <c r="Q294" s="42"/>
      <c r="R294" s="42"/>
      <c r="S294" s="42"/>
      <c r="T294" s="78"/>
      <c r="AT294" s="24" t="s">
        <v>477</v>
      </c>
      <c r="AU294" s="24" t="s">
        <v>84</v>
      </c>
    </row>
    <row r="295" spans="2:65" s="1" customFormat="1" ht="14.45" customHeight="1">
      <c r="B295" s="41"/>
      <c r="C295" s="252" t="s">
        <v>728</v>
      </c>
      <c r="D295" s="252" t="s">
        <v>472</v>
      </c>
      <c r="E295" s="253" t="s">
        <v>2596</v>
      </c>
      <c r="F295" s="254" t="s">
        <v>2597</v>
      </c>
      <c r="G295" s="255" t="s">
        <v>1407</v>
      </c>
      <c r="H295" s="256">
        <v>6</v>
      </c>
      <c r="I295" s="257"/>
      <c r="J295" s="258">
        <f>ROUND(I295*H295,2)</f>
        <v>0</v>
      </c>
      <c r="K295" s="254" t="s">
        <v>22</v>
      </c>
      <c r="L295" s="259"/>
      <c r="M295" s="260" t="s">
        <v>22</v>
      </c>
      <c r="N295" s="261" t="s">
        <v>47</v>
      </c>
      <c r="O295" s="42"/>
      <c r="P295" s="212">
        <f>O295*H295</f>
        <v>0</v>
      </c>
      <c r="Q295" s="212">
        <v>0</v>
      </c>
      <c r="R295" s="212">
        <f>Q295*H295</f>
        <v>0</v>
      </c>
      <c r="S295" s="212">
        <v>0</v>
      </c>
      <c r="T295" s="213">
        <f>S295*H295</f>
        <v>0</v>
      </c>
      <c r="AR295" s="24" t="s">
        <v>519</v>
      </c>
      <c r="AT295" s="24" t="s">
        <v>472</v>
      </c>
      <c r="AU295" s="24" t="s">
        <v>84</v>
      </c>
      <c r="AY295" s="24" t="s">
        <v>298</v>
      </c>
      <c r="BE295" s="214">
        <f>IF(N295="základní",J295,0)</f>
        <v>0</v>
      </c>
      <c r="BF295" s="214">
        <f>IF(N295="snížená",J295,0)</f>
        <v>0</v>
      </c>
      <c r="BG295" s="214">
        <f>IF(N295="zákl. přenesená",J295,0)</f>
        <v>0</v>
      </c>
      <c r="BH295" s="214">
        <f>IF(N295="sníž. přenesená",J295,0)</f>
        <v>0</v>
      </c>
      <c r="BI295" s="214">
        <f>IF(N295="nulová",J295,0)</f>
        <v>0</v>
      </c>
      <c r="BJ295" s="24" t="s">
        <v>24</v>
      </c>
      <c r="BK295" s="214">
        <f>ROUND(I295*H295,2)</f>
        <v>0</v>
      </c>
      <c r="BL295" s="24" t="s">
        <v>411</v>
      </c>
      <c r="BM295" s="24" t="s">
        <v>1131</v>
      </c>
    </row>
    <row r="296" spans="2:65" s="1" customFormat="1" ht="13.5">
      <c r="B296" s="41"/>
      <c r="C296" s="63"/>
      <c r="D296" s="215" t="s">
        <v>307</v>
      </c>
      <c r="E296" s="63"/>
      <c r="F296" s="216" t="s">
        <v>2597</v>
      </c>
      <c r="G296" s="63"/>
      <c r="H296" s="63"/>
      <c r="I296" s="172"/>
      <c r="J296" s="63"/>
      <c r="K296" s="63"/>
      <c r="L296" s="61"/>
      <c r="M296" s="217"/>
      <c r="N296" s="42"/>
      <c r="O296" s="42"/>
      <c r="P296" s="42"/>
      <c r="Q296" s="42"/>
      <c r="R296" s="42"/>
      <c r="S296" s="42"/>
      <c r="T296" s="78"/>
      <c r="AT296" s="24" t="s">
        <v>307</v>
      </c>
      <c r="AU296" s="24" t="s">
        <v>84</v>
      </c>
    </row>
    <row r="297" spans="2:65" s="1" customFormat="1" ht="14.45" customHeight="1">
      <c r="B297" s="41"/>
      <c r="C297" s="252" t="s">
        <v>512</v>
      </c>
      <c r="D297" s="252" t="s">
        <v>472</v>
      </c>
      <c r="E297" s="253" t="s">
        <v>2598</v>
      </c>
      <c r="F297" s="254" t="s">
        <v>2599</v>
      </c>
      <c r="G297" s="255" t="s">
        <v>1407</v>
      </c>
      <c r="H297" s="256">
        <v>3</v>
      </c>
      <c r="I297" s="257"/>
      <c r="J297" s="258">
        <f>ROUND(I297*H297,2)</f>
        <v>0</v>
      </c>
      <c r="K297" s="254" t="s">
        <v>22</v>
      </c>
      <c r="L297" s="259"/>
      <c r="M297" s="260" t="s">
        <v>22</v>
      </c>
      <c r="N297" s="261" t="s">
        <v>47</v>
      </c>
      <c r="O297" s="42"/>
      <c r="P297" s="212">
        <f>O297*H297</f>
        <v>0</v>
      </c>
      <c r="Q297" s="212">
        <v>0</v>
      </c>
      <c r="R297" s="212">
        <f>Q297*H297</f>
        <v>0</v>
      </c>
      <c r="S297" s="212">
        <v>0</v>
      </c>
      <c r="T297" s="213">
        <f>S297*H297</f>
        <v>0</v>
      </c>
      <c r="AR297" s="24" t="s">
        <v>519</v>
      </c>
      <c r="AT297" s="24" t="s">
        <v>472</v>
      </c>
      <c r="AU297" s="24" t="s">
        <v>84</v>
      </c>
      <c r="AY297" s="24" t="s">
        <v>298</v>
      </c>
      <c r="BE297" s="214">
        <f>IF(N297="základní",J297,0)</f>
        <v>0</v>
      </c>
      <c r="BF297" s="214">
        <f>IF(N297="snížená",J297,0)</f>
        <v>0</v>
      </c>
      <c r="BG297" s="214">
        <f>IF(N297="zákl. přenesená",J297,0)</f>
        <v>0</v>
      </c>
      <c r="BH297" s="214">
        <f>IF(N297="sníž. přenesená",J297,0)</f>
        <v>0</v>
      </c>
      <c r="BI297" s="214">
        <f>IF(N297="nulová",J297,0)</f>
        <v>0</v>
      </c>
      <c r="BJ297" s="24" t="s">
        <v>24</v>
      </c>
      <c r="BK297" s="214">
        <f>ROUND(I297*H297,2)</f>
        <v>0</v>
      </c>
      <c r="BL297" s="24" t="s">
        <v>411</v>
      </c>
      <c r="BM297" s="24" t="s">
        <v>1144</v>
      </c>
    </row>
    <row r="298" spans="2:65" s="1" customFormat="1" ht="13.5">
      <c r="B298" s="41"/>
      <c r="C298" s="63"/>
      <c r="D298" s="215" t="s">
        <v>307</v>
      </c>
      <c r="E298" s="63"/>
      <c r="F298" s="216" t="s">
        <v>2599</v>
      </c>
      <c r="G298" s="63"/>
      <c r="H298" s="63"/>
      <c r="I298" s="172"/>
      <c r="J298" s="63"/>
      <c r="K298" s="63"/>
      <c r="L298" s="61"/>
      <c r="M298" s="217"/>
      <c r="N298" s="42"/>
      <c r="O298" s="42"/>
      <c r="P298" s="42"/>
      <c r="Q298" s="42"/>
      <c r="R298" s="42"/>
      <c r="S298" s="42"/>
      <c r="T298" s="78"/>
      <c r="AT298" s="24" t="s">
        <v>307</v>
      </c>
      <c r="AU298" s="24" t="s">
        <v>84</v>
      </c>
    </row>
    <row r="299" spans="2:65" s="1" customFormat="1" ht="14.45" customHeight="1">
      <c r="B299" s="41"/>
      <c r="C299" s="252" t="s">
        <v>542</v>
      </c>
      <c r="D299" s="252" t="s">
        <v>472</v>
      </c>
      <c r="E299" s="253" t="s">
        <v>2600</v>
      </c>
      <c r="F299" s="254" t="s">
        <v>2601</v>
      </c>
      <c r="G299" s="255" t="s">
        <v>407</v>
      </c>
      <c r="H299" s="256">
        <v>38</v>
      </c>
      <c r="I299" s="257"/>
      <c r="J299" s="258">
        <f>ROUND(I299*H299,2)</f>
        <v>0</v>
      </c>
      <c r="K299" s="254" t="s">
        <v>304</v>
      </c>
      <c r="L299" s="259"/>
      <c r="M299" s="260" t="s">
        <v>22</v>
      </c>
      <c r="N299" s="261" t="s">
        <v>47</v>
      </c>
      <c r="O299" s="42"/>
      <c r="P299" s="212">
        <f>O299*H299</f>
        <v>0</v>
      </c>
      <c r="Q299" s="212">
        <v>1.0000000000000001E-5</v>
      </c>
      <c r="R299" s="212">
        <f>Q299*H299</f>
        <v>3.8000000000000002E-4</v>
      </c>
      <c r="S299" s="212">
        <v>0</v>
      </c>
      <c r="T299" s="213">
        <f>S299*H299</f>
        <v>0</v>
      </c>
      <c r="AR299" s="24" t="s">
        <v>519</v>
      </c>
      <c r="AT299" s="24" t="s">
        <v>472</v>
      </c>
      <c r="AU299" s="24" t="s">
        <v>84</v>
      </c>
      <c r="AY299" s="24" t="s">
        <v>298</v>
      </c>
      <c r="BE299" s="214">
        <f>IF(N299="základní",J299,0)</f>
        <v>0</v>
      </c>
      <c r="BF299" s="214">
        <f>IF(N299="snížená",J299,0)</f>
        <v>0</v>
      </c>
      <c r="BG299" s="214">
        <f>IF(N299="zákl. přenesená",J299,0)</f>
        <v>0</v>
      </c>
      <c r="BH299" s="214">
        <f>IF(N299="sníž. přenesená",J299,0)</f>
        <v>0</v>
      </c>
      <c r="BI299" s="214">
        <f>IF(N299="nulová",J299,0)</f>
        <v>0</v>
      </c>
      <c r="BJ299" s="24" t="s">
        <v>24</v>
      </c>
      <c r="BK299" s="214">
        <f>ROUND(I299*H299,2)</f>
        <v>0</v>
      </c>
      <c r="BL299" s="24" t="s">
        <v>411</v>
      </c>
      <c r="BM299" s="24" t="s">
        <v>2602</v>
      </c>
    </row>
    <row r="300" spans="2:65" s="1" customFormat="1" ht="13.5">
      <c r="B300" s="41"/>
      <c r="C300" s="63"/>
      <c r="D300" s="215" t="s">
        <v>307</v>
      </c>
      <c r="E300" s="63"/>
      <c r="F300" s="216" t="s">
        <v>2601</v>
      </c>
      <c r="G300" s="63"/>
      <c r="H300" s="63"/>
      <c r="I300" s="172"/>
      <c r="J300" s="63"/>
      <c r="K300" s="63"/>
      <c r="L300" s="61"/>
      <c r="M300" s="217"/>
      <c r="N300" s="42"/>
      <c r="O300" s="42"/>
      <c r="P300" s="42"/>
      <c r="Q300" s="42"/>
      <c r="R300" s="42"/>
      <c r="S300" s="42"/>
      <c r="T300" s="78"/>
      <c r="AT300" s="24" t="s">
        <v>307</v>
      </c>
      <c r="AU300" s="24" t="s">
        <v>84</v>
      </c>
    </row>
    <row r="301" spans="2:65" s="1" customFormat="1" ht="14.45" customHeight="1">
      <c r="B301" s="41"/>
      <c r="C301" s="252" t="s">
        <v>670</v>
      </c>
      <c r="D301" s="252" t="s">
        <v>472</v>
      </c>
      <c r="E301" s="253" t="s">
        <v>2603</v>
      </c>
      <c r="F301" s="254" t="s">
        <v>2604</v>
      </c>
      <c r="G301" s="255" t="s">
        <v>407</v>
      </c>
      <c r="H301" s="256">
        <v>13</v>
      </c>
      <c r="I301" s="257"/>
      <c r="J301" s="258">
        <f>ROUND(I301*H301,2)</f>
        <v>0</v>
      </c>
      <c r="K301" s="254" t="s">
        <v>304</v>
      </c>
      <c r="L301" s="259"/>
      <c r="M301" s="260" t="s">
        <v>22</v>
      </c>
      <c r="N301" s="261" t="s">
        <v>47</v>
      </c>
      <c r="O301" s="42"/>
      <c r="P301" s="212">
        <f>O301*H301</f>
        <v>0</v>
      </c>
      <c r="Q301" s="212">
        <v>1.0000000000000001E-5</v>
      </c>
      <c r="R301" s="212">
        <f>Q301*H301</f>
        <v>1.3000000000000002E-4</v>
      </c>
      <c r="S301" s="212">
        <v>0</v>
      </c>
      <c r="T301" s="213">
        <f>S301*H301</f>
        <v>0</v>
      </c>
      <c r="AR301" s="24" t="s">
        <v>519</v>
      </c>
      <c r="AT301" s="24" t="s">
        <v>472</v>
      </c>
      <c r="AU301" s="24" t="s">
        <v>84</v>
      </c>
      <c r="AY301" s="24" t="s">
        <v>298</v>
      </c>
      <c r="BE301" s="214">
        <f>IF(N301="základní",J301,0)</f>
        <v>0</v>
      </c>
      <c r="BF301" s="214">
        <f>IF(N301="snížená",J301,0)</f>
        <v>0</v>
      </c>
      <c r="BG301" s="214">
        <f>IF(N301="zákl. přenesená",J301,0)</f>
        <v>0</v>
      </c>
      <c r="BH301" s="214">
        <f>IF(N301="sníž. přenesená",J301,0)</f>
        <v>0</v>
      </c>
      <c r="BI301" s="214">
        <f>IF(N301="nulová",J301,0)</f>
        <v>0</v>
      </c>
      <c r="BJ301" s="24" t="s">
        <v>24</v>
      </c>
      <c r="BK301" s="214">
        <f>ROUND(I301*H301,2)</f>
        <v>0</v>
      </c>
      <c r="BL301" s="24" t="s">
        <v>411</v>
      </c>
      <c r="BM301" s="24" t="s">
        <v>2605</v>
      </c>
    </row>
    <row r="302" spans="2:65" s="1" customFormat="1" ht="13.5">
      <c r="B302" s="41"/>
      <c r="C302" s="63"/>
      <c r="D302" s="215" t="s">
        <v>307</v>
      </c>
      <c r="E302" s="63"/>
      <c r="F302" s="216" t="s">
        <v>2604</v>
      </c>
      <c r="G302" s="63"/>
      <c r="H302" s="63"/>
      <c r="I302" s="172"/>
      <c r="J302" s="63"/>
      <c r="K302" s="63"/>
      <c r="L302" s="61"/>
      <c r="M302" s="217"/>
      <c r="N302" s="42"/>
      <c r="O302" s="42"/>
      <c r="P302" s="42"/>
      <c r="Q302" s="42"/>
      <c r="R302" s="42"/>
      <c r="S302" s="42"/>
      <c r="T302" s="78"/>
      <c r="AT302" s="24" t="s">
        <v>307</v>
      </c>
      <c r="AU302" s="24" t="s">
        <v>84</v>
      </c>
    </row>
    <row r="303" spans="2:65" s="1" customFormat="1" ht="14.45" customHeight="1">
      <c r="B303" s="41"/>
      <c r="C303" s="252" t="s">
        <v>750</v>
      </c>
      <c r="D303" s="252" t="s">
        <v>472</v>
      </c>
      <c r="E303" s="253" t="s">
        <v>2606</v>
      </c>
      <c r="F303" s="254" t="s">
        <v>2607</v>
      </c>
      <c r="G303" s="255" t="s">
        <v>407</v>
      </c>
      <c r="H303" s="256">
        <v>29</v>
      </c>
      <c r="I303" s="257"/>
      <c r="J303" s="258">
        <f>ROUND(I303*H303,2)</f>
        <v>0</v>
      </c>
      <c r="K303" s="254" t="s">
        <v>304</v>
      </c>
      <c r="L303" s="259"/>
      <c r="M303" s="260" t="s">
        <v>22</v>
      </c>
      <c r="N303" s="261" t="s">
        <v>47</v>
      </c>
      <c r="O303" s="42"/>
      <c r="P303" s="212">
        <f>O303*H303</f>
        <v>0</v>
      </c>
      <c r="Q303" s="212">
        <v>6.9999999999999994E-5</v>
      </c>
      <c r="R303" s="212">
        <f>Q303*H303</f>
        <v>2.0299999999999997E-3</v>
      </c>
      <c r="S303" s="212">
        <v>0</v>
      </c>
      <c r="T303" s="213">
        <f>S303*H303</f>
        <v>0</v>
      </c>
      <c r="AR303" s="24" t="s">
        <v>519</v>
      </c>
      <c r="AT303" s="24" t="s">
        <v>472</v>
      </c>
      <c r="AU303" s="24" t="s">
        <v>84</v>
      </c>
      <c r="AY303" s="24" t="s">
        <v>298</v>
      </c>
      <c r="BE303" s="214">
        <f>IF(N303="základní",J303,0)</f>
        <v>0</v>
      </c>
      <c r="BF303" s="214">
        <f>IF(N303="snížená",J303,0)</f>
        <v>0</v>
      </c>
      <c r="BG303" s="214">
        <f>IF(N303="zákl. přenesená",J303,0)</f>
        <v>0</v>
      </c>
      <c r="BH303" s="214">
        <f>IF(N303="sníž. přenesená",J303,0)</f>
        <v>0</v>
      </c>
      <c r="BI303" s="214">
        <f>IF(N303="nulová",J303,0)</f>
        <v>0</v>
      </c>
      <c r="BJ303" s="24" t="s">
        <v>24</v>
      </c>
      <c r="BK303" s="214">
        <f>ROUND(I303*H303,2)</f>
        <v>0</v>
      </c>
      <c r="BL303" s="24" t="s">
        <v>411</v>
      </c>
      <c r="BM303" s="24" t="s">
        <v>2608</v>
      </c>
    </row>
    <row r="304" spans="2:65" s="1" customFormat="1" ht="13.5">
      <c r="B304" s="41"/>
      <c r="C304" s="63"/>
      <c r="D304" s="215" t="s">
        <v>307</v>
      </c>
      <c r="E304" s="63"/>
      <c r="F304" s="216" t="s">
        <v>2607</v>
      </c>
      <c r="G304" s="63"/>
      <c r="H304" s="63"/>
      <c r="I304" s="172"/>
      <c r="J304" s="63"/>
      <c r="K304" s="63"/>
      <c r="L304" s="61"/>
      <c r="M304" s="217"/>
      <c r="N304" s="42"/>
      <c r="O304" s="42"/>
      <c r="P304" s="42"/>
      <c r="Q304" s="42"/>
      <c r="R304" s="42"/>
      <c r="S304" s="42"/>
      <c r="T304" s="78"/>
      <c r="AT304" s="24" t="s">
        <v>307</v>
      </c>
      <c r="AU304" s="24" t="s">
        <v>84</v>
      </c>
    </row>
    <row r="305" spans="2:65" s="1" customFormat="1" ht="14.45" customHeight="1">
      <c r="B305" s="41"/>
      <c r="C305" s="203" t="s">
        <v>756</v>
      </c>
      <c r="D305" s="203" t="s">
        <v>300</v>
      </c>
      <c r="E305" s="204" t="s">
        <v>2609</v>
      </c>
      <c r="F305" s="205" t="s">
        <v>2610</v>
      </c>
      <c r="G305" s="206" t="s">
        <v>407</v>
      </c>
      <c r="H305" s="207">
        <v>40</v>
      </c>
      <c r="I305" s="208"/>
      <c r="J305" s="209">
        <f>ROUND(I305*H305,2)</f>
        <v>0</v>
      </c>
      <c r="K305" s="205" t="s">
        <v>304</v>
      </c>
      <c r="L305" s="61"/>
      <c r="M305" s="210" t="s">
        <v>22</v>
      </c>
      <c r="N305" s="211" t="s">
        <v>47</v>
      </c>
      <c r="O305" s="42"/>
      <c r="P305" s="212">
        <f>O305*H305</f>
        <v>0</v>
      </c>
      <c r="Q305" s="212">
        <v>0</v>
      </c>
      <c r="R305" s="212">
        <f>Q305*H305</f>
        <v>0</v>
      </c>
      <c r="S305" s="212">
        <v>0</v>
      </c>
      <c r="T305" s="213">
        <f>S305*H305</f>
        <v>0</v>
      </c>
      <c r="AR305" s="24" t="s">
        <v>411</v>
      </c>
      <c r="AT305" s="24" t="s">
        <v>300</v>
      </c>
      <c r="AU305" s="24" t="s">
        <v>84</v>
      </c>
      <c r="AY305" s="24" t="s">
        <v>298</v>
      </c>
      <c r="BE305" s="214">
        <f>IF(N305="základní",J305,0)</f>
        <v>0</v>
      </c>
      <c r="BF305" s="214">
        <f>IF(N305="snížená",J305,0)</f>
        <v>0</v>
      </c>
      <c r="BG305" s="214">
        <f>IF(N305="zákl. přenesená",J305,0)</f>
        <v>0</v>
      </c>
      <c r="BH305" s="214">
        <f>IF(N305="sníž. přenesená",J305,0)</f>
        <v>0</v>
      </c>
      <c r="BI305" s="214">
        <f>IF(N305="nulová",J305,0)</f>
        <v>0</v>
      </c>
      <c r="BJ305" s="24" t="s">
        <v>24</v>
      </c>
      <c r="BK305" s="214">
        <f>ROUND(I305*H305,2)</f>
        <v>0</v>
      </c>
      <c r="BL305" s="24" t="s">
        <v>411</v>
      </c>
      <c r="BM305" s="24" t="s">
        <v>1201</v>
      </c>
    </row>
    <row r="306" spans="2:65" s="1" customFormat="1" ht="13.5">
      <c r="B306" s="41"/>
      <c r="C306" s="63"/>
      <c r="D306" s="215" t="s">
        <v>307</v>
      </c>
      <c r="E306" s="63"/>
      <c r="F306" s="216" t="s">
        <v>2610</v>
      </c>
      <c r="G306" s="63"/>
      <c r="H306" s="63"/>
      <c r="I306" s="172"/>
      <c r="J306" s="63"/>
      <c r="K306" s="63"/>
      <c r="L306" s="61"/>
      <c r="M306" s="217"/>
      <c r="N306" s="42"/>
      <c r="O306" s="42"/>
      <c r="P306" s="42"/>
      <c r="Q306" s="42"/>
      <c r="R306" s="42"/>
      <c r="S306" s="42"/>
      <c r="T306" s="78"/>
      <c r="AT306" s="24" t="s">
        <v>307</v>
      </c>
      <c r="AU306" s="24" t="s">
        <v>84</v>
      </c>
    </row>
    <row r="307" spans="2:65" s="13" customFormat="1" ht="13.5">
      <c r="B307" s="228"/>
      <c r="C307" s="229"/>
      <c r="D307" s="215" t="s">
        <v>309</v>
      </c>
      <c r="E307" s="230" t="s">
        <v>22</v>
      </c>
      <c r="F307" s="231" t="s">
        <v>2611</v>
      </c>
      <c r="G307" s="229"/>
      <c r="H307" s="232">
        <v>2</v>
      </c>
      <c r="I307" s="233"/>
      <c r="J307" s="229"/>
      <c r="K307" s="229"/>
      <c r="L307" s="234"/>
      <c r="M307" s="235"/>
      <c r="N307" s="236"/>
      <c r="O307" s="236"/>
      <c r="P307" s="236"/>
      <c r="Q307" s="236"/>
      <c r="R307" s="236"/>
      <c r="S307" s="236"/>
      <c r="T307" s="237"/>
      <c r="AT307" s="238" t="s">
        <v>309</v>
      </c>
      <c r="AU307" s="238" t="s">
        <v>84</v>
      </c>
      <c r="AV307" s="13" t="s">
        <v>84</v>
      </c>
      <c r="AW307" s="13" t="s">
        <v>39</v>
      </c>
      <c r="AX307" s="13" t="s">
        <v>76</v>
      </c>
      <c r="AY307" s="238" t="s">
        <v>298</v>
      </c>
    </row>
    <row r="308" spans="2:65" s="13" customFormat="1" ht="13.5">
      <c r="B308" s="228"/>
      <c r="C308" s="229"/>
      <c r="D308" s="215" t="s">
        <v>309</v>
      </c>
      <c r="E308" s="230" t="s">
        <v>22</v>
      </c>
      <c r="F308" s="231" t="s">
        <v>2612</v>
      </c>
      <c r="G308" s="229"/>
      <c r="H308" s="232">
        <v>38</v>
      </c>
      <c r="I308" s="233"/>
      <c r="J308" s="229"/>
      <c r="K308" s="229"/>
      <c r="L308" s="234"/>
      <c r="M308" s="235"/>
      <c r="N308" s="236"/>
      <c r="O308" s="236"/>
      <c r="P308" s="236"/>
      <c r="Q308" s="236"/>
      <c r="R308" s="236"/>
      <c r="S308" s="236"/>
      <c r="T308" s="237"/>
      <c r="AT308" s="238" t="s">
        <v>309</v>
      </c>
      <c r="AU308" s="238" t="s">
        <v>84</v>
      </c>
      <c r="AV308" s="13" t="s">
        <v>84</v>
      </c>
      <c r="AW308" s="13" t="s">
        <v>39</v>
      </c>
      <c r="AX308" s="13" t="s">
        <v>76</v>
      </c>
      <c r="AY308" s="238" t="s">
        <v>298</v>
      </c>
    </row>
    <row r="309" spans="2:65" s="14" customFormat="1" ht="13.5">
      <c r="B309" s="239"/>
      <c r="C309" s="240"/>
      <c r="D309" s="215" t="s">
        <v>309</v>
      </c>
      <c r="E309" s="241" t="s">
        <v>22</v>
      </c>
      <c r="F309" s="242" t="s">
        <v>312</v>
      </c>
      <c r="G309" s="240"/>
      <c r="H309" s="243">
        <v>40</v>
      </c>
      <c r="I309" s="244"/>
      <c r="J309" s="240"/>
      <c r="K309" s="240"/>
      <c r="L309" s="245"/>
      <c r="M309" s="246"/>
      <c r="N309" s="247"/>
      <c r="O309" s="247"/>
      <c r="P309" s="247"/>
      <c r="Q309" s="247"/>
      <c r="R309" s="247"/>
      <c r="S309" s="247"/>
      <c r="T309" s="248"/>
      <c r="AT309" s="249" t="s">
        <v>309</v>
      </c>
      <c r="AU309" s="249" t="s">
        <v>84</v>
      </c>
      <c r="AV309" s="14" t="s">
        <v>305</v>
      </c>
      <c r="AW309" s="14" t="s">
        <v>39</v>
      </c>
      <c r="AX309" s="14" t="s">
        <v>24</v>
      </c>
      <c r="AY309" s="249" t="s">
        <v>298</v>
      </c>
    </row>
    <row r="310" spans="2:65" s="1" customFormat="1" ht="14.45" customHeight="1">
      <c r="B310" s="41"/>
      <c r="C310" s="203" t="s">
        <v>763</v>
      </c>
      <c r="D310" s="203" t="s">
        <v>300</v>
      </c>
      <c r="E310" s="204" t="s">
        <v>2613</v>
      </c>
      <c r="F310" s="205" t="s">
        <v>2614</v>
      </c>
      <c r="G310" s="206" t="s">
        <v>407</v>
      </c>
      <c r="H310" s="207">
        <v>15</v>
      </c>
      <c r="I310" s="208"/>
      <c r="J310" s="209">
        <f>ROUND(I310*H310,2)</f>
        <v>0</v>
      </c>
      <c r="K310" s="205" t="s">
        <v>304</v>
      </c>
      <c r="L310" s="61"/>
      <c r="M310" s="210" t="s">
        <v>22</v>
      </c>
      <c r="N310" s="211" t="s">
        <v>47</v>
      </c>
      <c r="O310" s="42"/>
      <c r="P310" s="212">
        <f>O310*H310</f>
        <v>0</v>
      </c>
      <c r="Q310" s="212">
        <v>0</v>
      </c>
      <c r="R310" s="212">
        <f>Q310*H310</f>
        <v>0</v>
      </c>
      <c r="S310" s="212">
        <v>0</v>
      </c>
      <c r="T310" s="213">
        <f>S310*H310</f>
        <v>0</v>
      </c>
      <c r="AR310" s="24" t="s">
        <v>411</v>
      </c>
      <c r="AT310" s="24" t="s">
        <v>300</v>
      </c>
      <c r="AU310" s="24" t="s">
        <v>84</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1211</v>
      </c>
    </row>
    <row r="311" spans="2:65" s="1" customFormat="1" ht="13.5">
      <c r="B311" s="41"/>
      <c r="C311" s="63"/>
      <c r="D311" s="215" t="s">
        <v>307</v>
      </c>
      <c r="E311" s="63"/>
      <c r="F311" s="216" t="s">
        <v>2614</v>
      </c>
      <c r="G311" s="63"/>
      <c r="H311" s="63"/>
      <c r="I311" s="172"/>
      <c r="J311" s="63"/>
      <c r="K311" s="63"/>
      <c r="L311" s="61"/>
      <c r="M311" s="217"/>
      <c r="N311" s="42"/>
      <c r="O311" s="42"/>
      <c r="P311" s="42"/>
      <c r="Q311" s="42"/>
      <c r="R311" s="42"/>
      <c r="S311" s="42"/>
      <c r="T311" s="78"/>
      <c r="AT311" s="24" t="s">
        <v>307</v>
      </c>
      <c r="AU311" s="24" t="s">
        <v>84</v>
      </c>
    </row>
    <row r="312" spans="2:65" s="13" customFormat="1" ht="13.5">
      <c r="B312" s="228"/>
      <c r="C312" s="229"/>
      <c r="D312" s="215" t="s">
        <v>309</v>
      </c>
      <c r="E312" s="230" t="s">
        <v>22</v>
      </c>
      <c r="F312" s="231" t="s">
        <v>2615</v>
      </c>
      <c r="G312" s="229"/>
      <c r="H312" s="232">
        <v>15</v>
      </c>
      <c r="I312" s="233"/>
      <c r="J312" s="229"/>
      <c r="K312" s="229"/>
      <c r="L312" s="234"/>
      <c r="M312" s="235"/>
      <c r="N312" s="236"/>
      <c r="O312" s="236"/>
      <c r="P312" s="236"/>
      <c r="Q312" s="236"/>
      <c r="R312" s="236"/>
      <c r="S312" s="236"/>
      <c r="T312" s="237"/>
      <c r="AT312" s="238" t="s">
        <v>309</v>
      </c>
      <c r="AU312" s="238" t="s">
        <v>84</v>
      </c>
      <c r="AV312" s="13" t="s">
        <v>84</v>
      </c>
      <c r="AW312" s="13" t="s">
        <v>39</v>
      </c>
      <c r="AX312" s="13" t="s">
        <v>76</v>
      </c>
      <c r="AY312" s="238" t="s">
        <v>298</v>
      </c>
    </row>
    <row r="313" spans="2:65" s="14" customFormat="1" ht="13.5">
      <c r="B313" s="239"/>
      <c r="C313" s="240"/>
      <c r="D313" s="215" t="s">
        <v>309</v>
      </c>
      <c r="E313" s="241" t="s">
        <v>22</v>
      </c>
      <c r="F313" s="242" t="s">
        <v>312</v>
      </c>
      <c r="G313" s="240"/>
      <c r="H313" s="243">
        <v>15</v>
      </c>
      <c r="I313" s="244"/>
      <c r="J313" s="240"/>
      <c r="K313" s="240"/>
      <c r="L313" s="245"/>
      <c r="M313" s="246"/>
      <c r="N313" s="247"/>
      <c r="O313" s="247"/>
      <c r="P313" s="247"/>
      <c r="Q313" s="247"/>
      <c r="R313" s="247"/>
      <c r="S313" s="247"/>
      <c r="T313" s="248"/>
      <c r="AT313" s="249" t="s">
        <v>309</v>
      </c>
      <c r="AU313" s="249" t="s">
        <v>84</v>
      </c>
      <c r="AV313" s="14" t="s">
        <v>305</v>
      </c>
      <c r="AW313" s="14" t="s">
        <v>39</v>
      </c>
      <c r="AX313" s="14" t="s">
        <v>24</v>
      </c>
      <c r="AY313" s="249" t="s">
        <v>298</v>
      </c>
    </row>
    <row r="314" spans="2:65" s="1" customFormat="1" ht="14.45" customHeight="1">
      <c r="B314" s="41"/>
      <c r="C314" s="203" t="s">
        <v>770</v>
      </c>
      <c r="D314" s="203" t="s">
        <v>300</v>
      </c>
      <c r="E314" s="204" t="s">
        <v>2616</v>
      </c>
      <c r="F314" s="205" t="s">
        <v>2617</v>
      </c>
      <c r="G314" s="206" t="s">
        <v>407</v>
      </c>
      <c r="H314" s="207">
        <v>33</v>
      </c>
      <c r="I314" s="208"/>
      <c r="J314" s="209">
        <f>ROUND(I314*H314,2)</f>
        <v>0</v>
      </c>
      <c r="K314" s="205" t="s">
        <v>304</v>
      </c>
      <c r="L314" s="61"/>
      <c r="M314" s="210" t="s">
        <v>22</v>
      </c>
      <c r="N314" s="211" t="s">
        <v>47</v>
      </c>
      <c r="O314" s="42"/>
      <c r="P314" s="212">
        <f>O314*H314</f>
        <v>0</v>
      </c>
      <c r="Q314" s="212">
        <v>0</v>
      </c>
      <c r="R314" s="212">
        <f>Q314*H314</f>
        <v>0</v>
      </c>
      <c r="S314" s="212">
        <v>0</v>
      </c>
      <c r="T314" s="213">
        <f>S314*H314</f>
        <v>0</v>
      </c>
      <c r="AR314" s="24" t="s">
        <v>411</v>
      </c>
      <c r="AT314" s="24" t="s">
        <v>300</v>
      </c>
      <c r="AU314" s="24" t="s">
        <v>84</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1223</v>
      </c>
    </row>
    <row r="315" spans="2:65" s="1" customFormat="1" ht="13.5">
      <c r="B315" s="41"/>
      <c r="C315" s="63"/>
      <c r="D315" s="215" t="s">
        <v>307</v>
      </c>
      <c r="E315" s="63"/>
      <c r="F315" s="216" t="s">
        <v>2617</v>
      </c>
      <c r="G315" s="63"/>
      <c r="H315" s="63"/>
      <c r="I315" s="172"/>
      <c r="J315" s="63"/>
      <c r="K315" s="63"/>
      <c r="L315" s="61"/>
      <c r="M315" s="217"/>
      <c r="N315" s="42"/>
      <c r="O315" s="42"/>
      <c r="P315" s="42"/>
      <c r="Q315" s="42"/>
      <c r="R315" s="42"/>
      <c r="S315" s="42"/>
      <c r="T315" s="78"/>
      <c r="AT315" s="24" t="s">
        <v>307</v>
      </c>
      <c r="AU315" s="24" t="s">
        <v>84</v>
      </c>
    </row>
    <row r="316" spans="2:65" s="13" customFormat="1" ht="13.5">
      <c r="B316" s="228"/>
      <c r="C316" s="229"/>
      <c r="D316" s="215" t="s">
        <v>309</v>
      </c>
      <c r="E316" s="230" t="s">
        <v>22</v>
      </c>
      <c r="F316" s="231" t="s">
        <v>2618</v>
      </c>
      <c r="G316" s="229"/>
      <c r="H316" s="232">
        <v>33</v>
      </c>
      <c r="I316" s="233"/>
      <c r="J316" s="229"/>
      <c r="K316" s="229"/>
      <c r="L316" s="234"/>
      <c r="M316" s="235"/>
      <c r="N316" s="236"/>
      <c r="O316" s="236"/>
      <c r="P316" s="236"/>
      <c r="Q316" s="236"/>
      <c r="R316" s="236"/>
      <c r="S316" s="236"/>
      <c r="T316" s="237"/>
      <c r="AT316" s="238" t="s">
        <v>309</v>
      </c>
      <c r="AU316" s="238" t="s">
        <v>84</v>
      </c>
      <c r="AV316" s="13" t="s">
        <v>84</v>
      </c>
      <c r="AW316" s="13" t="s">
        <v>39</v>
      </c>
      <c r="AX316" s="13" t="s">
        <v>76</v>
      </c>
      <c r="AY316" s="238" t="s">
        <v>298</v>
      </c>
    </row>
    <row r="317" spans="2:65" s="14" customFormat="1" ht="13.5">
      <c r="B317" s="239"/>
      <c r="C317" s="240"/>
      <c r="D317" s="215" t="s">
        <v>309</v>
      </c>
      <c r="E317" s="241" t="s">
        <v>22</v>
      </c>
      <c r="F317" s="242" t="s">
        <v>312</v>
      </c>
      <c r="G317" s="240"/>
      <c r="H317" s="243">
        <v>33</v>
      </c>
      <c r="I317" s="244"/>
      <c r="J317" s="240"/>
      <c r="K317" s="240"/>
      <c r="L317" s="245"/>
      <c r="M317" s="246"/>
      <c r="N317" s="247"/>
      <c r="O317" s="247"/>
      <c r="P317" s="247"/>
      <c r="Q317" s="247"/>
      <c r="R317" s="247"/>
      <c r="S317" s="247"/>
      <c r="T317" s="248"/>
      <c r="AT317" s="249" t="s">
        <v>309</v>
      </c>
      <c r="AU317" s="249" t="s">
        <v>84</v>
      </c>
      <c r="AV317" s="14" t="s">
        <v>305</v>
      </c>
      <c r="AW317" s="14" t="s">
        <v>39</v>
      </c>
      <c r="AX317" s="14" t="s">
        <v>24</v>
      </c>
      <c r="AY317" s="249" t="s">
        <v>298</v>
      </c>
    </row>
    <row r="318" spans="2:65" s="1" customFormat="1" ht="22.9" customHeight="1">
      <c r="B318" s="41"/>
      <c r="C318" s="203" t="s">
        <v>778</v>
      </c>
      <c r="D318" s="203" t="s">
        <v>300</v>
      </c>
      <c r="E318" s="204" t="s">
        <v>2619</v>
      </c>
      <c r="F318" s="205" t="s">
        <v>2620</v>
      </c>
      <c r="G318" s="206" t="s">
        <v>407</v>
      </c>
      <c r="H318" s="207">
        <v>2</v>
      </c>
      <c r="I318" s="208"/>
      <c r="J318" s="209">
        <f>ROUND(I318*H318,2)</f>
        <v>0</v>
      </c>
      <c r="K318" s="205" t="s">
        <v>304</v>
      </c>
      <c r="L318" s="61"/>
      <c r="M318" s="210" t="s">
        <v>22</v>
      </c>
      <c r="N318" s="211" t="s">
        <v>47</v>
      </c>
      <c r="O318" s="42"/>
      <c r="P318" s="212">
        <f>O318*H318</f>
        <v>0</v>
      </c>
      <c r="Q318" s="212">
        <v>8.9999999999999998E-4</v>
      </c>
      <c r="R318" s="212">
        <f>Q318*H318</f>
        <v>1.8E-3</v>
      </c>
      <c r="S318" s="212">
        <v>0</v>
      </c>
      <c r="T318" s="213">
        <f>S318*H318</f>
        <v>0</v>
      </c>
      <c r="AR318" s="24" t="s">
        <v>411</v>
      </c>
      <c r="AT318" s="24" t="s">
        <v>300</v>
      </c>
      <c r="AU318" s="24" t="s">
        <v>84</v>
      </c>
      <c r="AY318" s="24" t="s">
        <v>298</v>
      </c>
      <c r="BE318" s="214">
        <f>IF(N318="základní",J318,0)</f>
        <v>0</v>
      </c>
      <c r="BF318" s="214">
        <f>IF(N318="snížená",J318,0)</f>
        <v>0</v>
      </c>
      <c r="BG318" s="214">
        <f>IF(N318="zákl. přenesená",J318,0)</f>
        <v>0</v>
      </c>
      <c r="BH318" s="214">
        <f>IF(N318="sníž. přenesená",J318,0)</f>
        <v>0</v>
      </c>
      <c r="BI318" s="214">
        <f>IF(N318="nulová",J318,0)</f>
        <v>0</v>
      </c>
      <c r="BJ318" s="24" t="s">
        <v>24</v>
      </c>
      <c r="BK318" s="214">
        <f>ROUND(I318*H318,2)</f>
        <v>0</v>
      </c>
      <c r="BL318" s="24" t="s">
        <v>411</v>
      </c>
      <c r="BM318" s="24" t="s">
        <v>2621</v>
      </c>
    </row>
    <row r="319" spans="2:65" s="1" customFormat="1" ht="13.5">
      <c r="B319" s="41"/>
      <c r="C319" s="63"/>
      <c r="D319" s="215" t="s">
        <v>307</v>
      </c>
      <c r="E319" s="63"/>
      <c r="F319" s="216" t="s">
        <v>2622</v>
      </c>
      <c r="G319" s="63"/>
      <c r="H319" s="63"/>
      <c r="I319" s="172"/>
      <c r="J319" s="63"/>
      <c r="K319" s="63"/>
      <c r="L319" s="61"/>
      <c r="M319" s="217"/>
      <c r="N319" s="42"/>
      <c r="O319" s="42"/>
      <c r="P319" s="42"/>
      <c r="Q319" s="42"/>
      <c r="R319" s="42"/>
      <c r="S319" s="42"/>
      <c r="T319" s="78"/>
      <c r="AT319" s="24" t="s">
        <v>307</v>
      </c>
      <c r="AU319" s="24" t="s">
        <v>84</v>
      </c>
    </row>
    <row r="320" spans="2:65" s="1" customFormat="1" ht="22.9" customHeight="1">
      <c r="B320" s="41"/>
      <c r="C320" s="203" t="s">
        <v>785</v>
      </c>
      <c r="D320" s="203" t="s">
        <v>300</v>
      </c>
      <c r="E320" s="204" t="s">
        <v>2623</v>
      </c>
      <c r="F320" s="205" t="s">
        <v>2624</v>
      </c>
      <c r="G320" s="206" t="s">
        <v>407</v>
      </c>
      <c r="H320" s="207">
        <v>1</v>
      </c>
      <c r="I320" s="208"/>
      <c r="J320" s="209">
        <f>ROUND(I320*H320,2)</f>
        <v>0</v>
      </c>
      <c r="K320" s="205" t="s">
        <v>304</v>
      </c>
      <c r="L320" s="61"/>
      <c r="M320" s="210" t="s">
        <v>22</v>
      </c>
      <c r="N320" s="211" t="s">
        <v>47</v>
      </c>
      <c r="O320" s="42"/>
      <c r="P320" s="212">
        <f>O320*H320</f>
        <v>0</v>
      </c>
      <c r="Q320" s="212">
        <v>1.48E-3</v>
      </c>
      <c r="R320" s="212">
        <f>Q320*H320</f>
        <v>1.48E-3</v>
      </c>
      <c r="S320" s="212">
        <v>0</v>
      </c>
      <c r="T320" s="213">
        <f>S320*H320</f>
        <v>0</v>
      </c>
      <c r="AR320" s="24" t="s">
        <v>411</v>
      </c>
      <c r="AT320" s="24" t="s">
        <v>300</v>
      </c>
      <c r="AU320" s="24" t="s">
        <v>84</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411</v>
      </c>
      <c r="BM320" s="24" t="s">
        <v>2625</v>
      </c>
    </row>
    <row r="321" spans="2:65" s="1" customFormat="1" ht="13.5">
      <c r="B321" s="41"/>
      <c r="C321" s="63"/>
      <c r="D321" s="215" t="s">
        <v>307</v>
      </c>
      <c r="E321" s="63"/>
      <c r="F321" s="216" t="s">
        <v>2626</v>
      </c>
      <c r="G321" s="63"/>
      <c r="H321" s="63"/>
      <c r="I321" s="172"/>
      <c r="J321" s="63"/>
      <c r="K321" s="63"/>
      <c r="L321" s="61"/>
      <c r="M321" s="217"/>
      <c r="N321" s="42"/>
      <c r="O321" s="42"/>
      <c r="P321" s="42"/>
      <c r="Q321" s="42"/>
      <c r="R321" s="42"/>
      <c r="S321" s="42"/>
      <c r="T321" s="78"/>
      <c r="AT321" s="24" t="s">
        <v>307</v>
      </c>
      <c r="AU321" s="24" t="s">
        <v>84</v>
      </c>
    </row>
    <row r="322" spans="2:65" s="1" customFormat="1" ht="14.45" customHeight="1">
      <c r="B322" s="41"/>
      <c r="C322" s="203" t="s">
        <v>791</v>
      </c>
      <c r="D322" s="203" t="s">
        <v>300</v>
      </c>
      <c r="E322" s="204" t="s">
        <v>2627</v>
      </c>
      <c r="F322" s="205" t="s">
        <v>2628</v>
      </c>
      <c r="G322" s="206" t="s">
        <v>407</v>
      </c>
      <c r="H322" s="207">
        <v>2</v>
      </c>
      <c r="I322" s="208"/>
      <c r="J322" s="209">
        <f>ROUND(I322*H322,2)</f>
        <v>0</v>
      </c>
      <c r="K322" s="205" t="s">
        <v>304</v>
      </c>
      <c r="L322" s="61"/>
      <c r="M322" s="210" t="s">
        <v>22</v>
      </c>
      <c r="N322" s="211" t="s">
        <v>47</v>
      </c>
      <c r="O322" s="42"/>
      <c r="P322" s="212">
        <f>O322*H322</f>
        <v>0</v>
      </c>
      <c r="Q322" s="212">
        <v>1.6000000000000001E-4</v>
      </c>
      <c r="R322" s="212">
        <f>Q322*H322</f>
        <v>3.2000000000000003E-4</v>
      </c>
      <c r="S322" s="212">
        <v>0</v>
      </c>
      <c r="T322" s="213">
        <f>S322*H322</f>
        <v>0</v>
      </c>
      <c r="AR322" s="24" t="s">
        <v>411</v>
      </c>
      <c r="AT322" s="24" t="s">
        <v>300</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2629</v>
      </c>
    </row>
    <row r="323" spans="2:65" s="1" customFormat="1" ht="27">
      <c r="B323" s="41"/>
      <c r="C323" s="63"/>
      <c r="D323" s="215" t="s">
        <v>307</v>
      </c>
      <c r="E323" s="63"/>
      <c r="F323" s="216" t="s">
        <v>2630</v>
      </c>
      <c r="G323" s="63"/>
      <c r="H323" s="63"/>
      <c r="I323" s="172"/>
      <c r="J323" s="63"/>
      <c r="K323" s="63"/>
      <c r="L323" s="61"/>
      <c r="M323" s="217"/>
      <c r="N323" s="42"/>
      <c r="O323" s="42"/>
      <c r="P323" s="42"/>
      <c r="Q323" s="42"/>
      <c r="R323" s="42"/>
      <c r="S323" s="42"/>
      <c r="T323" s="78"/>
      <c r="AT323" s="24" t="s">
        <v>307</v>
      </c>
      <c r="AU323" s="24" t="s">
        <v>84</v>
      </c>
    </row>
    <row r="324" spans="2:65" s="1" customFormat="1" ht="22.9" customHeight="1">
      <c r="B324" s="41"/>
      <c r="C324" s="252" t="s">
        <v>796</v>
      </c>
      <c r="D324" s="252" t="s">
        <v>472</v>
      </c>
      <c r="E324" s="253" t="s">
        <v>2631</v>
      </c>
      <c r="F324" s="254" t="s">
        <v>2632</v>
      </c>
      <c r="G324" s="255" t="s">
        <v>1407</v>
      </c>
      <c r="H324" s="256">
        <v>2</v>
      </c>
      <c r="I324" s="257"/>
      <c r="J324" s="258">
        <f>ROUND(I324*H324,2)</f>
        <v>0</v>
      </c>
      <c r="K324" s="254" t="s">
        <v>22</v>
      </c>
      <c r="L324" s="259"/>
      <c r="M324" s="260" t="s">
        <v>22</v>
      </c>
      <c r="N324" s="261" t="s">
        <v>47</v>
      </c>
      <c r="O324" s="42"/>
      <c r="P324" s="212">
        <f>O324*H324</f>
        <v>0</v>
      </c>
      <c r="Q324" s="212">
        <v>0</v>
      </c>
      <c r="R324" s="212">
        <f>Q324*H324</f>
        <v>0</v>
      </c>
      <c r="S324" s="212">
        <v>0</v>
      </c>
      <c r="T324" s="213">
        <f>S324*H324</f>
        <v>0</v>
      </c>
      <c r="AR324" s="24" t="s">
        <v>519</v>
      </c>
      <c r="AT324" s="24" t="s">
        <v>472</v>
      </c>
      <c r="AU324" s="24" t="s">
        <v>84</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1275</v>
      </c>
    </row>
    <row r="325" spans="2:65" s="1" customFormat="1" ht="14.45" customHeight="1">
      <c r="B325" s="41"/>
      <c r="C325" s="203" t="s">
        <v>802</v>
      </c>
      <c r="D325" s="203" t="s">
        <v>300</v>
      </c>
      <c r="E325" s="204" t="s">
        <v>2633</v>
      </c>
      <c r="F325" s="205" t="s">
        <v>2634</v>
      </c>
      <c r="G325" s="206" t="s">
        <v>407</v>
      </c>
      <c r="H325" s="207">
        <v>6</v>
      </c>
      <c r="I325" s="208"/>
      <c r="J325" s="209">
        <f>ROUND(I325*H325,2)</f>
        <v>0</v>
      </c>
      <c r="K325" s="205" t="s">
        <v>304</v>
      </c>
      <c r="L325" s="61"/>
      <c r="M325" s="210" t="s">
        <v>22</v>
      </c>
      <c r="N325" s="211" t="s">
        <v>47</v>
      </c>
      <c r="O325" s="42"/>
      <c r="P325" s="212">
        <f>O325*H325</f>
        <v>0</v>
      </c>
      <c r="Q325" s="212">
        <v>1.6000000000000001E-4</v>
      </c>
      <c r="R325" s="212">
        <f>Q325*H325</f>
        <v>9.6000000000000013E-4</v>
      </c>
      <c r="S325" s="212">
        <v>0</v>
      </c>
      <c r="T325" s="213">
        <f>S325*H325</f>
        <v>0</v>
      </c>
      <c r="AR325" s="24" t="s">
        <v>411</v>
      </c>
      <c r="AT325" s="24" t="s">
        <v>300</v>
      </c>
      <c r="AU325" s="24" t="s">
        <v>84</v>
      </c>
      <c r="AY325" s="24" t="s">
        <v>298</v>
      </c>
      <c r="BE325" s="214">
        <f>IF(N325="základní",J325,0)</f>
        <v>0</v>
      </c>
      <c r="BF325" s="214">
        <f>IF(N325="snížená",J325,0)</f>
        <v>0</v>
      </c>
      <c r="BG325" s="214">
        <f>IF(N325="zákl. přenesená",J325,0)</f>
        <v>0</v>
      </c>
      <c r="BH325" s="214">
        <f>IF(N325="sníž. přenesená",J325,0)</f>
        <v>0</v>
      </c>
      <c r="BI325" s="214">
        <f>IF(N325="nulová",J325,0)</f>
        <v>0</v>
      </c>
      <c r="BJ325" s="24" t="s">
        <v>24</v>
      </c>
      <c r="BK325" s="214">
        <f>ROUND(I325*H325,2)</f>
        <v>0</v>
      </c>
      <c r="BL325" s="24" t="s">
        <v>411</v>
      </c>
      <c r="BM325" s="24" t="s">
        <v>2635</v>
      </c>
    </row>
    <row r="326" spans="2:65" s="1" customFormat="1" ht="13.5">
      <c r="B326" s="41"/>
      <c r="C326" s="63"/>
      <c r="D326" s="215" t="s">
        <v>307</v>
      </c>
      <c r="E326" s="63"/>
      <c r="F326" s="216" t="s">
        <v>2636</v>
      </c>
      <c r="G326" s="63"/>
      <c r="H326" s="63"/>
      <c r="I326" s="172"/>
      <c r="J326" s="63"/>
      <c r="K326" s="63"/>
      <c r="L326" s="61"/>
      <c r="M326" s="217"/>
      <c r="N326" s="42"/>
      <c r="O326" s="42"/>
      <c r="P326" s="42"/>
      <c r="Q326" s="42"/>
      <c r="R326" s="42"/>
      <c r="S326" s="42"/>
      <c r="T326" s="78"/>
      <c r="AT326" s="24" t="s">
        <v>307</v>
      </c>
      <c r="AU326" s="24" t="s">
        <v>84</v>
      </c>
    </row>
    <row r="327" spans="2:65" s="1" customFormat="1" ht="14.45" customHeight="1">
      <c r="B327" s="41"/>
      <c r="C327" s="203" t="s">
        <v>808</v>
      </c>
      <c r="D327" s="203" t="s">
        <v>300</v>
      </c>
      <c r="E327" s="204" t="s">
        <v>2637</v>
      </c>
      <c r="F327" s="205" t="s">
        <v>2638</v>
      </c>
      <c r="G327" s="206" t="s">
        <v>407</v>
      </c>
      <c r="H327" s="207">
        <v>4</v>
      </c>
      <c r="I327" s="208"/>
      <c r="J327" s="209">
        <f>ROUND(I327*H327,2)</f>
        <v>0</v>
      </c>
      <c r="K327" s="205" t="s">
        <v>304</v>
      </c>
      <c r="L327" s="61"/>
      <c r="M327" s="210" t="s">
        <v>22</v>
      </c>
      <c r="N327" s="211" t="s">
        <v>47</v>
      </c>
      <c r="O327" s="42"/>
      <c r="P327" s="212">
        <f>O327*H327</f>
        <v>0</v>
      </c>
      <c r="Q327" s="212">
        <v>2.9E-4</v>
      </c>
      <c r="R327" s="212">
        <f>Q327*H327</f>
        <v>1.16E-3</v>
      </c>
      <c r="S327" s="212">
        <v>0</v>
      </c>
      <c r="T327" s="213">
        <f>S327*H327</f>
        <v>0</v>
      </c>
      <c r="AR327" s="24" t="s">
        <v>411</v>
      </c>
      <c r="AT327" s="24" t="s">
        <v>300</v>
      </c>
      <c r="AU327" s="24" t="s">
        <v>84</v>
      </c>
      <c r="AY327" s="24" t="s">
        <v>298</v>
      </c>
      <c r="BE327" s="214">
        <f>IF(N327="základní",J327,0)</f>
        <v>0</v>
      </c>
      <c r="BF327" s="214">
        <f>IF(N327="snížená",J327,0)</f>
        <v>0</v>
      </c>
      <c r="BG327" s="214">
        <f>IF(N327="zákl. přenesená",J327,0)</f>
        <v>0</v>
      </c>
      <c r="BH327" s="214">
        <f>IF(N327="sníž. přenesená",J327,0)</f>
        <v>0</v>
      </c>
      <c r="BI327" s="214">
        <f>IF(N327="nulová",J327,0)</f>
        <v>0</v>
      </c>
      <c r="BJ327" s="24" t="s">
        <v>24</v>
      </c>
      <c r="BK327" s="214">
        <f>ROUND(I327*H327,2)</f>
        <v>0</v>
      </c>
      <c r="BL327" s="24" t="s">
        <v>411</v>
      </c>
      <c r="BM327" s="24" t="s">
        <v>2639</v>
      </c>
    </row>
    <row r="328" spans="2:65" s="1" customFormat="1" ht="13.5">
      <c r="B328" s="41"/>
      <c r="C328" s="63"/>
      <c r="D328" s="215" t="s">
        <v>307</v>
      </c>
      <c r="E328" s="63"/>
      <c r="F328" s="216" t="s">
        <v>2640</v>
      </c>
      <c r="G328" s="63"/>
      <c r="H328" s="63"/>
      <c r="I328" s="172"/>
      <c r="J328" s="63"/>
      <c r="K328" s="63"/>
      <c r="L328" s="61"/>
      <c r="M328" s="217"/>
      <c r="N328" s="42"/>
      <c r="O328" s="42"/>
      <c r="P328" s="42"/>
      <c r="Q328" s="42"/>
      <c r="R328" s="42"/>
      <c r="S328" s="42"/>
      <c r="T328" s="78"/>
      <c r="AT328" s="24" t="s">
        <v>307</v>
      </c>
      <c r="AU328" s="24" t="s">
        <v>84</v>
      </c>
    </row>
    <row r="329" spans="2:65" s="1" customFormat="1" ht="14.45" customHeight="1">
      <c r="B329" s="41"/>
      <c r="C329" s="203" t="s">
        <v>814</v>
      </c>
      <c r="D329" s="203" t="s">
        <v>300</v>
      </c>
      <c r="E329" s="204" t="s">
        <v>2641</v>
      </c>
      <c r="F329" s="205" t="s">
        <v>2642</v>
      </c>
      <c r="G329" s="206" t="s">
        <v>445</v>
      </c>
      <c r="H329" s="207">
        <v>302</v>
      </c>
      <c r="I329" s="208"/>
      <c r="J329" s="209">
        <f>ROUND(I329*H329,2)</f>
        <v>0</v>
      </c>
      <c r="K329" s="205" t="s">
        <v>304</v>
      </c>
      <c r="L329" s="61"/>
      <c r="M329" s="210" t="s">
        <v>22</v>
      </c>
      <c r="N329" s="211" t="s">
        <v>47</v>
      </c>
      <c r="O329" s="42"/>
      <c r="P329" s="212">
        <f>O329*H329</f>
        <v>0</v>
      </c>
      <c r="Q329" s="212">
        <v>0</v>
      </c>
      <c r="R329" s="212">
        <f>Q329*H329</f>
        <v>0</v>
      </c>
      <c r="S329" s="212">
        <v>0</v>
      </c>
      <c r="T329" s="213">
        <f>S329*H329</f>
        <v>0</v>
      </c>
      <c r="AR329" s="24" t="s">
        <v>411</v>
      </c>
      <c r="AT329" s="24" t="s">
        <v>300</v>
      </c>
      <c r="AU329" s="24" t="s">
        <v>84</v>
      </c>
      <c r="AY329" s="24" t="s">
        <v>298</v>
      </c>
      <c r="BE329" s="214">
        <f>IF(N329="základní",J329,0)</f>
        <v>0</v>
      </c>
      <c r="BF329" s="214">
        <f>IF(N329="snížená",J329,0)</f>
        <v>0</v>
      </c>
      <c r="BG329" s="214">
        <f>IF(N329="zákl. přenesená",J329,0)</f>
        <v>0</v>
      </c>
      <c r="BH329" s="214">
        <f>IF(N329="sníž. přenesená",J329,0)</f>
        <v>0</v>
      </c>
      <c r="BI329" s="214">
        <f>IF(N329="nulová",J329,0)</f>
        <v>0</v>
      </c>
      <c r="BJ329" s="24" t="s">
        <v>24</v>
      </c>
      <c r="BK329" s="214">
        <f>ROUND(I329*H329,2)</f>
        <v>0</v>
      </c>
      <c r="BL329" s="24" t="s">
        <v>411</v>
      </c>
      <c r="BM329" s="24" t="s">
        <v>1308</v>
      </c>
    </row>
    <row r="330" spans="2:65" s="1" customFormat="1" ht="13.5">
      <c r="B330" s="41"/>
      <c r="C330" s="63"/>
      <c r="D330" s="215" t="s">
        <v>307</v>
      </c>
      <c r="E330" s="63"/>
      <c r="F330" s="216" t="s">
        <v>2642</v>
      </c>
      <c r="G330" s="63"/>
      <c r="H330" s="63"/>
      <c r="I330" s="172"/>
      <c r="J330" s="63"/>
      <c r="K330" s="63"/>
      <c r="L330" s="61"/>
      <c r="M330" s="217"/>
      <c r="N330" s="42"/>
      <c r="O330" s="42"/>
      <c r="P330" s="42"/>
      <c r="Q330" s="42"/>
      <c r="R330" s="42"/>
      <c r="S330" s="42"/>
      <c r="T330" s="78"/>
      <c r="AT330" s="24" t="s">
        <v>307</v>
      </c>
      <c r="AU330" s="24" t="s">
        <v>84</v>
      </c>
    </row>
    <row r="331" spans="2:65" s="13" customFormat="1" ht="13.5">
      <c r="B331" s="228"/>
      <c r="C331" s="229"/>
      <c r="D331" s="215" t="s">
        <v>309</v>
      </c>
      <c r="E331" s="230" t="s">
        <v>22</v>
      </c>
      <c r="F331" s="231" t="s">
        <v>2643</v>
      </c>
      <c r="G331" s="229"/>
      <c r="H331" s="232">
        <v>302</v>
      </c>
      <c r="I331" s="233"/>
      <c r="J331" s="229"/>
      <c r="K331" s="229"/>
      <c r="L331" s="234"/>
      <c r="M331" s="235"/>
      <c r="N331" s="236"/>
      <c r="O331" s="236"/>
      <c r="P331" s="236"/>
      <c r="Q331" s="236"/>
      <c r="R331" s="236"/>
      <c r="S331" s="236"/>
      <c r="T331" s="237"/>
      <c r="AT331" s="238" t="s">
        <v>309</v>
      </c>
      <c r="AU331" s="238" t="s">
        <v>84</v>
      </c>
      <c r="AV331" s="13" t="s">
        <v>84</v>
      </c>
      <c r="AW331" s="13" t="s">
        <v>39</v>
      </c>
      <c r="AX331" s="13" t="s">
        <v>76</v>
      </c>
      <c r="AY331" s="238" t="s">
        <v>298</v>
      </c>
    </row>
    <row r="332" spans="2:65" s="14" customFormat="1" ht="13.5">
      <c r="B332" s="239"/>
      <c r="C332" s="240"/>
      <c r="D332" s="215" t="s">
        <v>309</v>
      </c>
      <c r="E332" s="241" t="s">
        <v>22</v>
      </c>
      <c r="F332" s="242" t="s">
        <v>312</v>
      </c>
      <c r="G332" s="240"/>
      <c r="H332" s="243">
        <v>302</v>
      </c>
      <c r="I332" s="244"/>
      <c r="J332" s="240"/>
      <c r="K332" s="240"/>
      <c r="L332" s="245"/>
      <c r="M332" s="246"/>
      <c r="N332" s="247"/>
      <c r="O332" s="247"/>
      <c r="P332" s="247"/>
      <c r="Q332" s="247"/>
      <c r="R332" s="247"/>
      <c r="S332" s="247"/>
      <c r="T332" s="248"/>
      <c r="AT332" s="249" t="s">
        <v>309</v>
      </c>
      <c r="AU332" s="249" t="s">
        <v>84</v>
      </c>
      <c r="AV332" s="14" t="s">
        <v>305</v>
      </c>
      <c r="AW332" s="14" t="s">
        <v>39</v>
      </c>
      <c r="AX332" s="14" t="s">
        <v>24</v>
      </c>
      <c r="AY332" s="249" t="s">
        <v>298</v>
      </c>
    </row>
    <row r="333" spans="2:65" s="1" customFormat="1" ht="14.45" customHeight="1">
      <c r="B333" s="41"/>
      <c r="C333" s="203" t="s">
        <v>820</v>
      </c>
      <c r="D333" s="203" t="s">
        <v>300</v>
      </c>
      <c r="E333" s="204" t="s">
        <v>2644</v>
      </c>
      <c r="F333" s="205" t="s">
        <v>2645</v>
      </c>
      <c r="G333" s="206" t="s">
        <v>362</v>
      </c>
      <c r="H333" s="207">
        <v>2.5</v>
      </c>
      <c r="I333" s="208"/>
      <c r="J333" s="209">
        <f>ROUND(I333*H333,2)</f>
        <v>0</v>
      </c>
      <c r="K333" s="205" t="s">
        <v>304</v>
      </c>
      <c r="L333" s="61"/>
      <c r="M333" s="210" t="s">
        <v>22</v>
      </c>
      <c r="N333" s="211" t="s">
        <v>47</v>
      </c>
      <c r="O333" s="42"/>
      <c r="P333" s="212">
        <f>O333*H333</f>
        <v>0</v>
      </c>
      <c r="Q333" s="212">
        <v>0</v>
      </c>
      <c r="R333" s="212">
        <f>Q333*H333</f>
        <v>0</v>
      </c>
      <c r="S333" s="212">
        <v>0</v>
      </c>
      <c r="T333" s="213">
        <f>S333*H333</f>
        <v>0</v>
      </c>
      <c r="AR333" s="24" t="s">
        <v>411</v>
      </c>
      <c r="AT333" s="24" t="s">
        <v>300</v>
      </c>
      <c r="AU333" s="24" t="s">
        <v>84</v>
      </c>
      <c r="AY333" s="24" t="s">
        <v>298</v>
      </c>
      <c r="BE333" s="214">
        <f>IF(N333="základní",J333,0)</f>
        <v>0</v>
      </c>
      <c r="BF333" s="214">
        <f>IF(N333="snížená",J333,0)</f>
        <v>0</v>
      </c>
      <c r="BG333" s="214">
        <f>IF(N333="zákl. přenesená",J333,0)</f>
        <v>0</v>
      </c>
      <c r="BH333" s="214">
        <f>IF(N333="sníž. přenesená",J333,0)</f>
        <v>0</v>
      </c>
      <c r="BI333" s="214">
        <f>IF(N333="nulová",J333,0)</f>
        <v>0</v>
      </c>
      <c r="BJ333" s="24" t="s">
        <v>24</v>
      </c>
      <c r="BK333" s="214">
        <f>ROUND(I333*H333,2)</f>
        <v>0</v>
      </c>
      <c r="BL333" s="24" t="s">
        <v>411</v>
      </c>
      <c r="BM333" s="24" t="s">
        <v>1324</v>
      </c>
    </row>
    <row r="334" spans="2:65" s="1" customFormat="1" ht="13.5">
      <c r="B334" s="41"/>
      <c r="C334" s="63"/>
      <c r="D334" s="215" t="s">
        <v>307</v>
      </c>
      <c r="E334" s="63"/>
      <c r="F334" s="216" t="s">
        <v>2645</v>
      </c>
      <c r="G334" s="63"/>
      <c r="H334" s="63"/>
      <c r="I334" s="172"/>
      <c r="J334" s="63"/>
      <c r="K334" s="63"/>
      <c r="L334" s="61"/>
      <c r="M334" s="217"/>
      <c r="N334" s="42"/>
      <c r="O334" s="42"/>
      <c r="P334" s="42"/>
      <c r="Q334" s="42"/>
      <c r="R334" s="42"/>
      <c r="S334" s="42"/>
      <c r="T334" s="78"/>
      <c r="AT334" s="24" t="s">
        <v>307</v>
      </c>
      <c r="AU334" s="24" t="s">
        <v>84</v>
      </c>
    </row>
    <row r="335" spans="2:65" s="11" customFormat="1" ht="29.85" customHeight="1">
      <c r="B335" s="187"/>
      <c r="C335" s="188"/>
      <c r="D335" s="189" t="s">
        <v>75</v>
      </c>
      <c r="E335" s="201" t="s">
        <v>1464</v>
      </c>
      <c r="F335" s="201" t="s">
        <v>1465</v>
      </c>
      <c r="G335" s="188"/>
      <c r="H335" s="188"/>
      <c r="I335" s="191"/>
      <c r="J335" s="202">
        <f>BK335</f>
        <v>0</v>
      </c>
      <c r="K335" s="188"/>
      <c r="L335" s="193"/>
      <c r="M335" s="194"/>
      <c r="N335" s="195"/>
      <c r="O335" s="195"/>
      <c r="P335" s="196">
        <f>SUM(P336:P438)</f>
        <v>0</v>
      </c>
      <c r="Q335" s="195"/>
      <c r="R335" s="196">
        <f>SUM(R336:R438)</f>
        <v>1.0616204969999998</v>
      </c>
      <c r="S335" s="195"/>
      <c r="T335" s="197">
        <f>SUM(T336:T438)</f>
        <v>0</v>
      </c>
      <c r="AR335" s="198" t="s">
        <v>24</v>
      </c>
      <c r="AT335" s="199" t="s">
        <v>75</v>
      </c>
      <c r="AU335" s="199" t="s">
        <v>24</v>
      </c>
      <c r="AY335" s="198" t="s">
        <v>298</v>
      </c>
      <c r="BK335" s="200">
        <f>SUM(BK336:BK438)</f>
        <v>0</v>
      </c>
    </row>
    <row r="336" spans="2:65" s="1" customFormat="1" ht="14.45" customHeight="1">
      <c r="B336" s="41"/>
      <c r="C336" s="203" t="s">
        <v>834</v>
      </c>
      <c r="D336" s="203" t="s">
        <v>300</v>
      </c>
      <c r="E336" s="204" t="s">
        <v>1466</v>
      </c>
      <c r="F336" s="205" t="s">
        <v>1471</v>
      </c>
      <c r="G336" s="206" t="s">
        <v>1468</v>
      </c>
      <c r="H336" s="207">
        <v>1</v>
      </c>
      <c r="I336" s="208"/>
      <c r="J336" s="209">
        <f>ROUND(I336*H336,2)</f>
        <v>0</v>
      </c>
      <c r="K336" s="205" t="s">
        <v>22</v>
      </c>
      <c r="L336" s="61"/>
      <c r="M336" s="210" t="s">
        <v>22</v>
      </c>
      <c r="N336" s="211" t="s">
        <v>47</v>
      </c>
      <c r="O336" s="42"/>
      <c r="P336" s="212">
        <f>O336*H336</f>
        <v>0</v>
      </c>
      <c r="Q336" s="212">
        <v>0</v>
      </c>
      <c r="R336" s="212">
        <f>Q336*H336</f>
        <v>0</v>
      </c>
      <c r="S336" s="212">
        <v>0</v>
      </c>
      <c r="T336" s="213">
        <f>S336*H336</f>
        <v>0</v>
      </c>
      <c r="AR336" s="24" t="s">
        <v>411</v>
      </c>
      <c r="AT336" s="24" t="s">
        <v>300</v>
      </c>
      <c r="AU336" s="24" t="s">
        <v>84</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1336</v>
      </c>
    </row>
    <row r="337" spans="2:65" s="1" customFormat="1" ht="13.5">
      <c r="B337" s="41"/>
      <c r="C337" s="63"/>
      <c r="D337" s="215" t="s">
        <v>307</v>
      </c>
      <c r="E337" s="63"/>
      <c r="F337" s="216" t="s">
        <v>1471</v>
      </c>
      <c r="G337" s="63"/>
      <c r="H337" s="63"/>
      <c r="I337" s="172"/>
      <c r="J337" s="63"/>
      <c r="K337" s="63"/>
      <c r="L337" s="61"/>
      <c r="M337" s="217"/>
      <c r="N337" s="42"/>
      <c r="O337" s="42"/>
      <c r="P337" s="42"/>
      <c r="Q337" s="42"/>
      <c r="R337" s="42"/>
      <c r="S337" s="42"/>
      <c r="T337" s="78"/>
      <c r="AT337" s="24" t="s">
        <v>307</v>
      </c>
      <c r="AU337" s="24" t="s">
        <v>84</v>
      </c>
    </row>
    <row r="338" spans="2:65" s="1" customFormat="1" ht="27">
      <c r="B338" s="41"/>
      <c r="C338" s="63"/>
      <c r="D338" s="215" t="s">
        <v>477</v>
      </c>
      <c r="E338" s="63"/>
      <c r="F338" s="250" t="s">
        <v>1472</v>
      </c>
      <c r="G338" s="63"/>
      <c r="H338" s="63"/>
      <c r="I338" s="172"/>
      <c r="J338" s="63"/>
      <c r="K338" s="63"/>
      <c r="L338" s="61"/>
      <c r="M338" s="217"/>
      <c r="N338" s="42"/>
      <c r="O338" s="42"/>
      <c r="P338" s="42"/>
      <c r="Q338" s="42"/>
      <c r="R338" s="42"/>
      <c r="S338" s="42"/>
      <c r="T338" s="78"/>
      <c r="AT338" s="24" t="s">
        <v>477</v>
      </c>
      <c r="AU338" s="24" t="s">
        <v>84</v>
      </c>
    </row>
    <row r="339" spans="2:65" s="1" customFormat="1" ht="22.9" customHeight="1">
      <c r="B339" s="41"/>
      <c r="C339" s="203" t="s">
        <v>840</v>
      </c>
      <c r="D339" s="203" t="s">
        <v>300</v>
      </c>
      <c r="E339" s="204" t="s">
        <v>2646</v>
      </c>
      <c r="F339" s="205" t="s">
        <v>2647</v>
      </c>
      <c r="G339" s="206" t="s">
        <v>445</v>
      </c>
      <c r="H339" s="207">
        <v>49</v>
      </c>
      <c r="I339" s="208"/>
      <c r="J339" s="209">
        <f>ROUND(I339*H339,2)</f>
        <v>0</v>
      </c>
      <c r="K339" s="205" t="s">
        <v>304</v>
      </c>
      <c r="L339" s="61"/>
      <c r="M339" s="210" t="s">
        <v>22</v>
      </c>
      <c r="N339" s="211" t="s">
        <v>47</v>
      </c>
      <c r="O339" s="42"/>
      <c r="P339" s="212">
        <f>O339*H339</f>
        <v>0</v>
      </c>
      <c r="Q339" s="212">
        <v>1.4999999999999999E-4</v>
      </c>
      <c r="R339" s="212">
        <f>Q339*H339</f>
        <v>7.3499999999999998E-3</v>
      </c>
      <c r="S339" s="212">
        <v>0</v>
      </c>
      <c r="T339" s="213">
        <f>S339*H339</f>
        <v>0</v>
      </c>
      <c r="AR339" s="24" t="s">
        <v>411</v>
      </c>
      <c r="AT339" s="24" t="s">
        <v>300</v>
      </c>
      <c r="AU339" s="24" t="s">
        <v>84</v>
      </c>
      <c r="AY339" s="24" t="s">
        <v>298</v>
      </c>
      <c r="BE339" s="214">
        <f>IF(N339="základní",J339,0)</f>
        <v>0</v>
      </c>
      <c r="BF339" s="214">
        <f>IF(N339="snížená",J339,0)</f>
        <v>0</v>
      </c>
      <c r="BG339" s="214">
        <f>IF(N339="zákl. přenesená",J339,0)</f>
        <v>0</v>
      </c>
      <c r="BH339" s="214">
        <f>IF(N339="sníž. přenesená",J339,0)</f>
        <v>0</v>
      </c>
      <c r="BI339" s="214">
        <f>IF(N339="nulová",J339,0)</f>
        <v>0</v>
      </c>
      <c r="BJ339" s="24" t="s">
        <v>24</v>
      </c>
      <c r="BK339" s="214">
        <f>ROUND(I339*H339,2)</f>
        <v>0</v>
      </c>
      <c r="BL339" s="24" t="s">
        <v>411</v>
      </c>
      <c r="BM339" s="24" t="s">
        <v>2648</v>
      </c>
    </row>
    <row r="340" spans="2:65" s="1" customFormat="1" ht="27">
      <c r="B340" s="41"/>
      <c r="C340" s="63"/>
      <c r="D340" s="215" t="s">
        <v>307</v>
      </c>
      <c r="E340" s="63"/>
      <c r="F340" s="216" t="s">
        <v>2649</v>
      </c>
      <c r="G340" s="63"/>
      <c r="H340" s="63"/>
      <c r="I340" s="172"/>
      <c r="J340" s="63"/>
      <c r="K340" s="63"/>
      <c r="L340" s="61"/>
      <c r="M340" s="217"/>
      <c r="N340" s="42"/>
      <c r="O340" s="42"/>
      <c r="P340" s="42"/>
      <c r="Q340" s="42"/>
      <c r="R340" s="42"/>
      <c r="S340" s="42"/>
      <c r="T340" s="78"/>
      <c r="AT340" s="24" t="s">
        <v>307</v>
      </c>
      <c r="AU340" s="24" t="s">
        <v>84</v>
      </c>
    </row>
    <row r="341" spans="2:65" s="1" customFormat="1" ht="22.9" customHeight="1">
      <c r="B341" s="41"/>
      <c r="C341" s="203" t="s">
        <v>846</v>
      </c>
      <c r="D341" s="203" t="s">
        <v>300</v>
      </c>
      <c r="E341" s="204" t="s">
        <v>1473</v>
      </c>
      <c r="F341" s="205" t="s">
        <v>2650</v>
      </c>
      <c r="G341" s="206" t="s">
        <v>445</v>
      </c>
      <c r="H341" s="207">
        <v>128</v>
      </c>
      <c r="I341" s="208"/>
      <c r="J341" s="209">
        <f>ROUND(I341*H341,2)</f>
        <v>0</v>
      </c>
      <c r="K341" s="205" t="s">
        <v>304</v>
      </c>
      <c r="L341" s="61"/>
      <c r="M341" s="210" t="s">
        <v>22</v>
      </c>
      <c r="N341" s="211" t="s">
        <v>47</v>
      </c>
      <c r="O341" s="42"/>
      <c r="P341" s="212">
        <f>O341*H341</f>
        <v>0</v>
      </c>
      <c r="Q341" s="212">
        <v>2.2000000000000001E-4</v>
      </c>
      <c r="R341" s="212">
        <f>Q341*H341</f>
        <v>2.8160000000000001E-2</v>
      </c>
      <c r="S341" s="212">
        <v>0</v>
      </c>
      <c r="T341" s="213">
        <f>S341*H341</f>
        <v>0</v>
      </c>
      <c r="AR341" s="24" t="s">
        <v>411</v>
      </c>
      <c r="AT341" s="24" t="s">
        <v>300</v>
      </c>
      <c r="AU341" s="24" t="s">
        <v>84</v>
      </c>
      <c r="AY341" s="24" t="s">
        <v>298</v>
      </c>
      <c r="BE341" s="214">
        <f>IF(N341="základní",J341,0)</f>
        <v>0</v>
      </c>
      <c r="BF341" s="214">
        <f>IF(N341="snížená",J341,0)</f>
        <v>0</v>
      </c>
      <c r="BG341" s="214">
        <f>IF(N341="zákl. přenesená",J341,0)</f>
        <v>0</v>
      </c>
      <c r="BH341" s="214">
        <f>IF(N341="sníž. přenesená",J341,0)</f>
        <v>0</v>
      </c>
      <c r="BI341" s="214">
        <f>IF(N341="nulová",J341,0)</f>
        <v>0</v>
      </c>
      <c r="BJ341" s="24" t="s">
        <v>24</v>
      </c>
      <c r="BK341" s="214">
        <f>ROUND(I341*H341,2)</f>
        <v>0</v>
      </c>
      <c r="BL341" s="24" t="s">
        <v>411</v>
      </c>
      <c r="BM341" s="24" t="s">
        <v>2651</v>
      </c>
    </row>
    <row r="342" spans="2:65" s="1" customFormat="1" ht="27">
      <c r="B342" s="41"/>
      <c r="C342" s="63"/>
      <c r="D342" s="215" t="s">
        <v>307</v>
      </c>
      <c r="E342" s="63"/>
      <c r="F342" s="216" t="s">
        <v>1476</v>
      </c>
      <c r="G342" s="63"/>
      <c r="H342" s="63"/>
      <c r="I342" s="172"/>
      <c r="J342" s="63"/>
      <c r="K342" s="63"/>
      <c r="L342" s="61"/>
      <c r="M342" s="217"/>
      <c r="N342" s="42"/>
      <c r="O342" s="42"/>
      <c r="P342" s="42"/>
      <c r="Q342" s="42"/>
      <c r="R342" s="42"/>
      <c r="S342" s="42"/>
      <c r="T342" s="78"/>
      <c r="AT342" s="24" t="s">
        <v>307</v>
      </c>
      <c r="AU342" s="24" t="s">
        <v>84</v>
      </c>
    </row>
    <row r="343" spans="2:65" s="1" customFormat="1" ht="22.9" customHeight="1">
      <c r="B343" s="41"/>
      <c r="C343" s="203" t="s">
        <v>851</v>
      </c>
      <c r="D343" s="203" t="s">
        <v>300</v>
      </c>
      <c r="E343" s="204" t="s">
        <v>2652</v>
      </c>
      <c r="F343" s="205" t="s">
        <v>2653</v>
      </c>
      <c r="G343" s="206" t="s">
        <v>445</v>
      </c>
      <c r="H343" s="207">
        <v>156</v>
      </c>
      <c r="I343" s="208"/>
      <c r="J343" s="209">
        <f>ROUND(I343*H343,2)</f>
        <v>0</v>
      </c>
      <c r="K343" s="205" t="s">
        <v>304</v>
      </c>
      <c r="L343" s="61"/>
      <c r="M343" s="210" t="s">
        <v>22</v>
      </c>
      <c r="N343" s="211" t="s">
        <v>47</v>
      </c>
      <c r="O343" s="42"/>
      <c r="P343" s="212">
        <f>O343*H343</f>
        <v>0</v>
      </c>
      <c r="Q343" s="212">
        <v>2.9999999999999997E-4</v>
      </c>
      <c r="R343" s="212">
        <f>Q343*H343</f>
        <v>4.6799999999999994E-2</v>
      </c>
      <c r="S343" s="212">
        <v>0</v>
      </c>
      <c r="T343" s="213">
        <f>S343*H343</f>
        <v>0</v>
      </c>
      <c r="AR343" s="24" t="s">
        <v>411</v>
      </c>
      <c r="AT343" s="24" t="s">
        <v>300</v>
      </c>
      <c r="AU343" s="24" t="s">
        <v>84</v>
      </c>
      <c r="AY343" s="24" t="s">
        <v>298</v>
      </c>
      <c r="BE343" s="214">
        <f>IF(N343="základní",J343,0)</f>
        <v>0</v>
      </c>
      <c r="BF343" s="214">
        <f>IF(N343="snížená",J343,0)</f>
        <v>0</v>
      </c>
      <c r="BG343" s="214">
        <f>IF(N343="zákl. přenesená",J343,0)</f>
        <v>0</v>
      </c>
      <c r="BH343" s="214">
        <f>IF(N343="sníž. přenesená",J343,0)</f>
        <v>0</v>
      </c>
      <c r="BI343" s="214">
        <f>IF(N343="nulová",J343,0)</f>
        <v>0</v>
      </c>
      <c r="BJ343" s="24" t="s">
        <v>24</v>
      </c>
      <c r="BK343" s="214">
        <f>ROUND(I343*H343,2)</f>
        <v>0</v>
      </c>
      <c r="BL343" s="24" t="s">
        <v>411</v>
      </c>
      <c r="BM343" s="24" t="s">
        <v>2654</v>
      </c>
    </row>
    <row r="344" spans="2:65" s="1" customFormat="1" ht="27">
      <c r="B344" s="41"/>
      <c r="C344" s="63"/>
      <c r="D344" s="215" t="s">
        <v>307</v>
      </c>
      <c r="E344" s="63"/>
      <c r="F344" s="216" t="s">
        <v>2655</v>
      </c>
      <c r="G344" s="63"/>
      <c r="H344" s="63"/>
      <c r="I344" s="172"/>
      <c r="J344" s="63"/>
      <c r="K344" s="63"/>
      <c r="L344" s="61"/>
      <c r="M344" s="217"/>
      <c r="N344" s="42"/>
      <c r="O344" s="42"/>
      <c r="P344" s="42"/>
      <c r="Q344" s="42"/>
      <c r="R344" s="42"/>
      <c r="S344" s="42"/>
      <c r="T344" s="78"/>
      <c r="AT344" s="24" t="s">
        <v>307</v>
      </c>
      <c r="AU344" s="24" t="s">
        <v>84</v>
      </c>
    </row>
    <row r="345" spans="2:65" s="1" customFormat="1" ht="22.9" customHeight="1">
      <c r="B345" s="41"/>
      <c r="C345" s="203" t="s">
        <v>857</v>
      </c>
      <c r="D345" s="203" t="s">
        <v>300</v>
      </c>
      <c r="E345" s="204" t="s">
        <v>1477</v>
      </c>
      <c r="F345" s="205" t="s">
        <v>1478</v>
      </c>
      <c r="G345" s="206" t="s">
        <v>445</v>
      </c>
      <c r="H345" s="207">
        <v>49</v>
      </c>
      <c r="I345" s="208"/>
      <c r="J345" s="209">
        <f>ROUND(I345*H345,2)</f>
        <v>0</v>
      </c>
      <c r="K345" s="205" t="s">
        <v>304</v>
      </c>
      <c r="L345" s="61"/>
      <c r="M345" s="210" t="s">
        <v>22</v>
      </c>
      <c r="N345" s="211" t="s">
        <v>47</v>
      </c>
      <c r="O345" s="42"/>
      <c r="P345" s="212">
        <f>O345*H345</f>
        <v>0</v>
      </c>
      <c r="Q345" s="212">
        <v>5.1999999999999995E-4</v>
      </c>
      <c r="R345" s="212">
        <f>Q345*H345</f>
        <v>2.5479999999999999E-2</v>
      </c>
      <c r="S345" s="212">
        <v>0</v>
      </c>
      <c r="T345" s="213">
        <f>S345*H345</f>
        <v>0</v>
      </c>
      <c r="AR345" s="24" t="s">
        <v>411</v>
      </c>
      <c r="AT345" s="24" t="s">
        <v>300</v>
      </c>
      <c r="AU345" s="24" t="s">
        <v>84</v>
      </c>
      <c r="AY345" s="24" t="s">
        <v>298</v>
      </c>
      <c r="BE345" s="214">
        <f>IF(N345="základní",J345,0)</f>
        <v>0</v>
      </c>
      <c r="BF345" s="214">
        <f>IF(N345="snížená",J345,0)</f>
        <v>0</v>
      </c>
      <c r="BG345" s="214">
        <f>IF(N345="zákl. přenesená",J345,0)</f>
        <v>0</v>
      </c>
      <c r="BH345" s="214">
        <f>IF(N345="sníž. přenesená",J345,0)</f>
        <v>0</v>
      </c>
      <c r="BI345" s="214">
        <f>IF(N345="nulová",J345,0)</f>
        <v>0</v>
      </c>
      <c r="BJ345" s="24" t="s">
        <v>24</v>
      </c>
      <c r="BK345" s="214">
        <f>ROUND(I345*H345,2)</f>
        <v>0</v>
      </c>
      <c r="BL345" s="24" t="s">
        <v>411</v>
      </c>
      <c r="BM345" s="24" t="s">
        <v>2656</v>
      </c>
    </row>
    <row r="346" spans="2:65" s="1" customFormat="1" ht="27">
      <c r="B346" s="41"/>
      <c r="C346" s="63"/>
      <c r="D346" s="215" t="s">
        <v>307</v>
      </c>
      <c r="E346" s="63"/>
      <c r="F346" s="216" t="s">
        <v>2657</v>
      </c>
      <c r="G346" s="63"/>
      <c r="H346" s="63"/>
      <c r="I346" s="172"/>
      <c r="J346" s="63"/>
      <c r="K346" s="63"/>
      <c r="L346" s="61"/>
      <c r="M346" s="217"/>
      <c r="N346" s="42"/>
      <c r="O346" s="42"/>
      <c r="P346" s="42"/>
      <c r="Q346" s="42"/>
      <c r="R346" s="42"/>
      <c r="S346" s="42"/>
      <c r="T346" s="78"/>
      <c r="AT346" s="24" t="s">
        <v>307</v>
      </c>
      <c r="AU346" s="24" t="s">
        <v>84</v>
      </c>
    </row>
    <row r="347" spans="2:65" s="1" customFormat="1" ht="22.9" customHeight="1">
      <c r="B347" s="41"/>
      <c r="C347" s="203" t="s">
        <v>862</v>
      </c>
      <c r="D347" s="203" t="s">
        <v>300</v>
      </c>
      <c r="E347" s="204" t="s">
        <v>2658</v>
      </c>
      <c r="F347" s="205" t="s">
        <v>2659</v>
      </c>
      <c r="G347" s="206" t="s">
        <v>445</v>
      </c>
      <c r="H347" s="207">
        <v>48</v>
      </c>
      <c r="I347" s="208"/>
      <c r="J347" s="209">
        <f>ROUND(I347*H347,2)</f>
        <v>0</v>
      </c>
      <c r="K347" s="205" t="s">
        <v>304</v>
      </c>
      <c r="L347" s="61"/>
      <c r="M347" s="210" t="s">
        <v>22</v>
      </c>
      <c r="N347" s="211" t="s">
        <v>47</v>
      </c>
      <c r="O347" s="42"/>
      <c r="P347" s="212">
        <f>O347*H347</f>
        <v>0</v>
      </c>
      <c r="Q347" s="212">
        <v>7.6999999999999996E-4</v>
      </c>
      <c r="R347" s="212">
        <f>Q347*H347</f>
        <v>3.696E-2</v>
      </c>
      <c r="S347" s="212">
        <v>0</v>
      </c>
      <c r="T347" s="213">
        <f>S347*H347</f>
        <v>0</v>
      </c>
      <c r="AR347" s="24" t="s">
        <v>411</v>
      </c>
      <c r="AT347" s="24" t="s">
        <v>300</v>
      </c>
      <c r="AU347" s="24" t="s">
        <v>84</v>
      </c>
      <c r="AY347" s="24" t="s">
        <v>298</v>
      </c>
      <c r="BE347" s="214">
        <f>IF(N347="základní",J347,0)</f>
        <v>0</v>
      </c>
      <c r="BF347" s="214">
        <f>IF(N347="snížená",J347,0)</f>
        <v>0</v>
      </c>
      <c r="BG347" s="214">
        <f>IF(N347="zákl. přenesená",J347,0)</f>
        <v>0</v>
      </c>
      <c r="BH347" s="214">
        <f>IF(N347="sníž. přenesená",J347,0)</f>
        <v>0</v>
      </c>
      <c r="BI347" s="214">
        <f>IF(N347="nulová",J347,0)</f>
        <v>0</v>
      </c>
      <c r="BJ347" s="24" t="s">
        <v>24</v>
      </c>
      <c r="BK347" s="214">
        <f>ROUND(I347*H347,2)</f>
        <v>0</v>
      </c>
      <c r="BL347" s="24" t="s">
        <v>411</v>
      </c>
      <c r="BM347" s="24" t="s">
        <v>2660</v>
      </c>
    </row>
    <row r="348" spans="2:65" s="1" customFormat="1" ht="27">
      <c r="B348" s="41"/>
      <c r="C348" s="63"/>
      <c r="D348" s="215" t="s">
        <v>307</v>
      </c>
      <c r="E348" s="63"/>
      <c r="F348" s="216" t="s">
        <v>2661</v>
      </c>
      <c r="G348" s="63"/>
      <c r="H348" s="63"/>
      <c r="I348" s="172"/>
      <c r="J348" s="63"/>
      <c r="K348" s="63"/>
      <c r="L348" s="61"/>
      <c r="M348" s="217"/>
      <c r="N348" s="42"/>
      <c r="O348" s="42"/>
      <c r="P348" s="42"/>
      <c r="Q348" s="42"/>
      <c r="R348" s="42"/>
      <c r="S348" s="42"/>
      <c r="T348" s="78"/>
      <c r="AT348" s="24" t="s">
        <v>307</v>
      </c>
      <c r="AU348" s="24" t="s">
        <v>84</v>
      </c>
    </row>
    <row r="349" spans="2:65" s="1" customFormat="1" ht="22.9" customHeight="1">
      <c r="B349" s="41"/>
      <c r="C349" s="203" t="s">
        <v>869</v>
      </c>
      <c r="D349" s="203" t="s">
        <v>300</v>
      </c>
      <c r="E349" s="204" t="s">
        <v>1481</v>
      </c>
      <c r="F349" s="205" t="s">
        <v>1482</v>
      </c>
      <c r="G349" s="206" t="s">
        <v>445</v>
      </c>
      <c r="H349" s="207">
        <v>61</v>
      </c>
      <c r="I349" s="208"/>
      <c r="J349" s="209">
        <f>ROUND(I349*H349,2)</f>
        <v>0</v>
      </c>
      <c r="K349" s="205" t="s">
        <v>304</v>
      </c>
      <c r="L349" s="61"/>
      <c r="M349" s="210" t="s">
        <v>22</v>
      </c>
      <c r="N349" s="211" t="s">
        <v>47</v>
      </c>
      <c r="O349" s="42"/>
      <c r="P349" s="212">
        <f>O349*H349</f>
        <v>0</v>
      </c>
      <c r="Q349" s="212">
        <v>1.2199999999999999E-3</v>
      </c>
      <c r="R349" s="212">
        <f>Q349*H349</f>
        <v>7.442E-2</v>
      </c>
      <c r="S349" s="212">
        <v>0</v>
      </c>
      <c r="T349" s="213">
        <f>S349*H349</f>
        <v>0</v>
      </c>
      <c r="AR349" s="24" t="s">
        <v>411</v>
      </c>
      <c r="AT349" s="24" t="s">
        <v>300</v>
      </c>
      <c r="AU349" s="24" t="s">
        <v>84</v>
      </c>
      <c r="AY349" s="24" t="s">
        <v>298</v>
      </c>
      <c r="BE349" s="214">
        <f>IF(N349="základní",J349,0)</f>
        <v>0</v>
      </c>
      <c r="BF349" s="214">
        <f>IF(N349="snížená",J349,0)</f>
        <v>0</v>
      </c>
      <c r="BG349" s="214">
        <f>IF(N349="zákl. přenesená",J349,0)</f>
        <v>0</v>
      </c>
      <c r="BH349" s="214">
        <f>IF(N349="sníž. přenesená",J349,0)</f>
        <v>0</v>
      </c>
      <c r="BI349" s="214">
        <f>IF(N349="nulová",J349,0)</f>
        <v>0</v>
      </c>
      <c r="BJ349" s="24" t="s">
        <v>24</v>
      </c>
      <c r="BK349" s="214">
        <f>ROUND(I349*H349,2)</f>
        <v>0</v>
      </c>
      <c r="BL349" s="24" t="s">
        <v>411</v>
      </c>
      <c r="BM349" s="24" t="s">
        <v>2662</v>
      </c>
    </row>
    <row r="350" spans="2:65" s="1" customFormat="1" ht="27">
      <c r="B350" s="41"/>
      <c r="C350" s="63"/>
      <c r="D350" s="215" t="s">
        <v>307</v>
      </c>
      <c r="E350" s="63"/>
      <c r="F350" s="216" t="s">
        <v>1484</v>
      </c>
      <c r="G350" s="63"/>
      <c r="H350" s="63"/>
      <c r="I350" s="172"/>
      <c r="J350" s="63"/>
      <c r="K350" s="63"/>
      <c r="L350" s="61"/>
      <c r="M350" s="217"/>
      <c r="N350" s="42"/>
      <c r="O350" s="42"/>
      <c r="P350" s="42"/>
      <c r="Q350" s="42"/>
      <c r="R350" s="42"/>
      <c r="S350" s="42"/>
      <c r="T350" s="78"/>
      <c r="AT350" s="24" t="s">
        <v>307</v>
      </c>
      <c r="AU350" s="24" t="s">
        <v>84</v>
      </c>
    </row>
    <row r="351" spans="2:65" s="1" customFormat="1" ht="22.9" customHeight="1">
      <c r="B351" s="41"/>
      <c r="C351" s="203" t="s">
        <v>877</v>
      </c>
      <c r="D351" s="203" t="s">
        <v>300</v>
      </c>
      <c r="E351" s="204" t="s">
        <v>1485</v>
      </c>
      <c r="F351" s="205" t="s">
        <v>1486</v>
      </c>
      <c r="G351" s="206" t="s">
        <v>445</v>
      </c>
      <c r="H351" s="207">
        <v>20</v>
      </c>
      <c r="I351" s="208"/>
      <c r="J351" s="209">
        <f>ROUND(I351*H351,2)</f>
        <v>0</v>
      </c>
      <c r="K351" s="205" t="s">
        <v>304</v>
      </c>
      <c r="L351" s="61"/>
      <c r="M351" s="210" t="s">
        <v>22</v>
      </c>
      <c r="N351" s="211" t="s">
        <v>47</v>
      </c>
      <c r="O351" s="42"/>
      <c r="P351" s="212">
        <f>O351*H351</f>
        <v>0</v>
      </c>
      <c r="Q351" s="212">
        <v>2.0999999999999999E-3</v>
      </c>
      <c r="R351" s="212">
        <f>Q351*H351</f>
        <v>4.1999999999999996E-2</v>
      </c>
      <c r="S351" s="212">
        <v>0</v>
      </c>
      <c r="T351" s="213">
        <f>S351*H351</f>
        <v>0</v>
      </c>
      <c r="AR351" s="24" t="s">
        <v>411</v>
      </c>
      <c r="AT351" s="24" t="s">
        <v>300</v>
      </c>
      <c r="AU351" s="24" t="s">
        <v>84</v>
      </c>
      <c r="AY351" s="24" t="s">
        <v>298</v>
      </c>
      <c r="BE351" s="214">
        <f>IF(N351="základní",J351,0)</f>
        <v>0</v>
      </c>
      <c r="BF351" s="214">
        <f>IF(N351="snížená",J351,0)</f>
        <v>0</v>
      </c>
      <c r="BG351" s="214">
        <f>IF(N351="zákl. přenesená",J351,0)</f>
        <v>0</v>
      </c>
      <c r="BH351" s="214">
        <f>IF(N351="sníž. přenesená",J351,0)</f>
        <v>0</v>
      </c>
      <c r="BI351" s="214">
        <f>IF(N351="nulová",J351,0)</f>
        <v>0</v>
      </c>
      <c r="BJ351" s="24" t="s">
        <v>24</v>
      </c>
      <c r="BK351" s="214">
        <f>ROUND(I351*H351,2)</f>
        <v>0</v>
      </c>
      <c r="BL351" s="24" t="s">
        <v>411</v>
      </c>
      <c r="BM351" s="24" t="s">
        <v>2663</v>
      </c>
    </row>
    <row r="352" spans="2:65" s="1" customFormat="1" ht="27">
      <c r="B352" s="41"/>
      <c r="C352" s="63"/>
      <c r="D352" s="215" t="s">
        <v>307</v>
      </c>
      <c r="E352" s="63"/>
      <c r="F352" s="216" t="s">
        <v>1488</v>
      </c>
      <c r="G352" s="63"/>
      <c r="H352" s="63"/>
      <c r="I352" s="172"/>
      <c r="J352" s="63"/>
      <c r="K352" s="63"/>
      <c r="L352" s="61"/>
      <c r="M352" s="217"/>
      <c r="N352" s="42"/>
      <c r="O352" s="42"/>
      <c r="P352" s="42"/>
      <c r="Q352" s="42"/>
      <c r="R352" s="42"/>
      <c r="S352" s="42"/>
      <c r="T352" s="78"/>
      <c r="AT352" s="24" t="s">
        <v>307</v>
      </c>
      <c r="AU352" s="24" t="s">
        <v>84</v>
      </c>
    </row>
    <row r="353" spans="2:65" s="1" customFormat="1" ht="22.9" customHeight="1">
      <c r="B353" s="41"/>
      <c r="C353" s="203" t="s">
        <v>886</v>
      </c>
      <c r="D353" s="203" t="s">
        <v>300</v>
      </c>
      <c r="E353" s="204" t="s">
        <v>2664</v>
      </c>
      <c r="F353" s="205" t="s">
        <v>2665</v>
      </c>
      <c r="G353" s="206" t="s">
        <v>445</v>
      </c>
      <c r="H353" s="207">
        <v>7</v>
      </c>
      <c r="I353" s="208"/>
      <c r="J353" s="209">
        <f>ROUND(I353*H353,2)</f>
        <v>0</v>
      </c>
      <c r="K353" s="205" t="s">
        <v>304</v>
      </c>
      <c r="L353" s="61"/>
      <c r="M353" s="210" t="s">
        <v>22</v>
      </c>
      <c r="N353" s="211" t="s">
        <v>47</v>
      </c>
      <c r="O353" s="42"/>
      <c r="P353" s="212">
        <f>O353*H353</f>
        <v>0</v>
      </c>
      <c r="Q353" s="212">
        <v>3.0899999999999999E-3</v>
      </c>
      <c r="R353" s="212">
        <f>Q353*H353</f>
        <v>2.163E-2</v>
      </c>
      <c r="S353" s="212">
        <v>0</v>
      </c>
      <c r="T353" s="213">
        <f>S353*H353</f>
        <v>0</v>
      </c>
      <c r="AR353" s="24" t="s">
        <v>411</v>
      </c>
      <c r="AT353" s="24" t="s">
        <v>300</v>
      </c>
      <c r="AU353" s="24" t="s">
        <v>84</v>
      </c>
      <c r="AY353" s="24" t="s">
        <v>298</v>
      </c>
      <c r="BE353" s="214">
        <f>IF(N353="základní",J353,0)</f>
        <v>0</v>
      </c>
      <c r="BF353" s="214">
        <f>IF(N353="snížená",J353,0)</f>
        <v>0</v>
      </c>
      <c r="BG353" s="214">
        <f>IF(N353="zákl. přenesená",J353,0)</f>
        <v>0</v>
      </c>
      <c r="BH353" s="214">
        <f>IF(N353="sníž. přenesená",J353,0)</f>
        <v>0</v>
      </c>
      <c r="BI353" s="214">
        <f>IF(N353="nulová",J353,0)</f>
        <v>0</v>
      </c>
      <c r="BJ353" s="24" t="s">
        <v>24</v>
      </c>
      <c r="BK353" s="214">
        <f>ROUND(I353*H353,2)</f>
        <v>0</v>
      </c>
      <c r="BL353" s="24" t="s">
        <v>411</v>
      </c>
      <c r="BM353" s="24" t="s">
        <v>2666</v>
      </c>
    </row>
    <row r="354" spans="2:65" s="1" customFormat="1" ht="13.5">
      <c r="B354" s="41"/>
      <c r="C354" s="63"/>
      <c r="D354" s="215" t="s">
        <v>307</v>
      </c>
      <c r="E354" s="63"/>
      <c r="F354" s="216" t="s">
        <v>2667</v>
      </c>
      <c r="G354" s="63"/>
      <c r="H354" s="63"/>
      <c r="I354" s="172"/>
      <c r="J354" s="63"/>
      <c r="K354" s="63"/>
      <c r="L354" s="61"/>
      <c r="M354" s="217"/>
      <c r="N354" s="42"/>
      <c r="O354" s="42"/>
      <c r="P354" s="42"/>
      <c r="Q354" s="42"/>
      <c r="R354" s="42"/>
      <c r="S354" s="42"/>
      <c r="T354" s="78"/>
      <c r="AT354" s="24" t="s">
        <v>307</v>
      </c>
      <c r="AU354" s="24" t="s">
        <v>84</v>
      </c>
    </row>
    <row r="355" spans="2:65" s="1" customFormat="1" ht="22.9" customHeight="1">
      <c r="B355" s="41"/>
      <c r="C355" s="203" t="s">
        <v>894</v>
      </c>
      <c r="D355" s="203" t="s">
        <v>300</v>
      </c>
      <c r="E355" s="204" t="s">
        <v>1489</v>
      </c>
      <c r="F355" s="205" t="s">
        <v>1490</v>
      </c>
      <c r="G355" s="206" t="s">
        <v>445</v>
      </c>
      <c r="H355" s="207">
        <v>7</v>
      </c>
      <c r="I355" s="208"/>
      <c r="J355" s="209">
        <f>ROUND(I355*H355,2)</f>
        <v>0</v>
      </c>
      <c r="K355" s="205" t="s">
        <v>304</v>
      </c>
      <c r="L355" s="61"/>
      <c r="M355" s="210" t="s">
        <v>22</v>
      </c>
      <c r="N355" s="211" t="s">
        <v>47</v>
      </c>
      <c r="O355" s="42"/>
      <c r="P355" s="212">
        <f>O355*H355</f>
        <v>0</v>
      </c>
      <c r="Q355" s="212">
        <v>4.5100000000000001E-3</v>
      </c>
      <c r="R355" s="212">
        <f>Q355*H355</f>
        <v>3.1570000000000001E-2</v>
      </c>
      <c r="S355" s="212">
        <v>0</v>
      </c>
      <c r="T355" s="213">
        <f>S355*H355</f>
        <v>0</v>
      </c>
      <c r="AR355" s="24" t="s">
        <v>411</v>
      </c>
      <c r="AT355" s="24" t="s">
        <v>300</v>
      </c>
      <c r="AU355" s="24" t="s">
        <v>84</v>
      </c>
      <c r="AY355" s="24" t="s">
        <v>298</v>
      </c>
      <c r="BE355" s="214">
        <f>IF(N355="základní",J355,0)</f>
        <v>0</v>
      </c>
      <c r="BF355" s="214">
        <f>IF(N355="snížená",J355,0)</f>
        <v>0</v>
      </c>
      <c r="BG355" s="214">
        <f>IF(N355="zákl. přenesená",J355,0)</f>
        <v>0</v>
      </c>
      <c r="BH355" s="214">
        <f>IF(N355="sníž. přenesená",J355,0)</f>
        <v>0</v>
      </c>
      <c r="BI355" s="214">
        <f>IF(N355="nulová",J355,0)</f>
        <v>0</v>
      </c>
      <c r="BJ355" s="24" t="s">
        <v>24</v>
      </c>
      <c r="BK355" s="214">
        <f>ROUND(I355*H355,2)</f>
        <v>0</v>
      </c>
      <c r="BL355" s="24" t="s">
        <v>411</v>
      </c>
      <c r="BM355" s="24" t="s">
        <v>2668</v>
      </c>
    </row>
    <row r="356" spans="2:65" s="1" customFormat="1" ht="13.5">
      <c r="B356" s="41"/>
      <c r="C356" s="63"/>
      <c r="D356" s="215" t="s">
        <v>307</v>
      </c>
      <c r="E356" s="63"/>
      <c r="F356" s="216" t="s">
        <v>1492</v>
      </c>
      <c r="G356" s="63"/>
      <c r="H356" s="63"/>
      <c r="I356" s="172"/>
      <c r="J356" s="63"/>
      <c r="K356" s="63"/>
      <c r="L356" s="61"/>
      <c r="M356" s="217"/>
      <c r="N356" s="42"/>
      <c r="O356" s="42"/>
      <c r="P356" s="42"/>
      <c r="Q356" s="42"/>
      <c r="R356" s="42"/>
      <c r="S356" s="42"/>
      <c r="T356" s="78"/>
      <c r="AT356" s="24" t="s">
        <v>307</v>
      </c>
      <c r="AU356" s="24" t="s">
        <v>84</v>
      </c>
    </row>
    <row r="357" spans="2:65" s="1" customFormat="1" ht="22.9" customHeight="1">
      <c r="B357" s="41"/>
      <c r="C357" s="203" t="s">
        <v>900</v>
      </c>
      <c r="D357" s="203" t="s">
        <v>300</v>
      </c>
      <c r="E357" s="204" t="s">
        <v>1493</v>
      </c>
      <c r="F357" s="205" t="s">
        <v>1494</v>
      </c>
      <c r="G357" s="206" t="s">
        <v>445</v>
      </c>
      <c r="H357" s="207">
        <v>57</v>
      </c>
      <c r="I357" s="208"/>
      <c r="J357" s="209">
        <f>ROUND(I357*H357,2)</f>
        <v>0</v>
      </c>
      <c r="K357" s="205" t="s">
        <v>304</v>
      </c>
      <c r="L357" s="61"/>
      <c r="M357" s="210" t="s">
        <v>22</v>
      </c>
      <c r="N357" s="211" t="s">
        <v>47</v>
      </c>
      <c r="O357" s="42"/>
      <c r="P357" s="212">
        <f>O357*H357</f>
        <v>0</v>
      </c>
      <c r="Q357" s="212">
        <v>6.4000000000000003E-3</v>
      </c>
      <c r="R357" s="212">
        <f>Q357*H357</f>
        <v>0.36480000000000001</v>
      </c>
      <c r="S357" s="212">
        <v>0</v>
      </c>
      <c r="T357" s="213">
        <f>S357*H357</f>
        <v>0</v>
      </c>
      <c r="AR357" s="24" t="s">
        <v>411</v>
      </c>
      <c r="AT357" s="24" t="s">
        <v>300</v>
      </c>
      <c r="AU357" s="24" t="s">
        <v>84</v>
      </c>
      <c r="AY357" s="24" t="s">
        <v>298</v>
      </c>
      <c r="BE357" s="214">
        <f>IF(N357="základní",J357,0)</f>
        <v>0</v>
      </c>
      <c r="BF357" s="214">
        <f>IF(N357="snížená",J357,0)</f>
        <v>0</v>
      </c>
      <c r="BG357" s="214">
        <f>IF(N357="zákl. přenesená",J357,0)</f>
        <v>0</v>
      </c>
      <c r="BH357" s="214">
        <f>IF(N357="sníž. přenesená",J357,0)</f>
        <v>0</v>
      </c>
      <c r="BI357" s="214">
        <f>IF(N357="nulová",J357,0)</f>
        <v>0</v>
      </c>
      <c r="BJ357" s="24" t="s">
        <v>24</v>
      </c>
      <c r="BK357" s="214">
        <f>ROUND(I357*H357,2)</f>
        <v>0</v>
      </c>
      <c r="BL357" s="24" t="s">
        <v>411</v>
      </c>
      <c r="BM357" s="24" t="s">
        <v>2669</v>
      </c>
    </row>
    <row r="358" spans="2:65" s="1" customFormat="1" ht="13.5">
      <c r="B358" s="41"/>
      <c r="C358" s="63"/>
      <c r="D358" s="215" t="s">
        <v>307</v>
      </c>
      <c r="E358" s="63"/>
      <c r="F358" s="216" t="s">
        <v>1496</v>
      </c>
      <c r="G358" s="63"/>
      <c r="H358" s="63"/>
      <c r="I358" s="172"/>
      <c r="J358" s="63"/>
      <c r="K358" s="63"/>
      <c r="L358" s="61"/>
      <c r="M358" s="217"/>
      <c r="N358" s="42"/>
      <c r="O358" s="42"/>
      <c r="P358" s="42"/>
      <c r="Q358" s="42"/>
      <c r="R358" s="42"/>
      <c r="S358" s="42"/>
      <c r="T358" s="78"/>
      <c r="AT358" s="24" t="s">
        <v>307</v>
      </c>
      <c r="AU358" s="24" t="s">
        <v>84</v>
      </c>
    </row>
    <row r="359" spans="2:65" s="1" customFormat="1" ht="14.45" customHeight="1">
      <c r="B359" s="41"/>
      <c r="C359" s="203" t="s">
        <v>908</v>
      </c>
      <c r="D359" s="203" t="s">
        <v>300</v>
      </c>
      <c r="E359" s="204" t="s">
        <v>2670</v>
      </c>
      <c r="F359" s="205" t="s">
        <v>2671</v>
      </c>
      <c r="G359" s="206" t="s">
        <v>407</v>
      </c>
      <c r="H359" s="207">
        <v>3</v>
      </c>
      <c r="I359" s="208"/>
      <c r="J359" s="209">
        <f>ROUND(I359*H359,2)</f>
        <v>0</v>
      </c>
      <c r="K359" s="205" t="s">
        <v>304</v>
      </c>
      <c r="L359" s="61"/>
      <c r="M359" s="210" t="s">
        <v>22</v>
      </c>
      <c r="N359" s="211" t="s">
        <v>47</v>
      </c>
      <c r="O359" s="42"/>
      <c r="P359" s="212">
        <f>O359*H359</f>
        <v>0</v>
      </c>
      <c r="Q359" s="212">
        <v>2.0049999999999999E-5</v>
      </c>
      <c r="R359" s="212">
        <f>Q359*H359</f>
        <v>6.0149999999999998E-5</v>
      </c>
      <c r="S359" s="212">
        <v>0</v>
      </c>
      <c r="T359" s="213">
        <f>S359*H359</f>
        <v>0</v>
      </c>
      <c r="AR359" s="24" t="s">
        <v>411</v>
      </c>
      <c r="AT359" s="24" t="s">
        <v>300</v>
      </c>
      <c r="AU359" s="24" t="s">
        <v>84</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411</v>
      </c>
      <c r="BM359" s="24" t="s">
        <v>2672</v>
      </c>
    </row>
    <row r="360" spans="2:65" s="1" customFormat="1" ht="13.5">
      <c r="B360" s="41"/>
      <c r="C360" s="63"/>
      <c r="D360" s="215" t="s">
        <v>307</v>
      </c>
      <c r="E360" s="63"/>
      <c r="F360" s="216" t="s">
        <v>2671</v>
      </c>
      <c r="G360" s="63"/>
      <c r="H360" s="63"/>
      <c r="I360" s="172"/>
      <c r="J360" s="63"/>
      <c r="K360" s="63"/>
      <c r="L360" s="61"/>
      <c r="M360" s="217"/>
      <c r="N360" s="42"/>
      <c r="O360" s="42"/>
      <c r="P360" s="42"/>
      <c r="Q360" s="42"/>
      <c r="R360" s="42"/>
      <c r="S360" s="42"/>
      <c r="T360" s="78"/>
      <c r="AT360" s="24" t="s">
        <v>307</v>
      </c>
      <c r="AU360" s="24" t="s">
        <v>84</v>
      </c>
    </row>
    <row r="361" spans="2:65" s="1" customFormat="1" ht="14.45" customHeight="1">
      <c r="B361" s="41"/>
      <c r="C361" s="252" t="s">
        <v>917</v>
      </c>
      <c r="D361" s="252" t="s">
        <v>472</v>
      </c>
      <c r="E361" s="253" t="s">
        <v>2673</v>
      </c>
      <c r="F361" s="254" t="s">
        <v>2674</v>
      </c>
      <c r="G361" s="255" t="s">
        <v>1407</v>
      </c>
      <c r="H361" s="256">
        <v>3</v>
      </c>
      <c r="I361" s="257"/>
      <c r="J361" s="258">
        <f>ROUND(I361*H361,2)</f>
        <v>0</v>
      </c>
      <c r="K361" s="254" t="s">
        <v>22</v>
      </c>
      <c r="L361" s="259"/>
      <c r="M361" s="260" t="s">
        <v>22</v>
      </c>
      <c r="N361" s="261" t="s">
        <v>47</v>
      </c>
      <c r="O361" s="42"/>
      <c r="P361" s="212">
        <f>O361*H361</f>
        <v>0</v>
      </c>
      <c r="Q361" s="212">
        <v>0</v>
      </c>
      <c r="R361" s="212">
        <f>Q361*H361</f>
        <v>0</v>
      </c>
      <c r="S361" s="212">
        <v>0</v>
      </c>
      <c r="T361" s="213">
        <f>S361*H361</f>
        <v>0</v>
      </c>
      <c r="AR361" s="24" t="s">
        <v>519</v>
      </c>
      <c r="AT361" s="24" t="s">
        <v>472</v>
      </c>
      <c r="AU361" s="24" t="s">
        <v>84</v>
      </c>
      <c r="AY361" s="24" t="s">
        <v>298</v>
      </c>
      <c r="BE361" s="214">
        <f>IF(N361="základní",J361,0)</f>
        <v>0</v>
      </c>
      <c r="BF361" s="214">
        <f>IF(N361="snížená",J361,0)</f>
        <v>0</v>
      </c>
      <c r="BG361" s="214">
        <f>IF(N361="zákl. přenesená",J361,0)</f>
        <v>0</v>
      </c>
      <c r="BH361" s="214">
        <f>IF(N361="sníž. přenesená",J361,0)</f>
        <v>0</v>
      </c>
      <c r="BI361" s="214">
        <f>IF(N361="nulová",J361,0)</f>
        <v>0</v>
      </c>
      <c r="BJ361" s="24" t="s">
        <v>24</v>
      </c>
      <c r="BK361" s="214">
        <f>ROUND(I361*H361,2)</f>
        <v>0</v>
      </c>
      <c r="BL361" s="24" t="s">
        <v>411</v>
      </c>
      <c r="BM361" s="24" t="s">
        <v>2675</v>
      </c>
    </row>
    <row r="362" spans="2:65" s="1" customFormat="1" ht="13.5">
      <c r="B362" s="41"/>
      <c r="C362" s="63"/>
      <c r="D362" s="215" t="s">
        <v>307</v>
      </c>
      <c r="E362" s="63"/>
      <c r="F362" s="216" t="s">
        <v>2674</v>
      </c>
      <c r="G362" s="63"/>
      <c r="H362" s="63"/>
      <c r="I362" s="172"/>
      <c r="J362" s="63"/>
      <c r="K362" s="63"/>
      <c r="L362" s="61"/>
      <c r="M362" s="217"/>
      <c r="N362" s="42"/>
      <c r="O362" s="42"/>
      <c r="P362" s="42"/>
      <c r="Q362" s="42"/>
      <c r="R362" s="42"/>
      <c r="S362" s="42"/>
      <c r="T362" s="78"/>
      <c r="AT362" s="24" t="s">
        <v>307</v>
      </c>
      <c r="AU362" s="24" t="s">
        <v>84</v>
      </c>
    </row>
    <row r="363" spans="2:65" s="1" customFormat="1" ht="27">
      <c r="B363" s="41"/>
      <c r="C363" s="63"/>
      <c r="D363" s="215" t="s">
        <v>477</v>
      </c>
      <c r="E363" s="63"/>
      <c r="F363" s="250" t="s">
        <v>2676</v>
      </c>
      <c r="G363" s="63"/>
      <c r="H363" s="63"/>
      <c r="I363" s="172"/>
      <c r="J363" s="63"/>
      <c r="K363" s="63"/>
      <c r="L363" s="61"/>
      <c r="M363" s="217"/>
      <c r="N363" s="42"/>
      <c r="O363" s="42"/>
      <c r="P363" s="42"/>
      <c r="Q363" s="42"/>
      <c r="R363" s="42"/>
      <c r="S363" s="42"/>
      <c r="T363" s="78"/>
      <c r="AT363" s="24" t="s">
        <v>477</v>
      </c>
      <c r="AU363" s="24" t="s">
        <v>84</v>
      </c>
    </row>
    <row r="364" spans="2:65" s="1" customFormat="1" ht="14.45" customHeight="1">
      <c r="B364" s="41"/>
      <c r="C364" s="203" t="s">
        <v>924</v>
      </c>
      <c r="D364" s="203" t="s">
        <v>300</v>
      </c>
      <c r="E364" s="204" t="s">
        <v>2677</v>
      </c>
      <c r="F364" s="205" t="s">
        <v>2678</v>
      </c>
      <c r="G364" s="206" t="s">
        <v>407</v>
      </c>
      <c r="H364" s="207">
        <v>3</v>
      </c>
      <c r="I364" s="208"/>
      <c r="J364" s="209">
        <f>ROUND(I364*H364,2)</f>
        <v>0</v>
      </c>
      <c r="K364" s="205" t="s">
        <v>304</v>
      </c>
      <c r="L364" s="61"/>
      <c r="M364" s="210" t="s">
        <v>22</v>
      </c>
      <c r="N364" s="211" t="s">
        <v>47</v>
      </c>
      <c r="O364" s="42"/>
      <c r="P364" s="212">
        <f>O364*H364</f>
        <v>0</v>
      </c>
      <c r="Q364" s="212">
        <v>2.0049999999999999E-5</v>
      </c>
      <c r="R364" s="212">
        <f>Q364*H364</f>
        <v>6.0149999999999998E-5</v>
      </c>
      <c r="S364" s="212">
        <v>0</v>
      </c>
      <c r="T364" s="213">
        <f>S364*H364</f>
        <v>0</v>
      </c>
      <c r="AR364" s="24" t="s">
        <v>411</v>
      </c>
      <c r="AT364" s="24" t="s">
        <v>300</v>
      </c>
      <c r="AU364" s="24" t="s">
        <v>84</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2679</v>
      </c>
    </row>
    <row r="365" spans="2:65" s="1" customFormat="1" ht="13.5">
      <c r="B365" s="41"/>
      <c r="C365" s="63"/>
      <c r="D365" s="215" t="s">
        <v>307</v>
      </c>
      <c r="E365" s="63"/>
      <c r="F365" s="216" t="s">
        <v>2678</v>
      </c>
      <c r="G365" s="63"/>
      <c r="H365" s="63"/>
      <c r="I365" s="172"/>
      <c r="J365" s="63"/>
      <c r="K365" s="63"/>
      <c r="L365" s="61"/>
      <c r="M365" s="217"/>
      <c r="N365" s="42"/>
      <c r="O365" s="42"/>
      <c r="P365" s="42"/>
      <c r="Q365" s="42"/>
      <c r="R365" s="42"/>
      <c r="S365" s="42"/>
      <c r="T365" s="78"/>
      <c r="AT365" s="24" t="s">
        <v>307</v>
      </c>
      <c r="AU365" s="24" t="s">
        <v>84</v>
      </c>
    </row>
    <row r="366" spans="2:65" s="1" customFormat="1" ht="14.45" customHeight="1">
      <c r="B366" s="41"/>
      <c r="C366" s="252" t="s">
        <v>931</v>
      </c>
      <c r="D366" s="252" t="s">
        <v>472</v>
      </c>
      <c r="E366" s="253" t="s">
        <v>2680</v>
      </c>
      <c r="F366" s="254" t="s">
        <v>2681</v>
      </c>
      <c r="G366" s="255" t="s">
        <v>1407</v>
      </c>
      <c r="H366" s="256">
        <v>3</v>
      </c>
      <c r="I366" s="257"/>
      <c r="J366" s="258">
        <f>ROUND(I366*H366,2)</f>
        <v>0</v>
      </c>
      <c r="K366" s="254" t="s">
        <v>22</v>
      </c>
      <c r="L366" s="259"/>
      <c r="M366" s="260" t="s">
        <v>22</v>
      </c>
      <c r="N366" s="261" t="s">
        <v>47</v>
      </c>
      <c r="O366" s="42"/>
      <c r="P366" s="212">
        <f>O366*H366</f>
        <v>0</v>
      </c>
      <c r="Q366" s="212">
        <v>0</v>
      </c>
      <c r="R366" s="212">
        <f>Q366*H366</f>
        <v>0</v>
      </c>
      <c r="S366" s="212">
        <v>0</v>
      </c>
      <c r="T366" s="213">
        <f>S366*H366</f>
        <v>0</v>
      </c>
      <c r="AR366" s="24" t="s">
        <v>519</v>
      </c>
      <c r="AT366" s="24" t="s">
        <v>472</v>
      </c>
      <c r="AU366" s="24" t="s">
        <v>84</v>
      </c>
      <c r="AY366" s="24" t="s">
        <v>298</v>
      </c>
      <c r="BE366" s="214">
        <f>IF(N366="základní",J366,0)</f>
        <v>0</v>
      </c>
      <c r="BF366" s="214">
        <f>IF(N366="snížená",J366,0)</f>
        <v>0</v>
      </c>
      <c r="BG366" s="214">
        <f>IF(N366="zákl. přenesená",J366,0)</f>
        <v>0</v>
      </c>
      <c r="BH366" s="214">
        <f>IF(N366="sníž. přenesená",J366,0)</f>
        <v>0</v>
      </c>
      <c r="BI366" s="214">
        <f>IF(N366="nulová",J366,0)</f>
        <v>0</v>
      </c>
      <c r="BJ366" s="24" t="s">
        <v>24</v>
      </c>
      <c r="BK366" s="214">
        <f>ROUND(I366*H366,2)</f>
        <v>0</v>
      </c>
      <c r="BL366" s="24" t="s">
        <v>411</v>
      </c>
      <c r="BM366" s="24" t="s">
        <v>2682</v>
      </c>
    </row>
    <row r="367" spans="2:65" s="1" customFormat="1" ht="13.5">
      <c r="B367" s="41"/>
      <c r="C367" s="63"/>
      <c r="D367" s="215" t="s">
        <v>307</v>
      </c>
      <c r="E367" s="63"/>
      <c r="F367" s="216" t="s">
        <v>2681</v>
      </c>
      <c r="G367" s="63"/>
      <c r="H367" s="63"/>
      <c r="I367" s="172"/>
      <c r="J367" s="63"/>
      <c r="K367" s="63"/>
      <c r="L367" s="61"/>
      <c r="M367" s="217"/>
      <c r="N367" s="42"/>
      <c r="O367" s="42"/>
      <c r="P367" s="42"/>
      <c r="Q367" s="42"/>
      <c r="R367" s="42"/>
      <c r="S367" s="42"/>
      <c r="T367" s="78"/>
      <c r="AT367" s="24" t="s">
        <v>307</v>
      </c>
      <c r="AU367" s="24" t="s">
        <v>84</v>
      </c>
    </row>
    <row r="368" spans="2:65" s="1" customFormat="1" ht="27">
      <c r="B368" s="41"/>
      <c r="C368" s="63"/>
      <c r="D368" s="215" t="s">
        <v>477</v>
      </c>
      <c r="E368" s="63"/>
      <c r="F368" s="250" t="s">
        <v>2683</v>
      </c>
      <c r="G368" s="63"/>
      <c r="H368" s="63"/>
      <c r="I368" s="172"/>
      <c r="J368" s="63"/>
      <c r="K368" s="63"/>
      <c r="L368" s="61"/>
      <c r="M368" s="217"/>
      <c r="N368" s="42"/>
      <c r="O368" s="42"/>
      <c r="P368" s="42"/>
      <c r="Q368" s="42"/>
      <c r="R368" s="42"/>
      <c r="S368" s="42"/>
      <c r="T368" s="78"/>
      <c r="AT368" s="24" t="s">
        <v>477</v>
      </c>
      <c r="AU368" s="24" t="s">
        <v>84</v>
      </c>
    </row>
    <row r="369" spans="2:65" s="1" customFormat="1" ht="14.45" customHeight="1">
      <c r="B369" s="41"/>
      <c r="C369" s="203" t="s">
        <v>938</v>
      </c>
      <c r="D369" s="203" t="s">
        <v>300</v>
      </c>
      <c r="E369" s="204" t="s">
        <v>2684</v>
      </c>
      <c r="F369" s="205" t="s">
        <v>2685</v>
      </c>
      <c r="G369" s="206" t="s">
        <v>407</v>
      </c>
      <c r="H369" s="207">
        <v>8</v>
      </c>
      <c r="I369" s="208"/>
      <c r="J369" s="209">
        <f>ROUND(I369*H369,2)</f>
        <v>0</v>
      </c>
      <c r="K369" s="205" t="s">
        <v>304</v>
      </c>
      <c r="L369" s="61"/>
      <c r="M369" s="210" t="s">
        <v>22</v>
      </c>
      <c r="N369" s="211" t="s">
        <v>47</v>
      </c>
      <c r="O369" s="42"/>
      <c r="P369" s="212">
        <f>O369*H369</f>
        <v>0</v>
      </c>
      <c r="Q369" s="212">
        <v>2.0049999999999999E-5</v>
      </c>
      <c r="R369" s="212">
        <f>Q369*H369</f>
        <v>1.604E-4</v>
      </c>
      <c r="S369" s="212">
        <v>0</v>
      </c>
      <c r="T369" s="213">
        <f>S369*H369</f>
        <v>0</v>
      </c>
      <c r="AR369" s="24" t="s">
        <v>411</v>
      </c>
      <c r="AT369" s="24" t="s">
        <v>300</v>
      </c>
      <c r="AU369" s="24" t="s">
        <v>84</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2686</v>
      </c>
    </row>
    <row r="370" spans="2:65" s="1" customFormat="1" ht="13.5">
      <c r="B370" s="41"/>
      <c r="C370" s="63"/>
      <c r="D370" s="215" t="s">
        <v>307</v>
      </c>
      <c r="E370" s="63"/>
      <c r="F370" s="216" t="s">
        <v>2685</v>
      </c>
      <c r="G370" s="63"/>
      <c r="H370" s="63"/>
      <c r="I370" s="172"/>
      <c r="J370" s="63"/>
      <c r="K370" s="63"/>
      <c r="L370" s="61"/>
      <c r="M370" s="217"/>
      <c r="N370" s="42"/>
      <c r="O370" s="42"/>
      <c r="P370" s="42"/>
      <c r="Q370" s="42"/>
      <c r="R370" s="42"/>
      <c r="S370" s="42"/>
      <c r="T370" s="78"/>
      <c r="AT370" s="24" t="s">
        <v>307</v>
      </c>
      <c r="AU370" s="24" t="s">
        <v>84</v>
      </c>
    </row>
    <row r="371" spans="2:65" s="1" customFormat="1" ht="14.45" customHeight="1">
      <c r="B371" s="41"/>
      <c r="C371" s="252" t="s">
        <v>944</v>
      </c>
      <c r="D371" s="252" t="s">
        <v>472</v>
      </c>
      <c r="E371" s="253" t="s">
        <v>2687</v>
      </c>
      <c r="F371" s="254" t="s">
        <v>2688</v>
      </c>
      <c r="G371" s="255" t="s">
        <v>1407</v>
      </c>
      <c r="H371" s="256">
        <v>8</v>
      </c>
      <c r="I371" s="257"/>
      <c r="J371" s="258">
        <f>ROUND(I371*H371,2)</f>
        <v>0</v>
      </c>
      <c r="K371" s="254" t="s">
        <v>22</v>
      </c>
      <c r="L371" s="259"/>
      <c r="M371" s="260" t="s">
        <v>22</v>
      </c>
      <c r="N371" s="261" t="s">
        <v>47</v>
      </c>
      <c r="O371" s="42"/>
      <c r="P371" s="212">
        <f>O371*H371</f>
        <v>0</v>
      </c>
      <c r="Q371" s="212">
        <v>0</v>
      </c>
      <c r="R371" s="212">
        <f>Q371*H371</f>
        <v>0</v>
      </c>
      <c r="S371" s="212">
        <v>0</v>
      </c>
      <c r="T371" s="213">
        <f>S371*H371</f>
        <v>0</v>
      </c>
      <c r="AR371" s="24" t="s">
        <v>519</v>
      </c>
      <c r="AT371" s="24" t="s">
        <v>472</v>
      </c>
      <c r="AU371" s="24" t="s">
        <v>84</v>
      </c>
      <c r="AY371" s="24" t="s">
        <v>298</v>
      </c>
      <c r="BE371" s="214">
        <f>IF(N371="základní",J371,0)</f>
        <v>0</v>
      </c>
      <c r="BF371" s="214">
        <f>IF(N371="snížená",J371,0)</f>
        <v>0</v>
      </c>
      <c r="BG371" s="214">
        <f>IF(N371="zákl. přenesená",J371,0)</f>
        <v>0</v>
      </c>
      <c r="BH371" s="214">
        <f>IF(N371="sníž. přenesená",J371,0)</f>
        <v>0</v>
      </c>
      <c r="BI371" s="214">
        <f>IF(N371="nulová",J371,0)</f>
        <v>0</v>
      </c>
      <c r="BJ371" s="24" t="s">
        <v>24</v>
      </c>
      <c r="BK371" s="214">
        <f>ROUND(I371*H371,2)</f>
        <v>0</v>
      </c>
      <c r="BL371" s="24" t="s">
        <v>411</v>
      </c>
      <c r="BM371" s="24" t="s">
        <v>2689</v>
      </c>
    </row>
    <row r="372" spans="2:65" s="1" customFormat="1" ht="13.5">
      <c r="B372" s="41"/>
      <c r="C372" s="63"/>
      <c r="D372" s="215" t="s">
        <v>307</v>
      </c>
      <c r="E372" s="63"/>
      <c r="F372" s="216" t="s">
        <v>2688</v>
      </c>
      <c r="G372" s="63"/>
      <c r="H372" s="63"/>
      <c r="I372" s="172"/>
      <c r="J372" s="63"/>
      <c r="K372" s="63"/>
      <c r="L372" s="61"/>
      <c r="M372" s="217"/>
      <c r="N372" s="42"/>
      <c r="O372" s="42"/>
      <c r="P372" s="42"/>
      <c r="Q372" s="42"/>
      <c r="R372" s="42"/>
      <c r="S372" s="42"/>
      <c r="T372" s="78"/>
      <c r="AT372" s="24" t="s">
        <v>307</v>
      </c>
      <c r="AU372" s="24" t="s">
        <v>84</v>
      </c>
    </row>
    <row r="373" spans="2:65" s="1" customFormat="1" ht="14.45" customHeight="1">
      <c r="B373" s="41"/>
      <c r="C373" s="203" t="s">
        <v>951</v>
      </c>
      <c r="D373" s="203" t="s">
        <v>300</v>
      </c>
      <c r="E373" s="204" t="s">
        <v>1497</v>
      </c>
      <c r="F373" s="205" t="s">
        <v>1498</v>
      </c>
      <c r="G373" s="206" t="s">
        <v>407</v>
      </c>
      <c r="H373" s="207">
        <v>14</v>
      </c>
      <c r="I373" s="208"/>
      <c r="J373" s="209">
        <f>ROUND(I373*H373,2)</f>
        <v>0</v>
      </c>
      <c r="K373" s="205" t="s">
        <v>304</v>
      </c>
      <c r="L373" s="61"/>
      <c r="M373" s="210" t="s">
        <v>22</v>
      </c>
      <c r="N373" s="211" t="s">
        <v>47</v>
      </c>
      <c r="O373" s="42"/>
      <c r="P373" s="212">
        <f>O373*H373</f>
        <v>0</v>
      </c>
      <c r="Q373" s="212">
        <v>2.0049999999999999E-5</v>
      </c>
      <c r="R373" s="212">
        <f>Q373*H373</f>
        <v>2.8069999999999999E-4</v>
      </c>
      <c r="S373" s="212">
        <v>0</v>
      </c>
      <c r="T373" s="213">
        <f>S373*H373</f>
        <v>0</v>
      </c>
      <c r="AR373" s="24" t="s">
        <v>411</v>
      </c>
      <c r="AT373" s="24" t="s">
        <v>300</v>
      </c>
      <c r="AU373" s="24" t="s">
        <v>84</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2690</v>
      </c>
    </row>
    <row r="374" spans="2:65" s="1" customFormat="1" ht="13.5">
      <c r="B374" s="41"/>
      <c r="C374" s="63"/>
      <c r="D374" s="215" t="s">
        <v>307</v>
      </c>
      <c r="E374" s="63"/>
      <c r="F374" s="216" t="s">
        <v>1498</v>
      </c>
      <c r="G374" s="63"/>
      <c r="H374" s="63"/>
      <c r="I374" s="172"/>
      <c r="J374" s="63"/>
      <c r="K374" s="63"/>
      <c r="L374" s="61"/>
      <c r="M374" s="217"/>
      <c r="N374" s="42"/>
      <c r="O374" s="42"/>
      <c r="P374" s="42"/>
      <c r="Q374" s="42"/>
      <c r="R374" s="42"/>
      <c r="S374" s="42"/>
      <c r="T374" s="78"/>
      <c r="AT374" s="24" t="s">
        <v>307</v>
      </c>
      <c r="AU374" s="24" t="s">
        <v>84</v>
      </c>
    </row>
    <row r="375" spans="2:65" s="13" customFormat="1" ht="13.5">
      <c r="B375" s="228"/>
      <c r="C375" s="229"/>
      <c r="D375" s="215" t="s">
        <v>309</v>
      </c>
      <c r="E375" s="230" t="s">
        <v>22</v>
      </c>
      <c r="F375" s="231" t="s">
        <v>2691</v>
      </c>
      <c r="G375" s="229"/>
      <c r="H375" s="232">
        <v>14</v>
      </c>
      <c r="I375" s="233"/>
      <c r="J375" s="229"/>
      <c r="K375" s="229"/>
      <c r="L375" s="234"/>
      <c r="M375" s="235"/>
      <c r="N375" s="236"/>
      <c r="O375" s="236"/>
      <c r="P375" s="236"/>
      <c r="Q375" s="236"/>
      <c r="R375" s="236"/>
      <c r="S375" s="236"/>
      <c r="T375" s="237"/>
      <c r="AT375" s="238" t="s">
        <v>309</v>
      </c>
      <c r="AU375" s="238" t="s">
        <v>84</v>
      </c>
      <c r="AV375" s="13" t="s">
        <v>84</v>
      </c>
      <c r="AW375" s="13" t="s">
        <v>39</v>
      </c>
      <c r="AX375" s="13" t="s">
        <v>76</v>
      </c>
      <c r="AY375" s="238" t="s">
        <v>298</v>
      </c>
    </row>
    <row r="376" spans="2:65" s="14" customFormat="1" ht="13.5">
      <c r="B376" s="239"/>
      <c r="C376" s="240"/>
      <c r="D376" s="215" t="s">
        <v>309</v>
      </c>
      <c r="E376" s="241" t="s">
        <v>22</v>
      </c>
      <c r="F376" s="242" t="s">
        <v>312</v>
      </c>
      <c r="G376" s="240"/>
      <c r="H376" s="243">
        <v>14</v>
      </c>
      <c r="I376" s="244"/>
      <c r="J376" s="240"/>
      <c r="K376" s="240"/>
      <c r="L376" s="245"/>
      <c r="M376" s="246"/>
      <c r="N376" s="247"/>
      <c r="O376" s="247"/>
      <c r="P376" s="247"/>
      <c r="Q376" s="247"/>
      <c r="R376" s="247"/>
      <c r="S376" s="247"/>
      <c r="T376" s="248"/>
      <c r="AT376" s="249" t="s">
        <v>309</v>
      </c>
      <c r="AU376" s="249" t="s">
        <v>84</v>
      </c>
      <c r="AV376" s="14" t="s">
        <v>305</v>
      </c>
      <c r="AW376" s="14" t="s">
        <v>39</v>
      </c>
      <c r="AX376" s="14" t="s">
        <v>24</v>
      </c>
      <c r="AY376" s="249" t="s">
        <v>298</v>
      </c>
    </row>
    <row r="377" spans="2:65" s="1" customFormat="1" ht="14.45" customHeight="1">
      <c r="B377" s="41"/>
      <c r="C377" s="252" t="s">
        <v>683</v>
      </c>
      <c r="D377" s="252" t="s">
        <v>472</v>
      </c>
      <c r="E377" s="253" t="s">
        <v>2692</v>
      </c>
      <c r="F377" s="254" t="s">
        <v>2693</v>
      </c>
      <c r="G377" s="255" t="s">
        <v>407</v>
      </c>
      <c r="H377" s="256">
        <v>6</v>
      </c>
      <c r="I377" s="257"/>
      <c r="J377" s="258">
        <f>ROUND(I377*H377,2)</f>
        <v>0</v>
      </c>
      <c r="K377" s="254" t="s">
        <v>304</v>
      </c>
      <c r="L377" s="259"/>
      <c r="M377" s="260" t="s">
        <v>22</v>
      </c>
      <c r="N377" s="261" t="s">
        <v>47</v>
      </c>
      <c r="O377" s="42"/>
      <c r="P377" s="212">
        <f>O377*H377</f>
        <v>0</v>
      </c>
      <c r="Q377" s="212">
        <v>1.4999999999999999E-4</v>
      </c>
      <c r="R377" s="212">
        <f>Q377*H377</f>
        <v>8.9999999999999998E-4</v>
      </c>
      <c r="S377" s="212">
        <v>0</v>
      </c>
      <c r="T377" s="213">
        <f>S377*H377</f>
        <v>0</v>
      </c>
      <c r="AR377" s="24" t="s">
        <v>519</v>
      </c>
      <c r="AT377" s="24" t="s">
        <v>472</v>
      </c>
      <c r="AU377" s="24" t="s">
        <v>84</v>
      </c>
      <c r="AY377" s="24" t="s">
        <v>298</v>
      </c>
      <c r="BE377" s="214">
        <f>IF(N377="základní",J377,0)</f>
        <v>0</v>
      </c>
      <c r="BF377" s="214">
        <f>IF(N377="snížená",J377,0)</f>
        <v>0</v>
      </c>
      <c r="BG377" s="214">
        <f>IF(N377="zákl. přenesená",J377,0)</f>
        <v>0</v>
      </c>
      <c r="BH377" s="214">
        <f>IF(N377="sníž. přenesená",J377,0)</f>
        <v>0</v>
      </c>
      <c r="BI377" s="214">
        <f>IF(N377="nulová",J377,0)</f>
        <v>0</v>
      </c>
      <c r="BJ377" s="24" t="s">
        <v>24</v>
      </c>
      <c r="BK377" s="214">
        <f>ROUND(I377*H377,2)</f>
        <v>0</v>
      </c>
      <c r="BL377" s="24" t="s">
        <v>411</v>
      </c>
      <c r="BM377" s="24" t="s">
        <v>2694</v>
      </c>
    </row>
    <row r="378" spans="2:65" s="1" customFormat="1" ht="13.5">
      <c r="B378" s="41"/>
      <c r="C378" s="63"/>
      <c r="D378" s="215" t="s">
        <v>307</v>
      </c>
      <c r="E378" s="63"/>
      <c r="F378" s="216" t="s">
        <v>2695</v>
      </c>
      <c r="G378" s="63"/>
      <c r="H378" s="63"/>
      <c r="I378" s="172"/>
      <c r="J378" s="63"/>
      <c r="K378" s="63"/>
      <c r="L378" s="61"/>
      <c r="M378" s="217"/>
      <c r="N378" s="42"/>
      <c r="O378" s="42"/>
      <c r="P378" s="42"/>
      <c r="Q378" s="42"/>
      <c r="R378" s="42"/>
      <c r="S378" s="42"/>
      <c r="T378" s="78"/>
      <c r="AT378" s="24" t="s">
        <v>307</v>
      </c>
      <c r="AU378" s="24" t="s">
        <v>84</v>
      </c>
    </row>
    <row r="379" spans="2:65" s="1" customFormat="1" ht="22.9" customHeight="1">
      <c r="B379" s="41"/>
      <c r="C379" s="252" t="s">
        <v>710</v>
      </c>
      <c r="D379" s="252" t="s">
        <v>472</v>
      </c>
      <c r="E379" s="253" t="s">
        <v>1499</v>
      </c>
      <c r="F379" s="254" t="s">
        <v>1500</v>
      </c>
      <c r="G379" s="255" t="s">
        <v>407</v>
      </c>
      <c r="H379" s="256">
        <v>7</v>
      </c>
      <c r="I379" s="257"/>
      <c r="J379" s="258">
        <f>ROUND(I379*H379,2)</f>
        <v>0</v>
      </c>
      <c r="K379" s="254" t="s">
        <v>304</v>
      </c>
      <c r="L379" s="259"/>
      <c r="M379" s="260" t="s">
        <v>22</v>
      </c>
      <c r="N379" s="261" t="s">
        <v>47</v>
      </c>
      <c r="O379" s="42"/>
      <c r="P379" s="212">
        <f>O379*H379</f>
        <v>0</v>
      </c>
      <c r="Q379" s="212">
        <v>3.8000000000000002E-4</v>
      </c>
      <c r="R379" s="212">
        <f>Q379*H379</f>
        <v>2.66E-3</v>
      </c>
      <c r="S379" s="212">
        <v>0</v>
      </c>
      <c r="T379" s="213">
        <f>S379*H379</f>
        <v>0</v>
      </c>
      <c r="AR379" s="24" t="s">
        <v>519</v>
      </c>
      <c r="AT379" s="24" t="s">
        <v>472</v>
      </c>
      <c r="AU379" s="24" t="s">
        <v>84</v>
      </c>
      <c r="AY379" s="24" t="s">
        <v>298</v>
      </c>
      <c r="BE379" s="214">
        <f>IF(N379="základní",J379,0)</f>
        <v>0</v>
      </c>
      <c r="BF379" s="214">
        <f>IF(N379="snížená",J379,0)</f>
        <v>0</v>
      </c>
      <c r="BG379" s="214">
        <f>IF(N379="zákl. přenesená",J379,0)</f>
        <v>0</v>
      </c>
      <c r="BH379" s="214">
        <f>IF(N379="sníž. přenesená",J379,0)</f>
        <v>0</v>
      </c>
      <c r="BI379" s="214">
        <f>IF(N379="nulová",J379,0)</f>
        <v>0</v>
      </c>
      <c r="BJ379" s="24" t="s">
        <v>24</v>
      </c>
      <c r="BK379" s="214">
        <f>ROUND(I379*H379,2)</f>
        <v>0</v>
      </c>
      <c r="BL379" s="24" t="s">
        <v>411</v>
      </c>
      <c r="BM379" s="24" t="s">
        <v>2696</v>
      </c>
    </row>
    <row r="380" spans="2:65" s="1" customFormat="1" ht="13.5">
      <c r="B380" s="41"/>
      <c r="C380" s="63"/>
      <c r="D380" s="215" t="s">
        <v>307</v>
      </c>
      <c r="E380" s="63"/>
      <c r="F380" s="216" t="s">
        <v>1502</v>
      </c>
      <c r="G380" s="63"/>
      <c r="H380" s="63"/>
      <c r="I380" s="172"/>
      <c r="J380" s="63"/>
      <c r="K380" s="63"/>
      <c r="L380" s="61"/>
      <c r="M380" s="217"/>
      <c r="N380" s="42"/>
      <c r="O380" s="42"/>
      <c r="P380" s="42"/>
      <c r="Q380" s="42"/>
      <c r="R380" s="42"/>
      <c r="S380" s="42"/>
      <c r="T380" s="78"/>
      <c r="AT380" s="24" t="s">
        <v>307</v>
      </c>
      <c r="AU380" s="24" t="s">
        <v>84</v>
      </c>
    </row>
    <row r="381" spans="2:65" s="1" customFormat="1" ht="14.45" customHeight="1">
      <c r="B381" s="41"/>
      <c r="C381" s="252" t="s">
        <v>738</v>
      </c>
      <c r="D381" s="252" t="s">
        <v>472</v>
      </c>
      <c r="E381" s="253" t="s">
        <v>2697</v>
      </c>
      <c r="F381" s="254" t="s">
        <v>2698</v>
      </c>
      <c r="G381" s="255" t="s">
        <v>407</v>
      </c>
      <c r="H381" s="256">
        <v>1</v>
      </c>
      <c r="I381" s="257"/>
      <c r="J381" s="258">
        <f>ROUND(I381*H381,2)</f>
        <v>0</v>
      </c>
      <c r="K381" s="254" t="s">
        <v>304</v>
      </c>
      <c r="L381" s="259"/>
      <c r="M381" s="260" t="s">
        <v>22</v>
      </c>
      <c r="N381" s="261" t="s">
        <v>47</v>
      </c>
      <c r="O381" s="42"/>
      <c r="P381" s="212">
        <f>O381*H381</f>
        <v>0</v>
      </c>
      <c r="Q381" s="212">
        <v>2.2000000000000001E-4</v>
      </c>
      <c r="R381" s="212">
        <f>Q381*H381</f>
        <v>2.2000000000000001E-4</v>
      </c>
      <c r="S381" s="212">
        <v>0</v>
      </c>
      <c r="T381" s="213">
        <f>S381*H381</f>
        <v>0</v>
      </c>
      <c r="AR381" s="24" t="s">
        <v>519</v>
      </c>
      <c r="AT381" s="24" t="s">
        <v>472</v>
      </c>
      <c r="AU381" s="24" t="s">
        <v>84</v>
      </c>
      <c r="AY381" s="24" t="s">
        <v>298</v>
      </c>
      <c r="BE381" s="214">
        <f>IF(N381="základní",J381,0)</f>
        <v>0</v>
      </c>
      <c r="BF381" s="214">
        <f>IF(N381="snížená",J381,0)</f>
        <v>0</v>
      </c>
      <c r="BG381" s="214">
        <f>IF(N381="zákl. přenesená",J381,0)</f>
        <v>0</v>
      </c>
      <c r="BH381" s="214">
        <f>IF(N381="sníž. přenesená",J381,0)</f>
        <v>0</v>
      </c>
      <c r="BI381" s="214">
        <f>IF(N381="nulová",J381,0)</f>
        <v>0</v>
      </c>
      <c r="BJ381" s="24" t="s">
        <v>24</v>
      </c>
      <c r="BK381" s="214">
        <f>ROUND(I381*H381,2)</f>
        <v>0</v>
      </c>
      <c r="BL381" s="24" t="s">
        <v>411</v>
      </c>
      <c r="BM381" s="24" t="s">
        <v>2699</v>
      </c>
    </row>
    <row r="382" spans="2:65" s="1" customFormat="1" ht="13.5">
      <c r="B382" s="41"/>
      <c r="C382" s="63"/>
      <c r="D382" s="215" t="s">
        <v>307</v>
      </c>
      <c r="E382" s="63"/>
      <c r="F382" s="216" t="s">
        <v>2700</v>
      </c>
      <c r="G382" s="63"/>
      <c r="H382" s="63"/>
      <c r="I382" s="172"/>
      <c r="J382" s="63"/>
      <c r="K382" s="63"/>
      <c r="L382" s="61"/>
      <c r="M382" s="217"/>
      <c r="N382" s="42"/>
      <c r="O382" s="42"/>
      <c r="P382" s="42"/>
      <c r="Q382" s="42"/>
      <c r="R382" s="42"/>
      <c r="S382" s="42"/>
      <c r="T382" s="78"/>
      <c r="AT382" s="24" t="s">
        <v>307</v>
      </c>
      <c r="AU382" s="24" t="s">
        <v>84</v>
      </c>
    </row>
    <row r="383" spans="2:65" s="1" customFormat="1" ht="14.45" customHeight="1">
      <c r="B383" s="41"/>
      <c r="C383" s="203" t="s">
        <v>970</v>
      </c>
      <c r="D383" s="203" t="s">
        <v>300</v>
      </c>
      <c r="E383" s="204" t="s">
        <v>1503</v>
      </c>
      <c r="F383" s="205" t="s">
        <v>1504</v>
      </c>
      <c r="G383" s="206" t="s">
        <v>407</v>
      </c>
      <c r="H383" s="207">
        <v>12</v>
      </c>
      <c r="I383" s="208"/>
      <c r="J383" s="209">
        <f>ROUND(I383*H383,2)</f>
        <v>0</v>
      </c>
      <c r="K383" s="205" t="s">
        <v>304</v>
      </c>
      <c r="L383" s="61"/>
      <c r="M383" s="210" t="s">
        <v>22</v>
      </c>
      <c r="N383" s="211" t="s">
        <v>47</v>
      </c>
      <c r="O383" s="42"/>
      <c r="P383" s="212">
        <f>O383*H383</f>
        <v>0</v>
      </c>
      <c r="Q383" s="212">
        <v>2.0049999999999999E-5</v>
      </c>
      <c r="R383" s="212">
        <f>Q383*H383</f>
        <v>2.4059999999999999E-4</v>
      </c>
      <c r="S383" s="212">
        <v>0</v>
      </c>
      <c r="T383" s="213">
        <f>S383*H383</f>
        <v>0</v>
      </c>
      <c r="AR383" s="24" t="s">
        <v>411</v>
      </c>
      <c r="AT383" s="24" t="s">
        <v>300</v>
      </c>
      <c r="AU383" s="24" t="s">
        <v>84</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411</v>
      </c>
      <c r="BM383" s="24" t="s">
        <v>2701</v>
      </c>
    </row>
    <row r="384" spans="2:65" s="1" customFormat="1" ht="13.5">
      <c r="B384" s="41"/>
      <c r="C384" s="63"/>
      <c r="D384" s="215" t="s">
        <v>307</v>
      </c>
      <c r="E384" s="63"/>
      <c r="F384" s="216" t="s">
        <v>1504</v>
      </c>
      <c r="G384" s="63"/>
      <c r="H384" s="63"/>
      <c r="I384" s="172"/>
      <c r="J384" s="63"/>
      <c r="K384" s="63"/>
      <c r="L384" s="61"/>
      <c r="M384" s="217"/>
      <c r="N384" s="42"/>
      <c r="O384" s="42"/>
      <c r="P384" s="42"/>
      <c r="Q384" s="42"/>
      <c r="R384" s="42"/>
      <c r="S384" s="42"/>
      <c r="T384" s="78"/>
      <c r="AT384" s="24" t="s">
        <v>307</v>
      </c>
      <c r="AU384" s="24" t="s">
        <v>84</v>
      </c>
    </row>
    <row r="385" spans="2:65" s="13" customFormat="1" ht="13.5">
      <c r="B385" s="228"/>
      <c r="C385" s="229"/>
      <c r="D385" s="215" t="s">
        <v>309</v>
      </c>
      <c r="E385" s="230" t="s">
        <v>22</v>
      </c>
      <c r="F385" s="231" t="s">
        <v>2702</v>
      </c>
      <c r="G385" s="229"/>
      <c r="H385" s="232">
        <v>12</v>
      </c>
      <c r="I385" s="233"/>
      <c r="J385" s="229"/>
      <c r="K385" s="229"/>
      <c r="L385" s="234"/>
      <c r="M385" s="235"/>
      <c r="N385" s="236"/>
      <c r="O385" s="236"/>
      <c r="P385" s="236"/>
      <c r="Q385" s="236"/>
      <c r="R385" s="236"/>
      <c r="S385" s="236"/>
      <c r="T385" s="237"/>
      <c r="AT385" s="238" t="s">
        <v>309</v>
      </c>
      <c r="AU385" s="238" t="s">
        <v>84</v>
      </c>
      <c r="AV385" s="13" t="s">
        <v>84</v>
      </c>
      <c r="AW385" s="13" t="s">
        <v>39</v>
      </c>
      <c r="AX385" s="13" t="s">
        <v>76</v>
      </c>
      <c r="AY385" s="238" t="s">
        <v>298</v>
      </c>
    </row>
    <row r="386" spans="2:65" s="14" customFormat="1" ht="13.5">
      <c r="B386" s="239"/>
      <c r="C386" s="240"/>
      <c r="D386" s="215" t="s">
        <v>309</v>
      </c>
      <c r="E386" s="241" t="s">
        <v>22</v>
      </c>
      <c r="F386" s="242" t="s">
        <v>312</v>
      </c>
      <c r="G386" s="240"/>
      <c r="H386" s="243">
        <v>12</v>
      </c>
      <c r="I386" s="244"/>
      <c r="J386" s="240"/>
      <c r="K386" s="240"/>
      <c r="L386" s="245"/>
      <c r="M386" s="246"/>
      <c r="N386" s="247"/>
      <c r="O386" s="247"/>
      <c r="P386" s="247"/>
      <c r="Q386" s="247"/>
      <c r="R386" s="247"/>
      <c r="S386" s="247"/>
      <c r="T386" s="248"/>
      <c r="AT386" s="249" t="s">
        <v>309</v>
      </c>
      <c r="AU386" s="249" t="s">
        <v>84</v>
      </c>
      <c r="AV386" s="14" t="s">
        <v>305</v>
      </c>
      <c r="AW386" s="14" t="s">
        <v>39</v>
      </c>
      <c r="AX386" s="14" t="s">
        <v>24</v>
      </c>
      <c r="AY386" s="249" t="s">
        <v>298</v>
      </c>
    </row>
    <row r="387" spans="2:65" s="1" customFormat="1" ht="14.45" customHeight="1">
      <c r="B387" s="41"/>
      <c r="C387" s="252" t="s">
        <v>976</v>
      </c>
      <c r="D387" s="252" t="s">
        <v>472</v>
      </c>
      <c r="E387" s="253" t="s">
        <v>1506</v>
      </c>
      <c r="F387" s="254" t="s">
        <v>1507</v>
      </c>
      <c r="G387" s="255" t="s">
        <v>407</v>
      </c>
      <c r="H387" s="256">
        <v>1</v>
      </c>
      <c r="I387" s="257"/>
      <c r="J387" s="258">
        <f>ROUND(I387*H387,2)</f>
        <v>0</v>
      </c>
      <c r="K387" s="254" t="s">
        <v>304</v>
      </c>
      <c r="L387" s="259"/>
      <c r="M387" s="260" t="s">
        <v>22</v>
      </c>
      <c r="N387" s="261" t="s">
        <v>47</v>
      </c>
      <c r="O387" s="42"/>
      <c r="P387" s="212">
        <f>O387*H387</f>
        <v>0</v>
      </c>
      <c r="Q387" s="212">
        <v>2.2000000000000001E-4</v>
      </c>
      <c r="R387" s="212">
        <f>Q387*H387</f>
        <v>2.2000000000000001E-4</v>
      </c>
      <c r="S387" s="212">
        <v>0</v>
      </c>
      <c r="T387" s="213">
        <f>S387*H387</f>
        <v>0</v>
      </c>
      <c r="AR387" s="24" t="s">
        <v>519</v>
      </c>
      <c r="AT387" s="24" t="s">
        <v>472</v>
      </c>
      <c r="AU387" s="24" t="s">
        <v>84</v>
      </c>
      <c r="AY387" s="24" t="s">
        <v>298</v>
      </c>
      <c r="BE387" s="214">
        <f>IF(N387="základní",J387,0)</f>
        <v>0</v>
      </c>
      <c r="BF387" s="214">
        <f>IF(N387="snížená",J387,0)</f>
        <v>0</v>
      </c>
      <c r="BG387" s="214">
        <f>IF(N387="zákl. přenesená",J387,0)</f>
        <v>0</v>
      </c>
      <c r="BH387" s="214">
        <f>IF(N387="sníž. přenesená",J387,0)</f>
        <v>0</v>
      </c>
      <c r="BI387" s="214">
        <f>IF(N387="nulová",J387,0)</f>
        <v>0</v>
      </c>
      <c r="BJ387" s="24" t="s">
        <v>24</v>
      </c>
      <c r="BK387" s="214">
        <f>ROUND(I387*H387,2)</f>
        <v>0</v>
      </c>
      <c r="BL387" s="24" t="s">
        <v>411</v>
      </c>
      <c r="BM387" s="24" t="s">
        <v>2703</v>
      </c>
    </row>
    <row r="388" spans="2:65" s="1" customFormat="1" ht="13.5">
      <c r="B388" s="41"/>
      <c r="C388" s="63"/>
      <c r="D388" s="215" t="s">
        <v>307</v>
      </c>
      <c r="E388" s="63"/>
      <c r="F388" s="216" t="s">
        <v>1509</v>
      </c>
      <c r="G388" s="63"/>
      <c r="H388" s="63"/>
      <c r="I388" s="172"/>
      <c r="J388" s="63"/>
      <c r="K388" s="63"/>
      <c r="L388" s="61"/>
      <c r="M388" s="217"/>
      <c r="N388" s="42"/>
      <c r="O388" s="42"/>
      <c r="P388" s="42"/>
      <c r="Q388" s="42"/>
      <c r="R388" s="42"/>
      <c r="S388" s="42"/>
      <c r="T388" s="78"/>
      <c r="AT388" s="24" t="s">
        <v>307</v>
      </c>
      <c r="AU388" s="24" t="s">
        <v>84</v>
      </c>
    </row>
    <row r="389" spans="2:65" s="1" customFormat="1" ht="14.45" customHeight="1">
      <c r="B389" s="41"/>
      <c r="C389" s="252" t="s">
        <v>982</v>
      </c>
      <c r="D389" s="252" t="s">
        <v>472</v>
      </c>
      <c r="E389" s="253" t="s">
        <v>1722</v>
      </c>
      <c r="F389" s="254" t="s">
        <v>1723</v>
      </c>
      <c r="G389" s="255" t="s">
        <v>407</v>
      </c>
      <c r="H389" s="256">
        <v>2</v>
      </c>
      <c r="I389" s="257"/>
      <c r="J389" s="258">
        <f>ROUND(I389*H389,2)</f>
        <v>0</v>
      </c>
      <c r="K389" s="254" t="s">
        <v>304</v>
      </c>
      <c r="L389" s="259"/>
      <c r="M389" s="260" t="s">
        <v>22</v>
      </c>
      <c r="N389" s="261" t="s">
        <v>47</v>
      </c>
      <c r="O389" s="42"/>
      <c r="P389" s="212">
        <f>O389*H389</f>
        <v>0</v>
      </c>
      <c r="Q389" s="212">
        <v>4.8000000000000001E-4</v>
      </c>
      <c r="R389" s="212">
        <f>Q389*H389</f>
        <v>9.6000000000000002E-4</v>
      </c>
      <c r="S389" s="212">
        <v>0</v>
      </c>
      <c r="T389" s="213">
        <f>S389*H389</f>
        <v>0</v>
      </c>
      <c r="AR389" s="24" t="s">
        <v>519</v>
      </c>
      <c r="AT389" s="24" t="s">
        <v>472</v>
      </c>
      <c r="AU389" s="24" t="s">
        <v>84</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411</v>
      </c>
      <c r="BM389" s="24" t="s">
        <v>2704</v>
      </c>
    </row>
    <row r="390" spans="2:65" s="1" customFormat="1" ht="13.5">
      <c r="B390" s="41"/>
      <c r="C390" s="63"/>
      <c r="D390" s="215" t="s">
        <v>307</v>
      </c>
      <c r="E390" s="63"/>
      <c r="F390" s="216" t="s">
        <v>1725</v>
      </c>
      <c r="G390" s="63"/>
      <c r="H390" s="63"/>
      <c r="I390" s="172"/>
      <c r="J390" s="63"/>
      <c r="K390" s="63"/>
      <c r="L390" s="61"/>
      <c r="M390" s="217"/>
      <c r="N390" s="42"/>
      <c r="O390" s="42"/>
      <c r="P390" s="42"/>
      <c r="Q390" s="42"/>
      <c r="R390" s="42"/>
      <c r="S390" s="42"/>
      <c r="T390" s="78"/>
      <c r="AT390" s="24" t="s">
        <v>307</v>
      </c>
      <c r="AU390" s="24" t="s">
        <v>84</v>
      </c>
    </row>
    <row r="391" spans="2:65" s="1" customFormat="1" ht="27">
      <c r="B391" s="41"/>
      <c r="C391" s="63"/>
      <c r="D391" s="215" t="s">
        <v>477</v>
      </c>
      <c r="E391" s="63"/>
      <c r="F391" s="250" t="s">
        <v>2705</v>
      </c>
      <c r="G391" s="63"/>
      <c r="H391" s="63"/>
      <c r="I391" s="172"/>
      <c r="J391" s="63"/>
      <c r="K391" s="63"/>
      <c r="L391" s="61"/>
      <c r="M391" s="217"/>
      <c r="N391" s="42"/>
      <c r="O391" s="42"/>
      <c r="P391" s="42"/>
      <c r="Q391" s="42"/>
      <c r="R391" s="42"/>
      <c r="S391" s="42"/>
      <c r="T391" s="78"/>
      <c r="AT391" s="24" t="s">
        <v>477</v>
      </c>
      <c r="AU391" s="24" t="s">
        <v>84</v>
      </c>
    </row>
    <row r="392" spans="2:65" s="1" customFormat="1" ht="22.9" customHeight="1">
      <c r="B392" s="41"/>
      <c r="C392" s="252" t="s">
        <v>30</v>
      </c>
      <c r="D392" s="252" t="s">
        <v>472</v>
      </c>
      <c r="E392" s="253" t="s">
        <v>2706</v>
      </c>
      <c r="F392" s="254" t="s">
        <v>2707</v>
      </c>
      <c r="G392" s="255" t="s">
        <v>407</v>
      </c>
      <c r="H392" s="256">
        <v>8</v>
      </c>
      <c r="I392" s="257"/>
      <c r="J392" s="258">
        <f>ROUND(I392*H392,2)</f>
        <v>0</v>
      </c>
      <c r="K392" s="254" t="s">
        <v>304</v>
      </c>
      <c r="L392" s="259"/>
      <c r="M392" s="260" t="s">
        <v>22</v>
      </c>
      <c r="N392" s="261" t="s">
        <v>47</v>
      </c>
      <c r="O392" s="42"/>
      <c r="P392" s="212">
        <f>O392*H392</f>
        <v>0</v>
      </c>
      <c r="Q392" s="212">
        <v>5.5000000000000003E-4</v>
      </c>
      <c r="R392" s="212">
        <f>Q392*H392</f>
        <v>4.4000000000000003E-3</v>
      </c>
      <c r="S392" s="212">
        <v>0</v>
      </c>
      <c r="T392" s="213">
        <f>S392*H392</f>
        <v>0</v>
      </c>
      <c r="AR392" s="24" t="s">
        <v>519</v>
      </c>
      <c r="AT392" s="24" t="s">
        <v>472</v>
      </c>
      <c r="AU392" s="24" t="s">
        <v>84</v>
      </c>
      <c r="AY392" s="24" t="s">
        <v>298</v>
      </c>
      <c r="BE392" s="214">
        <f>IF(N392="základní",J392,0)</f>
        <v>0</v>
      </c>
      <c r="BF392" s="214">
        <f>IF(N392="snížená",J392,0)</f>
        <v>0</v>
      </c>
      <c r="BG392" s="214">
        <f>IF(N392="zákl. přenesená",J392,0)</f>
        <v>0</v>
      </c>
      <c r="BH392" s="214">
        <f>IF(N392="sníž. přenesená",J392,0)</f>
        <v>0</v>
      </c>
      <c r="BI392" s="214">
        <f>IF(N392="nulová",J392,0)</f>
        <v>0</v>
      </c>
      <c r="BJ392" s="24" t="s">
        <v>24</v>
      </c>
      <c r="BK392" s="214">
        <f>ROUND(I392*H392,2)</f>
        <v>0</v>
      </c>
      <c r="BL392" s="24" t="s">
        <v>411</v>
      </c>
      <c r="BM392" s="24" t="s">
        <v>2708</v>
      </c>
    </row>
    <row r="393" spans="2:65" s="1" customFormat="1" ht="13.5">
      <c r="B393" s="41"/>
      <c r="C393" s="63"/>
      <c r="D393" s="215" t="s">
        <v>307</v>
      </c>
      <c r="E393" s="63"/>
      <c r="F393" s="216" t="s">
        <v>2709</v>
      </c>
      <c r="G393" s="63"/>
      <c r="H393" s="63"/>
      <c r="I393" s="172"/>
      <c r="J393" s="63"/>
      <c r="K393" s="63"/>
      <c r="L393" s="61"/>
      <c r="M393" s="217"/>
      <c r="N393" s="42"/>
      <c r="O393" s="42"/>
      <c r="P393" s="42"/>
      <c r="Q393" s="42"/>
      <c r="R393" s="42"/>
      <c r="S393" s="42"/>
      <c r="T393" s="78"/>
      <c r="AT393" s="24" t="s">
        <v>307</v>
      </c>
      <c r="AU393" s="24" t="s">
        <v>84</v>
      </c>
    </row>
    <row r="394" spans="2:65" s="1" customFormat="1" ht="14.45" customHeight="1">
      <c r="B394" s="41"/>
      <c r="C394" s="252" t="s">
        <v>994</v>
      </c>
      <c r="D394" s="252" t="s">
        <v>472</v>
      </c>
      <c r="E394" s="253" t="s">
        <v>2710</v>
      </c>
      <c r="F394" s="254" t="s">
        <v>2711</v>
      </c>
      <c r="G394" s="255" t="s">
        <v>1407</v>
      </c>
      <c r="H394" s="256">
        <v>1</v>
      </c>
      <c r="I394" s="257"/>
      <c r="J394" s="258">
        <f>ROUND(I394*H394,2)</f>
        <v>0</v>
      </c>
      <c r="K394" s="254" t="s">
        <v>22</v>
      </c>
      <c r="L394" s="259"/>
      <c r="M394" s="260" t="s">
        <v>22</v>
      </c>
      <c r="N394" s="261" t="s">
        <v>47</v>
      </c>
      <c r="O394" s="42"/>
      <c r="P394" s="212">
        <f>O394*H394</f>
        <v>0</v>
      </c>
      <c r="Q394" s="212">
        <v>0</v>
      </c>
      <c r="R394" s="212">
        <f>Q394*H394</f>
        <v>0</v>
      </c>
      <c r="S394" s="212">
        <v>0</v>
      </c>
      <c r="T394" s="213">
        <f>S394*H394</f>
        <v>0</v>
      </c>
      <c r="AR394" s="24" t="s">
        <v>519</v>
      </c>
      <c r="AT394" s="24" t="s">
        <v>472</v>
      </c>
      <c r="AU394" s="24" t="s">
        <v>84</v>
      </c>
      <c r="AY394" s="24" t="s">
        <v>298</v>
      </c>
      <c r="BE394" s="214">
        <f>IF(N394="základní",J394,0)</f>
        <v>0</v>
      </c>
      <c r="BF394" s="214">
        <f>IF(N394="snížená",J394,0)</f>
        <v>0</v>
      </c>
      <c r="BG394" s="214">
        <f>IF(N394="zákl. přenesená",J394,0)</f>
        <v>0</v>
      </c>
      <c r="BH394" s="214">
        <f>IF(N394="sníž. přenesená",J394,0)</f>
        <v>0</v>
      </c>
      <c r="BI394" s="214">
        <f>IF(N394="nulová",J394,0)</f>
        <v>0</v>
      </c>
      <c r="BJ394" s="24" t="s">
        <v>24</v>
      </c>
      <c r="BK394" s="214">
        <f>ROUND(I394*H394,2)</f>
        <v>0</v>
      </c>
      <c r="BL394" s="24" t="s">
        <v>411</v>
      </c>
      <c r="BM394" s="24" t="s">
        <v>2712</v>
      </c>
    </row>
    <row r="395" spans="2:65" s="1" customFormat="1" ht="13.5">
      <c r="B395" s="41"/>
      <c r="C395" s="63"/>
      <c r="D395" s="215" t="s">
        <v>307</v>
      </c>
      <c r="E395" s="63"/>
      <c r="F395" s="216" t="s">
        <v>2711</v>
      </c>
      <c r="G395" s="63"/>
      <c r="H395" s="63"/>
      <c r="I395" s="172"/>
      <c r="J395" s="63"/>
      <c r="K395" s="63"/>
      <c r="L395" s="61"/>
      <c r="M395" s="217"/>
      <c r="N395" s="42"/>
      <c r="O395" s="42"/>
      <c r="P395" s="42"/>
      <c r="Q395" s="42"/>
      <c r="R395" s="42"/>
      <c r="S395" s="42"/>
      <c r="T395" s="78"/>
      <c r="AT395" s="24" t="s">
        <v>307</v>
      </c>
      <c r="AU395" s="24" t="s">
        <v>84</v>
      </c>
    </row>
    <row r="396" spans="2:65" s="1" customFormat="1" ht="14.45" customHeight="1">
      <c r="B396" s="41"/>
      <c r="C396" s="203" t="s">
        <v>1003</v>
      </c>
      <c r="D396" s="203" t="s">
        <v>300</v>
      </c>
      <c r="E396" s="204" t="s">
        <v>1514</v>
      </c>
      <c r="F396" s="205" t="s">
        <v>1515</v>
      </c>
      <c r="G396" s="206" t="s">
        <v>407</v>
      </c>
      <c r="H396" s="207">
        <v>2</v>
      </c>
      <c r="I396" s="208"/>
      <c r="J396" s="209">
        <f>ROUND(I396*H396,2)</f>
        <v>0</v>
      </c>
      <c r="K396" s="205" t="s">
        <v>304</v>
      </c>
      <c r="L396" s="61"/>
      <c r="M396" s="210" t="s">
        <v>22</v>
      </c>
      <c r="N396" s="211" t="s">
        <v>47</v>
      </c>
      <c r="O396" s="42"/>
      <c r="P396" s="212">
        <f>O396*H396</f>
        <v>0</v>
      </c>
      <c r="Q396" s="212">
        <v>2.0049999999999999E-5</v>
      </c>
      <c r="R396" s="212">
        <f>Q396*H396</f>
        <v>4.0099999999999999E-5</v>
      </c>
      <c r="S396" s="212">
        <v>0</v>
      </c>
      <c r="T396" s="213">
        <f>S396*H396</f>
        <v>0</v>
      </c>
      <c r="AR396" s="24" t="s">
        <v>411</v>
      </c>
      <c r="AT396" s="24" t="s">
        <v>300</v>
      </c>
      <c r="AU396" s="24" t="s">
        <v>84</v>
      </c>
      <c r="AY396" s="24" t="s">
        <v>298</v>
      </c>
      <c r="BE396" s="214">
        <f>IF(N396="základní",J396,0)</f>
        <v>0</v>
      </c>
      <c r="BF396" s="214">
        <f>IF(N396="snížená",J396,0)</f>
        <v>0</v>
      </c>
      <c r="BG396" s="214">
        <f>IF(N396="zákl. přenesená",J396,0)</f>
        <v>0</v>
      </c>
      <c r="BH396" s="214">
        <f>IF(N396="sníž. přenesená",J396,0)</f>
        <v>0</v>
      </c>
      <c r="BI396" s="214">
        <f>IF(N396="nulová",J396,0)</f>
        <v>0</v>
      </c>
      <c r="BJ396" s="24" t="s">
        <v>24</v>
      </c>
      <c r="BK396" s="214">
        <f>ROUND(I396*H396,2)</f>
        <v>0</v>
      </c>
      <c r="BL396" s="24" t="s">
        <v>411</v>
      </c>
      <c r="BM396" s="24" t="s">
        <v>2713</v>
      </c>
    </row>
    <row r="397" spans="2:65" s="1" customFormat="1" ht="13.5">
      <c r="B397" s="41"/>
      <c r="C397" s="63"/>
      <c r="D397" s="215" t="s">
        <v>307</v>
      </c>
      <c r="E397" s="63"/>
      <c r="F397" s="216" t="s">
        <v>1515</v>
      </c>
      <c r="G397" s="63"/>
      <c r="H397" s="63"/>
      <c r="I397" s="172"/>
      <c r="J397" s="63"/>
      <c r="K397" s="63"/>
      <c r="L397" s="61"/>
      <c r="M397" s="217"/>
      <c r="N397" s="42"/>
      <c r="O397" s="42"/>
      <c r="P397" s="42"/>
      <c r="Q397" s="42"/>
      <c r="R397" s="42"/>
      <c r="S397" s="42"/>
      <c r="T397" s="78"/>
      <c r="AT397" s="24" t="s">
        <v>307</v>
      </c>
      <c r="AU397" s="24" t="s">
        <v>84</v>
      </c>
    </row>
    <row r="398" spans="2:65" s="1" customFormat="1" ht="22.9" customHeight="1">
      <c r="B398" s="41"/>
      <c r="C398" s="252" t="s">
        <v>1009</v>
      </c>
      <c r="D398" s="252" t="s">
        <v>472</v>
      </c>
      <c r="E398" s="253" t="s">
        <v>1516</v>
      </c>
      <c r="F398" s="254" t="s">
        <v>1517</v>
      </c>
      <c r="G398" s="255" t="s">
        <v>407</v>
      </c>
      <c r="H398" s="256">
        <v>2</v>
      </c>
      <c r="I398" s="257"/>
      <c r="J398" s="258">
        <f>ROUND(I398*H398,2)</f>
        <v>0</v>
      </c>
      <c r="K398" s="254" t="s">
        <v>304</v>
      </c>
      <c r="L398" s="259"/>
      <c r="M398" s="260" t="s">
        <v>22</v>
      </c>
      <c r="N398" s="261" t="s">
        <v>47</v>
      </c>
      <c r="O398" s="42"/>
      <c r="P398" s="212">
        <f>O398*H398</f>
        <v>0</v>
      </c>
      <c r="Q398" s="212">
        <v>7.7999999999999999E-4</v>
      </c>
      <c r="R398" s="212">
        <f>Q398*H398</f>
        <v>1.56E-3</v>
      </c>
      <c r="S398" s="212">
        <v>0</v>
      </c>
      <c r="T398" s="213">
        <f>S398*H398</f>
        <v>0</v>
      </c>
      <c r="AR398" s="24" t="s">
        <v>519</v>
      </c>
      <c r="AT398" s="24" t="s">
        <v>472</v>
      </c>
      <c r="AU398" s="24" t="s">
        <v>84</v>
      </c>
      <c r="AY398" s="24" t="s">
        <v>298</v>
      </c>
      <c r="BE398" s="214">
        <f>IF(N398="základní",J398,0)</f>
        <v>0</v>
      </c>
      <c r="BF398" s="214">
        <f>IF(N398="snížená",J398,0)</f>
        <v>0</v>
      </c>
      <c r="BG398" s="214">
        <f>IF(N398="zákl. přenesená",J398,0)</f>
        <v>0</v>
      </c>
      <c r="BH398" s="214">
        <f>IF(N398="sníž. přenesená",J398,0)</f>
        <v>0</v>
      </c>
      <c r="BI398" s="214">
        <f>IF(N398="nulová",J398,0)</f>
        <v>0</v>
      </c>
      <c r="BJ398" s="24" t="s">
        <v>24</v>
      </c>
      <c r="BK398" s="214">
        <f>ROUND(I398*H398,2)</f>
        <v>0</v>
      </c>
      <c r="BL398" s="24" t="s">
        <v>411</v>
      </c>
      <c r="BM398" s="24" t="s">
        <v>2714</v>
      </c>
    </row>
    <row r="399" spans="2:65" s="1" customFormat="1" ht="13.5">
      <c r="B399" s="41"/>
      <c r="C399" s="63"/>
      <c r="D399" s="215" t="s">
        <v>307</v>
      </c>
      <c r="E399" s="63"/>
      <c r="F399" s="216" t="s">
        <v>1519</v>
      </c>
      <c r="G399" s="63"/>
      <c r="H399" s="63"/>
      <c r="I399" s="172"/>
      <c r="J399" s="63"/>
      <c r="K399" s="63"/>
      <c r="L399" s="61"/>
      <c r="M399" s="217"/>
      <c r="N399" s="42"/>
      <c r="O399" s="42"/>
      <c r="P399" s="42"/>
      <c r="Q399" s="42"/>
      <c r="R399" s="42"/>
      <c r="S399" s="42"/>
      <c r="T399" s="78"/>
      <c r="AT399" s="24" t="s">
        <v>307</v>
      </c>
      <c r="AU399" s="24" t="s">
        <v>84</v>
      </c>
    </row>
    <row r="400" spans="2:65" s="1" customFormat="1" ht="14.45" customHeight="1">
      <c r="B400" s="41"/>
      <c r="C400" s="203" t="s">
        <v>1014</v>
      </c>
      <c r="D400" s="203" t="s">
        <v>300</v>
      </c>
      <c r="E400" s="204" t="s">
        <v>1520</v>
      </c>
      <c r="F400" s="205" t="s">
        <v>1521</v>
      </c>
      <c r="G400" s="206" t="s">
        <v>407</v>
      </c>
      <c r="H400" s="207">
        <v>9</v>
      </c>
      <c r="I400" s="208"/>
      <c r="J400" s="209">
        <f>ROUND(I400*H400,2)</f>
        <v>0</v>
      </c>
      <c r="K400" s="205" t="s">
        <v>304</v>
      </c>
      <c r="L400" s="61"/>
      <c r="M400" s="210" t="s">
        <v>22</v>
      </c>
      <c r="N400" s="211" t="s">
        <v>47</v>
      </c>
      <c r="O400" s="42"/>
      <c r="P400" s="212">
        <f>O400*H400</f>
        <v>0</v>
      </c>
      <c r="Q400" s="212">
        <v>2.0049999999999999E-5</v>
      </c>
      <c r="R400" s="212">
        <f>Q400*H400</f>
        <v>1.8045E-4</v>
      </c>
      <c r="S400" s="212">
        <v>0</v>
      </c>
      <c r="T400" s="213">
        <f>S400*H400</f>
        <v>0</v>
      </c>
      <c r="AR400" s="24" t="s">
        <v>411</v>
      </c>
      <c r="AT400" s="24" t="s">
        <v>300</v>
      </c>
      <c r="AU400" s="24" t="s">
        <v>84</v>
      </c>
      <c r="AY400" s="24" t="s">
        <v>298</v>
      </c>
      <c r="BE400" s="214">
        <f>IF(N400="základní",J400,0)</f>
        <v>0</v>
      </c>
      <c r="BF400" s="214">
        <f>IF(N400="snížená",J400,0)</f>
        <v>0</v>
      </c>
      <c r="BG400" s="214">
        <f>IF(N400="zákl. přenesená",J400,0)</f>
        <v>0</v>
      </c>
      <c r="BH400" s="214">
        <f>IF(N400="sníž. přenesená",J400,0)</f>
        <v>0</v>
      </c>
      <c r="BI400" s="214">
        <f>IF(N400="nulová",J400,0)</f>
        <v>0</v>
      </c>
      <c r="BJ400" s="24" t="s">
        <v>24</v>
      </c>
      <c r="BK400" s="214">
        <f>ROUND(I400*H400,2)</f>
        <v>0</v>
      </c>
      <c r="BL400" s="24" t="s">
        <v>411</v>
      </c>
      <c r="BM400" s="24" t="s">
        <v>2715</v>
      </c>
    </row>
    <row r="401" spans="2:65" s="1" customFormat="1" ht="13.5">
      <c r="B401" s="41"/>
      <c r="C401" s="63"/>
      <c r="D401" s="215" t="s">
        <v>307</v>
      </c>
      <c r="E401" s="63"/>
      <c r="F401" s="216" t="s">
        <v>1521</v>
      </c>
      <c r="G401" s="63"/>
      <c r="H401" s="63"/>
      <c r="I401" s="172"/>
      <c r="J401" s="63"/>
      <c r="K401" s="63"/>
      <c r="L401" s="61"/>
      <c r="M401" s="217"/>
      <c r="N401" s="42"/>
      <c r="O401" s="42"/>
      <c r="P401" s="42"/>
      <c r="Q401" s="42"/>
      <c r="R401" s="42"/>
      <c r="S401" s="42"/>
      <c r="T401" s="78"/>
      <c r="AT401" s="24" t="s">
        <v>307</v>
      </c>
      <c r="AU401" s="24" t="s">
        <v>84</v>
      </c>
    </row>
    <row r="402" spans="2:65" s="13" customFormat="1" ht="13.5">
      <c r="B402" s="228"/>
      <c r="C402" s="229"/>
      <c r="D402" s="215" t="s">
        <v>309</v>
      </c>
      <c r="E402" s="230" t="s">
        <v>22</v>
      </c>
      <c r="F402" s="231" t="s">
        <v>2716</v>
      </c>
      <c r="G402" s="229"/>
      <c r="H402" s="232">
        <v>9</v>
      </c>
      <c r="I402" s="233"/>
      <c r="J402" s="229"/>
      <c r="K402" s="229"/>
      <c r="L402" s="234"/>
      <c r="M402" s="235"/>
      <c r="N402" s="236"/>
      <c r="O402" s="236"/>
      <c r="P402" s="236"/>
      <c r="Q402" s="236"/>
      <c r="R402" s="236"/>
      <c r="S402" s="236"/>
      <c r="T402" s="237"/>
      <c r="AT402" s="238" t="s">
        <v>309</v>
      </c>
      <c r="AU402" s="238" t="s">
        <v>84</v>
      </c>
      <c r="AV402" s="13" t="s">
        <v>84</v>
      </c>
      <c r="AW402" s="13" t="s">
        <v>39</v>
      </c>
      <c r="AX402" s="13" t="s">
        <v>76</v>
      </c>
      <c r="AY402" s="238" t="s">
        <v>298</v>
      </c>
    </row>
    <row r="403" spans="2:65" s="14" customFormat="1" ht="13.5">
      <c r="B403" s="239"/>
      <c r="C403" s="240"/>
      <c r="D403" s="215" t="s">
        <v>309</v>
      </c>
      <c r="E403" s="241" t="s">
        <v>22</v>
      </c>
      <c r="F403" s="242" t="s">
        <v>312</v>
      </c>
      <c r="G403" s="240"/>
      <c r="H403" s="243">
        <v>9</v>
      </c>
      <c r="I403" s="244"/>
      <c r="J403" s="240"/>
      <c r="K403" s="240"/>
      <c r="L403" s="245"/>
      <c r="M403" s="246"/>
      <c r="N403" s="247"/>
      <c r="O403" s="247"/>
      <c r="P403" s="247"/>
      <c r="Q403" s="247"/>
      <c r="R403" s="247"/>
      <c r="S403" s="247"/>
      <c r="T403" s="248"/>
      <c r="AT403" s="249" t="s">
        <v>309</v>
      </c>
      <c r="AU403" s="249" t="s">
        <v>84</v>
      </c>
      <c r="AV403" s="14" t="s">
        <v>305</v>
      </c>
      <c r="AW403" s="14" t="s">
        <v>39</v>
      </c>
      <c r="AX403" s="14" t="s">
        <v>24</v>
      </c>
      <c r="AY403" s="249" t="s">
        <v>298</v>
      </c>
    </row>
    <row r="404" spans="2:65" s="1" customFormat="1" ht="14.45" customHeight="1">
      <c r="B404" s="41"/>
      <c r="C404" s="252" t="s">
        <v>1019</v>
      </c>
      <c r="D404" s="252" t="s">
        <v>472</v>
      </c>
      <c r="E404" s="253" t="s">
        <v>1523</v>
      </c>
      <c r="F404" s="254" t="s">
        <v>1524</v>
      </c>
      <c r="G404" s="255" t="s">
        <v>407</v>
      </c>
      <c r="H404" s="256">
        <v>4</v>
      </c>
      <c r="I404" s="257"/>
      <c r="J404" s="258">
        <f>ROUND(I404*H404,2)</f>
        <v>0</v>
      </c>
      <c r="K404" s="254" t="s">
        <v>304</v>
      </c>
      <c r="L404" s="259"/>
      <c r="M404" s="260" t="s">
        <v>22</v>
      </c>
      <c r="N404" s="261" t="s">
        <v>47</v>
      </c>
      <c r="O404" s="42"/>
      <c r="P404" s="212">
        <f>O404*H404</f>
        <v>0</v>
      </c>
      <c r="Q404" s="212">
        <v>4.8000000000000001E-4</v>
      </c>
      <c r="R404" s="212">
        <f>Q404*H404</f>
        <v>1.92E-3</v>
      </c>
      <c r="S404" s="212">
        <v>0</v>
      </c>
      <c r="T404" s="213">
        <f>S404*H404</f>
        <v>0</v>
      </c>
      <c r="AR404" s="24" t="s">
        <v>519</v>
      </c>
      <c r="AT404" s="24" t="s">
        <v>472</v>
      </c>
      <c r="AU404" s="24" t="s">
        <v>84</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2717</v>
      </c>
    </row>
    <row r="405" spans="2:65" s="1" customFormat="1" ht="13.5">
      <c r="B405" s="41"/>
      <c r="C405" s="63"/>
      <c r="D405" s="215" t="s">
        <v>307</v>
      </c>
      <c r="E405" s="63"/>
      <c r="F405" s="216" t="s">
        <v>1526</v>
      </c>
      <c r="G405" s="63"/>
      <c r="H405" s="63"/>
      <c r="I405" s="172"/>
      <c r="J405" s="63"/>
      <c r="K405" s="63"/>
      <c r="L405" s="61"/>
      <c r="M405" s="217"/>
      <c r="N405" s="42"/>
      <c r="O405" s="42"/>
      <c r="P405" s="42"/>
      <c r="Q405" s="42"/>
      <c r="R405" s="42"/>
      <c r="S405" s="42"/>
      <c r="T405" s="78"/>
      <c r="AT405" s="24" t="s">
        <v>307</v>
      </c>
      <c r="AU405" s="24" t="s">
        <v>84</v>
      </c>
    </row>
    <row r="406" spans="2:65" s="1" customFormat="1" ht="22.9" customHeight="1">
      <c r="B406" s="41"/>
      <c r="C406" s="252" t="s">
        <v>1026</v>
      </c>
      <c r="D406" s="252" t="s">
        <v>472</v>
      </c>
      <c r="E406" s="253" t="s">
        <v>1527</v>
      </c>
      <c r="F406" s="254" t="s">
        <v>1528</v>
      </c>
      <c r="G406" s="255" t="s">
        <v>407</v>
      </c>
      <c r="H406" s="256">
        <v>5</v>
      </c>
      <c r="I406" s="257"/>
      <c r="J406" s="258">
        <f>ROUND(I406*H406,2)</f>
        <v>0</v>
      </c>
      <c r="K406" s="254" t="s">
        <v>304</v>
      </c>
      <c r="L406" s="259"/>
      <c r="M406" s="260" t="s">
        <v>22</v>
      </c>
      <c r="N406" s="261" t="s">
        <v>47</v>
      </c>
      <c r="O406" s="42"/>
      <c r="P406" s="212">
        <f>O406*H406</f>
        <v>0</v>
      </c>
      <c r="Q406" s="212">
        <v>1.0499999999999999E-3</v>
      </c>
      <c r="R406" s="212">
        <f>Q406*H406</f>
        <v>5.2499999999999995E-3</v>
      </c>
      <c r="S406" s="212">
        <v>0</v>
      </c>
      <c r="T406" s="213">
        <f>S406*H406</f>
        <v>0</v>
      </c>
      <c r="AR406" s="24" t="s">
        <v>519</v>
      </c>
      <c r="AT406" s="24" t="s">
        <v>472</v>
      </c>
      <c r="AU406" s="24" t="s">
        <v>84</v>
      </c>
      <c r="AY406" s="24" t="s">
        <v>298</v>
      </c>
      <c r="BE406" s="214">
        <f>IF(N406="základní",J406,0)</f>
        <v>0</v>
      </c>
      <c r="BF406" s="214">
        <f>IF(N406="snížená",J406,0)</f>
        <v>0</v>
      </c>
      <c r="BG406" s="214">
        <f>IF(N406="zákl. přenesená",J406,0)</f>
        <v>0</v>
      </c>
      <c r="BH406" s="214">
        <f>IF(N406="sníž. přenesená",J406,0)</f>
        <v>0</v>
      </c>
      <c r="BI406" s="214">
        <f>IF(N406="nulová",J406,0)</f>
        <v>0</v>
      </c>
      <c r="BJ406" s="24" t="s">
        <v>24</v>
      </c>
      <c r="BK406" s="214">
        <f>ROUND(I406*H406,2)</f>
        <v>0</v>
      </c>
      <c r="BL406" s="24" t="s">
        <v>411</v>
      </c>
      <c r="BM406" s="24" t="s">
        <v>2718</v>
      </c>
    </row>
    <row r="407" spans="2:65" s="1" customFormat="1" ht="13.5">
      <c r="B407" s="41"/>
      <c r="C407" s="63"/>
      <c r="D407" s="215" t="s">
        <v>307</v>
      </c>
      <c r="E407" s="63"/>
      <c r="F407" s="216" t="s">
        <v>1530</v>
      </c>
      <c r="G407" s="63"/>
      <c r="H407" s="63"/>
      <c r="I407" s="172"/>
      <c r="J407" s="63"/>
      <c r="K407" s="63"/>
      <c r="L407" s="61"/>
      <c r="M407" s="217"/>
      <c r="N407" s="42"/>
      <c r="O407" s="42"/>
      <c r="P407" s="42"/>
      <c r="Q407" s="42"/>
      <c r="R407" s="42"/>
      <c r="S407" s="42"/>
      <c r="T407" s="78"/>
      <c r="AT407" s="24" t="s">
        <v>307</v>
      </c>
      <c r="AU407" s="24" t="s">
        <v>84</v>
      </c>
    </row>
    <row r="408" spans="2:65" s="1" customFormat="1" ht="27">
      <c r="B408" s="41"/>
      <c r="C408" s="63"/>
      <c r="D408" s="215" t="s">
        <v>477</v>
      </c>
      <c r="E408" s="63"/>
      <c r="F408" s="250" t="s">
        <v>2705</v>
      </c>
      <c r="G408" s="63"/>
      <c r="H408" s="63"/>
      <c r="I408" s="172"/>
      <c r="J408" s="63"/>
      <c r="K408" s="63"/>
      <c r="L408" s="61"/>
      <c r="M408" s="217"/>
      <c r="N408" s="42"/>
      <c r="O408" s="42"/>
      <c r="P408" s="42"/>
      <c r="Q408" s="42"/>
      <c r="R408" s="42"/>
      <c r="S408" s="42"/>
      <c r="T408" s="78"/>
      <c r="AT408" s="24" t="s">
        <v>477</v>
      </c>
      <c r="AU408" s="24" t="s">
        <v>84</v>
      </c>
    </row>
    <row r="409" spans="2:65" s="1" customFormat="1" ht="14.45" customHeight="1">
      <c r="B409" s="41"/>
      <c r="C409" s="203" t="s">
        <v>1032</v>
      </c>
      <c r="D409" s="203" t="s">
        <v>300</v>
      </c>
      <c r="E409" s="204" t="s">
        <v>2719</v>
      </c>
      <c r="F409" s="205" t="s">
        <v>2720</v>
      </c>
      <c r="G409" s="206" t="s">
        <v>407</v>
      </c>
      <c r="H409" s="207">
        <v>5</v>
      </c>
      <c r="I409" s="208"/>
      <c r="J409" s="209">
        <f>ROUND(I409*H409,2)</f>
        <v>0</v>
      </c>
      <c r="K409" s="205" t="s">
        <v>304</v>
      </c>
      <c r="L409" s="61"/>
      <c r="M409" s="210" t="s">
        <v>22</v>
      </c>
      <c r="N409" s="211" t="s">
        <v>47</v>
      </c>
      <c r="O409" s="42"/>
      <c r="P409" s="212">
        <f>O409*H409</f>
        <v>0</v>
      </c>
      <c r="Q409" s="212">
        <v>2.0049999999999999E-5</v>
      </c>
      <c r="R409" s="212">
        <f>Q409*H409</f>
        <v>1.0025E-4</v>
      </c>
      <c r="S409" s="212">
        <v>0</v>
      </c>
      <c r="T409" s="213">
        <f>S409*H409</f>
        <v>0</v>
      </c>
      <c r="AR409" s="24" t="s">
        <v>411</v>
      </c>
      <c r="AT409" s="24" t="s">
        <v>300</v>
      </c>
      <c r="AU409" s="24" t="s">
        <v>84</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411</v>
      </c>
      <c r="BM409" s="24" t="s">
        <v>2721</v>
      </c>
    </row>
    <row r="410" spans="2:65" s="1" customFormat="1" ht="13.5">
      <c r="B410" s="41"/>
      <c r="C410" s="63"/>
      <c r="D410" s="215" t="s">
        <v>307</v>
      </c>
      <c r="E410" s="63"/>
      <c r="F410" s="216" t="s">
        <v>2720</v>
      </c>
      <c r="G410" s="63"/>
      <c r="H410" s="63"/>
      <c r="I410" s="172"/>
      <c r="J410" s="63"/>
      <c r="K410" s="63"/>
      <c r="L410" s="61"/>
      <c r="M410" s="217"/>
      <c r="N410" s="42"/>
      <c r="O410" s="42"/>
      <c r="P410" s="42"/>
      <c r="Q410" s="42"/>
      <c r="R410" s="42"/>
      <c r="S410" s="42"/>
      <c r="T410" s="78"/>
      <c r="AT410" s="24" t="s">
        <v>307</v>
      </c>
      <c r="AU410" s="24" t="s">
        <v>84</v>
      </c>
    </row>
    <row r="411" spans="2:65" s="13" customFormat="1" ht="13.5">
      <c r="B411" s="228"/>
      <c r="C411" s="229"/>
      <c r="D411" s="215" t="s">
        <v>309</v>
      </c>
      <c r="E411" s="230" t="s">
        <v>22</v>
      </c>
      <c r="F411" s="231" t="s">
        <v>2722</v>
      </c>
      <c r="G411" s="229"/>
      <c r="H411" s="232">
        <v>5</v>
      </c>
      <c r="I411" s="233"/>
      <c r="J411" s="229"/>
      <c r="K411" s="229"/>
      <c r="L411" s="234"/>
      <c r="M411" s="235"/>
      <c r="N411" s="236"/>
      <c r="O411" s="236"/>
      <c r="P411" s="236"/>
      <c r="Q411" s="236"/>
      <c r="R411" s="236"/>
      <c r="S411" s="236"/>
      <c r="T411" s="237"/>
      <c r="AT411" s="238" t="s">
        <v>309</v>
      </c>
      <c r="AU411" s="238" t="s">
        <v>84</v>
      </c>
      <c r="AV411" s="13" t="s">
        <v>84</v>
      </c>
      <c r="AW411" s="13" t="s">
        <v>39</v>
      </c>
      <c r="AX411" s="13" t="s">
        <v>76</v>
      </c>
      <c r="AY411" s="238" t="s">
        <v>298</v>
      </c>
    </row>
    <row r="412" spans="2:65" s="14" customFormat="1" ht="13.5">
      <c r="B412" s="239"/>
      <c r="C412" s="240"/>
      <c r="D412" s="215" t="s">
        <v>309</v>
      </c>
      <c r="E412" s="241" t="s">
        <v>22</v>
      </c>
      <c r="F412" s="242" t="s">
        <v>312</v>
      </c>
      <c r="G412" s="240"/>
      <c r="H412" s="243">
        <v>5</v>
      </c>
      <c r="I412" s="244"/>
      <c r="J412" s="240"/>
      <c r="K412" s="240"/>
      <c r="L412" s="245"/>
      <c r="M412" s="246"/>
      <c r="N412" s="247"/>
      <c r="O412" s="247"/>
      <c r="P412" s="247"/>
      <c r="Q412" s="247"/>
      <c r="R412" s="247"/>
      <c r="S412" s="247"/>
      <c r="T412" s="248"/>
      <c r="AT412" s="249" t="s">
        <v>309</v>
      </c>
      <c r="AU412" s="249" t="s">
        <v>84</v>
      </c>
      <c r="AV412" s="14" t="s">
        <v>305</v>
      </c>
      <c r="AW412" s="14" t="s">
        <v>39</v>
      </c>
      <c r="AX412" s="14" t="s">
        <v>24</v>
      </c>
      <c r="AY412" s="249" t="s">
        <v>298</v>
      </c>
    </row>
    <row r="413" spans="2:65" s="1" customFormat="1" ht="14.45" customHeight="1">
      <c r="B413" s="41"/>
      <c r="C413" s="252" t="s">
        <v>1038</v>
      </c>
      <c r="D413" s="252" t="s">
        <v>472</v>
      </c>
      <c r="E413" s="253" t="s">
        <v>2723</v>
      </c>
      <c r="F413" s="254" t="s">
        <v>2724</v>
      </c>
      <c r="G413" s="255" t="s">
        <v>407</v>
      </c>
      <c r="H413" s="256">
        <v>2</v>
      </c>
      <c r="I413" s="257"/>
      <c r="J413" s="258">
        <f>ROUND(I413*H413,2)</f>
        <v>0</v>
      </c>
      <c r="K413" s="254" t="s">
        <v>304</v>
      </c>
      <c r="L413" s="259"/>
      <c r="M413" s="260" t="s">
        <v>22</v>
      </c>
      <c r="N413" s="261" t="s">
        <v>47</v>
      </c>
      <c r="O413" s="42"/>
      <c r="P413" s="212">
        <f>O413*H413</f>
        <v>0</v>
      </c>
      <c r="Q413" s="212">
        <v>7.3999999999999999E-4</v>
      </c>
      <c r="R413" s="212">
        <f>Q413*H413</f>
        <v>1.48E-3</v>
      </c>
      <c r="S413" s="212">
        <v>0</v>
      </c>
      <c r="T413" s="213">
        <f>S413*H413</f>
        <v>0</v>
      </c>
      <c r="AR413" s="24" t="s">
        <v>519</v>
      </c>
      <c r="AT413" s="24" t="s">
        <v>472</v>
      </c>
      <c r="AU413" s="24" t="s">
        <v>84</v>
      </c>
      <c r="AY413" s="24" t="s">
        <v>298</v>
      </c>
      <c r="BE413" s="214">
        <f>IF(N413="základní",J413,0)</f>
        <v>0</v>
      </c>
      <c r="BF413" s="214">
        <f>IF(N413="snížená",J413,0)</f>
        <v>0</v>
      </c>
      <c r="BG413" s="214">
        <f>IF(N413="zákl. přenesená",J413,0)</f>
        <v>0</v>
      </c>
      <c r="BH413" s="214">
        <f>IF(N413="sníž. přenesená",J413,0)</f>
        <v>0</v>
      </c>
      <c r="BI413" s="214">
        <f>IF(N413="nulová",J413,0)</f>
        <v>0</v>
      </c>
      <c r="BJ413" s="24" t="s">
        <v>24</v>
      </c>
      <c r="BK413" s="214">
        <f>ROUND(I413*H413,2)</f>
        <v>0</v>
      </c>
      <c r="BL413" s="24" t="s">
        <v>411</v>
      </c>
      <c r="BM413" s="24" t="s">
        <v>2725</v>
      </c>
    </row>
    <row r="414" spans="2:65" s="1" customFormat="1" ht="13.5">
      <c r="B414" s="41"/>
      <c r="C414" s="63"/>
      <c r="D414" s="215" t="s">
        <v>307</v>
      </c>
      <c r="E414" s="63"/>
      <c r="F414" s="216" t="s">
        <v>2726</v>
      </c>
      <c r="G414" s="63"/>
      <c r="H414" s="63"/>
      <c r="I414" s="172"/>
      <c r="J414" s="63"/>
      <c r="K414" s="63"/>
      <c r="L414" s="61"/>
      <c r="M414" s="217"/>
      <c r="N414" s="42"/>
      <c r="O414" s="42"/>
      <c r="P414" s="42"/>
      <c r="Q414" s="42"/>
      <c r="R414" s="42"/>
      <c r="S414" s="42"/>
      <c r="T414" s="78"/>
      <c r="AT414" s="24" t="s">
        <v>307</v>
      </c>
      <c r="AU414" s="24" t="s">
        <v>84</v>
      </c>
    </row>
    <row r="415" spans="2:65" s="1" customFormat="1" ht="14.45" customHeight="1">
      <c r="B415" s="41"/>
      <c r="C415" s="252" t="s">
        <v>1046</v>
      </c>
      <c r="D415" s="252" t="s">
        <v>472</v>
      </c>
      <c r="E415" s="253" t="s">
        <v>1731</v>
      </c>
      <c r="F415" s="254" t="s">
        <v>1732</v>
      </c>
      <c r="G415" s="255" t="s">
        <v>407</v>
      </c>
      <c r="H415" s="256">
        <v>3</v>
      </c>
      <c r="I415" s="257"/>
      <c r="J415" s="258">
        <f>ROUND(I415*H415,2)</f>
        <v>0</v>
      </c>
      <c r="K415" s="254" t="s">
        <v>304</v>
      </c>
      <c r="L415" s="259"/>
      <c r="M415" s="260" t="s">
        <v>22</v>
      </c>
      <c r="N415" s="261" t="s">
        <v>47</v>
      </c>
      <c r="O415" s="42"/>
      <c r="P415" s="212">
        <f>O415*H415</f>
        <v>0</v>
      </c>
      <c r="Q415" s="212">
        <v>1.66E-3</v>
      </c>
      <c r="R415" s="212">
        <f>Q415*H415</f>
        <v>4.9800000000000001E-3</v>
      </c>
      <c r="S415" s="212">
        <v>0</v>
      </c>
      <c r="T415" s="213">
        <f>S415*H415</f>
        <v>0</v>
      </c>
      <c r="AR415" s="24" t="s">
        <v>519</v>
      </c>
      <c r="AT415" s="24" t="s">
        <v>472</v>
      </c>
      <c r="AU415" s="24" t="s">
        <v>84</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2727</v>
      </c>
    </row>
    <row r="416" spans="2:65" s="1" customFormat="1" ht="13.5">
      <c r="B416" s="41"/>
      <c r="C416" s="63"/>
      <c r="D416" s="215" t="s">
        <v>307</v>
      </c>
      <c r="E416" s="63"/>
      <c r="F416" s="216" t="s">
        <v>1734</v>
      </c>
      <c r="G416" s="63"/>
      <c r="H416" s="63"/>
      <c r="I416" s="172"/>
      <c r="J416" s="63"/>
      <c r="K416" s="63"/>
      <c r="L416" s="61"/>
      <c r="M416" s="217"/>
      <c r="N416" s="42"/>
      <c r="O416" s="42"/>
      <c r="P416" s="42"/>
      <c r="Q416" s="42"/>
      <c r="R416" s="42"/>
      <c r="S416" s="42"/>
      <c r="T416" s="78"/>
      <c r="AT416" s="24" t="s">
        <v>307</v>
      </c>
      <c r="AU416" s="24" t="s">
        <v>84</v>
      </c>
    </row>
    <row r="417" spans="2:65" s="1" customFormat="1" ht="27">
      <c r="B417" s="41"/>
      <c r="C417" s="63"/>
      <c r="D417" s="215" t="s">
        <v>477</v>
      </c>
      <c r="E417" s="63"/>
      <c r="F417" s="250" t="s">
        <v>2705</v>
      </c>
      <c r="G417" s="63"/>
      <c r="H417" s="63"/>
      <c r="I417" s="172"/>
      <c r="J417" s="63"/>
      <c r="K417" s="63"/>
      <c r="L417" s="61"/>
      <c r="M417" s="217"/>
      <c r="N417" s="42"/>
      <c r="O417" s="42"/>
      <c r="P417" s="42"/>
      <c r="Q417" s="42"/>
      <c r="R417" s="42"/>
      <c r="S417" s="42"/>
      <c r="T417" s="78"/>
      <c r="AT417" s="24" t="s">
        <v>477</v>
      </c>
      <c r="AU417" s="24" t="s">
        <v>84</v>
      </c>
    </row>
    <row r="418" spans="2:65" s="1" customFormat="1" ht="14.45" customHeight="1">
      <c r="B418" s="41"/>
      <c r="C418" s="203" t="s">
        <v>1052</v>
      </c>
      <c r="D418" s="203" t="s">
        <v>300</v>
      </c>
      <c r="E418" s="204" t="s">
        <v>2728</v>
      </c>
      <c r="F418" s="205" t="s">
        <v>2729</v>
      </c>
      <c r="G418" s="206" t="s">
        <v>407</v>
      </c>
      <c r="H418" s="207">
        <v>7</v>
      </c>
      <c r="I418" s="208"/>
      <c r="J418" s="209">
        <f>ROUND(I418*H418,2)</f>
        <v>0</v>
      </c>
      <c r="K418" s="205" t="s">
        <v>304</v>
      </c>
      <c r="L418" s="61"/>
      <c r="M418" s="210" t="s">
        <v>22</v>
      </c>
      <c r="N418" s="211" t="s">
        <v>47</v>
      </c>
      <c r="O418" s="42"/>
      <c r="P418" s="212">
        <f>O418*H418</f>
        <v>0</v>
      </c>
      <c r="Q418" s="212">
        <v>1.5052500000000001E-4</v>
      </c>
      <c r="R418" s="212">
        <f>Q418*H418</f>
        <v>1.053675E-3</v>
      </c>
      <c r="S418" s="212">
        <v>0</v>
      </c>
      <c r="T418" s="213">
        <f>S418*H418</f>
        <v>0</v>
      </c>
      <c r="AR418" s="24" t="s">
        <v>411</v>
      </c>
      <c r="AT418" s="24" t="s">
        <v>300</v>
      </c>
      <c r="AU418" s="24" t="s">
        <v>84</v>
      </c>
      <c r="AY418" s="24" t="s">
        <v>298</v>
      </c>
      <c r="BE418" s="214">
        <f>IF(N418="základní",J418,0)</f>
        <v>0</v>
      </c>
      <c r="BF418" s="214">
        <f>IF(N418="snížená",J418,0)</f>
        <v>0</v>
      </c>
      <c r="BG418" s="214">
        <f>IF(N418="zákl. přenesená",J418,0)</f>
        <v>0</v>
      </c>
      <c r="BH418" s="214">
        <f>IF(N418="sníž. přenesená",J418,0)</f>
        <v>0</v>
      </c>
      <c r="BI418" s="214">
        <f>IF(N418="nulová",J418,0)</f>
        <v>0</v>
      </c>
      <c r="BJ418" s="24" t="s">
        <v>24</v>
      </c>
      <c r="BK418" s="214">
        <f>ROUND(I418*H418,2)</f>
        <v>0</v>
      </c>
      <c r="BL418" s="24" t="s">
        <v>411</v>
      </c>
      <c r="BM418" s="24" t="s">
        <v>2730</v>
      </c>
    </row>
    <row r="419" spans="2:65" s="1" customFormat="1" ht="13.5">
      <c r="B419" s="41"/>
      <c r="C419" s="63"/>
      <c r="D419" s="215" t="s">
        <v>307</v>
      </c>
      <c r="E419" s="63"/>
      <c r="F419" s="216" t="s">
        <v>2729</v>
      </c>
      <c r="G419" s="63"/>
      <c r="H419" s="63"/>
      <c r="I419" s="172"/>
      <c r="J419" s="63"/>
      <c r="K419" s="63"/>
      <c r="L419" s="61"/>
      <c r="M419" s="217"/>
      <c r="N419" s="42"/>
      <c r="O419" s="42"/>
      <c r="P419" s="42"/>
      <c r="Q419" s="42"/>
      <c r="R419" s="42"/>
      <c r="S419" s="42"/>
      <c r="T419" s="78"/>
      <c r="AT419" s="24" t="s">
        <v>307</v>
      </c>
      <c r="AU419" s="24" t="s">
        <v>84</v>
      </c>
    </row>
    <row r="420" spans="2:65" s="13" customFormat="1" ht="13.5">
      <c r="B420" s="228"/>
      <c r="C420" s="229"/>
      <c r="D420" s="215" t="s">
        <v>309</v>
      </c>
      <c r="E420" s="230" t="s">
        <v>22</v>
      </c>
      <c r="F420" s="231" t="s">
        <v>2731</v>
      </c>
      <c r="G420" s="229"/>
      <c r="H420" s="232">
        <v>7</v>
      </c>
      <c r="I420" s="233"/>
      <c r="J420" s="229"/>
      <c r="K420" s="229"/>
      <c r="L420" s="234"/>
      <c r="M420" s="235"/>
      <c r="N420" s="236"/>
      <c r="O420" s="236"/>
      <c r="P420" s="236"/>
      <c r="Q420" s="236"/>
      <c r="R420" s="236"/>
      <c r="S420" s="236"/>
      <c r="T420" s="237"/>
      <c r="AT420" s="238" t="s">
        <v>309</v>
      </c>
      <c r="AU420" s="238" t="s">
        <v>84</v>
      </c>
      <c r="AV420" s="13" t="s">
        <v>84</v>
      </c>
      <c r="AW420" s="13" t="s">
        <v>39</v>
      </c>
      <c r="AX420" s="13" t="s">
        <v>24</v>
      </c>
      <c r="AY420" s="238" t="s">
        <v>298</v>
      </c>
    </row>
    <row r="421" spans="2:65" s="1" customFormat="1" ht="34.15" customHeight="1">
      <c r="B421" s="41"/>
      <c r="C421" s="252" t="s">
        <v>1059</v>
      </c>
      <c r="D421" s="252" t="s">
        <v>472</v>
      </c>
      <c r="E421" s="253" t="s">
        <v>2732</v>
      </c>
      <c r="F421" s="254" t="s">
        <v>2733</v>
      </c>
      <c r="G421" s="255" t="s">
        <v>1407</v>
      </c>
      <c r="H421" s="256">
        <v>6</v>
      </c>
      <c r="I421" s="257"/>
      <c r="J421" s="258">
        <f>ROUND(I421*H421,2)</f>
        <v>0</v>
      </c>
      <c r="K421" s="254" t="s">
        <v>22</v>
      </c>
      <c r="L421" s="259"/>
      <c r="M421" s="260" t="s">
        <v>22</v>
      </c>
      <c r="N421" s="261" t="s">
        <v>47</v>
      </c>
      <c r="O421" s="42"/>
      <c r="P421" s="212">
        <f>O421*H421</f>
        <v>0</v>
      </c>
      <c r="Q421" s="212">
        <v>0</v>
      </c>
      <c r="R421" s="212">
        <f>Q421*H421</f>
        <v>0</v>
      </c>
      <c r="S421" s="212">
        <v>0</v>
      </c>
      <c r="T421" s="213">
        <f>S421*H421</f>
        <v>0</v>
      </c>
      <c r="AR421" s="24" t="s">
        <v>519</v>
      </c>
      <c r="AT421" s="24" t="s">
        <v>472</v>
      </c>
      <c r="AU421" s="24" t="s">
        <v>84</v>
      </c>
      <c r="AY421" s="24" t="s">
        <v>298</v>
      </c>
      <c r="BE421" s="214">
        <f>IF(N421="základní",J421,0)</f>
        <v>0</v>
      </c>
      <c r="BF421" s="214">
        <f>IF(N421="snížená",J421,0)</f>
        <v>0</v>
      </c>
      <c r="BG421" s="214">
        <f>IF(N421="zákl. přenesená",J421,0)</f>
        <v>0</v>
      </c>
      <c r="BH421" s="214">
        <f>IF(N421="sníž. přenesená",J421,0)</f>
        <v>0</v>
      </c>
      <c r="BI421" s="214">
        <f>IF(N421="nulová",J421,0)</f>
        <v>0</v>
      </c>
      <c r="BJ421" s="24" t="s">
        <v>24</v>
      </c>
      <c r="BK421" s="214">
        <f>ROUND(I421*H421,2)</f>
        <v>0</v>
      </c>
      <c r="BL421" s="24" t="s">
        <v>411</v>
      </c>
      <c r="BM421" s="24" t="s">
        <v>2734</v>
      </c>
    </row>
    <row r="422" spans="2:65" s="1" customFormat="1" ht="34.15" customHeight="1">
      <c r="B422" s="41"/>
      <c r="C422" s="252" t="s">
        <v>1064</v>
      </c>
      <c r="D422" s="252" t="s">
        <v>472</v>
      </c>
      <c r="E422" s="253" t="s">
        <v>2735</v>
      </c>
      <c r="F422" s="254" t="s">
        <v>2736</v>
      </c>
      <c r="G422" s="255" t="s">
        <v>1407</v>
      </c>
      <c r="H422" s="256">
        <v>1</v>
      </c>
      <c r="I422" s="257"/>
      <c r="J422" s="258">
        <f>ROUND(I422*H422,2)</f>
        <v>0</v>
      </c>
      <c r="K422" s="254" t="s">
        <v>22</v>
      </c>
      <c r="L422" s="259"/>
      <c r="M422" s="260" t="s">
        <v>22</v>
      </c>
      <c r="N422" s="261" t="s">
        <v>47</v>
      </c>
      <c r="O422" s="42"/>
      <c r="P422" s="212">
        <f>O422*H422</f>
        <v>0</v>
      </c>
      <c r="Q422" s="212">
        <v>0</v>
      </c>
      <c r="R422" s="212">
        <f>Q422*H422</f>
        <v>0</v>
      </c>
      <c r="S422" s="212">
        <v>0</v>
      </c>
      <c r="T422" s="213">
        <f>S422*H422</f>
        <v>0</v>
      </c>
      <c r="AR422" s="24" t="s">
        <v>519</v>
      </c>
      <c r="AT422" s="24" t="s">
        <v>472</v>
      </c>
      <c r="AU422" s="24" t="s">
        <v>84</v>
      </c>
      <c r="AY422" s="24" t="s">
        <v>298</v>
      </c>
      <c r="BE422" s="214">
        <f>IF(N422="základní",J422,0)</f>
        <v>0</v>
      </c>
      <c r="BF422" s="214">
        <f>IF(N422="snížená",J422,0)</f>
        <v>0</v>
      </c>
      <c r="BG422" s="214">
        <f>IF(N422="zákl. přenesená",J422,0)</f>
        <v>0</v>
      </c>
      <c r="BH422" s="214">
        <f>IF(N422="sníž. přenesená",J422,0)</f>
        <v>0</v>
      </c>
      <c r="BI422" s="214">
        <f>IF(N422="nulová",J422,0)</f>
        <v>0</v>
      </c>
      <c r="BJ422" s="24" t="s">
        <v>24</v>
      </c>
      <c r="BK422" s="214">
        <f>ROUND(I422*H422,2)</f>
        <v>0</v>
      </c>
      <c r="BL422" s="24" t="s">
        <v>411</v>
      </c>
      <c r="BM422" s="24" t="s">
        <v>2737</v>
      </c>
    </row>
    <row r="423" spans="2:65" s="1" customFormat="1" ht="14.45" customHeight="1">
      <c r="B423" s="41"/>
      <c r="C423" s="203" t="s">
        <v>1069</v>
      </c>
      <c r="D423" s="203" t="s">
        <v>300</v>
      </c>
      <c r="E423" s="204" t="s">
        <v>1535</v>
      </c>
      <c r="F423" s="205" t="s">
        <v>1536</v>
      </c>
      <c r="G423" s="206" t="s">
        <v>445</v>
      </c>
      <c r="H423" s="207">
        <v>7.5</v>
      </c>
      <c r="I423" s="208"/>
      <c r="J423" s="209">
        <f>ROUND(I423*H423,2)</f>
        <v>0</v>
      </c>
      <c r="K423" s="205" t="s">
        <v>304</v>
      </c>
      <c r="L423" s="61"/>
      <c r="M423" s="210" t="s">
        <v>22</v>
      </c>
      <c r="N423" s="211" t="s">
        <v>47</v>
      </c>
      <c r="O423" s="42"/>
      <c r="P423" s="212">
        <f>O423*H423</f>
        <v>0</v>
      </c>
      <c r="Q423" s="212">
        <v>8.6057000000000008E-3</v>
      </c>
      <c r="R423" s="212">
        <f>Q423*H423</f>
        <v>6.454275000000001E-2</v>
      </c>
      <c r="S423" s="212">
        <v>0</v>
      </c>
      <c r="T423" s="213">
        <f>S423*H423</f>
        <v>0</v>
      </c>
      <c r="AR423" s="24" t="s">
        <v>411</v>
      </c>
      <c r="AT423" s="24" t="s">
        <v>300</v>
      </c>
      <c r="AU423" s="24" t="s">
        <v>84</v>
      </c>
      <c r="AY423" s="24" t="s">
        <v>298</v>
      </c>
      <c r="BE423" s="214">
        <f>IF(N423="základní",J423,0)</f>
        <v>0</v>
      </c>
      <c r="BF423" s="214">
        <f>IF(N423="snížená",J423,0)</f>
        <v>0</v>
      </c>
      <c r="BG423" s="214">
        <f>IF(N423="zákl. přenesená",J423,0)</f>
        <v>0</v>
      </c>
      <c r="BH423" s="214">
        <f>IF(N423="sníž. přenesená",J423,0)</f>
        <v>0</v>
      </c>
      <c r="BI423" s="214">
        <f>IF(N423="nulová",J423,0)</f>
        <v>0</v>
      </c>
      <c r="BJ423" s="24" t="s">
        <v>24</v>
      </c>
      <c r="BK423" s="214">
        <f>ROUND(I423*H423,2)</f>
        <v>0</v>
      </c>
      <c r="BL423" s="24" t="s">
        <v>411</v>
      </c>
      <c r="BM423" s="24" t="s">
        <v>2738</v>
      </c>
    </row>
    <row r="424" spans="2:65" s="1" customFormat="1" ht="13.5">
      <c r="B424" s="41"/>
      <c r="C424" s="63"/>
      <c r="D424" s="215" t="s">
        <v>307</v>
      </c>
      <c r="E424" s="63"/>
      <c r="F424" s="216" t="s">
        <v>1536</v>
      </c>
      <c r="G424" s="63"/>
      <c r="H424" s="63"/>
      <c r="I424" s="172"/>
      <c r="J424" s="63"/>
      <c r="K424" s="63"/>
      <c r="L424" s="61"/>
      <c r="M424" s="217"/>
      <c r="N424" s="42"/>
      <c r="O424" s="42"/>
      <c r="P424" s="42"/>
      <c r="Q424" s="42"/>
      <c r="R424" s="42"/>
      <c r="S424" s="42"/>
      <c r="T424" s="78"/>
      <c r="AT424" s="24" t="s">
        <v>307</v>
      </c>
      <c r="AU424" s="24" t="s">
        <v>84</v>
      </c>
    </row>
    <row r="425" spans="2:65" s="13" customFormat="1" ht="13.5">
      <c r="B425" s="228"/>
      <c r="C425" s="229"/>
      <c r="D425" s="215" t="s">
        <v>309</v>
      </c>
      <c r="E425" s="230" t="s">
        <v>22</v>
      </c>
      <c r="F425" s="231" t="s">
        <v>2739</v>
      </c>
      <c r="G425" s="229"/>
      <c r="H425" s="232">
        <v>7.5</v>
      </c>
      <c r="I425" s="233"/>
      <c r="J425" s="229"/>
      <c r="K425" s="229"/>
      <c r="L425" s="234"/>
      <c r="M425" s="235"/>
      <c r="N425" s="236"/>
      <c r="O425" s="236"/>
      <c r="P425" s="236"/>
      <c r="Q425" s="236"/>
      <c r="R425" s="236"/>
      <c r="S425" s="236"/>
      <c r="T425" s="237"/>
      <c r="AT425" s="238" t="s">
        <v>309</v>
      </c>
      <c r="AU425" s="238" t="s">
        <v>84</v>
      </c>
      <c r="AV425" s="13" t="s">
        <v>84</v>
      </c>
      <c r="AW425" s="13" t="s">
        <v>39</v>
      </c>
      <c r="AX425" s="13" t="s">
        <v>76</v>
      </c>
      <c r="AY425" s="238" t="s">
        <v>298</v>
      </c>
    </row>
    <row r="426" spans="2:65" s="14" customFormat="1" ht="13.5">
      <c r="B426" s="239"/>
      <c r="C426" s="240"/>
      <c r="D426" s="215" t="s">
        <v>309</v>
      </c>
      <c r="E426" s="241" t="s">
        <v>22</v>
      </c>
      <c r="F426" s="242" t="s">
        <v>312</v>
      </c>
      <c r="G426" s="240"/>
      <c r="H426" s="243">
        <v>7.5</v>
      </c>
      <c r="I426" s="244"/>
      <c r="J426" s="240"/>
      <c r="K426" s="240"/>
      <c r="L426" s="245"/>
      <c r="M426" s="246"/>
      <c r="N426" s="247"/>
      <c r="O426" s="247"/>
      <c r="P426" s="247"/>
      <c r="Q426" s="247"/>
      <c r="R426" s="247"/>
      <c r="S426" s="247"/>
      <c r="T426" s="248"/>
      <c r="AT426" s="249" t="s">
        <v>309</v>
      </c>
      <c r="AU426" s="249" t="s">
        <v>84</v>
      </c>
      <c r="AV426" s="14" t="s">
        <v>305</v>
      </c>
      <c r="AW426" s="14" t="s">
        <v>39</v>
      </c>
      <c r="AX426" s="14" t="s">
        <v>24</v>
      </c>
      <c r="AY426" s="249" t="s">
        <v>298</v>
      </c>
    </row>
    <row r="427" spans="2:65" s="1" customFormat="1" ht="14.45" customHeight="1">
      <c r="B427" s="41"/>
      <c r="C427" s="203" t="s">
        <v>1075</v>
      </c>
      <c r="D427" s="203" t="s">
        <v>300</v>
      </c>
      <c r="E427" s="204" t="s">
        <v>1538</v>
      </c>
      <c r="F427" s="205" t="s">
        <v>1539</v>
      </c>
      <c r="G427" s="206" t="s">
        <v>1540</v>
      </c>
      <c r="H427" s="207">
        <v>35</v>
      </c>
      <c r="I427" s="208"/>
      <c r="J427" s="209">
        <f>ROUND(I427*H427,2)</f>
        <v>0</v>
      </c>
      <c r="K427" s="205" t="s">
        <v>304</v>
      </c>
      <c r="L427" s="61"/>
      <c r="M427" s="210" t="s">
        <v>22</v>
      </c>
      <c r="N427" s="211" t="s">
        <v>47</v>
      </c>
      <c r="O427" s="42"/>
      <c r="P427" s="212">
        <f>O427*H427</f>
        <v>0</v>
      </c>
      <c r="Q427" s="212">
        <v>1.08E-4</v>
      </c>
      <c r="R427" s="212">
        <f>Q427*H427</f>
        <v>3.7799999999999999E-3</v>
      </c>
      <c r="S427" s="212">
        <v>0</v>
      </c>
      <c r="T427" s="213">
        <f>S427*H427</f>
        <v>0</v>
      </c>
      <c r="AR427" s="24" t="s">
        <v>411</v>
      </c>
      <c r="AT427" s="24" t="s">
        <v>300</v>
      </c>
      <c r="AU427" s="24" t="s">
        <v>84</v>
      </c>
      <c r="AY427" s="24" t="s">
        <v>298</v>
      </c>
      <c r="BE427" s="214">
        <f>IF(N427="základní",J427,0)</f>
        <v>0</v>
      </c>
      <c r="BF427" s="214">
        <f>IF(N427="snížená",J427,0)</f>
        <v>0</v>
      </c>
      <c r="BG427" s="214">
        <f>IF(N427="zákl. přenesená",J427,0)</f>
        <v>0</v>
      </c>
      <c r="BH427" s="214">
        <f>IF(N427="sníž. přenesená",J427,0)</f>
        <v>0</v>
      </c>
      <c r="BI427" s="214">
        <f>IF(N427="nulová",J427,0)</f>
        <v>0</v>
      </c>
      <c r="BJ427" s="24" t="s">
        <v>24</v>
      </c>
      <c r="BK427" s="214">
        <f>ROUND(I427*H427,2)</f>
        <v>0</v>
      </c>
      <c r="BL427" s="24" t="s">
        <v>411</v>
      </c>
      <c r="BM427" s="24" t="s">
        <v>2740</v>
      </c>
    </row>
    <row r="428" spans="2:65" s="1" customFormat="1" ht="13.5">
      <c r="B428" s="41"/>
      <c r="C428" s="63"/>
      <c r="D428" s="215" t="s">
        <v>307</v>
      </c>
      <c r="E428" s="63"/>
      <c r="F428" s="216" t="s">
        <v>1539</v>
      </c>
      <c r="G428" s="63"/>
      <c r="H428" s="63"/>
      <c r="I428" s="172"/>
      <c r="J428" s="63"/>
      <c r="K428" s="63"/>
      <c r="L428" s="61"/>
      <c r="M428" s="217"/>
      <c r="N428" s="42"/>
      <c r="O428" s="42"/>
      <c r="P428" s="42"/>
      <c r="Q428" s="42"/>
      <c r="R428" s="42"/>
      <c r="S428" s="42"/>
      <c r="T428" s="78"/>
      <c r="AT428" s="24" t="s">
        <v>307</v>
      </c>
      <c r="AU428" s="24" t="s">
        <v>84</v>
      </c>
    </row>
    <row r="429" spans="2:65" s="13" customFormat="1" ht="13.5">
      <c r="B429" s="228"/>
      <c r="C429" s="229"/>
      <c r="D429" s="215" t="s">
        <v>309</v>
      </c>
      <c r="E429" s="230" t="s">
        <v>22</v>
      </c>
      <c r="F429" s="231" t="s">
        <v>2741</v>
      </c>
      <c r="G429" s="229"/>
      <c r="H429" s="232">
        <v>35</v>
      </c>
      <c r="I429" s="233"/>
      <c r="J429" s="229"/>
      <c r="K429" s="229"/>
      <c r="L429" s="234"/>
      <c r="M429" s="235"/>
      <c r="N429" s="236"/>
      <c r="O429" s="236"/>
      <c r="P429" s="236"/>
      <c r="Q429" s="236"/>
      <c r="R429" s="236"/>
      <c r="S429" s="236"/>
      <c r="T429" s="237"/>
      <c r="AT429" s="238" t="s">
        <v>309</v>
      </c>
      <c r="AU429" s="238" t="s">
        <v>84</v>
      </c>
      <c r="AV429" s="13" t="s">
        <v>84</v>
      </c>
      <c r="AW429" s="13" t="s">
        <v>39</v>
      </c>
      <c r="AX429" s="13" t="s">
        <v>76</v>
      </c>
      <c r="AY429" s="238" t="s">
        <v>298</v>
      </c>
    </row>
    <row r="430" spans="2:65" s="14" customFormat="1" ht="13.5">
      <c r="B430" s="239"/>
      <c r="C430" s="240"/>
      <c r="D430" s="215" t="s">
        <v>309</v>
      </c>
      <c r="E430" s="241" t="s">
        <v>22</v>
      </c>
      <c r="F430" s="242" t="s">
        <v>312</v>
      </c>
      <c r="G430" s="240"/>
      <c r="H430" s="243">
        <v>35</v>
      </c>
      <c r="I430" s="244"/>
      <c r="J430" s="240"/>
      <c r="K430" s="240"/>
      <c r="L430" s="245"/>
      <c r="M430" s="246"/>
      <c r="N430" s="247"/>
      <c r="O430" s="247"/>
      <c r="P430" s="247"/>
      <c r="Q430" s="247"/>
      <c r="R430" s="247"/>
      <c r="S430" s="247"/>
      <c r="T430" s="248"/>
      <c r="AT430" s="249" t="s">
        <v>309</v>
      </c>
      <c r="AU430" s="249" t="s">
        <v>84</v>
      </c>
      <c r="AV430" s="14" t="s">
        <v>305</v>
      </c>
      <c r="AW430" s="14" t="s">
        <v>39</v>
      </c>
      <c r="AX430" s="14" t="s">
        <v>24</v>
      </c>
      <c r="AY430" s="249" t="s">
        <v>298</v>
      </c>
    </row>
    <row r="431" spans="2:65" s="1" customFormat="1" ht="22.9" customHeight="1">
      <c r="B431" s="41"/>
      <c r="C431" s="203" t="s">
        <v>1082</v>
      </c>
      <c r="D431" s="203" t="s">
        <v>300</v>
      </c>
      <c r="E431" s="204" t="s">
        <v>2742</v>
      </c>
      <c r="F431" s="205" t="s">
        <v>2743</v>
      </c>
      <c r="G431" s="206" t="s">
        <v>1540</v>
      </c>
      <c r="H431" s="207">
        <v>6</v>
      </c>
      <c r="I431" s="208"/>
      <c r="J431" s="209">
        <f>ROUND(I431*H431,2)</f>
        <v>0</v>
      </c>
      <c r="K431" s="205" t="s">
        <v>304</v>
      </c>
      <c r="L431" s="61"/>
      <c r="M431" s="210" t="s">
        <v>22</v>
      </c>
      <c r="N431" s="211" t="s">
        <v>47</v>
      </c>
      <c r="O431" s="42"/>
      <c r="P431" s="212">
        <f>O431*H431</f>
        <v>0</v>
      </c>
      <c r="Q431" s="212">
        <v>2.852E-2</v>
      </c>
      <c r="R431" s="212">
        <f>Q431*H431</f>
        <v>0.17111999999999999</v>
      </c>
      <c r="S431" s="212">
        <v>0</v>
      </c>
      <c r="T431" s="213">
        <f>S431*H431</f>
        <v>0</v>
      </c>
      <c r="AR431" s="24" t="s">
        <v>411</v>
      </c>
      <c r="AT431" s="24" t="s">
        <v>300</v>
      </c>
      <c r="AU431" s="24" t="s">
        <v>84</v>
      </c>
      <c r="AY431" s="24" t="s">
        <v>298</v>
      </c>
      <c r="BE431" s="214">
        <f>IF(N431="základní",J431,0)</f>
        <v>0</v>
      </c>
      <c r="BF431" s="214">
        <f>IF(N431="snížená",J431,0)</f>
        <v>0</v>
      </c>
      <c r="BG431" s="214">
        <f>IF(N431="zákl. přenesená",J431,0)</f>
        <v>0</v>
      </c>
      <c r="BH431" s="214">
        <f>IF(N431="sníž. přenesená",J431,0)</f>
        <v>0</v>
      </c>
      <c r="BI431" s="214">
        <f>IF(N431="nulová",J431,0)</f>
        <v>0</v>
      </c>
      <c r="BJ431" s="24" t="s">
        <v>24</v>
      </c>
      <c r="BK431" s="214">
        <f>ROUND(I431*H431,2)</f>
        <v>0</v>
      </c>
      <c r="BL431" s="24" t="s">
        <v>411</v>
      </c>
      <c r="BM431" s="24" t="s">
        <v>2744</v>
      </c>
    </row>
    <row r="432" spans="2:65" s="1" customFormat="1" ht="27">
      <c r="B432" s="41"/>
      <c r="C432" s="63"/>
      <c r="D432" s="215" t="s">
        <v>307</v>
      </c>
      <c r="E432" s="63"/>
      <c r="F432" s="216" t="s">
        <v>2745</v>
      </c>
      <c r="G432" s="63"/>
      <c r="H432" s="63"/>
      <c r="I432" s="172"/>
      <c r="J432" s="63"/>
      <c r="K432" s="63"/>
      <c r="L432" s="61"/>
      <c r="M432" s="217"/>
      <c r="N432" s="42"/>
      <c r="O432" s="42"/>
      <c r="P432" s="42"/>
      <c r="Q432" s="42"/>
      <c r="R432" s="42"/>
      <c r="S432" s="42"/>
      <c r="T432" s="78"/>
      <c r="AT432" s="24" t="s">
        <v>307</v>
      </c>
      <c r="AU432" s="24" t="s">
        <v>84</v>
      </c>
    </row>
    <row r="433" spans="2:65" s="1" customFormat="1" ht="14.45" customHeight="1">
      <c r="B433" s="41"/>
      <c r="C433" s="203" t="s">
        <v>1088</v>
      </c>
      <c r="D433" s="203" t="s">
        <v>300</v>
      </c>
      <c r="E433" s="204" t="s">
        <v>1541</v>
      </c>
      <c r="F433" s="205" t="s">
        <v>1542</v>
      </c>
      <c r="G433" s="206" t="s">
        <v>445</v>
      </c>
      <c r="H433" s="207">
        <v>582</v>
      </c>
      <c r="I433" s="208"/>
      <c r="J433" s="209">
        <f>ROUND(I433*H433,2)</f>
        <v>0</v>
      </c>
      <c r="K433" s="205" t="s">
        <v>304</v>
      </c>
      <c r="L433" s="61"/>
      <c r="M433" s="210" t="s">
        <v>22</v>
      </c>
      <c r="N433" s="211" t="s">
        <v>47</v>
      </c>
      <c r="O433" s="42"/>
      <c r="P433" s="212">
        <f>O433*H433</f>
        <v>0</v>
      </c>
      <c r="Q433" s="212">
        <v>1.89796E-4</v>
      </c>
      <c r="R433" s="212">
        <f>Q433*H433</f>
        <v>0.110461272</v>
      </c>
      <c r="S433" s="212">
        <v>0</v>
      </c>
      <c r="T433" s="213">
        <f>S433*H433</f>
        <v>0</v>
      </c>
      <c r="AR433" s="24" t="s">
        <v>411</v>
      </c>
      <c r="AT433" s="24" t="s">
        <v>300</v>
      </c>
      <c r="AU433" s="24" t="s">
        <v>84</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2746</v>
      </c>
    </row>
    <row r="434" spans="2:65" s="1" customFormat="1" ht="13.5">
      <c r="B434" s="41"/>
      <c r="C434" s="63"/>
      <c r="D434" s="215" t="s">
        <v>307</v>
      </c>
      <c r="E434" s="63"/>
      <c r="F434" s="216" t="s">
        <v>1542</v>
      </c>
      <c r="G434" s="63"/>
      <c r="H434" s="63"/>
      <c r="I434" s="172"/>
      <c r="J434" s="63"/>
      <c r="K434" s="63"/>
      <c r="L434" s="61"/>
      <c r="M434" s="217"/>
      <c r="N434" s="42"/>
      <c r="O434" s="42"/>
      <c r="P434" s="42"/>
      <c r="Q434" s="42"/>
      <c r="R434" s="42"/>
      <c r="S434" s="42"/>
      <c r="T434" s="78"/>
      <c r="AT434" s="24" t="s">
        <v>307</v>
      </c>
      <c r="AU434" s="24" t="s">
        <v>84</v>
      </c>
    </row>
    <row r="435" spans="2:65" s="1" customFormat="1" ht="14.45" customHeight="1">
      <c r="B435" s="41"/>
      <c r="C435" s="203" t="s">
        <v>1094</v>
      </c>
      <c r="D435" s="203" t="s">
        <v>300</v>
      </c>
      <c r="E435" s="204" t="s">
        <v>1543</v>
      </c>
      <c r="F435" s="205" t="s">
        <v>1544</v>
      </c>
      <c r="G435" s="206" t="s">
        <v>445</v>
      </c>
      <c r="H435" s="207">
        <v>582</v>
      </c>
      <c r="I435" s="208"/>
      <c r="J435" s="209">
        <f>ROUND(I435*H435,2)</f>
        <v>0</v>
      </c>
      <c r="K435" s="205" t="s">
        <v>304</v>
      </c>
      <c r="L435" s="61"/>
      <c r="M435" s="210" t="s">
        <v>22</v>
      </c>
      <c r="N435" s="211" t="s">
        <v>47</v>
      </c>
      <c r="O435" s="42"/>
      <c r="P435" s="212">
        <f>O435*H435</f>
        <v>0</v>
      </c>
      <c r="Q435" s="212">
        <v>1.0000000000000001E-5</v>
      </c>
      <c r="R435" s="212">
        <f>Q435*H435</f>
        <v>5.8200000000000005E-3</v>
      </c>
      <c r="S435" s="212">
        <v>0</v>
      </c>
      <c r="T435" s="213">
        <f>S435*H435</f>
        <v>0</v>
      </c>
      <c r="AR435" s="24" t="s">
        <v>411</v>
      </c>
      <c r="AT435" s="24" t="s">
        <v>300</v>
      </c>
      <c r="AU435" s="24" t="s">
        <v>84</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2747</v>
      </c>
    </row>
    <row r="436" spans="2:65" s="1" customFormat="1" ht="13.5">
      <c r="B436" s="41"/>
      <c r="C436" s="63"/>
      <c r="D436" s="215" t="s">
        <v>307</v>
      </c>
      <c r="E436" s="63"/>
      <c r="F436" s="216" t="s">
        <v>1544</v>
      </c>
      <c r="G436" s="63"/>
      <c r="H436" s="63"/>
      <c r="I436" s="172"/>
      <c r="J436" s="63"/>
      <c r="K436" s="63"/>
      <c r="L436" s="61"/>
      <c r="M436" s="217"/>
      <c r="N436" s="42"/>
      <c r="O436" s="42"/>
      <c r="P436" s="42"/>
      <c r="Q436" s="42"/>
      <c r="R436" s="42"/>
      <c r="S436" s="42"/>
      <c r="T436" s="78"/>
      <c r="AT436" s="24" t="s">
        <v>307</v>
      </c>
      <c r="AU436" s="24" t="s">
        <v>84</v>
      </c>
    </row>
    <row r="437" spans="2:65" s="1" customFormat="1" ht="14.45" customHeight="1">
      <c r="B437" s="41"/>
      <c r="C437" s="203" t="s">
        <v>1099</v>
      </c>
      <c r="D437" s="203" t="s">
        <v>300</v>
      </c>
      <c r="E437" s="204" t="s">
        <v>1545</v>
      </c>
      <c r="F437" s="205" t="s">
        <v>1546</v>
      </c>
      <c r="G437" s="206" t="s">
        <v>362</v>
      </c>
      <c r="H437" s="207">
        <v>1.8959999999999999</v>
      </c>
      <c r="I437" s="208"/>
      <c r="J437" s="209">
        <f>ROUND(I437*H437,2)</f>
        <v>0</v>
      </c>
      <c r="K437" s="205" t="s">
        <v>304</v>
      </c>
      <c r="L437" s="61"/>
      <c r="M437" s="210" t="s">
        <v>22</v>
      </c>
      <c r="N437" s="211" t="s">
        <v>47</v>
      </c>
      <c r="O437" s="42"/>
      <c r="P437" s="212">
        <f>O437*H437</f>
        <v>0</v>
      </c>
      <c r="Q437" s="212">
        <v>0</v>
      </c>
      <c r="R437" s="212">
        <f>Q437*H437</f>
        <v>0</v>
      </c>
      <c r="S437" s="212">
        <v>0</v>
      </c>
      <c r="T437" s="213">
        <f>S437*H437</f>
        <v>0</v>
      </c>
      <c r="AR437" s="24" t="s">
        <v>411</v>
      </c>
      <c r="AT437" s="24" t="s">
        <v>300</v>
      </c>
      <c r="AU437" s="24" t="s">
        <v>84</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2748</v>
      </c>
    </row>
    <row r="438" spans="2:65" s="1" customFormat="1" ht="13.5">
      <c r="B438" s="41"/>
      <c r="C438" s="63"/>
      <c r="D438" s="215" t="s">
        <v>307</v>
      </c>
      <c r="E438" s="63"/>
      <c r="F438" s="216" t="s">
        <v>1546</v>
      </c>
      <c r="G438" s="63"/>
      <c r="H438" s="63"/>
      <c r="I438" s="172"/>
      <c r="J438" s="63"/>
      <c r="K438" s="63"/>
      <c r="L438" s="61"/>
      <c r="M438" s="217"/>
      <c r="N438" s="42"/>
      <c r="O438" s="42"/>
      <c r="P438" s="42"/>
      <c r="Q438" s="42"/>
      <c r="R438" s="42"/>
      <c r="S438" s="42"/>
      <c r="T438" s="78"/>
      <c r="AT438" s="24" t="s">
        <v>307</v>
      </c>
      <c r="AU438" s="24" t="s">
        <v>84</v>
      </c>
    </row>
    <row r="439" spans="2:65" s="11" customFormat="1" ht="29.85" customHeight="1">
      <c r="B439" s="187"/>
      <c r="C439" s="188"/>
      <c r="D439" s="189" t="s">
        <v>75</v>
      </c>
      <c r="E439" s="201" t="s">
        <v>2749</v>
      </c>
      <c r="F439" s="201" t="s">
        <v>2750</v>
      </c>
      <c r="G439" s="188"/>
      <c r="H439" s="188"/>
      <c r="I439" s="191"/>
      <c r="J439" s="202">
        <f>BK439</f>
        <v>0</v>
      </c>
      <c r="K439" s="188"/>
      <c r="L439" s="193"/>
      <c r="M439" s="194"/>
      <c r="N439" s="195"/>
      <c r="O439" s="195"/>
      <c r="P439" s="196">
        <f>SUM(P440:P453)</f>
        <v>0</v>
      </c>
      <c r="Q439" s="195"/>
      <c r="R439" s="196">
        <f>SUM(R440:R453)</f>
        <v>9.6007200000000001E-3</v>
      </c>
      <c r="S439" s="195"/>
      <c r="T439" s="197">
        <f>SUM(T440:T453)</f>
        <v>0</v>
      </c>
      <c r="AR439" s="198" t="s">
        <v>24</v>
      </c>
      <c r="AT439" s="199" t="s">
        <v>75</v>
      </c>
      <c r="AU439" s="199" t="s">
        <v>24</v>
      </c>
      <c r="AY439" s="198" t="s">
        <v>298</v>
      </c>
      <c r="BK439" s="200">
        <f>SUM(BK440:BK453)</f>
        <v>0</v>
      </c>
    </row>
    <row r="440" spans="2:65" s="1" customFormat="1" ht="22.9" customHeight="1">
      <c r="B440" s="41"/>
      <c r="C440" s="203" t="s">
        <v>1104</v>
      </c>
      <c r="D440" s="203" t="s">
        <v>300</v>
      </c>
      <c r="E440" s="204" t="s">
        <v>2751</v>
      </c>
      <c r="F440" s="205" t="s">
        <v>2752</v>
      </c>
      <c r="G440" s="206" t="s">
        <v>1540</v>
      </c>
      <c r="H440" s="207">
        <v>1</v>
      </c>
      <c r="I440" s="208"/>
      <c r="J440" s="209">
        <f>ROUND(I440*H440,2)</f>
        <v>0</v>
      </c>
      <c r="K440" s="205" t="s">
        <v>304</v>
      </c>
      <c r="L440" s="61"/>
      <c r="M440" s="210" t="s">
        <v>22</v>
      </c>
      <c r="N440" s="211" t="s">
        <v>47</v>
      </c>
      <c r="O440" s="42"/>
      <c r="P440" s="212">
        <f>O440*H440</f>
        <v>0</v>
      </c>
      <c r="Q440" s="212">
        <v>5.1500000000000001E-3</v>
      </c>
      <c r="R440" s="212">
        <f>Q440*H440</f>
        <v>5.1500000000000001E-3</v>
      </c>
      <c r="S440" s="212">
        <v>0</v>
      </c>
      <c r="T440" s="213">
        <f>S440*H440</f>
        <v>0</v>
      </c>
      <c r="AR440" s="24" t="s">
        <v>411</v>
      </c>
      <c r="AT440" s="24" t="s">
        <v>300</v>
      </c>
      <c r="AU440" s="24" t="s">
        <v>84</v>
      </c>
      <c r="AY440" s="24" t="s">
        <v>298</v>
      </c>
      <c r="BE440" s="214">
        <f>IF(N440="základní",J440,0)</f>
        <v>0</v>
      </c>
      <c r="BF440" s="214">
        <f>IF(N440="snížená",J440,0)</f>
        <v>0</v>
      </c>
      <c r="BG440" s="214">
        <f>IF(N440="zákl. přenesená",J440,0)</f>
        <v>0</v>
      </c>
      <c r="BH440" s="214">
        <f>IF(N440="sníž. přenesená",J440,0)</f>
        <v>0</v>
      </c>
      <c r="BI440" s="214">
        <f>IF(N440="nulová",J440,0)</f>
        <v>0</v>
      </c>
      <c r="BJ440" s="24" t="s">
        <v>24</v>
      </c>
      <c r="BK440" s="214">
        <f>ROUND(I440*H440,2)</f>
        <v>0</v>
      </c>
      <c r="BL440" s="24" t="s">
        <v>411</v>
      </c>
      <c r="BM440" s="24" t="s">
        <v>2753</v>
      </c>
    </row>
    <row r="441" spans="2:65" s="1" customFormat="1" ht="27">
      <c r="B441" s="41"/>
      <c r="C441" s="63"/>
      <c r="D441" s="215" t="s">
        <v>307</v>
      </c>
      <c r="E441" s="63"/>
      <c r="F441" s="216" t="s">
        <v>2754</v>
      </c>
      <c r="G441" s="63"/>
      <c r="H441" s="63"/>
      <c r="I441" s="172"/>
      <c r="J441" s="63"/>
      <c r="K441" s="63"/>
      <c r="L441" s="61"/>
      <c r="M441" s="217"/>
      <c r="N441" s="42"/>
      <c r="O441" s="42"/>
      <c r="P441" s="42"/>
      <c r="Q441" s="42"/>
      <c r="R441" s="42"/>
      <c r="S441" s="42"/>
      <c r="T441" s="78"/>
      <c r="AT441" s="24" t="s">
        <v>307</v>
      </c>
      <c r="AU441" s="24" t="s">
        <v>84</v>
      </c>
    </row>
    <row r="442" spans="2:65" s="1" customFormat="1" ht="14.45" customHeight="1">
      <c r="B442" s="41"/>
      <c r="C442" s="203" t="s">
        <v>1110</v>
      </c>
      <c r="D442" s="203" t="s">
        <v>300</v>
      </c>
      <c r="E442" s="204" t="s">
        <v>2755</v>
      </c>
      <c r="F442" s="205" t="s">
        <v>2756</v>
      </c>
      <c r="G442" s="206" t="s">
        <v>1540</v>
      </c>
      <c r="H442" s="207">
        <v>2</v>
      </c>
      <c r="I442" s="208"/>
      <c r="J442" s="209">
        <f>ROUND(I442*H442,2)</f>
        <v>0</v>
      </c>
      <c r="K442" s="205" t="s">
        <v>304</v>
      </c>
      <c r="L442" s="61"/>
      <c r="M442" s="210" t="s">
        <v>22</v>
      </c>
      <c r="N442" s="211" t="s">
        <v>47</v>
      </c>
      <c r="O442" s="42"/>
      <c r="P442" s="212">
        <f>O442*H442</f>
        <v>0</v>
      </c>
      <c r="Q442" s="212">
        <v>1.6003600000000001E-3</v>
      </c>
      <c r="R442" s="212">
        <f>Q442*H442</f>
        <v>3.2007200000000002E-3</v>
      </c>
      <c r="S442" s="212">
        <v>0</v>
      </c>
      <c r="T442" s="213">
        <f>S442*H442</f>
        <v>0</v>
      </c>
      <c r="AR442" s="24" t="s">
        <v>411</v>
      </c>
      <c r="AT442" s="24" t="s">
        <v>300</v>
      </c>
      <c r="AU442" s="24" t="s">
        <v>84</v>
      </c>
      <c r="AY442" s="24" t="s">
        <v>298</v>
      </c>
      <c r="BE442" s="214">
        <f>IF(N442="základní",J442,0)</f>
        <v>0</v>
      </c>
      <c r="BF442" s="214">
        <f>IF(N442="snížená",J442,0)</f>
        <v>0</v>
      </c>
      <c r="BG442" s="214">
        <f>IF(N442="zákl. přenesená",J442,0)</f>
        <v>0</v>
      </c>
      <c r="BH442" s="214">
        <f>IF(N442="sníž. přenesená",J442,0)</f>
        <v>0</v>
      </c>
      <c r="BI442" s="214">
        <f>IF(N442="nulová",J442,0)</f>
        <v>0</v>
      </c>
      <c r="BJ442" s="24" t="s">
        <v>24</v>
      </c>
      <c r="BK442" s="214">
        <f>ROUND(I442*H442,2)</f>
        <v>0</v>
      </c>
      <c r="BL442" s="24" t="s">
        <v>411</v>
      </c>
      <c r="BM442" s="24" t="s">
        <v>2757</v>
      </c>
    </row>
    <row r="443" spans="2:65" s="1" customFormat="1" ht="13.5">
      <c r="B443" s="41"/>
      <c r="C443" s="63"/>
      <c r="D443" s="215" t="s">
        <v>307</v>
      </c>
      <c r="E443" s="63"/>
      <c r="F443" s="216" t="s">
        <v>2756</v>
      </c>
      <c r="G443" s="63"/>
      <c r="H443" s="63"/>
      <c r="I443" s="172"/>
      <c r="J443" s="63"/>
      <c r="K443" s="63"/>
      <c r="L443" s="61"/>
      <c r="M443" s="217"/>
      <c r="N443" s="42"/>
      <c r="O443" s="42"/>
      <c r="P443" s="42"/>
      <c r="Q443" s="42"/>
      <c r="R443" s="42"/>
      <c r="S443" s="42"/>
      <c r="T443" s="78"/>
      <c r="AT443" s="24" t="s">
        <v>307</v>
      </c>
      <c r="AU443" s="24" t="s">
        <v>84</v>
      </c>
    </row>
    <row r="444" spans="2:65" s="1" customFormat="1" ht="14.45" customHeight="1">
      <c r="B444" s="41"/>
      <c r="C444" s="252" t="s">
        <v>1115</v>
      </c>
      <c r="D444" s="252" t="s">
        <v>472</v>
      </c>
      <c r="E444" s="253" t="s">
        <v>2758</v>
      </c>
      <c r="F444" s="254" t="s">
        <v>2759</v>
      </c>
      <c r="G444" s="255" t="s">
        <v>1468</v>
      </c>
      <c r="H444" s="256">
        <v>2</v>
      </c>
      <c r="I444" s="257"/>
      <c r="J444" s="258">
        <f>ROUND(I444*H444,2)</f>
        <v>0</v>
      </c>
      <c r="K444" s="254" t="s">
        <v>22</v>
      </c>
      <c r="L444" s="259"/>
      <c r="M444" s="260" t="s">
        <v>22</v>
      </c>
      <c r="N444" s="261" t="s">
        <v>47</v>
      </c>
      <c r="O444" s="42"/>
      <c r="P444" s="212">
        <f>O444*H444</f>
        <v>0</v>
      </c>
      <c r="Q444" s="212">
        <v>0</v>
      </c>
      <c r="R444" s="212">
        <f>Q444*H444</f>
        <v>0</v>
      </c>
      <c r="S444" s="212">
        <v>0</v>
      </c>
      <c r="T444" s="213">
        <f>S444*H444</f>
        <v>0</v>
      </c>
      <c r="AR444" s="24" t="s">
        <v>519</v>
      </c>
      <c r="AT444" s="24" t="s">
        <v>472</v>
      </c>
      <c r="AU444" s="24" t="s">
        <v>84</v>
      </c>
      <c r="AY444" s="24" t="s">
        <v>298</v>
      </c>
      <c r="BE444" s="214">
        <f>IF(N444="základní",J444,0)</f>
        <v>0</v>
      </c>
      <c r="BF444" s="214">
        <f>IF(N444="snížená",J444,0)</f>
        <v>0</v>
      </c>
      <c r="BG444" s="214">
        <f>IF(N444="zákl. přenesená",J444,0)</f>
        <v>0</v>
      </c>
      <c r="BH444" s="214">
        <f>IF(N444="sníž. přenesená",J444,0)</f>
        <v>0</v>
      </c>
      <c r="BI444" s="214">
        <f>IF(N444="nulová",J444,0)</f>
        <v>0</v>
      </c>
      <c r="BJ444" s="24" t="s">
        <v>24</v>
      </c>
      <c r="BK444" s="214">
        <f>ROUND(I444*H444,2)</f>
        <v>0</v>
      </c>
      <c r="BL444" s="24" t="s">
        <v>411</v>
      </c>
      <c r="BM444" s="24" t="s">
        <v>2760</v>
      </c>
    </row>
    <row r="445" spans="2:65" s="1" customFormat="1" ht="13.5">
      <c r="B445" s="41"/>
      <c r="C445" s="63"/>
      <c r="D445" s="215" t="s">
        <v>307</v>
      </c>
      <c r="E445" s="63"/>
      <c r="F445" s="216" t="s">
        <v>2759</v>
      </c>
      <c r="G445" s="63"/>
      <c r="H445" s="63"/>
      <c r="I445" s="172"/>
      <c r="J445" s="63"/>
      <c r="K445" s="63"/>
      <c r="L445" s="61"/>
      <c r="M445" s="217"/>
      <c r="N445" s="42"/>
      <c r="O445" s="42"/>
      <c r="P445" s="42"/>
      <c r="Q445" s="42"/>
      <c r="R445" s="42"/>
      <c r="S445" s="42"/>
      <c r="T445" s="78"/>
      <c r="AT445" s="24" t="s">
        <v>307</v>
      </c>
      <c r="AU445" s="24" t="s">
        <v>84</v>
      </c>
    </row>
    <row r="446" spans="2:65" s="1" customFormat="1" ht="14.45" customHeight="1">
      <c r="B446" s="41"/>
      <c r="C446" s="252" t="s">
        <v>1121</v>
      </c>
      <c r="D446" s="252" t="s">
        <v>472</v>
      </c>
      <c r="E446" s="253" t="s">
        <v>2761</v>
      </c>
      <c r="F446" s="254" t="s">
        <v>2762</v>
      </c>
      <c r="G446" s="255" t="s">
        <v>1407</v>
      </c>
      <c r="H446" s="256">
        <v>2</v>
      </c>
      <c r="I446" s="257"/>
      <c r="J446" s="258">
        <f>ROUND(I446*H446,2)</f>
        <v>0</v>
      </c>
      <c r="K446" s="254" t="s">
        <v>22</v>
      </c>
      <c r="L446" s="259"/>
      <c r="M446" s="260" t="s">
        <v>22</v>
      </c>
      <c r="N446" s="261" t="s">
        <v>47</v>
      </c>
      <c r="O446" s="42"/>
      <c r="P446" s="212">
        <f>O446*H446</f>
        <v>0</v>
      </c>
      <c r="Q446" s="212">
        <v>0</v>
      </c>
      <c r="R446" s="212">
        <f>Q446*H446</f>
        <v>0</v>
      </c>
      <c r="S446" s="212">
        <v>0</v>
      </c>
      <c r="T446" s="213">
        <f>S446*H446</f>
        <v>0</v>
      </c>
      <c r="AR446" s="24" t="s">
        <v>519</v>
      </c>
      <c r="AT446" s="24" t="s">
        <v>472</v>
      </c>
      <c r="AU446" s="24" t="s">
        <v>84</v>
      </c>
      <c r="AY446" s="24" t="s">
        <v>298</v>
      </c>
      <c r="BE446" s="214">
        <f>IF(N446="základní",J446,0)</f>
        <v>0</v>
      </c>
      <c r="BF446" s="214">
        <f>IF(N446="snížená",J446,0)</f>
        <v>0</v>
      </c>
      <c r="BG446" s="214">
        <f>IF(N446="zákl. přenesená",J446,0)</f>
        <v>0</v>
      </c>
      <c r="BH446" s="214">
        <f>IF(N446="sníž. přenesená",J446,0)</f>
        <v>0</v>
      </c>
      <c r="BI446" s="214">
        <f>IF(N446="nulová",J446,0)</f>
        <v>0</v>
      </c>
      <c r="BJ446" s="24" t="s">
        <v>24</v>
      </c>
      <c r="BK446" s="214">
        <f>ROUND(I446*H446,2)</f>
        <v>0</v>
      </c>
      <c r="BL446" s="24" t="s">
        <v>411</v>
      </c>
      <c r="BM446" s="24" t="s">
        <v>2763</v>
      </c>
    </row>
    <row r="447" spans="2:65" s="1" customFormat="1" ht="13.5">
      <c r="B447" s="41"/>
      <c r="C447" s="63"/>
      <c r="D447" s="215" t="s">
        <v>307</v>
      </c>
      <c r="E447" s="63"/>
      <c r="F447" s="216" t="s">
        <v>2762</v>
      </c>
      <c r="G447" s="63"/>
      <c r="H447" s="63"/>
      <c r="I447" s="172"/>
      <c r="J447" s="63"/>
      <c r="K447" s="63"/>
      <c r="L447" s="61"/>
      <c r="M447" s="217"/>
      <c r="N447" s="42"/>
      <c r="O447" s="42"/>
      <c r="P447" s="42"/>
      <c r="Q447" s="42"/>
      <c r="R447" s="42"/>
      <c r="S447" s="42"/>
      <c r="T447" s="78"/>
      <c r="AT447" s="24" t="s">
        <v>307</v>
      </c>
      <c r="AU447" s="24" t="s">
        <v>84</v>
      </c>
    </row>
    <row r="448" spans="2:65" s="1" customFormat="1" ht="27">
      <c r="B448" s="41"/>
      <c r="C448" s="63"/>
      <c r="D448" s="215" t="s">
        <v>477</v>
      </c>
      <c r="E448" s="63"/>
      <c r="F448" s="250" t="s">
        <v>2764</v>
      </c>
      <c r="G448" s="63"/>
      <c r="H448" s="63"/>
      <c r="I448" s="172"/>
      <c r="J448" s="63"/>
      <c r="K448" s="63"/>
      <c r="L448" s="61"/>
      <c r="M448" s="217"/>
      <c r="N448" s="42"/>
      <c r="O448" s="42"/>
      <c r="P448" s="42"/>
      <c r="Q448" s="42"/>
      <c r="R448" s="42"/>
      <c r="S448" s="42"/>
      <c r="T448" s="78"/>
      <c r="AT448" s="24" t="s">
        <v>477</v>
      </c>
      <c r="AU448" s="24" t="s">
        <v>84</v>
      </c>
    </row>
    <row r="449" spans="2:65" s="1" customFormat="1" ht="22.9" customHeight="1">
      <c r="B449" s="41"/>
      <c r="C449" s="203" t="s">
        <v>1126</v>
      </c>
      <c r="D449" s="203" t="s">
        <v>300</v>
      </c>
      <c r="E449" s="204" t="s">
        <v>2765</v>
      </c>
      <c r="F449" s="205" t="s">
        <v>2766</v>
      </c>
      <c r="G449" s="206" t="s">
        <v>1540</v>
      </c>
      <c r="H449" s="207">
        <v>1</v>
      </c>
      <c r="I449" s="208"/>
      <c r="J449" s="209">
        <f>ROUND(I449*H449,2)</f>
        <v>0</v>
      </c>
      <c r="K449" s="205" t="s">
        <v>304</v>
      </c>
      <c r="L449" s="61"/>
      <c r="M449" s="210" t="s">
        <v>22</v>
      </c>
      <c r="N449" s="211" t="s">
        <v>47</v>
      </c>
      <c r="O449" s="42"/>
      <c r="P449" s="212">
        <f>O449*H449</f>
        <v>0</v>
      </c>
      <c r="Q449" s="212">
        <v>1.25E-3</v>
      </c>
      <c r="R449" s="212">
        <f>Q449*H449</f>
        <v>1.25E-3</v>
      </c>
      <c r="S449" s="212">
        <v>0</v>
      </c>
      <c r="T449" s="213">
        <f>S449*H449</f>
        <v>0</v>
      </c>
      <c r="AR449" s="24" t="s">
        <v>411</v>
      </c>
      <c r="AT449" s="24" t="s">
        <v>300</v>
      </c>
      <c r="AU449" s="24" t="s">
        <v>84</v>
      </c>
      <c r="AY449" s="24" t="s">
        <v>298</v>
      </c>
      <c r="BE449" s="214">
        <f>IF(N449="základní",J449,0)</f>
        <v>0</v>
      </c>
      <c r="BF449" s="214">
        <f>IF(N449="snížená",J449,0)</f>
        <v>0</v>
      </c>
      <c r="BG449" s="214">
        <f>IF(N449="zákl. přenesená",J449,0)</f>
        <v>0</v>
      </c>
      <c r="BH449" s="214">
        <f>IF(N449="sníž. přenesená",J449,0)</f>
        <v>0</v>
      </c>
      <c r="BI449" s="214">
        <f>IF(N449="nulová",J449,0)</f>
        <v>0</v>
      </c>
      <c r="BJ449" s="24" t="s">
        <v>24</v>
      </c>
      <c r="BK449" s="214">
        <f>ROUND(I449*H449,2)</f>
        <v>0</v>
      </c>
      <c r="BL449" s="24" t="s">
        <v>411</v>
      </c>
      <c r="BM449" s="24" t="s">
        <v>2767</v>
      </c>
    </row>
    <row r="450" spans="2:65" s="1" customFormat="1" ht="13.5">
      <c r="B450" s="41"/>
      <c r="C450" s="63"/>
      <c r="D450" s="215" t="s">
        <v>307</v>
      </c>
      <c r="E450" s="63"/>
      <c r="F450" s="216" t="s">
        <v>2768</v>
      </c>
      <c r="G450" s="63"/>
      <c r="H450" s="63"/>
      <c r="I450" s="172"/>
      <c r="J450" s="63"/>
      <c r="K450" s="63"/>
      <c r="L450" s="61"/>
      <c r="M450" s="217"/>
      <c r="N450" s="42"/>
      <c r="O450" s="42"/>
      <c r="P450" s="42"/>
      <c r="Q450" s="42"/>
      <c r="R450" s="42"/>
      <c r="S450" s="42"/>
      <c r="T450" s="78"/>
      <c r="AT450" s="24" t="s">
        <v>307</v>
      </c>
      <c r="AU450" s="24" t="s">
        <v>84</v>
      </c>
    </row>
    <row r="451" spans="2:65" s="1" customFormat="1" ht="27">
      <c r="B451" s="41"/>
      <c r="C451" s="63"/>
      <c r="D451" s="215" t="s">
        <v>477</v>
      </c>
      <c r="E451" s="63"/>
      <c r="F451" s="250" t="s">
        <v>2769</v>
      </c>
      <c r="G451" s="63"/>
      <c r="H451" s="63"/>
      <c r="I451" s="172"/>
      <c r="J451" s="63"/>
      <c r="K451" s="63"/>
      <c r="L451" s="61"/>
      <c r="M451" s="217"/>
      <c r="N451" s="42"/>
      <c r="O451" s="42"/>
      <c r="P451" s="42"/>
      <c r="Q451" s="42"/>
      <c r="R451" s="42"/>
      <c r="S451" s="42"/>
      <c r="T451" s="78"/>
      <c r="AT451" s="24" t="s">
        <v>477</v>
      </c>
      <c r="AU451" s="24" t="s">
        <v>84</v>
      </c>
    </row>
    <row r="452" spans="2:65" s="1" customFormat="1" ht="14.45" customHeight="1">
      <c r="B452" s="41"/>
      <c r="C452" s="203" t="s">
        <v>1131</v>
      </c>
      <c r="D452" s="203" t="s">
        <v>300</v>
      </c>
      <c r="E452" s="204" t="s">
        <v>2770</v>
      </c>
      <c r="F452" s="205" t="s">
        <v>2771</v>
      </c>
      <c r="G452" s="206" t="s">
        <v>362</v>
      </c>
      <c r="H452" s="207">
        <v>0.124</v>
      </c>
      <c r="I452" s="208"/>
      <c r="J452" s="209">
        <f>ROUND(I452*H452,2)</f>
        <v>0</v>
      </c>
      <c r="K452" s="205" t="s">
        <v>304</v>
      </c>
      <c r="L452" s="61"/>
      <c r="M452" s="210" t="s">
        <v>22</v>
      </c>
      <c r="N452" s="211" t="s">
        <v>47</v>
      </c>
      <c r="O452" s="42"/>
      <c r="P452" s="212">
        <f>O452*H452</f>
        <v>0</v>
      </c>
      <c r="Q452" s="212">
        <v>0</v>
      </c>
      <c r="R452" s="212">
        <f>Q452*H452</f>
        <v>0</v>
      </c>
      <c r="S452" s="212">
        <v>0</v>
      </c>
      <c r="T452" s="213">
        <f>S452*H452</f>
        <v>0</v>
      </c>
      <c r="AR452" s="24" t="s">
        <v>411</v>
      </c>
      <c r="AT452" s="24" t="s">
        <v>300</v>
      </c>
      <c r="AU452" s="24" t="s">
        <v>84</v>
      </c>
      <c r="AY452" s="24" t="s">
        <v>298</v>
      </c>
      <c r="BE452" s="214">
        <f>IF(N452="základní",J452,0)</f>
        <v>0</v>
      </c>
      <c r="BF452" s="214">
        <f>IF(N452="snížená",J452,0)</f>
        <v>0</v>
      </c>
      <c r="BG452" s="214">
        <f>IF(N452="zákl. přenesená",J452,0)</f>
        <v>0</v>
      </c>
      <c r="BH452" s="214">
        <f>IF(N452="sníž. přenesená",J452,0)</f>
        <v>0</v>
      </c>
      <c r="BI452" s="214">
        <f>IF(N452="nulová",J452,0)</f>
        <v>0</v>
      </c>
      <c r="BJ452" s="24" t="s">
        <v>24</v>
      </c>
      <c r="BK452" s="214">
        <f>ROUND(I452*H452,2)</f>
        <v>0</v>
      </c>
      <c r="BL452" s="24" t="s">
        <v>411</v>
      </c>
      <c r="BM452" s="24" t="s">
        <v>2772</v>
      </c>
    </row>
    <row r="453" spans="2:65" s="1" customFormat="1" ht="13.5">
      <c r="B453" s="41"/>
      <c r="C453" s="63"/>
      <c r="D453" s="215" t="s">
        <v>307</v>
      </c>
      <c r="E453" s="63"/>
      <c r="F453" s="216" t="s">
        <v>2771</v>
      </c>
      <c r="G453" s="63"/>
      <c r="H453" s="63"/>
      <c r="I453" s="172"/>
      <c r="J453" s="63"/>
      <c r="K453" s="63"/>
      <c r="L453" s="61"/>
      <c r="M453" s="217"/>
      <c r="N453" s="42"/>
      <c r="O453" s="42"/>
      <c r="P453" s="42"/>
      <c r="Q453" s="42"/>
      <c r="R453" s="42"/>
      <c r="S453" s="42"/>
      <c r="T453" s="78"/>
      <c r="AT453" s="24" t="s">
        <v>307</v>
      </c>
      <c r="AU453" s="24" t="s">
        <v>84</v>
      </c>
    </row>
    <row r="454" spans="2:65" s="11" customFormat="1" ht="29.85" customHeight="1">
      <c r="B454" s="187"/>
      <c r="C454" s="188"/>
      <c r="D454" s="189" t="s">
        <v>75</v>
      </c>
      <c r="E454" s="201" t="s">
        <v>2773</v>
      </c>
      <c r="F454" s="201" t="s">
        <v>2774</v>
      </c>
      <c r="G454" s="188"/>
      <c r="H454" s="188"/>
      <c r="I454" s="191"/>
      <c r="J454" s="202">
        <f>BK454</f>
        <v>0</v>
      </c>
      <c r="K454" s="188"/>
      <c r="L454" s="193"/>
      <c r="M454" s="194"/>
      <c r="N454" s="195"/>
      <c r="O454" s="195"/>
      <c r="P454" s="196">
        <f>SUM(P455:P547)</f>
        <v>0</v>
      </c>
      <c r="Q454" s="195"/>
      <c r="R454" s="196">
        <f>SUM(R455:R547)</f>
        <v>1.8569627600000003</v>
      </c>
      <c r="S454" s="195"/>
      <c r="T454" s="197">
        <f>SUM(T455:T547)</f>
        <v>0</v>
      </c>
      <c r="AR454" s="198" t="s">
        <v>24</v>
      </c>
      <c r="AT454" s="199" t="s">
        <v>75</v>
      </c>
      <c r="AU454" s="199" t="s">
        <v>24</v>
      </c>
      <c r="AY454" s="198" t="s">
        <v>298</v>
      </c>
      <c r="BK454" s="200">
        <f>SUM(BK455:BK547)</f>
        <v>0</v>
      </c>
    </row>
    <row r="455" spans="2:65" s="1" customFormat="1" ht="14.45" customHeight="1">
      <c r="B455" s="41"/>
      <c r="C455" s="203" t="s">
        <v>1137</v>
      </c>
      <c r="D455" s="203" t="s">
        <v>300</v>
      </c>
      <c r="E455" s="204" t="s">
        <v>2775</v>
      </c>
      <c r="F455" s="205" t="s">
        <v>2776</v>
      </c>
      <c r="G455" s="206" t="s">
        <v>407</v>
      </c>
      <c r="H455" s="207">
        <v>29</v>
      </c>
      <c r="I455" s="208"/>
      <c r="J455" s="209">
        <f>ROUND(I455*H455,2)</f>
        <v>0</v>
      </c>
      <c r="K455" s="205" t="s">
        <v>304</v>
      </c>
      <c r="L455" s="61"/>
      <c r="M455" s="210" t="s">
        <v>22</v>
      </c>
      <c r="N455" s="211" t="s">
        <v>47</v>
      </c>
      <c r="O455" s="42"/>
      <c r="P455" s="212">
        <f>O455*H455</f>
        <v>0</v>
      </c>
      <c r="Q455" s="212">
        <v>2.4199999999999998E-3</v>
      </c>
      <c r="R455" s="212">
        <f>Q455*H455</f>
        <v>7.0179999999999992E-2</v>
      </c>
      <c r="S455" s="212">
        <v>0</v>
      </c>
      <c r="T455" s="213">
        <f>S455*H455</f>
        <v>0</v>
      </c>
      <c r="AR455" s="24" t="s">
        <v>411</v>
      </c>
      <c r="AT455" s="24" t="s">
        <v>300</v>
      </c>
      <c r="AU455" s="24" t="s">
        <v>84</v>
      </c>
      <c r="AY455" s="24" t="s">
        <v>298</v>
      </c>
      <c r="BE455" s="214">
        <f>IF(N455="základní",J455,0)</f>
        <v>0</v>
      </c>
      <c r="BF455" s="214">
        <f>IF(N455="snížená",J455,0)</f>
        <v>0</v>
      </c>
      <c r="BG455" s="214">
        <f>IF(N455="zákl. přenesená",J455,0)</f>
        <v>0</v>
      </c>
      <c r="BH455" s="214">
        <f>IF(N455="sníž. přenesená",J455,0)</f>
        <v>0</v>
      </c>
      <c r="BI455" s="214">
        <f>IF(N455="nulová",J455,0)</f>
        <v>0</v>
      </c>
      <c r="BJ455" s="24" t="s">
        <v>24</v>
      </c>
      <c r="BK455" s="214">
        <f>ROUND(I455*H455,2)</f>
        <v>0</v>
      </c>
      <c r="BL455" s="24" t="s">
        <v>411</v>
      </c>
      <c r="BM455" s="24" t="s">
        <v>2777</v>
      </c>
    </row>
    <row r="456" spans="2:65" s="1" customFormat="1" ht="13.5">
      <c r="B456" s="41"/>
      <c r="C456" s="63"/>
      <c r="D456" s="215" t="s">
        <v>307</v>
      </c>
      <c r="E456" s="63"/>
      <c r="F456" s="216" t="s">
        <v>2778</v>
      </c>
      <c r="G456" s="63"/>
      <c r="H456" s="63"/>
      <c r="I456" s="172"/>
      <c r="J456" s="63"/>
      <c r="K456" s="63"/>
      <c r="L456" s="61"/>
      <c r="M456" s="217"/>
      <c r="N456" s="42"/>
      <c r="O456" s="42"/>
      <c r="P456" s="42"/>
      <c r="Q456" s="42"/>
      <c r="R456" s="42"/>
      <c r="S456" s="42"/>
      <c r="T456" s="78"/>
      <c r="AT456" s="24" t="s">
        <v>307</v>
      </c>
      <c r="AU456" s="24" t="s">
        <v>84</v>
      </c>
    </row>
    <row r="457" spans="2:65" s="13" customFormat="1" ht="13.5">
      <c r="B457" s="228"/>
      <c r="C457" s="229"/>
      <c r="D457" s="215" t="s">
        <v>309</v>
      </c>
      <c r="E457" s="230" t="s">
        <v>22</v>
      </c>
      <c r="F457" s="231" t="s">
        <v>2779</v>
      </c>
      <c r="G457" s="229"/>
      <c r="H457" s="232">
        <v>29</v>
      </c>
      <c r="I457" s="233"/>
      <c r="J457" s="229"/>
      <c r="K457" s="229"/>
      <c r="L457" s="234"/>
      <c r="M457" s="235"/>
      <c r="N457" s="236"/>
      <c r="O457" s="236"/>
      <c r="P457" s="236"/>
      <c r="Q457" s="236"/>
      <c r="R457" s="236"/>
      <c r="S457" s="236"/>
      <c r="T457" s="237"/>
      <c r="AT457" s="238" t="s">
        <v>309</v>
      </c>
      <c r="AU457" s="238" t="s">
        <v>84</v>
      </c>
      <c r="AV457" s="13" t="s">
        <v>84</v>
      </c>
      <c r="AW457" s="13" t="s">
        <v>39</v>
      </c>
      <c r="AX457" s="13" t="s">
        <v>76</v>
      </c>
      <c r="AY457" s="238" t="s">
        <v>298</v>
      </c>
    </row>
    <row r="458" spans="2:65" s="1" customFormat="1" ht="14.45" customHeight="1">
      <c r="B458" s="41"/>
      <c r="C458" s="252" t="s">
        <v>1144</v>
      </c>
      <c r="D458" s="252" t="s">
        <v>472</v>
      </c>
      <c r="E458" s="253" t="s">
        <v>2780</v>
      </c>
      <c r="F458" s="254" t="s">
        <v>2781</v>
      </c>
      <c r="G458" s="255" t="s">
        <v>407</v>
      </c>
      <c r="H458" s="256">
        <v>28</v>
      </c>
      <c r="I458" s="257"/>
      <c r="J458" s="258">
        <f>ROUND(I458*H458,2)</f>
        <v>0</v>
      </c>
      <c r="K458" s="254" t="s">
        <v>304</v>
      </c>
      <c r="L458" s="259"/>
      <c r="M458" s="260" t="s">
        <v>22</v>
      </c>
      <c r="N458" s="261" t="s">
        <v>47</v>
      </c>
      <c r="O458" s="42"/>
      <c r="P458" s="212">
        <f>O458*H458</f>
        <v>0</v>
      </c>
      <c r="Q458" s="212">
        <v>1.4999999999999999E-2</v>
      </c>
      <c r="R458" s="212">
        <f>Q458*H458</f>
        <v>0.42</v>
      </c>
      <c r="S458" s="212">
        <v>0</v>
      </c>
      <c r="T458" s="213">
        <f>S458*H458</f>
        <v>0</v>
      </c>
      <c r="AR458" s="24" t="s">
        <v>519</v>
      </c>
      <c r="AT458" s="24" t="s">
        <v>472</v>
      </c>
      <c r="AU458" s="24" t="s">
        <v>84</v>
      </c>
      <c r="AY458" s="24" t="s">
        <v>298</v>
      </c>
      <c r="BE458" s="214">
        <f>IF(N458="základní",J458,0)</f>
        <v>0</v>
      </c>
      <c r="BF458" s="214">
        <f>IF(N458="snížená",J458,0)</f>
        <v>0</v>
      </c>
      <c r="BG458" s="214">
        <f>IF(N458="zákl. přenesená",J458,0)</f>
        <v>0</v>
      </c>
      <c r="BH458" s="214">
        <f>IF(N458="sníž. přenesená",J458,0)</f>
        <v>0</v>
      </c>
      <c r="BI458" s="214">
        <f>IF(N458="nulová",J458,0)</f>
        <v>0</v>
      </c>
      <c r="BJ458" s="24" t="s">
        <v>24</v>
      </c>
      <c r="BK458" s="214">
        <f>ROUND(I458*H458,2)</f>
        <v>0</v>
      </c>
      <c r="BL458" s="24" t="s">
        <v>411</v>
      </c>
      <c r="BM458" s="24" t="s">
        <v>2782</v>
      </c>
    </row>
    <row r="459" spans="2:65" s="1" customFormat="1" ht="13.5">
      <c r="B459" s="41"/>
      <c r="C459" s="63"/>
      <c r="D459" s="215" t="s">
        <v>307</v>
      </c>
      <c r="E459" s="63"/>
      <c r="F459" s="216" t="s">
        <v>2781</v>
      </c>
      <c r="G459" s="63"/>
      <c r="H459" s="63"/>
      <c r="I459" s="172"/>
      <c r="J459" s="63"/>
      <c r="K459" s="63"/>
      <c r="L459" s="61"/>
      <c r="M459" s="217"/>
      <c r="N459" s="42"/>
      <c r="O459" s="42"/>
      <c r="P459" s="42"/>
      <c r="Q459" s="42"/>
      <c r="R459" s="42"/>
      <c r="S459" s="42"/>
      <c r="T459" s="78"/>
      <c r="AT459" s="24" t="s">
        <v>307</v>
      </c>
      <c r="AU459" s="24" t="s">
        <v>84</v>
      </c>
    </row>
    <row r="460" spans="2:65" s="1" customFormat="1" ht="14.45" customHeight="1">
      <c r="B460" s="41"/>
      <c r="C460" s="252" t="s">
        <v>1149</v>
      </c>
      <c r="D460" s="252" t="s">
        <v>472</v>
      </c>
      <c r="E460" s="253" t="s">
        <v>2783</v>
      </c>
      <c r="F460" s="254" t="s">
        <v>2784</v>
      </c>
      <c r="G460" s="255" t="s">
        <v>407</v>
      </c>
      <c r="H460" s="256">
        <v>26</v>
      </c>
      <c r="I460" s="257"/>
      <c r="J460" s="258">
        <f>ROUND(I460*H460,2)</f>
        <v>0</v>
      </c>
      <c r="K460" s="254" t="s">
        <v>304</v>
      </c>
      <c r="L460" s="259"/>
      <c r="M460" s="260" t="s">
        <v>22</v>
      </c>
      <c r="N460" s="261" t="s">
        <v>47</v>
      </c>
      <c r="O460" s="42"/>
      <c r="P460" s="212">
        <f>O460*H460</f>
        <v>0</v>
      </c>
      <c r="Q460" s="212">
        <v>1.2999999999999999E-3</v>
      </c>
      <c r="R460" s="212">
        <f>Q460*H460</f>
        <v>3.3799999999999997E-2</v>
      </c>
      <c r="S460" s="212">
        <v>0</v>
      </c>
      <c r="T460" s="213">
        <f>S460*H460</f>
        <v>0</v>
      </c>
      <c r="AR460" s="24" t="s">
        <v>519</v>
      </c>
      <c r="AT460" s="24" t="s">
        <v>472</v>
      </c>
      <c r="AU460" s="24" t="s">
        <v>84</v>
      </c>
      <c r="AY460" s="24" t="s">
        <v>298</v>
      </c>
      <c r="BE460" s="214">
        <f>IF(N460="základní",J460,0)</f>
        <v>0</v>
      </c>
      <c r="BF460" s="214">
        <f>IF(N460="snížená",J460,0)</f>
        <v>0</v>
      </c>
      <c r="BG460" s="214">
        <f>IF(N460="zákl. přenesená",J460,0)</f>
        <v>0</v>
      </c>
      <c r="BH460" s="214">
        <f>IF(N460="sníž. přenesená",J460,0)</f>
        <v>0</v>
      </c>
      <c r="BI460" s="214">
        <f>IF(N460="nulová",J460,0)</f>
        <v>0</v>
      </c>
      <c r="BJ460" s="24" t="s">
        <v>24</v>
      </c>
      <c r="BK460" s="214">
        <f>ROUND(I460*H460,2)</f>
        <v>0</v>
      </c>
      <c r="BL460" s="24" t="s">
        <v>411</v>
      </c>
      <c r="BM460" s="24" t="s">
        <v>2785</v>
      </c>
    </row>
    <row r="461" spans="2:65" s="1" customFormat="1" ht="13.5">
      <c r="B461" s="41"/>
      <c r="C461" s="63"/>
      <c r="D461" s="215" t="s">
        <v>307</v>
      </c>
      <c r="E461" s="63"/>
      <c r="F461" s="216" t="s">
        <v>2784</v>
      </c>
      <c r="G461" s="63"/>
      <c r="H461" s="63"/>
      <c r="I461" s="172"/>
      <c r="J461" s="63"/>
      <c r="K461" s="63"/>
      <c r="L461" s="61"/>
      <c r="M461" s="217"/>
      <c r="N461" s="42"/>
      <c r="O461" s="42"/>
      <c r="P461" s="42"/>
      <c r="Q461" s="42"/>
      <c r="R461" s="42"/>
      <c r="S461" s="42"/>
      <c r="T461" s="78"/>
      <c r="AT461" s="24" t="s">
        <v>307</v>
      </c>
      <c r="AU461" s="24" t="s">
        <v>84</v>
      </c>
    </row>
    <row r="462" spans="2:65" s="1" customFormat="1" ht="14.45" customHeight="1">
      <c r="B462" s="41"/>
      <c r="C462" s="252" t="s">
        <v>1155</v>
      </c>
      <c r="D462" s="252" t="s">
        <v>472</v>
      </c>
      <c r="E462" s="253" t="s">
        <v>2786</v>
      </c>
      <c r="F462" s="254" t="s">
        <v>2787</v>
      </c>
      <c r="G462" s="255" t="s">
        <v>1407</v>
      </c>
      <c r="H462" s="256">
        <v>2</v>
      </c>
      <c r="I462" s="257"/>
      <c r="J462" s="258">
        <f>ROUND(I462*H462,2)</f>
        <v>0</v>
      </c>
      <c r="K462" s="254" t="s">
        <v>22</v>
      </c>
      <c r="L462" s="259"/>
      <c r="M462" s="260" t="s">
        <v>22</v>
      </c>
      <c r="N462" s="261" t="s">
        <v>47</v>
      </c>
      <c r="O462" s="42"/>
      <c r="P462" s="212">
        <f>O462*H462</f>
        <v>0</v>
      </c>
      <c r="Q462" s="212">
        <v>0</v>
      </c>
      <c r="R462" s="212">
        <f>Q462*H462</f>
        <v>0</v>
      </c>
      <c r="S462" s="212">
        <v>0</v>
      </c>
      <c r="T462" s="213">
        <f>S462*H462</f>
        <v>0</v>
      </c>
      <c r="AR462" s="24" t="s">
        <v>519</v>
      </c>
      <c r="AT462" s="24" t="s">
        <v>472</v>
      </c>
      <c r="AU462" s="24" t="s">
        <v>84</v>
      </c>
      <c r="AY462" s="24" t="s">
        <v>298</v>
      </c>
      <c r="BE462" s="214">
        <f>IF(N462="základní",J462,0)</f>
        <v>0</v>
      </c>
      <c r="BF462" s="214">
        <f>IF(N462="snížená",J462,0)</f>
        <v>0</v>
      </c>
      <c r="BG462" s="214">
        <f>IF(N462="zákl. přenesená",J462,0)</f>
        <v>0</v>
      </c>
      <c r="BH462" s="214">
        <f>IF(N462="sníž. přenesená",J462,0)</f>
        <v>0</v>
      </c>
      <c r="BI462" s="214">
        <f>IF(N462="nulová",J462,0)</f>
        <v>0</v>
      </c>
      <c r="BJ462" s="24" t="s">
        <v>24</v>
      </c>
      <c r="BK462" s="214">
        <f>ROUND(I462*H462,2)</f>
        <v>0</v>
      </c>
      <c r="BL462" s="24" t="s">
        <v>411</v>
      </c>
      <c r="BM462" s="24" t="s">
        <v>2788</v>
      </c>
    </row>
    <row r="463" spans="2:65" s="1" customFormat="1" ht="13.5">
      <c r="B463" s="41"/>
      <c r="C463" s="63"/>
      <c r="D463" s="215" t="s">
        <v>307</v>
      </c>
      <c r="E463" s="63"/>
      <c r="F463" s="216" t="s">
        <v>2787</v>
      </c>
      <c r="G463" s="63"/>
      <c r="H463" s="63"/>
      <c r="I463" s="172"/>
      <c r="J463" s="63"/>
      <c r="K463" s="63"/>
      <c r="L463" s="61"/>
      <c r="M463" s="217"/>
      <c r="N463" s="42"/>
      <c r="O463" s="42"/>
      <c r="P463" s="42"/>
      <c r="Q463" s="42"/>
      <c r="R463" s="42"/>
      <c r="S463" s="42"/>
      <c r="T463" s="78"/>
      <c r="AT463" s="24" t="s">
        <v>307</v>
      </c>
      <c r="AU463" s="24" t="s">
        <v>84</v>
      </c>
    </row>
    <row r="464" spans="2:65" s="1" customFormat="1" ht="27">
      <c r="B464" s="41"/>
      <c r="C464" s="63"/>
      <c r="D464" s="215" t="s">
        <v>477</v>
      </c>
      <c r="E464" s="63"/>
      <c r="F464" s="250" t="s">
        <v>2789</v>
      </c>
      <c r="G464" s="63"/>
      <c r="H464" s="63"/>
      <c r="I464" s="172"/>
      <c r="J464" s="63"/>
      <c r="K464" s="63"/>
      <c r="L464" s="61"/>
      <c r="M464" s="217"/>
      <c r="N464" s="42"/>
      <c r="O464" s="42"/>
      <c r="P464" s="42"/>
      <c r="Q464" s="42"/>
      <c r="R464" s="42"/>
      <c r="S464" s="42"/>
      <c r="T464" s="78"/>
      <c r="AT464" s="24" t="s">
        <v>477</v>
      </c>
      <c r="AU464" s="24" t="s">
        <v>84</v>
      </c>
    </row>
    <row r="465" spans="2:65" s="1" customFormat="1" ht="14.45" customHeight="1">
      <c r="B465" s="41"/>
      <c r="C465" s="252" t="s">
        <v>1160</v>
      </c>
      <c r="D465" s="252" t="s">
        <v>472</v>
      </c>
      <c r="E465" s="253" t="s">
        <v>2790</v>
      </c>
      <c r="F465" s="254" t="s">
        <v>2791</v>
      </c>
      <c r="G465" s="255" t="s">
        <v>407</v>
      </c>
      <c r="H465" s="256">
        <v>1</v>
      </c>
      <c r="I465" s="257"/>
      <c r="J465" s="258">
        <f>ROUND(I465*H465,2)</f>
        <v>0</v>
      </c>
      <c r="K465" s="254" t="s">
        <v>304</v>
      </c>
      <c r="L465" s="259"/>
      <c r="M465" s="260" t="s">
        <v>22</v>
      </c>
      <c r="N465" s="261" t="s">
        <v>47</v>
      </c>
      <c r="O465" s="42"/>
      <c r="P465" s="212">
        <f>O465*H465</f>
        <v>0</v>
      </c>
      <c r="Q465" s="212">
        <v>1.6E-2</v>
      </c>
      <c r="R465" s="212">
        <f>Q465*H465</f>
        <v>1.6E-2</v>
      </c>
      <c r="S465" s="212">
        <v>0</v>
      </c>
      <c r="T465" s="213">
        <f>S465*H465</f>
        <v>0</v>
      </c>
      <c r="AR465" s="24" t="s">
        <v>519</v>
      </c>
      <c r="AT465" s="24" t="s">
        <v>472</v>
      </c>
      <c r="AU465" s="24" t="s">
        <v>84</v>
      </c>
      <c r="AY465" s="24" t="s">
        <v>298</v>
      </c>
      <c r="BE465" s="214">
        <f>IF(N465="základní",J465,0)</f>
        <v>0</v>
      </c>
      <c r="BF465" s="214">
        <f>IF(N465="snížená",J465,0)</f>
        <v>0</v>
      </c>
      <c r="BG465" s="214">
        <f>IF(N465="zákl. přenesená",J465,0)</f>
        <v>0</v>
      </c>
      <c r="BH465" s="214">
        <f>IF(N465="sníž. přenesená",J465,0)</f>
        <v>0</v>
      </c>
      <c r="BI465" s="214">
        <f>IF(N465="nulová",J465,0)</f>
        <v>0</v>
      </c>
      <c r="BJ465" s="24" t="s">
        <v>24</v>
      </c>
      <c r="BK465" s="214">
        <f>ROUND(I465*H465,2)</f>
        <v>0</v>
      </c>
      <c r="BL465" s="24" t="s">
        <v>411</v>
      </c>
      <c r="BM465" s="24" t="s">
        <v>2792</v>
      </c>
    </row>
    <row r="466" spans="2:65" s="1" customFormat="1" ht="13.5">
      <c r="B466" s="41"/>
      <c r="C466" s="63"/>
      <c r="D466" s="215" t="s">
        <v>307</v>
      </c>
      <c r="E466" s="63"/>
      <c r="F466" s="216" t="s">
        <v>2793</v>
      </c>
      <c r="G466" s="63"/>
      <c r="H466" s="63"/>
      <c r="I466" s="172"/>
      <c r="J466" s="63"/>
      <c r="K466" s="63"/>
      <c r="L466" s="61"/>
      <c r="M466" s="217"/>
      <c r="N466" s="42"/>
      <c r="O466" s="42"/>
      <c r="P466" s="42"/>
      <c r="Q466" s="42"/>
      <c r="R466" s="42"/>
      <c r="S466" s="42"/>
      <c r="T466" s="78"/>
      <c r="AT466" s="24" t="s">
        <v>307</v>
      </c>
      <c r="AU466" s="24" t="s">
        <v>84</v>
      </c>
    </row>
    <row r="467" spans="2:65" s="1" customFormat="1" ht="14.45" customHeight="1">
      <c r="B467" s="41"/>
      <c r="C467" s="252" t="s">
        <v>1166</v>
      </c>
      <c r="D467" s="252" t="s">
        <v>472</v>
      </c>
      <c r="E467" s="253" t="s">
        <v>2794</v>
      </c>
      <c r="F467" s="254" t="s">
        <v>2795</v>
      </c>
      <c r="G467" s="255" t="s">
        <v>407</v>
      </c>
      <c r="H467" s="256">
        <v>1</v>
      </c>
      <c r="I467" s="257"/>
      <c r="J467" s="258">
        <f>ROUND(I467*H467,2)</f>
        <v>0</v>
      </c>
      <c r="K467" s="254" t="s">
        <v>1655</v>
      </c>
      <c r="L467" s="259"/>
      <c r="M467" s="260" t="s">
        <v>22</v>
      </c>
      <c r="N467" s="261" t="s">
        <v>47</v>
      </c>
      <c r="O467" s="42"/>
      <c r="P467" s="212">
        <f>O467*H467</f>
        <v>0</v>
      </c>
      <c r="Q467" s="212">
        <v>1.2800000000000001E-3</v>
      </c>
      <c r="R467" s="212">
        <f>Q467*H467</f>
        <v>1.2800000000000001E-3</v>
      </c>
      <c r="S467" s="212">
        <v>0</v>
      </c>
      <c r="T467" s="213">
        <f>S467*H467</f>
        <v>0</v>
      </c>
      <c r="AR467" s="24" t="s">
        <v>519</v>
      </c>
      <c r="AT467" s="24" t="s">
        <v>472</v>
      </c>
      <c r="AU467" s="24" t="s">
        <v>84</v>
      </c>
      <c r="AY467" s="24" t="s">
        <v>298</v>
      </c>
      <c r="BE467" s="214">
        <f>IF(N467="základní",J467,0)</f>
        <v>0</v>
      </c>
      <c r="BF467" s="214">
        <f>IF(N467="snížená",J467,0)</f>
        <v>0</v>
      </c>
      <c r="BG467" s="214">
        <f>IF(N467="zákl. přenesená",J467,0)</f>
        <v>0</v>
      </c>
      <c r="BH467" s="214">
        <f>IF(N467="sníž. přenesená",J467,0)</f>
        <v>0</v>
      </c>
      <c r="BI467" s="214">
        <f>IF(N467="nulová",J467,0)</f>
        <v>0</v>
      </c>
      <c r="BJ467" s="24" t="s">
        <v>24</v>
      </c>
      <c r="BK467" s="214">
        <f>ROUND(I467*H467,2)</f>
        <v>0</v>
      </c>
      <c r="BL467" s="24" t="s">
        <v>411</v>
      </c>
      <c r="BM467" s="24" t="s">
        <v>2796</v>
      </c>
    </row>
    <row r="468" spans="2:65" s="1" customFormat="1" ht="13.5">
      <c r="B468" s="41"/>
      <c r="C468" s="63"/>
      <c r="D468" s="215" t="s">
        <v>307</v>
      </c>
      <c r="E468" s="63"/>
      <c r="F468" s="216" t="s">
        <v>2797</v>
      </c>
      <c r="G468" s="63"/>
      <c r="H468" s="63"/>
      <c r="I468" s="172"/>
      <c r="J468" s="63"/>
      <c r="K468" s="63"/>
      <c r="L468" s="61"/>
      <c r="M468" s="217"/>
      <c r="N468" s="42"/>
      <c r="O468" s="42"/>
      <c r="P468" s="42"/>
      <c r="Q468" s="42"/>
      <c r="R468" s="42"/>
      <c r="S468" s="42"/>
      <c r="T468" s="78"/>
      <c r="AT468" s="24" t="s">
        <v>307</v>
      </c>
      <c r="AU468" s="24" t="s">
        <v>84</v>
      </c>
    </row>
    <row r="469" spans="2:65" s="1" customFormat="1" ht="14.45" customHeight="1">
      <c r="B469" s="41"/>
      <c r="C469" s="203" t="s">
        <v>1173</v>
      </c>
      <c r="D469" s="203" t="s">
        <v>300</v>
      </c>
      <c r="E469" s="204" t="s">
        <v>2798</v>
      </c>
      <c r="F469" s="205" t="s">
        <v>2799</v>
      </c>
      <c r="G469" s="206" t="s">
        <v>1540</v>
      </c>
      <c r="H469" s="207">
        <v>28</v>
      </c>
      <c r="I469" s="208"/>
      <c r="J469" s="209">
        <f>ROUND(I469*H469,2)</f>
        <v>0</v>
      </c>
      <c r="K469" s="205" t="s">
        <v>304</v>
      </c>
      <c r="L469" s="61"/>
      <c r="M469" s="210" t="s">
        <v>22</v>
      </c>
      <c r="N469" s="211" t="s">
        <v>47</v>
      </c>
      <c r="O469" s="42"/>
      <c r="P469" s="212">
        <f>O469*H469</f>
        <v>0</v>
      </c>
      <c r="Q469" s="212">
        <v>1.8499999999999999E-2</v>
      </c>
      <c r="R469" s="212">
        <f>Q469*H469</f>
        <v>0.51800000000000002</v>
      </c>
      <c r="S469" s="212">
        <v>0</v>
      </c>
      <c r="T469" s="213">
        <f>S469*H469</f>
        <v>0</v>
      </c>
      <c r="AR469" s="24" t="s">
        <v>411</v>
      </c>
      <c r="AT469" s="24" t="s">
        <v>300</v>
      </c>
      <c r="AU469" s="24" t="s">
        <v>84</v>
      </c>
      <c r="AY469" s="24" t="s">
        <v>298</v>
      </c>
      <c r="BE469" s="214">
        <f>IF(N469="základní",J469,0)</f>
        <v>0</v>
      </c>
      <c r="BF469" s="214">
        <f>IF(N469="snížená",J469,0)</f>
        <v>0</v>
      </c>
      <c r="BG469" s="214">
        <f>IF(N469="zákl. přenesená",J469,0)</f>
        <v>0</v>
      </c>
      <c r="BH469" s="214">
        <f>IF(N469="sníž. přenesená",J469,0)</f>
        <v>0</v>
      </c>
      <c r="BI469" s="214">
        <f>IF(N469="nulová",J469,0)</f>
        <v>0</v>
      </c>
      <c r="BJ469" s="24" t="s">
        <v>24</v>
      </c>
      <c r="BK469" s="214">
        <f>ROUND(I469*H469,2)</f>
        <v>0</v>
      </c>
      <c r="BL469" s="24" t="s">
        <v>411</v>
      </c>
      <c r="BM469" s="24" t="s">
        <v>2800</v>
      </c>
    </row>
    <row r="470" spans="2:65" s="1" customFormat="1" ht="13.5">
      <c r="B470" s="41"/>
      <c r="C470" s="63"/>
      <c r="D470" s="215" t="s">
        <v>307</v>
      </c>
      <c r="E470" s="63"/>
      <c r="F470" s="216" t="s">
        <v>2799</v>
      </c>
      <c r="G470" s="63"/>
      <c r="H470" s="63"/>
      <c r="I470" s="172"/>
      <c r="J470" s="63"/>
      <c r="K470" s="63"/>
      <c r="L470" s="61"/>
      <c r="M470" s="217"/>
      <c r="N470" s="42"/>
      <c r="O470" s="42"/>
      <c r="P470" s="42"/>
      <c r="Q470" s="42"/>
      <c r="R470" s="42"/>
      <c r="S470" s="42"/>
      <c r="T470" s="78"/>
      <c r="AT470" s="24" t="s">
        <v>307</v>
      </c>
      <c r="AU470" s="24" t="s">
        <v>84</v>
      </c>
    </row>
    <row r="471" spans="2:65" s="1" customFormat="1" ht="27">
      <c r="B471" s="41"/>
      <c r="C471" s="63"/>
      <c r="D471" s="215" t="s">
        <v>477</v>
      </c>
      <c r="E471" s="63"/>
      <c r="F471" s="250" t="s">
        <v>2801</v>
      </c>
      <c r="G471" s="63"/>
      <c r="H471" s="63"/>
      <c r="I471" s="172"/>
      <c r="J471" s="63"/>
      <c r="K471" s="63"/>
      <c r="L471" s="61"/>
      <c r="M471" s="217"/>
      <c r="N471" s="42"/>
      <c r="O471" s="42"/>
      <c r="P471" s="42"/>
      <c r="Q471" s="42"/>
      <c r="R471" s="42"/>
      <c r="S471" s="42"/>
      <c r="T471" s="78"/>
      <c r="AT471" s="24" t="s">
        <v>477</v>
      </c>
      <c r="AU471" s="24" t="s">
        <v>84</v>
      </c>
    </row>
    <row r="472" spans="2:65" s="1" customFormat="1" ht="22.9" customHeight="1">
      <c r="B472" s="41"/>
      <c r="C472" s="203" t="s">
        <v>1179</v>
      </c>
      <c r="D472" s="203" t="s">
        <v>300</v>
      </c>
      <c r="E472" s="204" t="s">
        <v>2802</v>
      </c>
      <c r="F472" s="205" t="s">
        <v>2803</v>
      </c>
      <c r="G472" s="206" t="s">
        <v>1540</v>
      </c>
      <c r="H472" s="207">
        <v>1</v>
      </c>
      <c r="I472" s="208"/>
      <c r="J472" s="209">
        <f>ROUND(I472*H472,2)</f>
        <v>0</v>
      </c>
      <c r="K472" s="205" t="s">
        <v>304</v>
      </c>
      <c r="L472" s="61"/>
      <c r="M472" s="210" t="s">
        <v>22</v>
      </c>
      <c r="N472" s="211" t="s">
        <v>47</v>
      </c>
      <c r="O472" s="42"/>
      <c r="P472" s="212">
        <f>O472*H472</f>
        <v>0</v>
      </c>
      <c r="Q472" s="212">
        <v>1.7649999999999999E-2</v>
      </c>
      <c r="R472" s="212">
        <f>Q472*H472</f>
        <v>1.7649999999999999E-2</v>
      </c>
      <c r="S472" s="212">
        <v>0</v>
      </c>
      <c r="T472" s="213">
        <f>S472*H472</f>
        <v>0</v>
      </c>
      <c r="AR472" s="24" t="s">
        <v>411</v>
      </c>
      <c r="AT472" s="24" t="s">
        <v>300</v>
      </c>
      <c r="AU472" s="24" t="s">
        <v>84</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2804</v>
      </c>
    </row>
    <row r="473" spans="2:65" s="1" customFormat="1" ht="27">
      <c r="B473" s="41"/>
      <c r="C473" s="63"/>
      <c r="D473" s="215" t="s">
        <v>307</v>
      </c>
      <c r="E473" s="63"/>
      <c r="F473" s="216" t="s">
        <v>2805</v>
      </c>
      <c r="G473" s="63"/>
      <c r="H473" s="63"/>
      <c r="I473" s="172"/>
      <c r="J473" s="63"/>
      <c r="K473" s="63"/>
      <c r="L473" s="61"/>
      <c r="M473" s="217"/>
      <c r="N473" s="42"/>
      <c r="O473" s="42"/>
      <c r="P473" s="42"/>
      <c r="Q473" s="42"/>
      <c r="R473" s="42"/>
      <c r="S473" s="42"/>
      <c r="T473" s="78"/>
      <c r="AT473" s="24" t="s">
        <v>307</v>
      </c>
      <c r="AU473" s="24" t="s">
        <v>84</v>
      </c>
    </row>
    <row r="474" spans="2:65" s="1" customFormat="1" ht="14.45" customHeight="1">
      <c r="B474" s="41"/>
      <c r="C474" s="203" t="s">
        <v>1183</v>
      </c>
      <c r="D474" s="203" t="s">
        <v>300</v>
      </c>
      <c r="E474" s="204" t="s">
        <v>2806</v>
      </c>
      <c r="F474" s="205" t="s">
        <v>2807</v>
      </c>
      <c r="G474" s="206" t="s">
        <v>407</v>
      </c>
      <c r="H474" s="207">
        <v>4</v>
      </c>
      <c r="I474" s="208"/>
      <c r="J474" s="209">
        <f>ROUND(I474*H474,2)</f>
        <v>0</v>
      </c>
      <c r="K474" s="205" t="s">
        <v>304</v>
      </c>
      <c r="L474" s="61"/>
      <c r="M474" s="210" t="s">
        <v>22</v>
      </c>
      <c r="N474" s="211" t="s">
        <v>47</v>
      </c>
      <c r="O474" s="42"/>
      <c r="P474" s="212">
        <f>O474*H474</f>
        <v>0</v>
      </c>
      <c r="Q474" s="212">
        <v>6.8999999999999996E-7</v>
      </c>
      <c r="R474" s="212">
        <f>Q474*H474</f>
        <v>2.7599999999999998E-6</v>
      </c>
      <c r="S474" s="212">
        <v>0</v>
      </c>
      <c r="T474" s="213">
        <f>S474*H474</f>
        <v>0</v>
      </c>
      <c r="AR474" s="24" t="s">
        <v>411</v>
      </c>
      <c r="AT474" s="24" t="s">
        <v>300</v>
      </c>
      <c r="AU474" s="24" t="s">
        <v>84</v>
      </c>
      <c r="AY474" s="24" t="s">
        <v>298</v>
      </c>
      <c r="BE474" s="214">
        <f>IF(N474="základní",J474,0)</f>
        <v>0</v>
      </c>
      <c r="BF474" s="214">
        <f>IF(N474="snížená",J474,0)</f>
        <v>0</v>
      </c>
      <c r="BG474" s="214">
        <f>IF(N474="zákl. přenesená",J474,0)</f>
        <v>0</v>
      </c>
      <c r="BH474" s="214">
        <f>IF(N474="sníž. přenesená",J474,0)</f>
        <v>0</v>
      </c>
      <c r="BI474" s="214">
        <f>IF(N474="nulová",J474,0)</f>
        <v>0</v>
      </c>
      <c r="BJ474" s="24" t="s">
        <v>24</v>
      </c>
      <c r="BK474" s="214">
        <f>ROUND(I474*H474,2)</f>
        <v>0</v>
      </c>
      <c r="BL474" s="24" t="s">
        <v>411</v>
      </c>
      <c r="BM474" s="24" t="s">
        <v>2808</v>
      </c>
    </row>
    <row r="475" spans="2:65" s="1" customFormat="1" ht="13.5">
      <c r="B475" s="41"/>
      <c r="C475" s="63"/>
      <c r="D475" s="215" t="s">
        <v>307</v>
      </c>
      <c r="E475" s="63"/>
      <c r="F475" s="216" t="s">
        <v>2807</v>
      </c>
      <c r="G475" s="63"/>
      <c r="H475" s="63"/>
      <c r="I475" s="172"/>
      <c r="J475" s="63"/>
      <c r="K475" s="63"/>
      <c r="L475" s="61"/>
      <c r="M475" s="217"/>
      <c r="N475" s="42"/>
      <c r="O475" s="42"/>
      <c r="P475" s="42"/>
      <c r="Q475" s="42"/>
      <c r="R475" s="42"/>
      <c r="S475" s="42"/>
      <c r="T475" s="78"/>
      <c r="AT475" s="24" t="s">
        <v>307</v>
      </c>
      <c r="AU475" s="24" t="s">
        <v>84</v>
      </c>
    </row>
    <row r="476" spans="2:65" s="13" customFormat="1" ht="13.5">
      <c r="B476" s="228"/>
      <c r="C476" s="229"/>
      <c r="D476" s="215" t="s">
        <v>309</v>
      </c>
      <c r="E476" s="230" t="s">
        <v>22</v>
      </c>
      <c r="F476" s="231" t="s">
        <v>2809</v>
      </c>
      <c r="G476" s="229"/>
      <c r="H476" s="232">
        <v>4</v>
      </c>
      <c r="I476" s="233"/>
      <c r="J476" s="229"/>
      <c r="K476" s="229"/>
      <c r="L476" s="234"/>
      <c r="M476" s="235"/>
      <c r="N476" s="236"/>
      <c r="O476" s="236"/>
      <c r="P476" s="236"/>
      <c r="Q476" s="236"/>
      <c r="R476" s="236"/>
      <c r="S476" s="236"/>
      <c r="T476" s="237"/>
      <c r="AT476" s="238" t="s">
        <v>309</v>
      </c>
      <c r="AU476" s="238" t="s">
        <v>84</v>
      </c>
      <c r="AV476" s="13" t="s">
        <v>84</v>
      </c>
      <c r="AW476" s="13" t="s">
        <v>39</v>
      </c>
      <c r="AX476" s="13" t="s">
        <v>76</v>
      </c>
      <c r="AY476" s="238" t="s">
        <v>298</v>
      </c>
    </row>
    <row r="477" spans="2:65" s="14" customFormat="1" ht="13.5">
      <c r="B477" s="239"/>
      <c r="C477" s="240"/>
      <c r="D477" s="215" t="s">
        <v>309</v>
      </c>
      <c r="E477" s="241" t="s">
        <v>22</v>
      </c>
      <c r="F477" s="242" t="s">
        <v>312</v>
      </c>
      <c r="G477" s="240"/>
      <c r="H477" s="243">
        <v>4</v>
      </c>
      <c r="I477" s="244"/>
      <c r="J477" s="240"/>
      <c r="K477" s="240"/>
      <c r="L477" s="245"/>
      <c r="M477" s="246"/>
      <c r="N477" s="247"/>
      <c r="O477" s="247"/>
      <c r="P477" s="247"/>
      <c r="Q477" s="247"/>
      <c r="R477" s="247"/>
      <c r="S477" s="247"/>
      <c r="T477" s="248"/>
      <c r="AT477" s="249" t="s">
        <v>309</v>
      </c>
      <c r="AU477" s="249" t="s">
        <v>84</v>
      </c>
      <c r="AV477" s="14" t="s">
        <v>305</v>
      </c>
      <c r="AW477" s="14" t="s">
        <v>39</v>
      </c>
      <c r="AX477" s="14" t="s">
        <v>24</v>
      </c>
      <c r="AY477" s="249" t="s">
        <v>298</v>
      </c>
    </row>
    <row r="478" spans="2:65" s="1" customFormat="1" ht="14.45" customHeight="1">
      <c r="B478" s="41"/>
      <c r="C478" s="203" t="s">
        <v>1189</v>
      </c>
      <c r="D478" s="203" t="s">
        <v>300</v>
      </c>
      <c r="E478" s="204" t="s">
        <v>2810</v>
      </c>
      <c r="F478" s="205" t="s">
        <v>2811</v>
      </c>
      <c r="G478" s="206" t="s">
        <v>1540</v>
      </c>
      <c r="H478" s="207">
        <v>1</v>
      </c>
      <c r="I478" s="208"/>
      <c r="J478" s="209">
        <f>ROUND(I478*H478,2)</f>
        <v>0</v>
      </c>
      <c r="K478" s="205" t="s">
        <v>304</v>
      </c>
      <c r="L478" s="61"/>
      <c r="M478" s="210" t="s">
        <v>22</v>
      </c>
      <c r="N478" s="211" t="s">
        <v>47</v>
      </c>
      <c r="O478" s="42"/>
      <c r="P478" s="212">
        <f>O478*H478</f>
        <v>0</v>
      </c>
      <c r="Q478" s="212">
        <v>1.17E-2</v>
      </c>
      <c r="R478" s="212">
        <f>Q478*H478</f>
        <v>1.17E-2</v>
      </c>
      <c r="S478" s="212">
        <v>0</v>
      </c>
      <c r="T478" s="213">
        <f>S478*H478</f>
        <v>0</v>
      </c>
      <c r="AR478" s="24" t="s">
        <v>411</v>
      </c>
      <c r="AT478" s="24" t="s">
        <v>300</v>
      </c>
      <c r="AU478" s="24" t="s">
        <v>84</v>
      </c>
      <c r="AY478" s="24" t="s">
        <v>298</v>
      </c>
      <c r="BE478" s="214">
        <f>IF(N478="základní",J478,0)</f>
        <v>0</v>
      </c>
      <c r="BF478" s="214">
        <f>IF(N478="snížená",J478,0)</f>
        <v>0</v>
      </c>
      <c r="BG478" s="214">
        <f>IF(N478="zákl. přenesená",J478,0)</f>
        <v>0</v>
      </c>
      <c r="BH478" s="214">
        <f>IF(N478="sníž. přenesená",J478,0)</f>
        <v>0</v>
      </c>
      <c r="BI478" s="214">
        <f>IF(N478="nulová",J478,0)</f>
        <v>0</v>
      </c>
      <c r="BJ478" s="24" t="s">
        <v>24</v>
      </c>
      <c r="BK478" s="214">
        <f>ROUND(I478*H478,2)</f>
        <v>0</v>
      </c>
      <c r="BL478" s="24" t="s">
        <v>411</v>
      </c>
      <c r="BM478" s="24" t="s">
        <v>2812</v>
      </c>
    </row>
    <row r="479" spans="2:65" s="1" customFormat="1" ht="13.5">
      <c r="B479" s="41"/>
      <c r="C479" s="63"/>
      <c r="D479" s="215" t="s">
        <v>307</v>
      </c>
      <c r="E479" s="63"/>
      <c r="F479" s="216" t="s">
        <v>2811</v>
      </c>
      <c r="G479" s="63"/>
      <c r="H479" s="63"/>
      <c r="I479" s="172"/>
      <c r="J479" s="63"/>
      <c r="K479" s="63"/>
      <c r="L479" s="61"/>
      <c r="M479" s="217"/>
      <c r="N479" s="42"/>
      <c r="O479" s="42"/>
      <c r="P479" s="42"/>
      <c r="Q479" s="42"/>
      <c r="R479" s="42"/>
      <c r="S479" s="42"/>
      <c r="T479" s="78"/>
      <c r="AT479" s="24" t="s">
        <v>307</v>
      </c>
      <c r="AU479" s="24" t="s">
        <v>84</v>
      </c>
    </row>
    <row r="480" spans="2:65" s="1" customFormat="1" ht="27">
      <c r="B480" s="41"/>
      <c r="C480" s="63"/>
      <c r="D480" s="215" t="s">
        <v>477</v>
      </c>
      <c r="E480" s="63"/>
      <c r="F480" s="250" t="s">
        <v>2813</v>
      </c>
      <c r="G480" s="63"/>
      <c r="H480" s="63"/>
      <c r="I480" s="172"/>
      <c r="J480" s="63"/>
      <c r="K480" s="63"/>
      <c r="L480" s="61"/>
      <c r="M480" s="217"/>
      <c r="N480" s="42"/>
      <c r="O480" s="42"/>
      <c r="P480" s="42"/>
      <c r="Q480" s="42"/>
      <c r="R480" s="42"/>
      <c r="S480" s="42"/>
      <c r="T480" s="78"/>
      <c r="AT480" s="24" t="s">
        <v>477</v>
      </c>
      <c r="AU480" s="24" t="s">
        <v>84</v>
      </c>
    </row>
    <row r="481" spans="2:65" s="1" customFormat="1" ht="14.45" customHeight="1">
      <c r="B481" s="41"/>
      <c r="C481" s="252" t="s">
        <v>1195</v>
      </c>
      <c r="D481" s="252" t="s">
        <v>472</v>
      </c>
      <c r="E481" s="253" t="s">
        <v>2814</v>
      </c>
      <c r="F481" s="254" t="s">
        <v>2815</v>
      </c>
      <c r="G481" s="255" t="s">
        <v>1407</v>
      </c>
      <c r="H481" s="256">
        <v>1</v>
      </c>
      <c r="I481" s="257"/>
      <c r="J481" s="258">
        <f>ROUND(I481*H481,2)</f>
        <v>0</v>
      </c>
      <c r="K481" s="254" t="s">
        <v>22</v>
      </c>
      <c r="L481" s="259"/>
      <c r="M481" s="260" t="s">
        <v>22</v>
      </c>
      <c r="N481" s="261" t="s">
        <v>47</v>
      </c>
      <c r="O481" s="42"/>
      <c r="P481" s="212">
        <f>O481*H481</f>
        <v>0</v>
      </c>
      <c r="Q481" s="212">
        <v>0</v>
      </c>
      <c r="R481" s="212">
        <f>Q481*H481</f>
        <v>0</v>
      </c>
      <c r="S481" s="212">
        <v>0</v>
      </c>
      <c r="T481" s="213">
        <f>S481*H481</f>
        <v>0</v>
      </c>
      <c r="AR481" s="24" t="s">
        <v>519</v>
      </c>
      <c r="AT481" s="24" t="s">
        <v>472</v>
      </c>
      <c r="AU481" s="24" t="s">
        <v>84</v>
      </c>
      <c r="AY481" s="24" t="s">
        <v>298</v>
      </c>
      <c r="BE481" s="214">
        <f>IF(N481="základní",J481,0)</f>
        <v>0</v>
      </c>
      <c r="BF481" s="214">
        <f>IF(N481="snížená",J481,0)</f>
        <v>0</v>
      </c>
      <c r="BG481" s="214">
        <f>IF(N481="zákl. přenesená",J481,0)</f>
        <v>0</v>
      </c>
      <c r="BH481" s="214">
        <f>IF(N481="sníž. přenesená",J481,0)</f>
        <v>0</v>
      </c>
      <c r="BI481" s="214">
        <f>IF(N481="nulová",J481,0)</f>
        <v>0</v>
      </c>
      <c r="BJ481" s="24" t="s">
        <v>24</v>
      </c>
      <c r="BK481" s="214">
        <f>ROUND(I481*H481,2)</f>
        <v>0</v>
      </c>
      <c r="BL481" s="24" t="s">
        <v>411</v>
      </c>
      <c r="BM481" s="24" t="s">
        <v>2816</v>
      </c>
    </row>
    <row r="482" spans="2:65" s="1" customFormat="1" ht="13.5">
      <c r="B482" s="41"/>
      <c r="C482" s="63"/>
      <c r="D482" s="215" t="s">
        <v>307</v>
      </c>
      <c r="E482" s="63"/>
      <c r="F482" s="216" t="s">
        <v>2815</v>
      </c>
      <c r="G482" s="63"/>
      <c r="H482" s="63"/>
      <c r="I482" s="172"/>
      <c r="J482" s="63"/>
      <c r="K482" s="63"/>
      <c r="L482" s="61"/>
      <c r="M482" s="217"/>
      <c r="N482" s="42"/>
      <c r="O482" s="42"/>
      <c r="P482" s="42"/>
      <c r="Q482" s="42"/>
      <c r="R482" s="42"/>
      <c r="S482" s="42"/>
      <c r="T482" s="78"/>
      <c r="AT482" s="24" t="s">
        <v>307</v>
      </c>
      <c r="AU482" s="24" t="s">
        <v>84</v>
      </c>
    </row>
    <row r="483" spans="2:65" s="1" customFormat="1" ht="14.45" customHeight="1">
      <c r="B483" s="41"/>
      <c r="C483" s="252" t="s">
        <v>1201</v>
      </c>
      <c r="D483" s="252" t="s">
        <v>472</v>
      </c>
      <c r="E483" s="253" t="s">
        <v>2817</v>
      </c>
      <c r="F483" s="254" t="s">
        <v>2818</v>
      </c>
      <c r="G483" s="255" t="s">
        <v>1407</v>
      </c>
      <c r="H483" s="256">
        <v>1</v>
      </c>
      <c r="I483" s="257"/>
      <c r="J483" s="258">
        <f>ROUND(I483*H483,2)</f>
        <v>0</v>
      </c>
      <c r="K483" s="254" t="s">
        <v>22</v>
      </c>
      <c r="L483" s="259"/>
      <c r="M483" s="260" t="s">
        <v>22</v>
      </c>
      <c r="N483" s="261" t="s">
        <v>47</v>
      </c>
      <c r="O483" s="42"/>
      <c r="P483" s="212">
        <f>O483*H483</f>
        <v>0</v>
      </c>
      <c r="Q483" s="212">
        <v>0</v>
      </c>
      <c r="R483" s="212">
        <f>Q483*H483</f>
        <v>0</v>
      </c>
      <c r="S483" s="212">
        <v>0</v>
      </c>
      <c r="T483" s="213">
        <f>S483*H483</f>
        <v>0</v>
      </c>
      <c r="AR483" s="24" t="s">
        <v>519</v>
      </c>
      <c r="AT483" s="24" t="s">
        <v>472</v>
      </c>
      <c r="AU483" s="24" t="s">
        <v>84</v>
      </c>
      <c r="AY483" s="24" t="s">
        <v>298</v>
      </c>
      <c r="BE483" s="214">
        <f>IF(N483="základní",J483,0)</f>
        <v>0</v>
      </c>
      <c r="BF483" s="214">
        <f>IF(N483="snížená",J483,0)</f>
        <v>0</v>
      </c>
      <c r="BG483" s="214">
        <f>IF(N483="zákl. přenesená",J483,0)</f>
        <v>0</v>
      </c>
      <c r="BH483" s="214">
        <f>IF(N483="sníž. přenesená",J483,0)</f>
        <v>0</v>
      </c>
      <c r="BI483" s="214">
        <f>IF(N483="nulová",J483,0)</f>
        <v>0</v>
      </c>
      <c r="BJ483" s="24" t="s">
        <v>24</v>
      </c>
      <c r="BK483" s="214">
        <f>ROUND(I483*H483,2)</f>
        <v>0</v>
      </c>
      <c r="BL483" s="24" t="s">
        <v>411</v>
      </c>
      <c r="BM483" s="24" t="s">
        <v>2819</v>
      </c>
    </row>
    <row r="484" spans="2:65" s="1" customFormat="1" ht="13.5">
      <c r="B484" s="41"/>
      <c r="C484" s="63"/>
      <c r="D484" s="215" t="s">
        <v>307</v>
      </c>
      <c r="E484" s="63"/>
      <c r="F484" s="216" t="s">
        <v>2818</v>
      </c>
      <c r="G484" s="63"/>
      <c r="H484" s="63"/>
      <c r="I484" s="172"/>
      <c r="J484" s="63"/>
      <c r="K484" s="63"/>
      <c r="L484" s="61"/>
      <c r="M484" s="217"/>
      <c r="N484" s="42"/>
      <c r="O484" s="42"/>
      <c r="P484" s="42"/>
      <c r="Q484" s="42"/>
      <c r="R484" s="42"/>
      <c r="S484" s="42"/>
      <c r="T484" s="78"/>
      <c r="AT484" s="24" t="s">
        <v>307</v>
      </c>
      <c r="AU484" s="24" t="s">
        <v>84</v>
      </c>
    </row>
    <row r="485" spans="2:65" s="1" customFormat="1" ht="27">
      <c r="B485" s="41"/>
      <c r="C485" s="63"/>
      <c r="D485" s="215" t="s">
        <v>477</v>
      </c>
      <c r="E485" s="63"/>
      <c r="F485" s="250" t="s">
        <v>2820</v>
      </c>
      <c r="G485" s="63"/>
      <c r="H485" s="63"/>
      <c r="I485" s="172"/>
      <c r="J485" s="63"/>
      <c r="K485" s="63"/>
      <c r="L485" s="61"/>
      <c r="M485" s="217"/>
      <c r="N485" s="42"/>
      <c r="O485" s="42"/>
      <c r="P485" s="42"/>
      <c r="Q485" s="42"/>
      <c r="R485" s="42"/>
      <c r="S485" s="42"/>
      <c r="T485" s="78"/>
      <c r="AT485" s="24" t="s">
        <v>477</v>
      </c>
      <c r="AU485" s="24" t="s">
        <v>84</v>
      </c>
    </row>
    <row r="486" spans="2:65" s="1" customFormat="1" ht="14.45" customHeight="1">
      <c r="B486" s="41"/>
      <c r="C486" s="203" t="s">
        <v>1206</v>
      </c>
      <c r="D486" s="203" t="s">
        <v>300</v>
      </c>
      <c r="E486" s="204" t="s">
        <v>2821</v>
      </c>
      <c r="F486" s="205" t="s">
        <v>2822</v>
      </c>
      <c r="G486" s="206" t="s">
        <v>407</v>
      </c>
      <c r="H486" s="207">
        <v>12</v>
      </c>
      <c r="I486" s="208"/>
      <c r="J486" s="209">
        <f>ROUND(I486*H486,2)</f>
        <v>0</v>
      </c>
      <c r="K486" s="205" t="s">
        <v>304</v>
      </c>
      <c r="L486" s="61"/>
      <c r="M486" s="210" t="s">
        <v>22</v>
      </c>
      <c r="N486" s="211" t="s">
        <v>47</v>
      </c>
      <c r="O486" s="42"/>
      <c r="P486" s="212">
        <f>O486*H486</f>
        <v>0</v>
      </c>
      <c r="Q486" s="212">
        <v>8.0000000000000007E-5</v>
      </c>
      <c r="R486" s="212">
        <f>Q486*H486</f>
        <v>9.6000000000000013E-4</v>
      </c>
      <c r="S486" s="212">
        <v>0</v>
      </c>
      <c r="T486" s="213">
        <f>S486*H486</f>
        <v>0</v>
      </c>
      <c r="AR486" s="24" t="s">
        <v>411</v>
      </c>
      <c r="AT486" s="24" t="s">
        <v>300</v>
      </c>
      <c r="AU486" s="24" t="s">
        <v>84</v>
      </c>
      <c r="AY486" s="24" t="s">
        <v>298</v>
      </c>
      <c r="BE486" s="214">
        <f>IF(N486="základní",J486,0)</f>
        <v>0</v>
      </c>
      <c r="BF486" s="214">
        <f>IF(N486="snížená",J486,0)</f>
        <v>0</v>
      </c>
      <c r="BG486" s="214">
        <f>IF(N486="zákl. přenesená",J486,0)</f>
        <v>0</v>
      </c>
      <c r="BH486" s="214">
        <f>IF(N486="sníž. přenesená",J486,0)</f>
        <v>0</v>
      </c>
      <c r="BI486" s="214">
        <f>IF(N486="nulová",J486,0)</f>
        <v>0</v>
      </c>
      <c r="BJ486" s="24" t="s">
        <v>24</v>
      </c>
      <c r="BK486" s="214">
        <f>ROUND(I486*H486,2)</f>
        <v>0</v>
      </c>
      <c r="BL486" s="24" t="s">
        <v>411</v>
      </c>
      <c r="BM486" s="24" t="s">
        <v>2823</v>
      </c>
    </row>
    <row r="487" spans="2:65" s="1" customFormat="1" ht="13.5">
      <c r="B487" s="41"/>
      <c r="C487" s="63"/>
      <c r="D487" s="215" t="s">
        <v>307</v>
      </c>
      <c r="E487" s="63"/>
      <c r="F487" s="216" t="s">
        <v>2824</v>
      </c>
      <c r="G487" s="63"/>
      <c r="H487" s="63"/>
      <c r="I487" s="172"/>
      <c r="J487" s="63"/>
      <c r="K487" s="63"/>
      <c r="L487" s="61"/>
      <c r="M487" s="217"/>
      <c r="N487" s="42"/>
      <c r="O487" s="42"/>
      <c r="P487" s="42"/>
      <c r="Q487" s="42"/>
      <c r="R487" s="42"/>
      <c r="S487" s="42"/>
      <c r="T487" s="78"/>
      <c r="AT487" s="24" t="s">
        <v>307</v>
      </c>
      <c r="AU487" s="24" t="s">
        <v>84</v>
      </c>
    </row>
    <row r="488" spans="2:65" s="1" customFormat="1" ht="14.45" customHeight="1">
      <c r="B488" s="41"/>
      <c r="C488" s="252" t="s">
        <v>1211</v>
      </c>
      <c r="D488" s="252" t="s">
        <v>472</v>
      </c>
      <c r="E488" s="253" t="s">
        <v>2825</v>
      </c>
      <c r="F488" s="254" t="s">
        <v>2826</v>
      </c>
      <c r="G488" s="255" t="s">
        <v>1468</v>
      </c>
      <c r="H488" s="256">
        <v>12</v>
      </c>
      <c r="I488" s="257"/>
      <c r="J488" s="258">
        <f>ROUND(I488*H488,2)</f>
        <v>0</v>
      </c>
      <c r="K488" s="254" t="s">
        <v>22</v>
      </c>
      <c r="L488" s="259"/>
      <c r="M488" s="260" t="s">
        <v>22</v>
      </c>
      <c r="N488" s="261" t="s">
        <v>47</v>
      </c>
      <c r="O488" s="42"/>
      <c r="P488" s="212">
        <f>O488*H488</f>
        <v>0</v>
      </c>
      <c r="Q488" s="212">
        <v>0</v>
      </c>
      <c r="R488" s="212">
        <f>Q488*H488</f>
        <v>0</v>
      </c>
      <c r="S488" s="212">
        <v>0</v>
      </c>
      <c r="T488" s="213">
        <f>S488*H488</f>
        <v>0</v>
      </c>
      <c r="AR488" s="24" t="s">
        <v>519</v>
      </c>
      <c r="AT488" s="24" t="s">
        <v>472</v>
      </c>
      <c r="AU488" s="24" t="s">
        <v>84</v>
      </c>
      <c r="AY488" s="24" t="s">
        <v>298</v>
      </c>
      <c r="BE488" s="214">
        <f>IF(N488="základní",J488,0)</f>
        <v>0</v>
      </c>
      <c r="BF488" s="214">
        <f>IF(N488="snížená",J488,0)</f>
        <v>0</v>
      </c>
      <c r="BG488" s="214">
        <f>IF(N488="zákl. přenesená",J488,0)</f>
        <v>0</v>
      </c>
      <c r="BH488" s="214">
        <f>IF(N488="sníž. přenesená",J488,0)</f>
        <v>0</v>
      </c>
      <c r="BI488" s="214">
        <f>IF(N488="nulová",J488,0)</f>
        <v>0</v>
      </c>
      <c r="BJ488" s="24" t="s">
        <v>24</v>
      </c>
      <c r="BK488" s="214">
        <f>ROUND(I488*H488,2)</f>
        <v>0</v>
      </c>
      <c r="BL488" s="24" t="s">
        <v>411</v>
      </c>
      <c r="BM488" s="24" t="s">
        <v>2827</v>
      </c>
    </row>
    <row r="489" spans="2:65" s="1" customFormat="1" ht="13.5">
      <c r="B489" s="41"/>
      <c r="C489" s="63"/>
      <c r="D489" s="215" t="s">
        <v>307</v>
      </c>
      <c r="E489" s="63"/>
      <c r="F489" s="216" t="s">
        <v>2826</v>
      </c>
      <c r="G489" s="63"/>
      <c r="H489" s="63"/>
      <c r="I489" s="172"/>
      <c r="J489" s="63"/>
      <c r="K489" s="63"/>
      <c r="L489" s="61"/>
      <c r="M489" s="217"/>
      <c r="N489" s="42"/>
      <c r="O489" s="42"/>
      <c r="P489" s="42"/>
      <c r="Q489" s="42"/>
      <c r="R489" s="42"/>
      <c r="S489" s="42"/>
      <c r="T489" s="78"/>
      <c r="AT489" s="24" t="s">
        <v>307</v>
      </c>
      <c r="AU489" s="24" t="s">
        <v>84</v>
      </c>
    </row>
    <row r="490" spans="2:65" s="1" customFormat="1" ht="27">
      <c r="B490" s="41"/>
      <c r="C490" s="63"/>
      <c r="D490" s="215" t="s">
        <v>477</v>
      </c>
      <c r="E490" s="63"/>
      <c r="F490" s="250" t="s">
        <v>2828</v>
      </c>
      <c r="G490" s="63"/>
      <c r="H490" s="63"/>
      <c r="I490" s="172"/>
      <c r="J490" s="63"/>
      <c r="K490" s="63"/>
      <c r="L490" s="61"/>
      <c r="M490" s="217"/>
      <c r="N490" s="42"/>
      <c r="O490" s="42"/>
      <c r="P490" s="42"/>
      <c r="Q490" s="42"/>
      <c r="R490" s="42"/>
      <c r="S490" s="42"/>
      <c r="T490" s="78"/>
      <c r="AT490" s="24" t="s">
        <v>477</v>
      </c>
      <c r="AU490" s="24" t="s">
        <v>84</v>
      </c>
    </row>
    <row r="491" spans="2:65" s="1" customFormat="1" ht="22.9" customHeight="1">
      <c r="B491" s="41"/>
      <c r="C491" s="203" t="s">
        <v>1218</v>
      </c>
      <c r="D491" s="203" t="s">
        <v>300</v>
      </c>
      <c r="E491" s="204" t="s">
        <v>2829</v>
      </c>
      <c r="F491" s="205" t="s">
        <v>2830</v>
      </c>
      <c r="G491" s="206" t="s">
        <v>1540</v>
      </c>
      <c r="H491" s="207">
        <v>37</v>
      </c>
      <c r="I491" s="208"/>
      <c r="J491" s="209">
        <f>ROUND(I491*H491,2)</f>
        <v>0</v>
      </c>
      <c r="K491" s="205" t="s">
        <v>304</v>
      </c>
      <c r="L491" s="61"/>
      <c r="M491" s="210" t="s">
        <v>22</v>
      </c>
      <c r="N491" s="211" t="s">
        <v>47</v>
      </c>
      <c r="O491" s="42"/>
      <c r="P491" s="212">
        <f>O491*H491</f>
        <v>0</v>
      </c>
      <c r="Q491" s="212">
        <v>1.4749999999999999E-2</v>
      </c>
      <c r="R491" s="212">
        <f>Q491*H491</f>
        <v>0.54574999999999996</v>
      </c>
      <c r="S491" s="212">
        <v>0</v>
      </c>
      <c r="T491" s="213">
        <f>S491*H491</f>
        <v>0</v>
      </c>
      <c r="AR491" s="24" t="s">
        <v>411</v>
      </c>
      <c r="AT491" s="24" t="s">
        <v>300</v>
      </c>
      <c r="AU491" s="24" t="s">
        <v>84</v>
      </c>
      <c r="AY491" s="24" t="s">
        <v>298</v>
      </c>
      <c r="BE491" s="214">
        <f>IF(N491="základní",J491,0)</f>
        <v>0</v>
      </c>
      <c r="BF491" s="214">
        <f>IF(N491="snížená",J491,0)</f>
        <v>0</v>
      </c>
      <c r="BG491" s="214">
        <f>IF(N491="zákl. přenesená",J491,0)</f>
        <v>0</v>
      </c>
      <c r="BH491" s="214">
        <f>IF(N491="sníž. přenesená",J491,0)</f>
        <v>0</v>
      </c>
      <c r="BI491" s="214">
        <f>IF(N491="nulová",J491,0)</f>
        <v>0</v>
      </c>
      <c r="BJ491" s="24" t="s">
        <v>24</v>
      </c>
      <c r="BK491" s="214">
        <f>ROUND(I491*H491,2)</f>
        <v>0</v>
      </c>
      <c r="BL491" s="24" t="s">
        <v>411</v>
      </c>
      <c r="BM491" s="24" t="s">
        <v>2831</v>
      </c>
    </row>
    <row r="492" spans="2:65" s="1" customFormat="1" ht="27">
      <c r="B492" s="41"/>
      <c r="C492" s="63"/>
      <c r="D492" s="215" t="s">
        <v>307</v>
      </c>
      <c r="E492" s="63"/>
      <c r="F492" s="216" t="s">
        <v>2832</v>
      </c>
      <c r="G492" s="63"/>
      <c r="H492" s="63"/>
      <c r="I492" s="172"/>
      <c r="J492" s="63"/>
      <c r="K492" s="63"/>
      <c r="L492" s="61"/>
      <c r="M492" s="217"/>
      <c r="N492" s="42"/>
      <c r="O492" s="42"/>
      <c r="P492" s="42"/>
      <c r="Q492" s="42"/>
      <c r="R492" s="42"/>
      <c r="S492" s="42"/>
      <c r="T492" s="78"/>
      <c r="AT492" s="24" t="s">
        <v>307</v>
      </c>
      <c r="AU492" s="24" t="s">
        <v>84</v>
      </c>
    </row>
    <row r="493" spans="2:65" s="1" customFormat="1" ht="22.9" customHeight="1">
      <c r="B493" s="41"/>
      <c r="C493" s="203" t="s">
        <v>1223</v>
      </c>
      <c r="D493" s="203" t="s">
        <v>300</v>
      </c>
      <c r="E493" s="204" t="s">
        <v>2833</v>
      </c>
      <c r="F493" s="205" t="s">
        <v>2834</v>
      </c>
      <c r="G493" s="206" t="s">
        <v>1540</v>
      </c>
      <c r="H493" s="207">
        <v>1</v>
      </c>
      <c r="I493" s="208"/>
      <c r="J493" s="209">
        <f>ROUND(I493*H493,2)</f>
        <v>0</v>
      </c>
      <c r="K493" s="205" t="s">
        <v>304</v>
      </c>
      <c r="L493" s="61"/>
      <c r="M493" s="210" t="s">
        <v>22</v>
      </c>
      <c r="N493" s="211" t="s">
        <v>47</v>
      </c>
      <c r="O493" s="42"/>
      <c r="P493" s="212">
        <f>O493*H493</f>
        <v>0</v>
      </c>
      <c r="Q493" s="212">
        <v>1.8780000000000002E-2</v>
      </c>
      <c r="R493" s="212">
        <f>Q493*H493</f>
        <v>1.8780000000000002E-2</v>
      </c>
      <c r="S493" s="212">
        <v>0</v>
      </c>
      <c r="T493" s="213">
        <f>S493*H493</f>
        <v>0</v>
      </c>
      <c r="AR493" s="24" t="s">
        <v>411</v>
      </c>
      <c r="AT493" s="24" t="s">
        <v>300</v>
      </c>
      <c r="AU493" s="24" t="s">
        <v>84</v>
      </c>
      <c r="AY493" s="24" t="s">
        <v>298</v>
      </c>
      <c r="BE493" s="214">
        <f>IF(N493="základní",J493,0)</f>
        <v>0</v>
      </c>
      <c r="BF493" s="214">
        <f>IF(N493="snížená",J493,0)</f>
        <v>0</v>
      </c>
      <c r="BG493" s="214">
        <f>IF(N493="zákl. přenesená",J493,0)</f>
        <v>0</v>
      </c>
      <c r="BH493" s="214">
        <f>IF(N493="sníž. přenesená",J493,0)</f>
        <v>0</v>
      </c>
      <c r="BI493" s="214">
        <f>IF(N493="nulová",J493,0)</f>
        <v>0</v>
      </c>
      <c r="BJ493" s="24" t="s">
        <v>24</v>
      </c>
      <c r="BK493" s="214">
        <f>ROUND(I493*H493,2)</f>
        <v>0</v>
      </c>
      <c r="BL493" s="24" t="s">
        <v>411</v>
      </c>
      <c r="BM493" s="24" t="s">
        <v>2835</v>
      </c>
    </row>
    <row r="494" spans="2:65" s="1" customFormat="1" ht="27">
      <c r="B494" s="41"/>
      <c r="C494" s="63"/>
      <c r="D494" s="215" t="s">
        <v>307</v>
      </c>
      <c r="E494" s="63"/>
      <c r="F494" s="216" t="s">
        <v>2836</v>
      </c>
      <c r="G494" s="63"/>
      <c r="H494" s="63"/>
      <c r="I494" s="172"/>
      <c r="J494" s="63"/>
      <c r="K494" s="63"/>
      <c r="L494" s="61"/>
      <c r="M494" s="217"/>
      <c r="N494" s="42"/>
      <c r="O494" s="42"/>
      <c r="P494" s="42"/>
      <c r="Q494" s="42"/>
      <c r="R494" s="42"/>
      <c r="S494" s="42"/>
      <c r="T494" s="78"/>
      <c r="AT494" s="24" t="s">
        <v>307</v>
      </c>
      <c r="AU494" s="24" t="s">
        <v>84</v>
      </c>
    </row>
    <row r="495" spans="2:65" s="1" customFormat="1" ht="14.45" customHeight="1">
      <c r="B495" s="41"/>
      <c r="C495" s="203" t="s">
        <v>1228</v>
      </c>
      <c r="D495" s="203" t="s">
        <v>300</v>
      </c>
      <c r="E495" s="204" t="s">
        <v>2837</v>
      </c>
      <c r="F495" s="205" t="s">
        <v>2838</v>
      </c>
      <c r="G495" s="206" t="s">
        <v>1540</v>
      </c>
      <c r="H495" s="207">
        <v>1</v>
      </c>
      <c r="I495" s="208"/>
      <c r="J495" s="209">
        <f>ROUND(I495*H495,2)</f>
        <v>0</v>
      </c>
      <c r="K495" s="205" t="s">
        <v>304</v>
      </c>
      <c r="L495" s="61"/>
      <c r="M495" s="210" t="s">
        <v>22</v>
      </c>
      <c r="N495" s="211" t="s">
        <v>47</v>
      </c>
      <c r="O495" s="42"/>
      <c r="P495" s="212">
        <f>O495*H495</f>
        <v>0</v>
      </c>
      <c r="Q495" s="212">
        <v>1.2E-2</v>
      </c>
      <c r="R495" s="212">
        <f>Q495*H495</f>
        <v>1.2E-2</v>
      </c>
      <c r="S495" s="212">
        <v>0</v>
      </c>
      <c r="T495" s="213">
        <f>S495*H495</f>
        <v>0</v>
      </c>
      <c r="AR495" s="24" t="s">
        <v>411</v>
      </c>
      <c r="AT495" s="24" t="s">
        <v>300</v>
      </c>
      <c r="AU495" s="24" t="s">
        <v>84</v>
      </c>
      <c r="AY495" s="24" t="s">
        <v>298</v>
      </c>
      <c r="BE495" s="214">
        <f>IF(N495="základní",J495,0)</f>
        <v>0</v>
      </c>
      <c r="BF495" s="214">
        <f>IF(N495="snížená",J495,0)</f>
        <v>0</v>
      </c>
      <c r="BG495" s="214">
        <f>IF(N495="zákl. přenesená",J495,0)</f>
        <v>0</v>
      </c>
      <c r="BH495" s="214">
        <f>IF(N495="sníž. přenesená",J495,0)</f>
        <v>0</v>
      </c>
      <c r="BI495" s="214">
        <f>IF(N495="nulová",J495,0)</f>
        <v>0</v>
      </c>
      <c r="BJ495" s="24" t="s">
        <v>24</v>
      </c>
      <c r="BK495" s="214">
        <f>ROUND(I495*H495,2)</f>
        <v>0</v>
      </c>
      <c r="BL495" s="24" t="s">
        <v>411</v>
      </c>
      <c r="BM495" s="24" t="s">
        <v>2839</v>
      </c>
    </row>
    <row r="496" spans="2:65" s="1" customFormat="1" ht="13.5">
      <c r="B496" s="41"/>
      <c r="C496" s="63"/>
      <c r="D496" s="215" t="s">
        <v>307</v>
      </c>
      <c r="E496" s="63"/>
      <c r="F496" s="216" t="s">
        <v>2838</v>
      </c>
      <c r="G496" s="63"/>
      <c r="H496" s="63"/>
      <c r="I496" s="172"/>
      <c r="J496" s="63"/>
      <c r="K496" s="63"/>
      <c r="L496" s="61"/>
      <c r="M496" s="217"/>
      <c r="N496" s="42"/>
      <c r="O496" s="42"/>
      <c r="P496" s="42"/>
      <c r="Q496" s="42"/>
      <c r="R496" s="42"/>
      <c r="S496" s="42"/>
      <c r="T496" s="78"/>
      <c r="AT496" s="24" t="s">
        <v>307</v>
      </c>
      <c r="AU496" s="24" t="s">
        <v>84</v>
      </c>
    </row>
    <row r="497" spans="2:65" s="1" customFormat="1" ht="27">
      <c r="B497" s="41"/>
      <c r="C497" s="63"/>
      <c r="D497" s="215" t="s">
        <v>477</v>
      </c>
      <c r="E497" s="63"/>
      <c r="F497" s="250" t="s">
        <v>2840</v>
      </c>
      <c r="G497" s="63"/>
      <c r="H497" s="63"/>
      <c r="I497" s="172"/>
      <c r="J497" s="63"/>
      <c r="K497" s="63"/>
      <c r="L497" s="61"/>
      <c r="M497" s="217"/>
      <c r="N497" s="42"/>
      <c r="O497" s="42"/>
      <c r="P497" s="42"/>
      <c r="Q497" s="42"/>
      <c r="R497" s="42"/>
      <c r="S497" s="42"/>
      <c r="T497" s="78"/>
      <c r="AT497" s="24" t="s">
        <v>477</v>
      </c>
      <c r="AU497" s="24" t="s">
        <v>84</v>
      </c>
    </row>
    <row r="498" spans="2:65" s="1" customFormat="1" ht="14.45" customHeight="1">
      <c r="B498" s="41"/>
      <c r="C498" s="203" t="s">
        <v>1233</v>
      </c>
      <c r="D498" s="203" t="s">
        <v>300</v>
      </c>
      <c r="E498" s="204" t="s">
        <v>2841</v>
      </c>
      <c r="F498" s="205" t="s">
        <v>2842</v>
      </c>
      <c r="G498" s="206" t="s">
        <v>407</v>
      </c>
      <c r="H498" s="207">
        <v>1</v>
      </c>
      <c r="I498" s="208"/>
      <c r="J498" s="209">
        <f>ROUND(I498*H498,2)</f>
        <v>0</v>
      </c>
      <c r="K498" s="205" t="s">
        <v>304</v>
      </c>
      <c r="L498" s="61"/>
      <c r="M498" s="210" t="s">
        <v>22</v>
      </c>
      <c r="N498" s="211" t="s">
        <v>47</v>
      </c>
      <c r="O498" s="42"/>
      <c r="P498" s="212">
        <f>O498*H498</f>
        <v>0</v>
      </c>
      <c r="Q498" s="212">
        <v>1.4499999999999999E-3</v>
      </c>
      <c r="R498" s="212">
        <f>Q498*H498</f>
        <v>1.4499999999999999E-3</v>
      </c>
      <c r="S498" s="212">
        <v>0</v>
      </c>
      <c r="T498" s="213">
        <f>S498*H498</f>
        <v>0</v>
      </c>
      <c r="AR498" s="24" t="s">
        <v>411</v>
      </c>
      <c r="AT498" s="24" t="s">
        <v>300</v>
      </c>
      <c r="AU498" s="24" t="s">
        <v>84</v>
      </c>
      <c r="AY498" s="24" t="s">
        <v>298</v>
      </c>
      <c r="BE498" s="214">
        <f>IF(N498="základní",J498,0)</f>
        <v>0</v>
      </c>
      <c r="BF498" s="214">
        <f>IF(N498="snížená",J498,0)</f>
        <v>0</v>
      </c>
      <c r="BG498" s="214">
        <f>IF(N498="zákl. přenesená",J498,0)</f>
        <v>0</v>
      </c>
      <c r="BH498" s="214">
        <f>IF(N498="sníž. přenesená",J498,0)</f>
        <v>0</v>
      </c>
      <c r="BI498" s="214">
        <f>IF(N498="nulová",J498,0)</f>
        <v>0</v>
      </c>
      <c r="BJ498" s="24" t="s">
        <v>24</v>
      </c>
      <c r="BK498" s="214">
        <f>ROUND(I498*H498,2)</f>
        <v>0</v>
      </c>
      <c r="BL498" s="24" t="s">
        <v>411</v>
      </c>
      <c r="BM498" s="24" t="s">
        <v>2843</v>
      </c>
    </row>
    <row r="499" spans="2:65" s="1" customFormat="1" ht="13.5">
      <c r="B499" s="41"/>
      <c r="C499" s="63"/>
      <c r="D499" s="215" t="s">
        <v>307</v>
      </c>
      <c r="E499" s="63"/>
      <c r="F499" s="216" t="s">
        <v>2842</v>
      </c>
      <c r="G499" s="63"/>
      <c r="H499" s="63"/>
      <c r="I499" s="172"/>
      <c r="J499" s="63"/>
      <c r="K499" s="63"/>
      <c r="L499" s="61"/>
      <c r="M499" s="217"/>
      <c r="N499" s="42"/>
      <c r="O499" s="42"/>
      <c r="P499" s="42"/>
      <c r="Q499" s="42"/>
      <c r="R499" s="42"/>
      <c r="S499" s="42"/>
      <c r="T499" s="78"/>
      <c r="AT499" s="24" t="s">
        <v>307</v>
      </c>
      <c r="AU499" s="24" t="s">
        <v>84</v>
      </c>
    </row>
    <row r="500" spans="2:65" s="1" customFormat="1" ht="14.45" customHeight="1">
      <c r="B500" s="41"/>
      <c r="C500" s="252" t="s">
        <v>1238</v>
      </c>
      <c r="D500" s="252" t="s">
        <v>472</v>
      </c>
      <c r="E500" s="253" t="s">
        <v>2844</v>
      </c>
      <c r="F500" s="254" t="s">
        <v>2845</v>
      </c>
      <c r="G500" s="255" t="s">
        <v>407</v>
      </c>
      <c r="H500" s="256">
        <v>1</v>
      </c>
      <c r="I500" s="257"/>
      <c r="J500" s="258">
        <f>ROUND(I500*H500,2)</f>
        <v>0</v>
      </c>
      <c r="K500" s="254" t="s">
        <v>304</v>
      </c>
      <c r="L500" s="259"/>
      <c r="M500" s="260" t="s">
        <v>22</v>
      </c>
      <c r="N500" s="261" t="s">
        <v>47</v>
      </c>
      <c r="O500" s="42"/>
      <c r="P500" s="212">
        <f>O500*H500</f>
        <v>0</v>
      </c>
      <c r="Q500" s="212">
        <v>1.6E-2</v>
      </c>
      <c r="R500" s="212">
        <f>Q500*H500</f>
        <v>1.6E-2</v>
      </c>
      <c r="S500" s="212">
        <v>0</v>
      </c>
      <c r="T500" s="213">
        <f>S500*H500</f>
        <v>0</v>
      </c>
      <c r="AR500" s="24" t="s">
        <v>519</v>
      </c>
      <c r="AT500" s="24" t="s">
        <v>472</v>
      </c>
      <c r="AU500" s="24" t="s">
        <v>84</v>
      </c>
      <c r="AY500" s="24" t="s">
        <v>298</v>
      </c>
      <c r="BE500" s="214">
        <f>IF(N500="základní",J500,0)</f>
        <v>0</v>
      </c>
      <c r="BF500" s="214">
        <f>IF(N500="snížená",J500,0)</f>
        <v>0</v>
      </c>
      <c r="BG500" s="214">
        <f>IF(N500="zákl. přenesená",J500,0)</f>
        <v>0</v>
      </c>
      <c r="BH500" s="214">
        <f>IF(N500="sníž. přenesená",J500,0)</f>
        <v>0</v>
      </c>
      <c r="BI500" s="214">
        <f>IF(N500="nulová",J500,0)</f>
        <v>0</v>
      </c>
      <c r="BJ500" s="24" t="s">
        <v>24</v>
      </c>
      <c r="BK500" s="214">
        <f>ROUND(I500*H500,2)</f>
        <v>0</v>
      </c>
      <c r="BL500" s="24" t="s">
        <v>411</v>
      </c>
      <c r="BM500" s="24" t="s">
        <v>2846</v>
      </c>
    </row>
    <row r="501" spans="2:65" s="1" customFormat="1" ht="13.5">
      <c r="B501" s="41"/>
      <c r="C501" s="63"/>
      <c r="D501" s="215" t="s">
        <v>307</v>
      </c>
      <c r="E501" s="63"/>
      <c r="F501" s="216" t="s">
        <v>2847</v>
      </c>
      <c r="G501" s="63"/>
      <c r="H501" s="63"/>
      <c r="I501" s="172"/>
      <c r="J501" s="63"/>
      <c r="K501" s="63"/>
      <c r="L501" s="61"/>
      <c r="M501" s="217"/>
      <c r="N501" s="42"/>
      <c r="O501" s="42"/>
      <c r="P501" s="42"/>
      <c r="Q501" s="42"/>
      <c r="R501" s="42"/>
      <c r="S501" s="42"/>
      <c r="T501" s="78"/>
      <c r="AT501" s="24" t="s">
        <v>307</v>
      </c>
      <c r="AU501" s="24" t="s">
        <v>84</v>
      </c>
    </row>
    <row r="502" spans="2:65" s="1" customFormat="1" ht="14.45" customHeight="1">
      <c r="B502" s="41"/>
      <c r="C502" s="203" t="s">
        <v>1243</v>
      </c>
      <c r="D502" s="203" t="s">
        <v>300</v>
      </c>
      <c r="E502" s="204" t="s">
        <v>2848</v>
      </c>
      <c r="F502" s="205" t="s">
        <v>2838</v>
      </c>
      <c r="G502" s="206" t="s">
        <v>1540</v>
      </c>
      <c r="H502" s="207">
        <v>1</v>
      </c>
      <c r="I502" s="208"/>
      <c r="J502" s="209">
        <f>ROUND(I502*H502,2)</f>
        <v>0</v>
      </c>
      <c r="K502" s="205" t="s">
        <v>304</v>
      </c>
      <c r="L502" s="61"/>
      <c r="M502" s="210" t="s">
        <v>22</v>
      </c>
      <c r="N502" s="211" t="s">
        <v>47</v>
      </c>
      <c r="O502" s="42"/>
      <c r="P502" s="212">
        <f>O502*H502</f>
        <v>0</v>
      </c>
      <c r="Q502" s="212">
        <v>1.4E-2</v>
      </c>
      <c r="R502" s="212">
        <f>Q502*H502</f>
        <v>1.4E-2</v>
      </c>
      <c r="S502" s="212">
        <v>0</v>
      </c>
      <c r="T502" s="213">
        <f>S502*H502</f>
        <v>0</v>
      </c>
      <c r="AR502" s="24" t="s">
        <v>411</v>
      </c>
      <c r="AT502" s="24" t="s">
        <v>300</v>
      </c>
      <c r="AU502" s="24" t="s">
        <v>84</v>
      </c>
      <c r="AY502" s="24" t="s">
        <v>298</v>
      </c>
      <c r="BE502" s="214">
        <f>IF(N502="základní",J502,0)</f>
        <v>0</v>
      </c>
      <c r="BF502" s="214">
        <f>IF(N502="snížená",J502,0)</f>
        <v>0</v>
      </c>
      <c r="BG502" s="214">
        <f>IF(N502="zákl. přenesená",J502,0)</f>
        <v>0</v>
      </c>
      <c r="BH502" s="214">
        <f>IF(N502="sníž. přenesená",J502,0)</f>
        <v>0</v>
      </c>
      <c r="BI502" s="214">
        <f>IF(N502="nulová",J502,0)</f>
        <v>0</v>
      </c>
      <c r="BJ502" s="24" t="s">
        <v>24</v>
      </c>
      <c r="BK502" s="214">
        <f>ROUND(I502*H502,2)</f>
        <v>0</v>
      </c>
      <c r="BL502" s="24" t="s">
        <v>411</v>
      </c>
      <c r="BM502" s="24" t="s">
        <v>2849</v>
      </c>
    </row>
    <row r="503" spans="2:65" s="1" customFormat="1" ht="13.5">
      <c r="B503" s="41"/>
      <c r="C503" s="63"/>
      <c r="D503" s="215" t="s">
        <v>307</v>
      </c>
      <c r="E503" s="63"/>
      <c r="F503" s="216" t="s">
        <v>2838</v>
      </c>
      <c r="G503" s="63"/>
      <c r="H503" s="63"/>
      <c r="I503" s="172"/>
      <c r="J503" s="63"/>
      <c r="K503" s="63"/>
      <c r="L503" s="61"/>
      <c r="M503" s="217"/>
      <c r="N503" s="42"/>
      <c r="O503" s="42"/>
      <c r="P503" s="42"/>
      <c r="Q503" s="42"/>
      <c r="R503" s="42"/>
      <c r="S503" s="42"/>
      <c r="T503" s="78"/>
      <c r="AT503" s="24" t="s">
        <v>307</v>
      </c>
      <c r="AU503" s="24" t="s">
        <v>84</v>
      </c>
    </row>
    <row r="504" spans="2:65" s="1" customFormat="1" ht="27">
      <c r="B504" s="41"/>
      <c r="C504" s="63"/>
      <c r="D504" s="215" t="s">
        <v>477</v>
      </c>
      <c r="E504" s="63"/>
      <c r="F504" s="250" t="s">
        <v>2850</v>
      </c>
      <c r="G504" s="63"/>
      <c r="H504" s="63"/>
      <c r="I504" s="172"/>
      <c r="J504" s="63"/>
      <c r="K504" s="63"/>
      <c r="L504" s="61"/>
      <c r="M504" s="217"/>
      <c r="N504" s="42"/>
      <c r="O504" s="42"/>
      <c r="P504" s="42"/>
      <c r="Q504" s="42"/>
      <c r="R504" s="42"/>
      <c r="S504" s="42"/>
      <c r="T504" s="78"/>
      <c r="AT504" s="24" t="s">
        <v>477</v>
      </c>
      <c r="AU504" s="24" t="s">
        <v>84</v>
      </c>
    </row>
    <row r="505" spans="2:65" s="1" customFormat="1" ht="22.9" customHeight="1">
      <c r="B505" s="41"/>
      <c r="C505" s="203" t="s">
        <v>1249</v>
      </c>
      <c r="D505" s="203" t="s">
        <v>300</v>
      </c>
      <c r="E505" s="204" t="s">
        <v>2851</v>
      </c>
      <c r="F505" s="205" t="s">
        <v>2852</v>
      </c>
      <c r="G505" s="206" t="s">
        <v>1540</v>
      </c>
      <c r="H505" s="207">
        <v>3</v>
      </c>
      <c r="I505" s="208"/>
      <c r="J505" s="209">
        <f>ROUND(I505*H505,2)</f>
        <v>0</v>
      </c>
      <c r="K505" s="205" t="s">
        <v>304</v>
      </c>
      <c r="L505" s="61"/>
      <c r="M505" s="210" t="s">
        <v>22</v>
      </c>
      <c r="N505" s="211" t="s">
        <v>47</v>
      </c>
      <c r="O505" s="42"/>
      <c r="P505" s="212">
        <f>O505*H505</f>
        <v>0</v>
      </c>
      <c r="Q505" s="212">
        <v>1.47E-2</v>
      </c>
      <c r="R505" s="212">
        <f>Q505*H505</f>
        <v>4.41E-2</v>
      </c>
      <c r="S505" s="212">
        <v>0</v>
      </c>
      <c r="T505" s="213">
        <f>S505*H505</f>
        <v>0</v>
      </c>
      <c r="AR505" s="24" t="s">
        <v>411</v>
      </c>
      <c r="AT505" s="24" t="s">
        <v>300</v>
      </c>
      <c r="AU505" s="24" t="s">
        <v>84</v>
      </c>
      <c r="AY505" s="24" t="s">
        <v>298</v>
      </c>
      <c r="BE505" s="214">
        <f>IF(N505="základní",J505,0)</f>
        <v>0</v>
      </c>
      <c r="BF505" s="214">
        <f>IF(N505="snížená",J505,0)</f>
        <v>0</v>
      </c>
      <c r="BG505" s="214">
        <f>IF(N505="zákl. přenesená",J505,0)</f>
        <v>0</v>
      </c>
      <c r="BH505" s="214">
        <f>IF(N505="sníž. přenesená",J505,0)</f>
        <v>0</v>
      </c>
      <c r="BI505" s="214">
        <f>IF(N505="nulová",J505,0)</f>
        <v>0</v>
      </c>
      <c r="BJ505" s="24" t="s">
        <v>24</v>
      </c>
      <c r="BK505" s="214">
        <f>ROUND(I505*H505,2)</f>
        <v>0</v>
      </c>
      <c r="BL505" s="24" t="s">
        <v>411</v>
      </c>
      <c r="BM505" s="24" t="s">
        <v>2853</v>
      </c>
    </row>
    <row r="506" spans="2:65" s="1" customFormat="1" ht="27">
      <c r="B506" s="41"/>
      <c r="C506" s="63"/>
      <c r="D506" s="215" t="s">
        <v>307</v>
      </c>
      <c r="E506" s="63"/>
      <c r="F506" s="216" t="s">
        <v>2854</v>
      </c>
      <c r="G506" s="63"/>
      <c r="H506" s="63"/>
      <c r="I506" s="172"/>
      <c r="J506" s="63"/>
      <c r="K506" s="63"/>
      <c r="L506" s="61"/>
      <c r="M506" s="217"/>
      <c r="N506" s="42"/>
      <c r="O506" s="42"/>
      <c r="P506" s="42"/>
      <c r="Q506" s="42"/>
      <c r="R506" s="42"/>
      <c r="S506" s="42"/>
      <c r="T506" s="78"/>
      <c r="AT506" s="24" t="s">
        <v>307</v>
      </c>
      <c r="AU506" s="24" t="s">
        <v>84</v>
      </c>
    </row>
    <row r="507" spans="2:65" s="1" customFormat="1" ht="14.45" customHeight="1">
      <c r="B507" s="41"/>
      <c r="C507" s="203" t="s">
        <v>1254</v>
      </c>
      <c r="D507" s="203" t="s">
        <v>300</v>
      </c>
      <c r="E507" s="204" t="s">
        <v>2855</v>
      </c>
      <c r="F507" s="205" t="s">
        <v>2856</v>
      </c>
      <c r="G507" s="206" t="s">
        <v>1540</v>
      </c>
      <c r="H507" s="207">
        <v>78</v>
      </c>
      <c r="I507" s="208"/>
      <c r="J507" s="209">
        <f>ROUND(I507*H507,2)</f>
        <v>0</v>
      </c>
      <c r="K507" s="205" t="s">
        <v>304</v>
      </c>
      <c r="L507" s="61"/>
      <c r="M507" s="210" t="s">
        <v>22</v>
      </c>
      <c r="N507" s="211" t="s">
        <v>47</v>
      </c>
      <c r="O507" s="42"/>
      <c r="P507" s="212">
        <f>O507*H507</f>
        <v>0</v>
      </c>
      <c r="Q507" s="212">
        <v>2.9999999999999997E-4</v>
      </c>
      <c r="R507" s="212">
        <f>Q507*H507</f>
        <v>2.3399999999999997E-2</v>
      </c>
      <c r="S507" s="212">
        <v>0</v>
      </c>
      <c r="T507" s="213">
        <f>S507*H507</f>
        <v>0</v>
      </c>
      <c r="AR507" s="24" t="s">
        <v>411</v>
      </c>
      <c r="AT507" s="24" t="s">
        <v>300</v>
      </c>
      <c r="AU507" s="24" t="s">
        <v>84</v>
      </c>
      <c r="AY507" s="24" t="s">
        <v>298</v>
      </c>
      <c r="BE507" s="214">
        <f>IF(N507="základní",J507,0)</f>
        <v>0</v>
      </c>
      <c r="BF507" s="214">
        <f>IF(N507="snížená",J507,0)</f>
        <v>0</v>
      </c>
      <c r="BG507" s="214">
        <f>IF(N507="zákl. přenesená",J507,0)</f>
        <v>0</v>
      </c>
      <c r="BH507" s="214">
        <f>IF(N507="sníž. přenesená",J507,0)</f>
        <v>0</v>
      </c>
      <c r="BI507" s="214">
        <f>IF(N507="nulová",J507,0)</f>
        <v>0</v>
      </c>
      <c r="BJ507" s="24" t="s">
        <v>24</v>
      </c>
      <c r="BK507" s="214">
        <f>ROUND(I507*H507,2)</f>
        <v>0</v>
      </c>
      <c r="BL507" s="24" t="s">
        <v>411</v>
      </c>
      <c r="BM507" s="24" t="s">
        <v>2857</v>
      </c>
    </row>
    <row r="508" spans="2:65" s="1" customFormat="1" ht="13.5">
      <c r="B508" s="41"/>
      <c r="C508" s="63"/>
      <c r="D508" s="215" t="s">
        <v>307</v>
      </c>
      <c r="E508" s="63"/>
      <c r="F508" s="216" t="s">
        <v>2858</v>
      </c>
      <c r="G508" s="63"/>
      <c r="H508" s="63"/>
      <c r="I508" s="172"/>
      <c r="J508" s="63"/>
      <c r="K508" s="63"/>
      <c r="L508" s="61"/>
      <c r="M508" s="217"/>
      <c r="N508" s="42"/>
      <c r="O508" s="42"/>
      <c r="P508" s="42"/>
      <c r="Q508" s="42"/>
      <c r="R508" s="42"/>
      <c r="S508" s="42"/>
      <c r="T508" s="78"/>
      <c r="AT508" s="24" t="s">
        <v>307</v>
      </c>
      <c r="AU508" s="24" t="s">
        <v>84</v>
      </c>
    </row>
    <row r="509" spans="2:65" s="13" customFormat="1" ht="13.5">
      <c r="B509" s="228"/>
      <c r="C509" s="229"/>
      <c r="D509" s="215" t="s">
        <v>309</v>
      </c>
      <c r="E509" s="230" t="s">
        <v>22</v>
      </c>
      <c r="F509" s="231" t="s">
        <v>2859</v>
      </c>
      <c r="G509" s="229"/>
      <c r="H509" s="232">
        <v>78</v>
      </c>
      <c r="I509" s="233"/>
      <c r="J509" s="229"/>
      <c r="K509" s="229"/>
      <c r="L509" s="234"/>
      <c r="M509" s="235"/>
      <c r="N509" s="236"/>
      <c r="O509" s="236"/>
      <c r="P509" s="236"/>
      <c r="Q509" s="236"/>
      <c r="R509" s="236"/>
      <c r="S509" s="236"/>
      <c r="T509" s="237"/>
      <c r="AT509" s="238" t="s">
        <v>309</v>
      </c>
      <c r="AU509" s="238" t="s">
        <v>84</v>
      </c>
      <c r="AV509" s="13" t="s">
        <v>84</v>
      </c>
      <c r="AW509" s="13" t="s">
        <v>39</v>
      </c>
      <c r="AX509" s="13" t="s">
        <v>76</v>
      </c>
      <c r="AY509" s="238" t="s">
        <v>298</v>
      </c>
    </row>
    <row r="510" spans="2:65" s="1" customFormat="1" ht="14.45" customHeight="1">
      <c r="B510" s="41"/>
      <c r="C510" s="203" t="s">
        <v>1259</v>
      </c>
      <c r="D510" s="203" t="s">
        <v>300</v>
      </c>
      <c r="E510" s="204" t="s">
        <v>2860</v>
      </c>
      <c r="F510" s="205" t="s">
        <v>2861</v>
      </c>
      <c r="G510" s="206" t="s">
        <v>1540</v>
      </c>
      <c r="H510" s="207">
        <v>41</v>
      </c>
      <c r="I510" s="208"/>
      <c r="J510" s="209">
        <f>ROUND(I510*H510,2)</f>
        <v>0</v>
      </c>
      <c r="K510" s="205" t="s">
        <v>304</v>
      </c>
      <c r="L510" s="61"/>
      <c r="M510" s="210" t="s">
        <v>22</v>
      </c>
      <c r="N510" s="211" t="s">
        <v>47</v>
      </c>
      <c r="O510" s="42"/>
      <c r="P510" s="212">
        <f>O510*H510</f>
        <v>0</v>
      </c>
      <c r="Q510" s="212">
        <v>9.0000000000000006E-5</v>
      </c>
      <c r="R510" s="212">
        <f>Q510*H510</f>
        <v>3.6900000000000001E-3</v>
      </c>
      <c r="S510" s="212">
        <v>0</v>
      </c>
      <c r="T510" s="213">
        <f>S510*H510</f>
        <v>0</v>
      </c>
      <c r="AR510" s="24" t="s">
        <v>411</v>
      </c>
      <c r="AT510" s="24" t="s">
        <v>300</v>
      </c>
      <c r="AU510" s="24" t="s">
        <v>84</v>
      </c>
      <c r="AY510" s="24" t="s">
        <v>298</v>
      </c>
      <c r="BE510" s="214">
        <f>IF(N510="základní",J510,0)</f>
        <v>0</v>
      </c>
      <c r="BF510" s="214">
        <f>IF(N510="snížená",J510,0)</f>
        <v>0</v>
      </c>
      <c r="BG510" s="214">
        <f>IF(N510="zákl. přenesená",J510,0)</f>
        <v>0</v>
      </c>
      <c r="BH510" s="214">
        <f>IF(N510="sníž. přenesená",J510,0)</f>
        <v>0</v>
      </c>
      <c r="BI510" s="214">
        <f>IF(N510="nulová",J510,0)</f>
        <v>0</v>
      </c>
      <c r="BJ510" s="24" t="s">
        <v>24</v>
      </c>
      <c r="BK510" s="214">
        <f>ROUND(I510*H510,2)</f>
        <v>0</v>
      </c>
      <c r="BL510" s="24" t="s">
        <v>411</v>
      </c>
      <c r="BM510" s="24" t="s">
        <v>2862</v>
      </c>
    </row>
    <row r="511" spans="2:65" s="1" customFormat="1" ht="13.5">
      <c r="B511" s="41"/>
      <c r="C511" s="63"/>
      <c r="D511" s="215" t="s">
        <v>307</v>
      </c>
      <c r="E511" s="63"/>
      <c r="F511" s="216" t="s">
        <v>2863</v>
      </c>
      <c r="G511" s="63"/>
      <c r="H511" s="63"/>
      <c r="I511" s="172"/>
      <c r="J511" s="63"/>
      <c r="K511" s="63"/>
      <c r="L511" s="61"/>
      <c r="M511" s="217"/>
      <c r="N511" s="42"/>
      <c r="O511" s="42"/>
      <c r="P511" s="42"/>
      <c r="Q511" s="42"/>
      <c r="R511" s="42"/>
      <c r="S511" s="42"/>
      <c r="T511" s="78"/>
      <c r="AT511" s="24" t="s">
        <v>307</v>
      </c>
      <c r="AU511" s="24" t="s">
        <v>84</v>
      </c>
    </row>
    <row r="512" spans="2:65" s="13" customFormat="1" ht="13.5">
      <c r="B512" s="228"/>
      <c r="C512" s="229"/>
      <c r="D512" s="215" t="s">
        <v>309</v>
      </c>
      <c r="E512" s="230" t="s">
        <v>22</v>
      </c>
      <c r="F512" s="231" t="s">
        <v>2864</v>
      </c>
      <c r="G512" s="229"/>
      <c r="H512" s="232">
        <v>29</v>
      </c>
      <c r="I512" s="233"/>
      <c r="J512" s="229"/>
      <c r="K512" s="229"/>
      <c r="L512" s="234"/>
      <c r="M512" s="235"/>
      <c r="N512" s="236"/>
      <c r="O512" s="236"/>
      <c r="P512" s="236"/>
      <c r="Q512" s="236"/>
      <c r="R512" s="236"/>
      <c r="S512" s="236"/>
      <c r="T512" s="237"/>
      <c r="AT512" s="238" t="s">
        <v>309</v>
      </c>
      <c r="AU512" s="238" t="s">
        <v>84</v>
      </c>
      <c r="AV512" s="13" t="s">
        <v>84</v>
      </c>
      <c r="AW512" s="13" t="s">
        <v>39</v>
      </c>
      <c r="AX512" s="13" t="s">
        <v>76</v>
      </c>
      <c r="AY512" s="238" t="s">
        <v>298</v>
      </c>
    </row>
    <row r="513" spans="2:65" s="13" customFormat="1" ht="13.5">
      <c r="B513" s="228"/>
      <c r="C513" s="229"/>
      <c r="D513" s="215" t="s">
        <v>309</v>
      </c>
      <c r="E513" s="230" t="s">
        <v>22</v>
      </c>
      <c r="F513" s="231" t="s">
        <v>2865</v>
      </c>
      <c r="G513" s="229"/>
      <c r="H513" s="232">
        <v>12</v>
      </c>
      <c r="I513" s="233"/>
      <c r="J513" s="229"/>
      <c r="K513" s="229"/>
      <c r="L513" s="234"/>
      <c r="M513" s="235"/>
      <c r="N513" s="236"/>
      <c r="O513" s="236"/>
      <c r="P513" s="236"/>
      <c r="Q513" s="236"/>
      <c r="R513" s="236"/>
      <c r="S513" s="236"/>
      <c r="T513" s="237"/>
      <c r="AT513" s="238" t="s">
        <v>309</v>
      </c>
      <c r="AU513" s="238" t="s">
        <v>84</v>
      </c>
      <c r="AV513" s="13" t="s">
        <v>84</v>
      </c>
      <c r="AW513" s="13" t="s">
        <v>39</v>
      </c>
      <c r="AX513" s="13" t="s">
        <v>76</v>
      </c>
      <c r="AY513" s="238" t="s">
        <v>298</v>
      </c>
    </row>
    <row r="514" spans="2:65" s="1" customFormat="1" ht="14.45" customHeight="1">
      <c r="B514" s="41"/>
      <c r="C514" s="252" t="s">
        <v>1264</v>
      </c>
      <c r="D514" s="252" t="s">
        <v>472</v>
      </c>
      <c r="E514" s="253" t="s">
        <v>2866</v>
      </c>
      <c r="F514" s="254" t="s">
        <v>2867</v>
      </c>
      <c r="G514" s="255" t="s">
        <v>407</v>
      </c>
      <c r="H514" s="256">
        <v>29</v>
      </c>
      <c r="I514" s="257"/>
      <c r="J514" s="258">
        <f>ROUND(I514*H514,2)</f>
        <v>0</v>
      </c>
      <c r="K514" s="254" t="s">
        <v>22</v>
      </c>
      <c r="L514" s="259"/>
      <c r="M514" s="260" t="s">
        <v>22</v>
      </c>
      <c r="N514" s="261" t="s">
        <v>47</v>
      </c>
      <c r="O514" s="42"/>
      <c r="P514" s="212">
        <f>O514*H514</f>
        <v>0</v>
      </c>
      <c r="Q514" s="212">
        <v>2.1000000000000001E-4</v>
      </c>
      <c r="R514" s="212">
        <f>Q514*H514</f>
        <v>6.0899999999999999E-3</v>
      </c>
      <c r="S514" s="212">
        <v>0</v>
      </c>
      <c r="T514" s="213">
        <f>S514*H514</f>
        <v>0</v>
      </c>
      <c r="AR514" s="24" t="s">
        <v>519</v>
      </c>
      <c r="AT514" s="24" t="s">
        <v>472</v>
      </c>
      <c r="AU514" s="24" t="s">
        <v>84</v>
      </c>
      <c r="AY514" s="24" t="s">
        <v>298</v>
      </c>
      <c r="BE514" s="214">
        <f>IF(N514="základní",J514,0)</f>
        <v>0</v>
      </c>
      <c r="BF514" s="214">
        <f>IF(N514="snížená",J514,0)</f>
        <v>0</v>
      </c>
      <c r="BG514" s="214">
        <f>IF(N514="zákl. přenesená",J514,0)</f>
        <v>0</v>
      </c>
      <c r="BH514" s="214">
        <f>IF(N514="sníž. přenesená",J514,0)</f>
        <v>0</v>
      </c>
      <c r="BI514" s="214">
        <f>IF(N514="nulová",J514,0)</f>
        <v>0</v>
      </c>
      <c r="BJ514" s="24" t="s">
        <v>24</v>
      </c>
      <c r="BK514" s="214">
        <f>ROUND(I514*H514,2)</f>
        <v>0</v>
      </c>
      <c r="BL514" s="24" t="s">
        <v>411</v>
      </c>
      <c r="BM514" s="24" t="s">
        <v>2868</v>
      </c>
    </row>
    <row r="515" spans="2:65" s="1" customFormat="1" ht="13.5">
      <c r="B515" s="41"/>
      <c r="C515" s="63"/>
      <c r="D515" s="215" t="s">
        <v>307</v>
      </c>
      <c r="E515" s="63"/>
      <c r="F515" s="216" t="s">
        <v>2869</v>
      </c>
      <c r="G515" s="63"/>
      <c r="H515" s="63"/>
      <c r="I515" s="172"/>
      <c r="J515" s="63"/>
      <c r="K515" s="63"/>
      <c r="L515" s="61"/>
      <c r="M515" s="217"/>
      <c r="N515" s="42"/>
      <c r="O515" s="42"/>
      <c r="P515" s="42"/>
      <c r="Q515" s="42"/>
      <c r="R515" s="42"/>
      <c r="S515" s="42"/>
      <c r="T515" s="78"/>
      <c r="AT515" s="24" t="s">
        <v>307</v>
      </c>
      <c r="AU515" s="24" t="s">
        <v>84</v>
      </c>
    </row>
    <row r="516" spans="2:65" s="13" customFormat="1" ht="13.5">
      <c r="B516" s="228"/>
      <c r="C516" s="229"/>
      <c r="D516" s="215" t="s">
        <v>309</v>
      </c>
      <c r="E516" s="230" t="s">
        <v>22</v>
      </c>
      <c r="F516" s="231" t="s">
        <v>2864</v>
      </c>
      <c r="G516" s="229"/>
      <c r="H516" s="232">
        <v>29</v>
      </c>
      <c r="I516" s="233"/>
      <c r="J516" s="229"/>
      <c r="K516" s="229"/>
      <c r="L516" s="234"/>
      <c r="M516" s="235"/>
      <c r="N516" s="236"/>
      <c r="O516" s="236"/>
      <c r="P516" s="236"/>
      <c r="Q516" s="236"/>
      <c r="R516" s="236"/>
      <c r="S516" s="236"/>
      <c r="T516" s="237"/>
      <c r="AT516" s="238" t="s">
        <v>309</v>
      </c>
      <c r="AU516" s="238" t="s">
        <v>84</v>
      </c>
      <c r="AV516" s="13" t="s">
        <v>84</v>
      </c>
      <c r="AW516" s="13" t="s">
        <v>39</v>
      </c>
      <c r="AX516" s="13" t="s">
        <v>76</v>
      </c>
      <c r="AY516" s="238" t="s">
        <v>298</v>
      </c>
    </row>
    <row r="517" spans="2:65" s="1" customFormat="1" ht="14.45" customHeight="1">
      <c r="B517" s="41"/>
      <c r="C517" s="252" t="s">
        <v>1270</v>
      </c>
      <c r="D517" s="252" t="s">
        <v>472</v>
      </c>
      <c r="E517" s="253" t="s">
        <v>2870</v>
      </c>
      <c r="F517" s="254" t="s">
        <v>2871</v>
      </c>
      <c r="G517" s="255" t="s">
        <v>407</v>
      </c>
      <c r="H517" s="256">
        <v>12</v>
      </c>
      <c r="I517" s="257"/>
      <c r="J517" s="258">
        <f>ROUND(I517*H517,2)</f>
        <v>0</v>
      </c>
      <c r="K517" s="254" t="s">
        <v>22</v>
      </c>
      <c r="L517" s="259"/>
      <c r="M517" s="260" t="s">
        <v>22</v>
      </c>
      <c r="N517" s="261" t="s">
        <v>47</v>
      </c>
      <c r="O517" s="42"/>
      <c r="P517" s="212">
        <f>O517*H517</f>
        <v>0</v>
      </c>
      <c r="Q517" s="212">
        <v>2.1000000000000001E-4</v>
      </c>
      <c r="R517" s="212">
        <f>Q517*H517</f>
        <v>2.5200000000000001E-3</v>
      </c>
      <c r="S517" s="212">
        <v>0</v>
      </c>
      <c r="T517" s="213">
        <f>S517*H517</f>
        <v>0</v>
      </c>
      <c r="AR517" s="24" t="s">
        <v>519</v>
      </c>
      <c r="AT517" s="24" t="s">
        <v>472</v>
      </c>
      <c r="AU517" s="24" t="s">
        <v>84</v>
      </c>
      <c r="AY517" s="24" t="s">
        <v>298</v>
      </c>
      <c r="BE517" s="214">
        <f>IF(N517="základní",J517,0)</f>
        <v>0</v>
      </c>
      <c r="BF517" s="214">
        <f>IF(N517="snížená",J517,0)</f>
        <v>0</v>
      </c>
      <c r="BG517" s="214">
        <f>IF(N517="zákl. přenesená",J517,0)</f>
        <v>0</v>
      </c>
      <c r="BH517" s="214">
        <f>IF(N517="sníž. přenesená",J517,0)</f>
        <v>0</v>
      </c>
      <c r="BI517" s="214">
        <f>IF(N517="nulová",J517,0)</f>
        <v>0</v>
      </c>
      <c r="BJ517" s="24" t="s">
        <v>24</v>
      </c>
      <c r="BK517" s="214">
        <f>ROUND(I517*H517,2)</f>
        <v>0</v>
      </c>
      <c r="BL517" s="24" t="s">
        <v>411</v>
      </c>
      <c r="BM517" s="24" t="s">
        <v>2872</v>
      </c>
    </row>
    <row r="518" spans="2:65" s="1" customFormat="1" ht="13.5">
      <c r="B518" s="41"/>
      <c r="C518" s="63"/>
      <c r="D518" s="215" t="s">
        <v>307</v>
      </c>
      <c r="E518" s="63"/>
      <c r="F518" s="216" t="s">
        <v>2869</v>
      </c>
      <c r="G518" s="63"/>
      <c r="H518" s="63"/>
      <c r="I518" s="172"/>
      <c r="J518" s="63"/>
      <c r="K518" s="63"/>
      <c r="L518" s="61"/>
      <c r="M518" s="217"/>
      <c r="N518" s="42"/>
      <c r="O518" s="42"/>
      <c r="P518" s="42"/>
      <c r="Q518" s="42"/>
      <c r="R518" s="42"/>
      <c r="S518" s="42"/>
      <c r="T518" s="78"/>
      <c r="AT518" s="24" t="s">
        <v>307</v>
      </c>
      <c r="AU518" s="24" t="s">
        <v>84</v>
      </c>
    </row>
    <row r="519" spans="2:65" s="13" customFormat="1" ht="13.5">
      <c r="B519" s="228"/>
      <c r="C519" s="229"/>
      <c r="D519" s="215" t="s">
        <v>309</v>
      </c>
      <c r="E519" s="230" t="s">
        <v>22</v>
      </c>
      <c r="F519" s="231" t="s">
        <v>2865</v>
      </c>
      <c r="G519" s="229"/>
      <c r="H519" s="232">
        <v>12</v>
      </c>
      <c r="I519" s="233"/>
      <c r="J519" s="229"/>
      <c r="K519" s="229"/>
      <c r="L519" s="234"/>
      <c r="M519" s="235"/>
      <c r="N519" s="236"/>
      <c r="O519" s="236"/>
      <c r="P519" s="236"/>
      <c r="Q519" s="236"/>
      <c r="R519" s="236"/>
      <c r="S519" s="236"/>
      <c r="T519" s="237"/>
      <c r="AT519" s="238" t="s">
        <v>309</v>
      </c>
      <c r="AU519" s="238" t="s">
        <v>84</v>
      </c>
      <c r="AV519" s="13" t="s">
        <v>84</v>
      </c>
      <c r="AW519" s="13" t="s">
        <v>39</v>
      </c>
      <c r="AX519" s="13" t="s">
        <v>76</v>
      </c>
      <c r="AY519" s="238" t="s">
        <v>298</v>
      </c>
    </row>
    <row r="520" spans="2:65" s="1" customFormat="1" ht="14.45" customHeight="1">
      <c r="B520" s="41"/>
      <c r="C520" s="252" t="s">
        <v>1275</v>
      </c>
      <c r="D520" s="252" t="s">
        <v>472</v>
      </c>
      <c r="E520" s="253" t="s">
        <v>2873</v>
      </c>
      <c r="F520" s="254" t="s">
        <v>2874</v>
      </c>
      <c r="G520" s="255" t="s">
        <v>407</v>
      </c>
      <c r="H520" s="256">
        <v>41</v>
      </c>
      <c r="I520" s="257"/>
      <c r="J520" s="258">
        <f>ROUND(I520*H520,2)</f>
        <v>0</v>
      </c>
      <c r="K520" s="254" t="s">
        <v>304</v>
      </c>
      <c r="L520" s="259"/>
      <c r="M520" s="260" t="s">
        <v>22</v>
      </c>
      <c r="N520" s="261" t="s">
        <v>47</v>
      </c>
      <c r="O520" s="42"/>
      <c r="P520" s="212">
        <f>O520*H520</f>
        <v>0</v>
      </c>
      <c r="Q520" s="212">
        <v>1.1E-4</v>
      </c>
      <c r="R520" s="212">
        <f>Q520*H520</f>
        <v>4.5100000000000001E-3</v>
      </c>
      <c r="S520" s="212">
        <v>0</v>
      </c>
      <c r="T520" s="213">
        <f>S520*H520</f>
        <v>0</v>
      </c>
      <c r="AR520" s="24" t="s">
        <v>519</v>
      </c>
      <c r="AT520" s="24" t="s">
        <v>472</v>
      </c>
      <c r="AU520" s="24" t="s">
        <v>84</v>
      </c>
      <c r="AY520" s="24" t="s">
        <v>298</v>
      </c>
      <c r="BE520" s="214">
        <f>IF(N520="základní",J520,0)</f>
        <v>0</v>
      </c>
      <c r="BF520" s="214">
        <f>IF(N520="snížená",J520,0)</f>
        <v>0</v>
      </c>
      <c r="BG520" s="214">
        <f>IF(N520="zákl. přenesená",J520,0)</f>
        <v>0</v>
      </c>
      <c r="BH520" s="214">
        <f>IF(N520="sníž. přenesená",J520,0)</f>
        <v>0</v>
      </c>
      <c r="BI520" s="214">
        <f>IF(N520="nulová",J520,0)</f>
        <v>0</v>
      </c>
      <c r="BJ520" s="24" t="s">
        <v>24</v>
      </c>
      <c r="BK520" s="214">
        <f>ROUND(I520*H520,2)</f>
        <v>0</v>
      </c>
      <c r="BL520" s="24" t="s">
        <v>411</v>
      </c>
      <c r="BM520" s="24" t="s">
        <v>2875</v>
      </c>
    </row>
    <row r="521" spans="2:65" s="1" customFormat="1" ht="13.5">
      <c r="B521" s="41"/>
      <c r="C521" s="63"/>
      <c r="D521" s="215" t="s">
        <v>307</v>
      </c>
      <c r="E521" s="63"/>
      <c r="F521" s="216" t="s">
        <v>2874</v>
      </c>
      <c r="G521" s="63"/>
      <c r="H521" s="63"/>
      <c r="I521" s="172"/>
      <c r="J521" s="63"/>
      <c r="K521" s="63"/>
      <c r="L521" s="61"/>
      <c r="M521" s="217"/>
      <c r="N521" s="42"/>
      <c r="O521" s="42"/>
      <c r="P521" s="42"/>
      <c r="Q521" s="42"/>
      <c r="R521" s="42"/>
      <c r="S521" s="42"/>
      <c r="T521" s="78"/>
      <c r="AT521" s="24" t="s">
        <v>307</v>
      </c>
      <c r="AU521" s="24" t="s">
        <v>84</v>
      </c>
    </row>
    <row r="522" spans="2:65" s="13" customFormat="1" ht="13.5">
      <c r="B522" s="228"/>
      <c r="C522" s="229"/>
      <c r="D522" s="215" t="s">
        <v>309</v>
      </c>
      <c r="E522" s="230" t="s">
        <v>22</v>
      </c>
      <c r="F522" s="231" t="s">
        <v>2864</v>
      </c>
      <c r="G522" s="229"/>
      <c r="H522" s="232">
        <v>29</v>
      </c>
      <c r="I522" s="233"/>
      <c r="J522" s="229"/>
      <c r="K522" s="229"/>
      <c r="L522" s="234"/>
      <c r="M522" s="235"/>
      <c r="N522" s="236"/>
      <c r="O522" s="236"/>
      <c r="P522" s="236"/>
      <c r="Q522" s="236"/>
      <c r="R522" s="236"/>
      <c r="S522" s="236"/>
      <c r="T522" s="237"/>
      <c r="AT522" s="238" t="s">
        <v>309</v>
      </c>
      <c r="AU522" s="238" t="s">
        <v>84</v>
      </c>
      <c r="AV522" s="13" t="s">
        <v>84</v>
      </c>
      <c r="AW522" s="13" t="s">
        <v>39</v>
      </c>
      <c r="AX522" s="13" t="s">
        <v>76</v>
      </c>
      <c r="AY522" s="238" t="s">
        <v>298</v>
      </c>
    </row>
    <row r="523" spans="2:65" s="13" customFormat="1" ht="13.5">
      <c r="B523" s="228"/>
      <c r="C523" s="229"/>
      <c r="D523" s="215" t="s">
        <v>309</v>
      </c>
      <c r="E523" s="230" t="s">
        <v>22</v>
      </c>
      <c r="F523" s="231" t="s">
        <v>2865</v>
      </c>
      <c r="G523" s="229"/>
      <c r="H523" s="232">
        <v>12</v>
      </c>
      <c r="I523" s="233"/>
      <c r="J523" s="229"/>
      <c r="K523" s="229"/>
      <c r="L523" s="234"/>
      <c r="M523" s="235"/>
      <c r="N523" s="236"/>
      <c r="O523" s="236"/>
      <c r="P523" s="236"/>
      <c r="Q523" s="236"/>
      <c r="R523" s="236"/>
      <c r="S523" s="236"/>
      <c r="T523" s="237"/>
      <c r="AT523" s="238" t="s">
        <v>309</v>
      </c>
      <c r="AU523" s="238" t="s">
        <v>84</v>
      </c>
      <c r="AV523" s="13" t="s">
        <v>84</v>
      </c>
      <c r="AW523" s="13" t="s">
        <v>39</v>
      </c>
      <c r="AX523" s="13" t="s">
        <v>76</v>
      </c>
      <c r="AY523" s="238" t="s">
        <v>298</v>
      </c>
    </row>
    <row r="524" spans="2:65" s="1" customFormat="1" ht="14.45" customHeight="1">
      <c r="B524" s="41"/>
      <c r="C524" s="203" t="s">
        <v>1280</v>
      </c>
      <c r="D524" s="203" t="s">
        <v>300</v>
      </c>
      <c r="E524" s="204" t="s">
        <v>2876</v>
      </c>
      <c r="F524" s="205" t="s">
        <v>2877</v>
      </c>
      <c r="G524" s="206" t="s">
        <v>407</v>
      </c>
      <c r="H524" s="207">
        <v>3</v>
      </c>
      <c r="I524" s="208"/>
      <c r="J524" s="209">
        <f>ROUND(I524*H524,2)</f>
        <v>0</v>
      </c>
      <c r="K524" s="205" t="s">
        <v>304</v>
      </c>
      <c r="L524" s="61"/>
      <c r="M524" s="210" t="s">
        <v>22</v>
      </c>
      <c r="N524" s="211" t="s">
        <v>47</v>
      </c>
      <c r="O524" s="42"/>
      <c r="P524" s="212">
        <f>O524*H524</f>
        <v>0</v>
      </c>
      <c r="Q524" s="212">
        <v>1.6000000000000001E-4</v>
      </c>
      <c r="R524" s="212">
        <f>Q524*H524</f>
        <v>4.8000000000000007E-4</v>
      </c>
      <c r="S524" s="212">
        <v>0</v>
      </c>
      <c r="T524" s="213">
        <f>S524*H524</f>
        <v>0</v>
      </c>
      <c r="AR524" s="24" t="s">
        <v>411</v>
      </c>
      <c r="AT524" s="24" t="s">
        <v>300</v>
      </c>
      <c r="AU524" s="24" t="s">
        <v>84</v>
      </c>
      <c r="AY524" s="24" t="s">
        <v>298</v>
      </c>
      <c r="BE524" s="214">
        <f>IF(N524="základní",J524,0)</f>
        <v>0</v>
      </c>
      <c r="BF524" s="214">
        <f>IF(N524="snížená",J524,0)</f>
        <v>0</v>
      </c>
      <c r="BG524" s="214">
        <f>IF(N524="zákl. přenesená",J524,0)</f>
        <v>0</v>
      </c>
      <c r="BH524" s="214">
        <f>IF(N524="sníž. přenesená",J524,0)</f>
        <v>0</v>
      </c>
      <c r="BI524" s="214">
        <f>IF(N524="nulová",J524,0)</f>
        <v>0</v>
      </c>
      <c r="BJ524" s="24" t="s">
        <v>24</v>
      </c>
      <c r="BK524" s="214">
        <f>ROUND(I524*H524,2)</f>
        <v>0</v>
      </c>
      <c r="BL524" s="24" t="s">
        <v>411</v>
      </c>
      <c r="BM524" s="24" t="s">
        <v>2878</v>
      </c>
    </row>
    <row r="525" spans="2:65" s="1" customFormat="1" ht="13.5">
      <c r="B525" s="41"/>
      <c r="C525" s="63"/>
      <c r="D525" s="215" t="s">
        <v>307</v>
      </c>
      <c r="E525" s="63"/>
      <c r="F525" s="216" t="s">
        <v>2879</v>
      </c>
      <c r="G525" s="63"/>
      <c r="H525" s="63"/>
      <c r="I525" s="172"/>
      <c r="J525" s="63"/>
      <c r="K525" s="63"/>
      <c r="L525" s="61"/>
      <c r="M525" s="217"/>
      <c r="N525" s="42"/>
      <c r="O525" s="42"/>
      <c r="P525" s="42"/>
      <c r="Q525" s="42"/>
      <c r="R525" s="42"/>
      <c r="S525" s="42"/>
      <c r="T525" s="78"/>
      <c r="AT525" s="24" t="s">
        <v>307</v>
      </c>
      <c r="AU525" s="24" t="s">
        <v>84</v>
      </c>
    </row>
    <row r="526" spans="2:65" s="1" customFormat="1" ht="14.45" customHeight="1">
      <c r="B526" s="41"/>
      <c r="C526" s="252" t="s">
        <v>1287</v>
      </c>
      <c r="D526" s="252" t="s">
        <v>472</v>
      </c>
      <c r="E526" s="253" t="s">
        <v>2880</v>
      </c>
      <c r="F526" s="254" t="s">
        <v>2881</v>
      </c>
      <c r="G526" s="255" t="s">
        <v>1407</v>
      </c>
      <c r="H526" s="256">
        <v>3</v>
      </c>
      <c r="I526" s="257"/>
      <c r="J526" s="258">
        <f>ROUND(I526*H526,2)</f>
        <v>0</v>
      </c>
      <c r="K526" s="254" t="s">
        <v>22</v>
      </c>
      <c r="L526" s="259"/>
      <c r="M526" s="260" t="s">
        <v>22</v>
      </c>
      <c r="N526" s="261" t="s">
        <v>47</v>
      </c>
      <c r="O526" s="42"/>
      <c r="P526" s="212">
        <f>O526*H526</f>
        <v>0</v>
      </c>
      <c r="Q526" s="212">
        <v>0</v>
      </c>
      <c r="R526" s="212">
        <f>Q526*H526</f>
        <v>0</v>
      </c>
      <c r="S526" s="212">
        <v>0</v>
      </c>
      <c r="T526" s="213">
        <f>S526*H526</f>
        <v>0</v>
      </c>
      <c r="AR526" s="24" t="s">
        <v>519</v>
      </c>
      <c r="AT526" s="24" t="s">
        <v>472</v>
      </c>
      <c r="AU526" s="24" t="s">
        <v>84</v>
      </c>
      <c r="AY526" s="24" t="s">
        <v>298</v>
      </c>
      <c r="BE526" s="214">
        <f>IF(N526="základní",J526,0)</f>
        <v>0</v>
      </c>
      <c r="BF526" s="214">
        <f>IF(N526="snížená",J526,0)</f>
        <v>0</v>
      </c>
      <c r="BG526" s="214">
        <f>IF(N526="zákl. přenesená",J526,0)</f>
        <v>0</v>
      </c>
      <c r="BH526" s="214">
        <f>IF(N526="sníž. přenesená",J526,0)</f>
        <v>0</v>
      </c>
      <c r="BI526" s="214">
        <f>IF(N526="nulová",J526,0)</f>
        <v>0</v>
      </c>
      <c r="BJ526" s="24" t="s">
        <v>24</v>
      </c>
      <c r="BK526" s="214">
        <f>ROUND(I526*H526,2)</f>
        <v>0</v>
      </c>
      <c r="BL526" s="24" t="s">
        <v>411</v>
      </c>
      <c r="BM526" s="24" t="s">
        <v>2882</v>
      </c>
    </row>
    <row r="527" spans="2:65" s="1" customFormat="1" ht="13.5">
      <c r="B527" s="41"/>
      <c r="C527" s="63"/>
      <c r="D527" s="215" t="s">
        <v>307</v>
      </c>
      <c r="E527" s="63"/>
      <c r="F527" s="216" t="s">
        <v>2881</v>
      </c>
      <c r="G527" s="63"/>
      <c r="H527" s="63"/>
      <c r="I527" s="172"/>
      <c r="J527" s="63"/>
      <c r="K527" s="63"/>
      <c r="L527" s="61"/>
      <c r="M527" s="217"/>
      <c r="N527" s="42"/>
      <c r="O527" s="42"/>
      <c r="P527" s="42"/>
      <c r="Q527" s="42"/>
      <c r="R527" s="42"/>
      <c r="S527" s="42"/>
      <c r="T527" s="78"/>
      <c r="AT527" s="24" t="s">
        <v>307</v>
      </c>
      <c r="AU527" s="24" t="s">
        <v>84</v>
      </c>
    </row>
    <row r="528" spans="2:65" s="1" customFormat="1" ht="14.45" customHeight="1">
      <c r="B528" s="41"/>
      <c r="C528" s="203" t="s">
        <v>1292</v>
      </c>
      <c r="D528" s="203" t="s">
        <v>300</v>
      </c>
      <c r="E528" s="204" t="s">
        <v>2883</v>
      </c>
      <c r="F528" s="205" t="s">
        <v>2884</v>
      </c>
      <c r="G528" s="206" t="s">
        <v>407</v>
      </c>
      <c r="H528" s="207">
        <v>38</v>
      </c>
      <c r="I528" s="208"/>
      <c r="J528" s="209">
        <f>ROUND(I528*H528,2)</f>
        <v>0</v>
      </c>
      <c r="K528" s="205" t="s">
        <v>304</v>
      </c>
      <c r="L528" s="61"/>
      <c r="M528" s="210" t="s">
        <v>22</v>
      </c>
      <c r="N528" s="211" t="s">
        <v>47</v>
      </c>
      <c r="O528" s="42"/>
      <c r="P528" s="212">
        <f>O528*H528</f>
        <v>0</v>
      </c>
      <c r="Q528" s="212">
        <v>4.0000000000000003E-5</v>
      </c>
      <c r="R528" s="212">
        <f>Q528*H528</f>
        <v>1.5200000000000001E-3</v>
      </c>
      <c r="S528" s="212">
        <v>0</v>
      </c>
      <c r="T528" s="213">
        <f>S528*H528</f>
        <v>0</v>
      </c>
      <c r="AR528" s="24" t="s">
        <v>411</v>
      </c>
      <c r="AT528" s="24" t="s">
        <v>300</v>
      </c>
      <c r="AU528" s="24" t="s">
        <v>84</v>
      </c>
      <c r="AY528" s="24" t="s">
        <v>298</v>
      </c>
      <c r="BE528" s="214">
        <f>IF(N528="základní",J528,0)</f>
        <v>0</v>
      </c>
      <c r="BF528" s="214">
        <f>IF(N528="snížená",J528,0)</f>
        <v>0</v>
      </c>
      <c r="BG528" s="214">
        <f>IF(N528="zákl. přenesená",J528,0)</f>
        <v>0</v>
      </c>
      <c r="BH528" s="214">
        <f>IF(N528="sníž. přenesená",J528,0)</f>
        <v>0</v>
      </c>
      <c r="BI528" s="214">
        <f>IF(N528="nulová",J528,0)</f>
        <v>0</v>
      </c>
      <c r="BJ528" s="24" t="s">
        <v>24</v>
      </c>
      <c r="BK528" s="214">
        <f>ROUND(I528*H528,2)</f>
        <v>0</v>
      </c>
      <c r="BL528" s="24" t="s">
        <v>411</v>
      </c>
      <c r="BM528" s="24" t="s">
        <v>2885</v>
      </c>
    </row>
    <row r="529" spans="2:65" s="1" customFormat="1" ht="13.5">
      <c r="B529" s="41"/>
      <c r="C529" s="63"/>
      <c r="D529" s="215" t="s">
        <v>307</v>
      </c>
      <c r="E529" s="63"/>
      <c r="F529" s="216" t="s">
        <v>2886</v>
      </c>
      <c r="G529" s="63"/>
      <c r="H529" s="63"/>
      <c r="I529" s="172"/>
      <c r="J529" s="63"/>
      <c r="K529" s="63"/>
      <c r="L529" s="61"/>
      <c r="M529" s="217"/>
      <c r="N529" s="42"/>
      <c r="O529" s="42"/>
      <c r="P529" s="42"/>
      <c r="Q529" s="42"/>
      <c r="R529" s="42"/>
      <c r="S529" s="42"/>
      <c r="T529" s="78"/>
      <c r="AT529" s="24" t="s">
        <v>307</v>
      </c>
      <c r="AU529" s="24" t="s">
        <v>84</v>
      </c>
    </row>
    <row r="530" spans="2:65" s="13" customFormat="1" ht="13.5">
      <c r="B530" s="228"/>
      <c r="C530" s="229"/>
      <c r="D530" s="215" t="s">
        <v>309</v>
      </c>
      <c r="E530" s="230" t="s">
        <v>22</v>
      </c>
      <c r="F530" s="231" t="s">
        <v>2887</v>
      </c>
      <c r="G530" s="229"/>
      <c r="H530" s="232">
        <v>38</v>
      </c>
      <c r="I530" s="233"/>
      <c r="J530" s="229"/>
      <c r="K530" s="229"/>
      <c r="L530" s="234"/>
      <c r="M530" s="235"/>
      <c r="N530" s="236"/>
      <c r="O530" s="236"/>
      <c r="P530" s="236"/>
      <c r="Q530" s="236"/>
      <c r="R530" s="236"/>
      <c r="S530" s="236"/>
      <c r="T530" s="237"/>
      <c r="AT530" s="238" t="s">
        <v>309</v>
      </c>
      <c r="AU530" s="238" t="s">
        <v>84</v>
      </c>
      <c r="AV530" s="13" t="s">
        <v>84</v>
      </c>
      <c r="AW530" s="13" t="s">
        <v>39</v>
      </c>
      <c r="AX530" s="13" t="s">
        <v>76</v>
      </c>
      <c r="AY530" s="238" t="s">
        <v>298</v>
      </c>
    </row>
    <row r="531" spans="2:65" s="1" customFormat="1" ht="14.45" customHeight="1">
      <c r="B531" s="41"/>
      <c r="C531" s="252" t="s">
        <v>1298</v>
      </c>
      <c r="D531" s="252" t="s">
        <v>472</v>
      </c>
      <c r="E531" s="253" t="s">
        <v>2888</v>
      </c>
      <c r="F531" s="254" t="s">
        <v>2889</v>
      </c>
      <c r="G531" s="255" t="s">
        <v>407</v>
      </c>
      <c r="H531" s="256">
        <v>28</v>
      </c>
      <c r="I531" s="257"/>
      <c r="J531" s="258">
        <f>ROUND(I531*H531,2)</f>
        <v>0</v>
      </c>
      <c r="K531" s="254" t="s">
        <v>304</v>
      </c>
      <c r="L531" s="259"/>
      <c r="M531" s="260" t="s">
        <v>22</v>
      </c>
      <c r="N531" s="261" t="s">
        <v>47</v>
      </c>
      <c r="O531" s="42"/>
      <c r="P531" s="212">
        <f>O531*H531</f>
        <v>0</v>
      </c>
      <c r="Q531" s="212">
        <v>1.58E-3</v>
      </c>
      <c r="R531" s="212">
        <f>Q531*H531</f>
        <v>4.4240000000000002E-2</v>
      </c>
      <c r="S531" s="212">
        <v>0</v>
      </c>
      <c r="T531" s="213">
        <f>S531*H531</f>
        <v>0</v>
      </c>
      <c r="AR531" s="24" t="s">
        <v>519</v>
      </c>
      <c r="AT531" s="24" t="s">
        <v>472</v>
      </c>
      <c r="AU531" s="24" t="s">
        <v>84</v>
      </c>
      <c r="AY531" s="24" t="s">
        <v>298</v>
      </c>
      <c r="BE531" s="214">
        <f>IF(N531="základní",J531,0)</f>
        <v>0</v>
      </c>
      <c r="BF531" s="214">
        <f>IF(N531="snížená",J531,0)</f>
        <v>0</v>
      </c>
      <c r="BG531" s="214">
        <f>IF(N531="zákl. přenesená",J531,0)</f>
        <v>0</v>
      </c>
      <c r="BH531" s="214">
        <f>IF(N531="sníž. přenesená",J531,0)</f>
        <v>0</v>
      </c>
      <c r="BI531" s="214">
        <f>IF(N531="nulová",J531,0)</f>
        <v>0</v>
      </c>
      <c r="BJ531" s="24" t="s">
        <v>24</v>
      </c>
      <c r="BK531" s="214">
        <f>ROUND(I531*H531,2)</f>
        <v>0</v>
      </c>
      <c r="BL531" s="24" t="s">
        <v>411</v>
      </c>
      <c r="BM531" s="24" t="s">
        <v>2890</v>
      </c>
    </row>
    <row r="532" spans="2:65" s="1" customFormat="1" ht="13.5">
      <c r="B532" s="41"/>
      <c r="C532" s="63"/>
      <c r="D532" s="215" t="s">
        <v>307</v>
      </c>
      <c r="E532" s="63"/>
      <c r="F532" s="216" t="s">
        <v>2891</v>
      </c>
      <c r="G532" s="63"/>
      <c r="H532" s="63"/>
      <c r="I532" s="172"/>
      <c r="J532" s="63"/>
      <c r="K532" s="63"/>
      <c r="L532" s="61"/>
      <c r="M532" s="217"/>
      <c r="N532" s="42"/>
      <c r="O532" s="42"/>
      <c r="P532" s="42"/>
      <c r="Q532" s="42"/>
      <c r="R532" s="42"/>
      <c r="S532" s="42"/>
      <c r="T532" s="78"/>
      <c r="AT532" s="24" t="s">
        <v>307</v>
      </c>
      <c r="AU532" s="24" t="s">
        <v>84</v>
      </c>
    </row>
    <row r="533" spans="2:65" s="1" customFormat="1" ht="27">
      <c r="B533" s="41"/>
      <c r="C533" s="63"/>
      <c r="D533" s="215" t="s">
        <v>477</v>
      </c>
      <c r="E533" s="63"/>
      <c r="F533" s="250" t="s">
        <v>2892</v>
      </c>
      <c r="G533" s="63"/>
      <c r="H533" s="63"/>
      <c r="I533" s="172"/>
      <c r="J533" s="63"/>
      <c r="K533" s="63"/>
      <c r="L533" s="61"/>
      <c r="M533" s="217"/>
      <c r="N533" s="42"/>
      <c r="O533" s="42"/>
      <c r="P533" s="42"/>
      <c r="Q533" s="42"/>
      <c r="R533" s="42"/>
      <c r="S533" s="42"/>
      <c r="T533" s="78"/>
      <c r="AT533" s="24" t="s">
        <v>477</v>
      </c>
      <c r="AU533" s="24" t="s">
        <v>84</v>
      </c>
    </row>
    <row r="534" spans="2:65" s="1" customFormat="1" ht="22.9" customHeight="1">
      <c r="B534" s="41"/>
      <c r="C534" s="252" t="s">
        <v>1302</v>
      </c>
      <c r="D534" s="252" t="s">
        <v>472</v>
      </c>
      <c r="E534" s="253" t="s">
        <v>2893</v>
      </c>
      <c r="F534" s="254" t="s">
        <v>2894</v>
      </c>
      <c r="G534" s="255" t="s">
        <v>407</v>
      </c>
      <c r="H534" s="256">
        <v>1</v>
      </c>
      <c r="I534" s="257"/>
      <c r="J534" s="258">
        <f>ROUND(I534*H534,2)</f>
        <v>0</v>
      </c>
      <c r="K534" s="254" t="s">
        <v>304</v>
      </c>
      <c r="L534" s="259"/>
      <c r="M534" s="260" t="s">
        <v>22</v>
      </c>
      <c r="N534" s="261" t="s">
        <v>47</v>
      </c>
      <c r="O534" s="42"/>
      <c r="P534" s="212">
        <f>O534*H534</f>
        <v>0</v>
      </c>
      <c r="Q534" s="212">
        <v>1.5200000000000001E-3</v>
      </c>
      <c r="R534" s="212">
        <f>Q534*H534</f>
        <v>1.5200000000000001E-3</v>
      </c>
      <c r="S534" s="212">
        <v>0</v>
      </c>
      <c r="T534" s="213">
        <f>S534*H534</f>
        <v>0</v>
      </c>
      <c r="AR534" s="24" t="s">
        <v>519</v>
      </c>
      <c r="AT534" s="24" t="s">
        <v>472</v>
      </c>
      <c r="AU534" s="24" t="s">
        <v>84</v>
      </c>
      <c r="AY534" s="24" t="s">
        <v>298</v>
      </c>
      <c r="BE534" s="214">
        <f>IF(N534="základní",J534,0)</f>
        <v>0</v>
      </c>
      <c r="BF534" s="214">
        <f>IF(N534="snížená",J534,0)</f>
        <v>0</v>
      </c>
      <c r="BG534" s="214">
        <f>IF(N534="zákl. přenesená",J534,0)</f>
        <v>0</v>
      </c>
      <c r="BH534" s="214">
        <f>IF(N534="sníž. přenesená",J534,0)</f>
        <v>0</v>
      </c>
      <c r="BI534" s="214">
        <f>IF(N534="nulová",J534,0)</f>
        <v>0</v>
      </c>
      <c r="BJ534" s="24" t="s">
        <v>24</v>
      </c>
      <c r="BK534" s="214">
        <f>ROUND(I534*H534,2)</f>
        <v>0</v>
      </c>
      <c r="BL534" s="24" t="s">
        <v>411</v>
      </c>
      <c r="BM534" s="24" t="s">
        <v>2895</v>
      </c>
    </row>
    <row r="535" spans="2:65" s="1" customFormat="1" ht="13.5">
      <c r="B535" s="41"/>
      <c r="C535" s="63"/>
      <c r="D535" s="215" t="s">
        <v>307</v>
      </c>
      <c r="E535" s="63"/>
      <c r="F535" s="216" t="s">
        <v>2894</v>
      </c>
      <c r="G535" s="63"/>
      <c r="H535" s="63"/>
      <c r="I535" s="172"/>
      <c r="J535" s="63"/>
      <c r="K535" s="63"/>
      <c r="L535" s="61"/>
      <c r="M535" s="217"/>
      <c r="N535" s="42"/>
      <c r="O535" s="42"/>
      <c r="P535" s="42"/>
      <c r="Q535" s="42"/>
      <c r="R535" s="42"/>
      <c r="S535" s="42"/>
      <c r="T535" s="78"/>
      <c r="AT535" s="24" t="s">
        <v>307</v>
      </c>
      <c r="AU535" s="24" t="s">
        <v>84</v>
      </c>
    </row>
    <row r="536" spans="2:65" s="1" customFormat="1" ht="27">
      <c r="B536" s="41"/>
      <c r="C536" s="63"/>
      <c r="D536" s="215" t="s">
        <v>477</v>
      </c>
      <c r="E536" s="63"/>
      <c r="F536" s="250" t="s">
        <v>2892</v>
      </c>
      <c r="G536" s="63"/>
      <c r="H536" s="63"/>
      <c r="I536" s="172"/>
      <c r="J536" s="63"/>
      <c r="K536" s="63"/>
      <c r="L536" s="61"/>
      <c r="M536" s="217"/>
      <c r="N536" s="42"/>
      <c r="O536" s="42"/>
      <c r="P536" s="42"/>
      <c r="Q536" s="42"/>
      <c r="R536" s="42"/>
      <c r="S536" s="42"/>
      <c r="T536" s="78"/>
      <c r="AT536" s="24" t="s">
        <v>477</v>
      </c>
      <c r="AU536" s="24" t="s">
        <v>84</v>
      </c>
    </row>
    <row r="537" spans="2:65" s="1" customFormat="1" ht="14.45" customHeight="1">
      <c r="B537" s="41"/>
      <c r="C537" s="252" t="s">
        <v>1308</v>
      </c>
      <c r="D537" s="252" t="s">
        <v>472</v>
      </c>
      <c r="E537" s="253" t="s">
        <v>2896</v>
      </c>
      <c r="F537" s="254" t="s">
        <v>2897</v>
      </c>
      <c r="G537" s="255" t="s">
        <v>407</v>
      </c>
      <c r="H537" s="256">
        <v>9</v>
      </c>
      <c r="I537" s="257"/>
      <c r="J537" s="258">
        <f>ROUND(I537*H537,2)</f>
        <v>0</v>
      </c>
      <c r="K537" s="254" t="s">
        <v>22</v>
      </c>
      <c r="L537" s="259"/>
      <c r="M537" s="260" t="s">
        <v>22</v>
      </c>
      <c r="N537" s="261" t="s">
        <v>47</v>
      </c>
      <c r="O537" s="42"/>
      <c r="P537" s="212">
        <f>O537*H537</f>
        <v>0</v>
      </c>
      <c r="Q537" s="212">
        <v>1.83E-3</v>
      </c>
      <c r="R537" s="212">
        <f>Q537*H537</f>
        <v>1.6469999999999999E-2</v>
      </c>
      <c r="S537" s="212">
        <v>0</v>
      </c>
      <c r="T537" s="213">
        <f>S537*H537</f>
        <v>0</v>
      </c>
      <c r="AR537" s="24" t="s">
        <v>519</v>
      </c>
      <c r="AT537" s="24" t="s">
        <v>472</v>
      </c>
      <c r="AU537" s="24" t="s">
        <v>84</v>
      </c>
      <c r="AY537" s="24" t="s">
        <v>298</v>
      </c>
      <c r="BE537" s="214">
        <f>IF(N537="základní",J537,0)</f>
        <v>0</v>
      </c>
      <c r="BF537" s="214">
        <f>IF(N537="snížená",J537,0)</f>
        <v>0</v>
      </c>
      <c r="BG537" s="214">
        <f>IF(N537="zákl. přenesená",J537,0)</f>
        <v>0</v>
      </c>
      <c r="BH537" s="214">
        <f>IF(N537="sníž. přenesená",J537,0)</f>
        <v>0</v>
      </c>
      <c r="BI537" s="214">
        <f>IF(N537="nulová",J537,0)</f>
        <v>0</v>
      </c>
      <c r="BJ537" s="24" t="s">
        <v>24</v>
      </c>
      <c r="BK537" s="214">
        <f>ROUND(I537*H537,2)</f>
        <v>0</v>
      </c>
      <c r="BL537" s="24" t="s">
        <v>411</v>
      </c>
      <c r="BM537" s="24" t="s">
        <v>2898</v>
      </c>
    </row>
    <row r="538" spans="2:65" s="1" customFormat="1" ht="54">
      <c r="B538" s="41"/>
      <c r="C538" s="63"/>
      <c r="D538" s="215" t="s">
        <v>307</v>
      </c>
      <c r="E538" s="63"/>
      <c r="F538" s="216" t="s">
        <v>2899</v>
      </c>
      <c r="G538" s="63"/>
      <c r="H538" s="63"/>
      <c r="I538" s="172"/>
      <c r="J538" s="63"/>
      <c r="K538" s="63"/>
      <c r="L538" s="61"/>
      <c r="M538" s="217"/>
      <c r="N538" s="42"/>
      <c r="O538" s="42"/>
      <c r="P538" s="42"/>
      <c r="Q538" s="42"/>
      <c r="R538" s="42"/>
      <c r="S538" s="42"/>
      <c r="T538" s="78"/>
      <c r="AT538" s="24" t="s">
        <v>307</v>
      </c>
      <c r="AU538" s="24" t="s">
        <v>84</v>
      </c>
    </row>
    <row r="539" spans="2:65" s="1" customFormat="1" ht="27">
      <c r="B539" s="41"/>
      <c r="C539" s="63"/>
      <c r="D539" s="215" t="s">
        <v>477</v>
      </c>
      <c r="E539" s="63"/>
      <c r="F539" s="250" t="s">
        <v>2892</v>
      </c>
      <c r="G539" s="63"/>
      <c r="H539" s="63"/>
      <c r="I539" s="172"/>
      <c r="J539" s="63"/>
      <c r="K539" s="63"/>
      <c r="L539" s="61"/>
      <c r="M539" s="217"/>
      <c r="N539" s="42"/>
      <c r="O539" s="42"/>
      <c r="P539" s="42"/>
      <c r="Q539" s="42"/>
      <c r="R539" s="42"/>
      <c r="S539" s="42"/>
      <c r="T539" s="78"/>
      <c r="AT539" s="24" t="s">
        <v>477</v>
      </c>
      <c r="AU539" s="24" t="s">
        <v>84</v>
      </c>
    </row>
    <row r="540" spans="2:65" s="1" customFormat="1" ht="14.45" customHeight="1">
      <c r="B540" s="41"/>
      <c r="C540" s="203" t="s">
        <v>1315</v>
      </c>
      <c r="D540" s="203" t="s">
        <v>300</v>
      </c>
      <c r="E540" s="204" t="s">
        <v>2900</v>
      </c>
      <c r="F540" s="205" t="s">
        <v>2901</v>
      </c>
      <c r="G540" s="206" t="s">
        <v>1540</v>
      </c>
      <c r="H540" s="207">
        <v>1</v>
      </c>
      <c r="I540" s="208"/>
      <c r="J540" s="209">
        <f>ROUND(I540*H540,2)</f>
        <v>0</v>
      </c>
      <c r="K540" s="205" t="s">
        <v>304</v>
      </c>
      <c r="L540" s="61"/>
      <c r="M540" s="210" t="s">
        <v>22</v>
      </c>
      <c r="N540" s="211" t="s">
        <v>47</v>
      </c>
      <c r="O540" s="42"/>
      <c r="P540" s="212">
        <f>O540*H540</f>
        <v>0</v>
      </c>
      <c r="Q540" s="212">
        <v>1.8400000000000001E-3</v>
      </c>
      <c r="R540" s="212">
        <f>Q540*H540</f>
        <v>1.8400000000000001E-3</v>
      </c>
      <c r="S540" s="212">
        <v>0</v>
      </c>
      <c r="T540" s="213">
        <f>S540*H540</f>
        <v>0</v>
      </c>
      <c r="AR540" s="24" t="s">
        <v>411</v>
      </c>
      <c r="AT540" s="24" t="s">
        <v>300</v>
      </c>
      <c r="AU540" s="24" t="s">
        <v>84</v>
      </c>
      <c r="AY540" s="24" t="s">
        <v>298</v>
      </c>
      <c r="BE540" s="214">
        <f>IF(N540="základní",J540,0)</f>
        <v>0</v>
      </c>
      <c r="BF540" s="214">
        <f>IF(N540="snížená",J540,0)</f>
        <v>0</v>
      </c>
      <c r="BG540" s="214">
        <f>IF(N540="zákl. přenesená",J540,0)</f>
        <v>0</v>
      </c>
      <c r="BH540" s="214">
        <f>IF(N540="sníž. přenesená",J540,0)</f>
        <v>0</v>
      </c>
      <c r="BI540" s="214">
        <f>IF(N540="nulová",J540,0)</f>
        <v>0</v>
      </c>
      <c r="BJ540" s="24" t="s">
        <v>24</v>
      </c>
      <c r="BK540" s="214">
        <f>ROUND(I540*H540,2)</f>
        <v>0</v>
      </c>
      <c r="BL540" s="24" t="s">
        <v>411</v>
      </c>
      <c r="BM540" s="24" t="s">
        <v>2902</v>
      </c>
    </row>
    <row r="541" spans="2:65" s="1" customFormat="1" ht="13.5">
      <c r="B541" s="41"/>
      <c r="C541" s="63"/>
      <c r="D541" s="215" t="s">
        <v>307</v>
      </c>
      <c r="E541" s="63"/>
      <c r="F541" s="216" t="s">
        <v>2901</v>
      </c>
      <c r="G541" s="63"/>
      <c r="H541" s="63"/>
      <c r="I541" s="172"/>
      <c r="J541" s="63"/>
      <c r="K541" s="63"/>
      <c r="L541" s="61"/>
      <c r="M541" s="217"/>
      <c r="N541" s="42"/>
      <c r="O541" s="42"/>
      <c r="P541" s="42"/>
      <c r="Q541" s="42"/>
      <c r="R541" s="42"/>
      <c r="S541" s="42"/>
      <c r="T541" s="78"/>
      <c r="AT541" s="24" t="s">
        <v>307</v>
      </c>
      <c r="AU541" s="24" t="s">
        <v>84</v>
      </c>
    </row>
    <row r="542" spans="2:65" s="1" customFormat="1" ht="14.45" customHeight="1">
      <c r="B542" s="41"/>
      <c r="C542" s="203" t="s">
        <v>1324</v>
      </c>
      <c r="D542" s="203" t="s">
        <v>300</v>
      </c>
      <c r="E542" s="204" t="s">
        <v>2903</v>
      </c>
      <c r="F542" s="205" t="s">
        <v>2904</v>
      </c>
      <c r="G542" s="206" t="s">
        <v>407</v>
      </c>
      <c r="H542" s="207">
        <v>37</v>
      </c>
      <c r="I542" s="208"/>
      <c r="J542" s="209">
        <f>ROUND(I542*H542,2)</f>
        <v>0</v>
      </c>
      <c r="K542" s="205" t="s">
        <v>304</v>
      </c>
      <c r="L542" s="61"/>
      <c r="M542" s="210" t="s">
        <v>22</v>
      </c>
      <c r="N542" s="211" t="s">
        <v>47</v>
      </c>
      <c r="O542" s="42"/>
      <c r="P542" s="212">
        <f>O542*H542</f>
        <v>0</v>
      </c>
      <c r="Q542" s="212">
        <v>2.3000000000000001E-4</v>
      </c>
      <c r="R542" s="212">
        <f>Q542*H542</f>
        <v>8.5100000000000002E-3</v>
      </c>
      <c r="S542" s="212">
        <v>0</v>
      </c>
      <c r="T542" s="213">
        <f>S542*H542</f>
        <v>0</v>
      </c>
      <c r="AR542" s="24" t="s">
        <v>411</v>
      </c>
      <c r="AT542" s="24" t="s">
        <v>300</v>
      </c>
      <c r="AU542" s="24" t="s">
        <v>84</v>
      </c>
      <c r="AY542" s="24" t="s">
        <v>298</v>
      </c>
      <c r="BE542" s="214">
        <f>IF(N542="základní",J542,0)</f>
        <v>0</v>
      </c>
      <c r="BF542" s="214">
        <f>IF(N542="snížená",J542,0)</f>
        <v>0</v>
      </c>
      <c r="BG542" s="214">
        <f>IF(N542="zákl. přenesená",J542,0)</f>
        <v>0</v>
      </c>
      <c r="BH542" s="214">
        <f>IF(N542="sníž. přenesená",J542,0)</f>
        <v>0</v>
      </c>
      <c r="BI542" s="214">
        <f>IF(N542="nulová",J542,0)</f>
        <v>0</v>
      </c>
      <c r="BJ542" s="24" t="s">
        <v>24</v>
      </c>
      <c r="BK542" s="214">
        <f>ROUND(I542*H542,2)</f>
        <v>0</v>
      </c>
      <c r="BL542" s="24" t="s">
        <v>411</v>
      </c>
      <c r="BM542" s="24" t="s">
        <v>2905</v>
      </c>
    </row>
    <row r="543" spans="2:65" s="1" customFormat="1" ht="13.5">
      <c r="B543" s="41"/>
      <c r="C543" s="63"/>
      <c r="D543" s="215" t="s">
        <v>307</v>
      </c>
      <c r="E543" s="63"/>
      <c r="F543" s="216" t="s">
        <v>2906</v>
      </c>
      <c r="G543" s="63"/>
      <c r="H543" s="63"/>
      <c r="I543" s="172"/>
      <c r="J543" s="63"/>
      <c r="K543" s="63"/>
      <c r="L543" s="61"/>
      <c r="M543" s="217"/>
      <c r="N543" s="42"/>
      <c r="O543" s="42"/>
      <c r="P543" s="42"/>
      <c r="Q543" s="42"/>
      <c r="R543" s="42"/>
      <c r="S543" s="42"/>
      <c r="T543" s="78"/>
      <c r="AT543" s="24" t="s">
        <v>307</v>
      </c>
      <c r="AU543" s="24" t="s">
        <v>84</v>
      </c>
    </row>
    <row r="544" spans="2:65" s="1" customFormat="1" ht="14.45" customHeight="1">
      <c r="B544" s="41"/>
      <c r="C544" s="203" t="s">
        <v>1330</v>
      </c>
      <c r="D544" s="203" t="s">
        <v>300</v>
      </c>
      <c r="E544" s="204" t="s">
        <v>2907</v>
      </c>
      <c r="F544" s="205" t="s">
        <v>2908</v>
      </c>
      <c r="G544" s="206" t="s">
        <v>407</v>
      </c>
      <c r="H544" s="207">
        <v>1</v>
      </c>
      <c r="I544" s="208"/>
      <c r="J544" s="209">
        <f>ROUND(I544*H544,2)</f>
        <v>0</v>
      </c>
      <c r="K544" s="205" t="s">
        <v>304</v>
      </c>
      <c r="L544" s="61"/>
      <c r="M544" s="210" t="s">
        <v>22</v>
      </c>
      <c r="N544" s="211" t="s">
        <v>47</v>
      </c>
      <c r="O544" s="42"/>
      <c r="P544" s="212">
        <f>O544*H544</f>
        <v>0</v>
      </c>
      <c r="Q544" s="212">
        <v>5.1999999999999995E-4</v>
      </c>
      <c r="R544" s="212">
        <f>Q544*H544</f>
        <v>5.1999999999999995E-4</v>
      </c>
      <c r="S544" s="212">
        <v>0</v>
      </c>
      <c r="T544" s="213">
        <f>S544*H544</f>
        <v>0</v>
      </c>
      <c r="AR544" s="24" t="s">
        <v>411</v>
      </c>
      <c r="AT544" s="24" t="s">
        <v>300</v>
      </c>
      <c r="AU544" s="24" t="s">
        <v>84</v>
      </c>
      <c r="AY544" s="24" t="s">
        <v>298</v>
      </c>
      <c r="BE544" s="214">
        <f>IF(N544="základní",J544,0)</f>
        <v>0</v>
      </c>
      <c r="BF544" s="214">
        <f>IF(N544="snížená",J544,0)</f>
        <v>0</v>
      </c>
      <c r="BG544" s="214">
        <f>IF(N544="zákl. přenesená",J544,0)</f>
        <v>0</v>
      </c>
      <c r="BH544" s="214">
        <f>IF(N544="sníž. přenesená",J544,0)</f>
        <v>0</v>
      </c>
      <c r="BI544" s="214">
        <f>IF(N544="nulová",J544,0)</f>
        <v>0</v>
      </c>
      <c r="BJ544" s="24" t="s">
        <v>24</v>
      </c>
      <c r="BK544" s="214">
        <f>ROUND(I544*H544,2)</f>
        <v>0</v>
      </c>
      <c r="BL544" s="24" t="s">
        <v>411</v>
      </c>
      <c r="BM544" s="24" t="s">
        <v>2909</v>
      </c>
    </row>
    <row r="545" spans="2:65" s="1" customFormat="1" ht="13.5">
      <c r="B545" s="41"/>
      <c r="C545" s="63"/>
      <c r="D545" s="215" t="s">
        <v>307</v>
      </c>
      <c r="E545" s="63"/>
      <c r="F545" s="216" t="s">
        <v>2910</v>
      </c>
      <c r="G545" s="63"/>
      <c r="H545" s="63"/>
      <c r="I545" s="172"/>
      <c r="J545" s="63"/>
      <c r="K545" s="63"/>
      <c r="L545" s="61"/>
      <c r="M545" s="217"/>
      <c r="N545" s="42"/>
      <c r="O545" s="42"/>
      <c r="P545" s="42"/>
      <c r="Q545" s="42"/>
      <c r="R545" s="42"/>
      <c r="S545" s="42"/>
      <c r="T545" s="78"/>
      <c r="AT545" s="24" t="s">
        <v>307</v>
      </c>
      <c r="AU545" s="24" t="s">
        <v>84</v>
      </c>
    </row>
    <row r="546" spans="2:65" s="1" customFormat="1" ht="14.45" customHeight="1">
      <c r="B546" s="41"/>
      <c r="C546" s="203" t="s">
        <v>1336</v>
      </c>
      <c r="D546" s="203" t="s">
        <v>300</v>
      </c>
      <c r="E546" s="204" t="s">
        <v>2911</v>
      </c>
      <c r="F546" s="205" t="s">
        <v>2912</v>
      </c>
      <c r="G546" s="206" t="s">
        <v>362</v>
      </c>
      <c r="H546" s="207">
        <v>2.1230000000000002</v>
      </c>
      <c r="I546" s="208"/>
      <c r="J546" s="209">
        <f>ROUND(I546*H546,2)</f>
        <v>0</v>
      </c>
      <c r="K546" s="205" t="s">
        <v>304</v>
      </c>
      <c r="L546" s="61"/>
      <c r="M546" s="210" t="s">
        <v>22</v>
      </c>
      <c r="N546" s="211" t="s">
        <v>47</v>
      </c>
      <c r="O546" s="42"/>
      <c r="P546" s="212">
        <f>O546*H546</f>
        <v>0</v>
      </c>
      <c r="Q546" s="212">
        <v>0</v>
      </c>
      <c r="R546" s="212">
        <f>Q546*H546</f>
        <v>0</v>
      </c>
      <c r="S546" s="212">
        <v>0</v>
      </c>
      <c r="T546" s="213">
        <f>S546*H546</f>
        <v>0</v>
      </c>
      <c r="AR546" s="24" t="s">
        <v>411</v>
      </c>
      <c r="AT546" s="24" t="s">
        <v>300</v>
      </c>
      <c r="AU546" s="24" t="s">
        <v>84</v>
      </c>
      <c r="AY546" s="24" t="s">
        <v>298</v>
      </c>
      <c r="BE546" s="214">
        <f>IF(N546="základní",J546,0)</f>
        <v>0</v>
      </c>
      <c r="BF546" s="214">
        <f>IF(N546="snížená",J546,0)</f>
        <v>0</v>
      </c>
      <c r="BG546" s="214">
        <f>IF(N546="zákl. přenesená",J546,0)</f>
        <v>0</v>
      </c>
      <c r="BH546" s="214">
        <f>IF(N546="sníž. přenesená",J546,0)</f>
        <v>0</v>
      </c>
      <c r="BI546" s="214">
        <f>IF(N546="nulová",J546,0)</f>
        <v>0</v>
      </c>
      <c r="BJ546" s="24" t="s">
        <v>24</v>
      </c>
      <c r="BK546" s="214">
        <f>ROUND(I546*H546,2)</f>
        <v>0</v>
      </c>
      <c r="BL546" s="24" t="s">
        <v>411</v>
      </c>
      <c r="BM546" s="24" t="s">
        <v>2913</v>
      </c>
    </row>
    <row r="547" spans="2:65" s="1" customFormat="1" ht="13.5">
      <c r="B547" s="41"/>
      <c r="C547" s="63"/>
      <c r="D547" s="215" t="s">
        <v>307</v>
      </c>
      <c r="E547" s="63"/>
      <c r="F547" s="216" t="s">
        <v>2912</v>
      </c>
      <c r="G547" s="63"/>
      <c r="H547" s="63"/>
      <c r="I547" s="172"/>
      <c r="J547" s="63"/>
      <c r="K547" s="63"/>
      <c r="L547" s="61"/>
      <c r="M547" s="217"/>
      <c r="N547" s="42"/>
      <c r="O547" s="42"/>
      <c r="P547" s="42"/>
      <c r="Q547" s="42"/>
      <c r="R547" s="42"/>
      <c r="S547" s="42"/>
      <c r="T547" s="78"/>
      <c r="AT547" s="24" t="s">
        <v>307</v>
      </c>
      <c r="AU547" s="24" t="s">
        <v>84</v>
      </c>
    </row>
    <row r="548" spans="2:65" s="11" customFormat="1" ht="29.85" customHeight="1">
      <c r="B548" s="187"/>
      <c r="C548" s="188"/>
      <c r="D548" s="189" t="s">
        <v>75</v>
      </c>
      <c r="E548" s="201" t="s">
        <v>1285</v>
      </c>
      <c r="F548" s="201" t="s">
        <v>1547</v>
      </c>
      <c r="G548" s="188"/>
      <c r="H548" s="188"/>
      <c r="I548" s="191"/>
      <c r="J548" s="202">
        <f>BK548</f>
        <v>0</v>
      </c>
      <c r="K548" s="188"/>
      <c r="L548" s="193"/>
      <c r="M548" s="194"/>
      <c r="N548" s="195"/>
      <c r="O548" s="195"/>
      <c r="P548" s="196">
        <f>SUM(P549:P559)</f>
        <v>0</v>
      </c>
      <c r="Q548" s="195"/>
      <c r="R548" s="196">
        <f>SUM(R549:R559)</f>
        <v>0.1391</v>
      </c>
      <c r="S548" s="195"/>
      <c r="T548" s="197">
        <f>SUM(T549:T559)</f>
        <v>0</v>
      </c>
      <c r="AR548" s="198" t="s">
        <v>24</v>
      </c>
      <c r="AT548" s="199" t="s">
        <v>75</v>
      </c>
      <c r="AU548" s="199" t="s">
        <v>24</v>
      </c>
      <c r="AY548" s="198" t="s">
        <v>298</v>
      </c>
      <c r="BK548" s="200">
        <f>SUM(BK549:BK559)</f>
        <v>0</v>
      </c>
    </row>
    <row r="549" spans="2:65" s="1" customFormat="1" ht="14.45" customHeight="1">
      <c r="B549" s="41"/>
      <c r="C549" s="203" t="s">
        <v>1343</v>
      </c>
      <c r="D549" s="203" t="s">
        <v>300</v>
      </c>
      <c r="E549" s="204" t="s">
        <v>1548</v>
      </c>
      <c r="F549" s="205" t="s">
        <v>1549</v>
      </c>
      <c r="G549" s="206" t="s">
        <v>823</v>
      </c>
      <c r="H549" s="207">
        <v>130</v>
      </c>
      <c r="I549" s="208"/>
      <c r="J549" s="209">
        <f>ROUND(I549*H549,2)</f>
        <v>0</v>
      </c>
      <c r="K549" s="205" t="s">
        <v>304</v>
      </c>
      <c r="L549" s="61"/>
      <c r="M549" s="210" t="s">
        <v>22</v>
      </c>
      <c r="N549" s="211" t="s">
        <v>47</v>
      </c>
      <c r="O549" s="42"/>
      <c r="P549" s="212">
        <f>O549*H549</f>
        <v>0</v>
      </c>
      <c r="Q549" s="212">
        <v>6.9999999999999994E-5</v>
      </c>
      <c r="R549" s="212">
        <f>Q549*H549</f>
        <v>9.0999999999999987E-3</v>
      </c>
      <c r="S549" s="212">
        <v>0</v>
      </c>
      <c r="T549" s="213">
        <f>S549*H549</f>
        <v>0</v>
      </c>
      <c r="AR549" s="24" t="s">
        <v>411</v>
      </c>
      <c r="AT549" s="24" t="s">
        <v>300</v>
      </c>
      <c r="AU549" s="24" t="s">
        <v>84</v>
      </c>
      <c r="AY549" s="24" t="s">
        <v>298</v>
      </c>
      <c r="BE549" s="214">
        <f>IF(N549="základní",J549,0)</f>
        <v>0</v>
      </c>
      <c r="BF549" s="214">
        <f>IF(N549="snížená",J549,0)</f>
        <v>0</v>
      </c>
      <c r="BG549" s="214">
        <f>IF(N549="zákl. přenesená",J549,0)</f>
        <v>0</v>
      </c>
      <c r="BH549" s="214">
        <f>IF(N549="sníž. přenesená",J549,0)</f>
        <v>0</v>
      </c>
      <c r="BI549" s="214">
        <f>IF(N549="nulová",J549,0)</f>
        <v>0</v>
      </c>
      <c r="BJ549" s="24" t="s">
        <v>24</v>
      </c>
      <c r="BK549" s="214">
        <f>ROUND(I549*H549,2)</f>
        <v>0</v>
      </c>
      <c r="BL549" s="24" t="s">
        <v>411</v>
      </c>
      <c r="BM549" s="24" t="s">
        <v>2914</v>
      </c>
    </row>
    <row r="550" spans="2:65" s="1" customFormat="1" ht="13.5">
      <c r="B550" s="41"/>
      <c r="C550" s="63"/>
      <c r="D550" s="215" t="s">
        <v>307</v>
      </c>
      <c r="E550" s="63"/>
      <c r="F550" s="216" t="s">
        <v>1551</v>
      </c>
      <c r="G550" s="63"/>
      <c r="H550" s="63"/>
      <c r="I550" s="172"/>
      <c r="J550" s="63"/>
      <c r="K550" s="63"/>
      <c r="L550" s="61"/>
      <c r="M550" s="217"/>
      <c r="N550" s="42"/>
      <c r="O550" s="42"/>
      <c r="P550" s="42"/>
      <c r="Q550" s="42"/>
      <c r="R550" s="42"/>
      <c r="S550" s="42"/>
      <c r="T550" s="78"/>
      <c r="AT550" s="24" t="s">
        <v>307</v>
      </c>
      <c r="AU550" s="24" t="s">
        <v>84</v>
      </c>
    </row>
    <row r="551" spans="2:65" s="13" customFormat="1" ht="13.5">
      <c r="B551" s="228"/>
      <c r="C551" s="229"/>
      <c r="D551" s="215" t="s">
        <v>309</v>
      </c>
      <c r="E551" s="230" t="s">
        <v>22</v>
      </c>
      <c r="F551" s="231" t="s">
        <v>1552</v>
      </c>
      <c r="G551" s="229"/>
      <c r="H551" s="232">
        <v>130</v>
      </c>
      <c r="I551" s="233"/>
      <c r="J551" s="229"/>
      <c r="K551" s="229"/>
      <c r="L551" s="234"/>
      <c r="M551" s="235"/>
      <c r="N551" s="236"/>
      <c r="O551" s="236"/>
      <c r="P551" s="236"/>
      <c r="Q551" s="236"/>
      <c r="R551" s="236"/>
      <c r="S551" s="236"/>
      <c r="T551" s="237"/>
      <c r="AT551" s="238" t="s">
        <v>309</v>
      </c>
      <c r="AU551" s="238" t="s">
        <v>84</v>
      </c>
      <c r="AV551" s="13" t="s">
        <v>84</v>
      </c>
      <c r="AW551" s="13" t="s">
        <v>39</v>
      </c>
      <c r="AX551" s="13" t="s">
        <v>76</v>
      </c>
      <c r="AY551" s="238" t="s">
        <v>298</v>
      </c>
    </row>
    <row r="552" spans="2:65" s="1" customFormat="1" ht="14.45" customHeight="1">
      <c r="B552" s="41"/>
      <c r="C552" s="252" t="s">
        <v>1350</v>
      </c>
      <c r="D552" s="252" t="s">
        <v>472</v>
      </c>
      <c r="E552" s="253" t="s">
        <v>1553</v>
      </c>
      <c r="F552" s="254" t="s">
        <v>1554</v>
      </c>
      <c r="G552" s="255" t="s">
        <v>823</v>
      </c>
      <c r="H552" s="256">
        <v>50</v>
      </c>
      <c r="I552" s="257"/>
      <c r="J552" s="258">
        <f>ROUND(I552*H552,2)</f>
        <v>0</v>
      </c>
      <c r="K552" s="254" t="s">
        <v>22</v>
      </c>
      <c r="L552" s="259"/>
      <c r="M552" s="260" t="s">
        <v>22</v>
      </c>
      <c r="N552" s="261" t="s">
        <v>47</v>
      </c>
      <c r="O552" s="42"/>
      <c r="P552" s="212">
        <f>O552*H552</f>
        <v>0</v>
      </c>
      <c r="Q552" s="212">
        <v>1E-3</v>
      </c>
      <c r="R552" s="212">
        <f>Q552*H552</f>
        <v>0.05</v>
      </c>
      <c r="S552" s="212">
        <v>0</v>
      </c>
      <c r="T552" s="213">
        <f>S552*H552</f>
        <v>0</v>
      </c>
      <c r="AR552" s="24" t="s">
        <v>519</v>
      </c>
      <c r="AT552" s="24" t="s">
        <v>472</v>
      </c>
      <c r="AU552" s="24" t="s">
        <v>84</v>
      </c>
      <c r="AY552" s="24" t="s">
        <v>298</v>
      </c>
      <c r="BE552" s="214">
        <f>IF(N552="základní",J552,0)</f>
        <v>0</v>
      </c>
      <c r="BF552" s="214">
        <f>IF(N552="snížená",J552,0)</f>
        <v>0</v>
      </c>
      <c r="BG552" s="214">
        <f>IF(N552="zákl. přenesená",J552,0)</f>
        <v>0</v>
      </c>
      <c r="BH552" s="214">
        <f>IF(N552="sníž. přenesená",J552,0)</f>
        <v>0</v>
      </c>
      <c r="BI552" s="214">
        <f>IF(N552="nulová",J552,0)</f>
        <v>0</v>
      </c>
      <c r="BJ552" s="24" t="s">
        <v>24</v>
      </c>
      <c r="BK552" s="214">
        <f>ROUND(I552*H552,2)</f>
        <v>0</v>
      </c>
      <c r="BL552" s="24" t="s">
        <v>411</v>
      </c>
      <c r="BM552" s="24" t="s">
        <v>2915</v>
      </c>
    </row>
    <row r="553" spans="2:65" s="1" customFormat="1" ht="13.5">
      <c r="B553" s="41"/>
      <c r="C553" s="63"/>
      <c r="D553" s="215" t="s">
        <v>307</v>
      </c>
      <c r="E553" s="63"/>
      <c r="F553" s="216" t="s">
        <v>1554</v>
      </c>
      <c r="G553" s="63"/>
      <c r="H553" s="63"/>
      <c r="I553" s="172"/>
      <c r="J553" s="63"/>
      <c r="K553" s="63"/>
      <c r="L553" s="61"/>
      <c r="M553" s="217"/>
      <c r="N553" s="42"/>
      <c r="O553" s="42"/>
      <c r="P553" s="42"/>
      <c r="Q553" s="42"/>
      <c r="R553" s="42"/>
      <c r="S553" s="42"/>
      <c r="T553" s="78"/>
      <c r="AT553" s="24" t="s">
        <v>307</v>
      </c>
      <c r="AU553" s="24" t="s">
        <v>84</v>
      </c>
    </row>
    <row r="554" spans="2:65" s="1" customFormat="1" ht="27">
      <c r="B554" s="41"/>
      <c r="C554" s="63"/>
      <c r="D554" s="215" t="s">
        <v>477</v>
      </c>
      <c r="E554" s="63"/>
      <c r="F554" s="250" t="s">
        <v>1556</v>
      </c>
      <c r="G554" s="63"/>
      <c r="H554" s="63"/>
      <c r="I554" s="172"/>
      <c r="J554" s="63"/>
      <c r="K554" s="63"/>
      <c r="L554" s="61"/>
      <c r="M554" s="217"/>
      <c r="N554" s="42"/>
      <c r="O554" s="42"/>
      <c r="P554" s="42"/>
      <c r="Q554" s="42"/>
      <c r="R554" s="42"/>
      <c r="S554" s="42"/>
      <c r="T554" s="78"/>
      <c r="AT554" s="24" t="s">
        <v>477</v>
      </c>
      <c r="AU554" s="24" t="s">
        <v>84</v>
      </c>
    </row>
    <row r="555" spans="2:65" s="1" customFormat="1" ht="14.45" customHeight="1">
      <c r="B555" s="41"/>
      <c r="C555" s="252" t="s">
        <v>1358</v>
      </c>
      <c r="D555" s="252" t="s">
        <v>472</v>
      </c>
      <c r="E555" s="253" t="s">
        <v>1557</v>
      </c>
      <c r="F555" s="254" t="s">
        <v>1558</v>
      </c>
      <c r="G555" s="255" t="s">
        <v>823</v>
      </c>
      <c r="H555" s="256">
        <v>80</v>
      </c>
      <c r="I555" s="257"/>
      <c r="J555" s="258">
        <f>ROUND(I555*H555,2)</f>
        <v>0</v>
      </c>
      <c r="K555" s="254" t="s">
        <v>22</v>
      </c>
      <c r="L555" s="259"/>
      <c r="M555" s="260" t="s">
        <v>22</v>
      </c>
      <c r="N555" s="261" t="s">
        <v>47</v>
      </c>
      <c r="O555" s="42"/>
      <c r="P555" s="212">
        <f>O555*H555</f>
        <v>0</v>
      </c>
      <c r="Q555" s="212">
        <v>1E-3</v>
      </c>
      <c r="R555" s="212">
        <f>Q555*H555</f>
        <v>0.08</v>
      </c>
      <c r="S555" s="212">
        <v>0</v>
      </c>
      <c r="T555" s="213">
        <f>S555*H555</f>
        <v>0</v>
      </c>
      <c r="AR555" s="24" t="s">
        <v>519</v>
      </c>
      <c r="AT555" s="24" t="s">
        <v>472</v>
      </c>
      <c r="AU555" s="24" t="s">
        <v>84</v>
      </c>
      <c r="AY555" s="24" t="s">
        <v>298</v>
      </c>
      <c r="BE555" s="214">
        <f>IF(N555="základní",J555,0)</f>
        <v>0</v>
      </c>
      <c r="BF555" s="214">
        <f>IF(N555="snížená",J555,0)</f>
        <v>0</v>
      </c>
      <c r="BG555" s="214">
        <f>IF(N555="zákl. přenesená",J555,0)</f>
        <v>0</v>
      </c>
      <c r="BH555" s="214">
        <f>IF(N555="sníž. přenesená",J555,0)</f>
        <v>0</v>
      </c>
      <c r="BI555" s="214">
        <f>IF(N555="nulová",J555,0)</f>
        <v>0</v>
      </c>
      <c r="BJ555" s="24" t="s">
        <v>24</v>
      </c>
      <c r="BK555" s="214">
        <f>ROUND(I555*H555,2)</f>
        <v>0</v>
      </c>
      <c r="BL555" s="24" t="s">
        <v>411</v>
      </c>
      <c r="BM555" s="24" t="s">
        <v>2916</v>
      </c>
    </row>
    <row r="556" spans="2:65" s="1" customFormat="1" ht="13.5">
      <c r="B556" s="41"/>
      <c r="C556" s="63"/>
      <c r="D556" s="215" t="s">
        <v>307</v>
      </c>
      <c r="E556" s="63"/>
      <c r="F556" s="216" t="s">
        <v>1558</v>
      </c>
      <c r="G556" s="63"/>
      <c r="H556" s="63"/>
      <c r="I556" s="172"/>
      <c r="J556" s="63"/>
      <c r="K556" s="63"/>
      <c r="L556" s="61"/>
      <c r="M556" s="217"/>
      <c r="N556" s="42"/>
      <c r="O556" s="42"/>
      <c r="P556" s="42"/>
      <c r="Q556" s="42"/>
      <c r="R556" s="42"/>
      <c r="S556" s="42"/>
      <c r="T556" s="78"/>
      <c r="AT556" s="24" t="s">
        <v>307</v>
      </c>
      <c r="AU556" s="24" t="s">
        <v>84</v>
      </c>
    </row>
    <row r="557" spans="2:65" s="1" customFormat="1" ht="27">
      <c r="B557" s="41"/>
      <c r="C557" s="63"/>
      <c r="D557" s="215" t="s">
        <v>477</v>
      </c>
      <c r="E557" s="63"/>
      <c r="F557" s="250" t="s">
        <v>1560</v>
      </c>
      <c r="G557" s="63"/>
      <c r="H557" s="63"/>
      <c r="I557" s="172"/>
      <c r="J557" s="63"/>
      <c r="K557" s="63"/>
      <c r="L557" s="61"/>
      <c r="M557" s="217"/>
      <c r="N557" s="42"/>
      <c r="O557" s="42"/>
      <c r="P557" s="42"/>
      <c r="Q557" s="42"/>
      <c r="R557" s="42"/>
      <c r="S557" s="42"/>
      <c r="T557" s="78"/>
      <c r="AT557" s="24" t="s">
        <v>477</v>
      </c>
      <c r="AU557" s="24" t="s">
        <v>84</v>
      </c>
    </row>
    <row r="558" spans="2:65" s="1" customFormat="1" ht="14.45" customHeight="1">
      <c r="B558" s="41"/>
      <c r="C558" s="203" t="s">
        <v>1368</v>
      </c>
      <c r="D558" s="203" t="s">
        <v>300</v>
      </c>
      <c r="E558" s="204" t="s">
        <v>1561</v>
      </c>
      <c r="F558" s="205" t="s">
        <v>1562</v>
      </c>
      <c r="G558" s="206" t="s">
        <v>362</v>
      </c>
      <c r="H558" s="207">
        <v>0.13900000000000001</v>
      </c>
      <c r="I558" s="208"/>
      <c r="J558" s="209">
        <f>ROUND(I558*H558,2)</f>
        <v>0</v>
      </c>
      <c r="K558" s="205" t="s">
        <v>304</v>
      </c>
      <c r="L558" s="61"/>
      <c r="M558" s="210" t="s">
        <v>22</v>
      </c>
      <c r="N558" s="211" t="s">
        <v>47</v>
      </c>
      <c r="O558" s="42"/>
      <c r="P558" s="212">
        <f>O558*H558</f>
        <v>0</v>
      </c>
      <c r="Q558" s="212">
        <v>0</v>
      </c>
      <c r="R558" s="212">
        <f>Q558*H558</f>
        <v>0</v>
      </c>
      <c r="S558" s="212">
        <v>0</v>
      </c>
      <c r="T558" s="213">
        <f>S558*H558</f>
        <v>0</v>
      </c>
      <c r="AR558" s="24" t="s">
        <v>411</v>
      </c>
      <c r="AT558" s="24" t="s">
        <v>300</v>
      </c>
      <c r="AU558" s="24" t="s">
        <v>84</v>
      </c>
      <c r="AY558" s="24" t="s">
        <v>298</v>
      </c>
      <c r="BE558" s="214">
        <f>IF(N558="základní",J558,0)</f>
        <v>0</v>
      </c>
      <c r="BF558" s="214">
        <f>IF(N558="snížená",J558,0)</f>
        <v>0</v>
      </c>
      <c r="BG558" s="214">
        <f>IF(N558="zákl. přenesená",J558,0)</f>
        <v>0</v>
      </c>
      <c r="BH558" s="214">
        <f>IF(N558="sníž. přenesená",J558,0)</f>
        <v>0</v>
      </c>
      <c r="BI558" s="214">
        <f>IF(N558="nulová",J558,0)</f>
        <v>0</v>
      </c>
      <c r="BJ558" s="24" t="s">
        <v>24</v>
      </c>
      <c r="BK558" s="214">
        <f>ROUND(I558*H558,2)</f>
        <v>0</v>
      </c>
      <c r="BL558" s="24" t="s">
        <v>411</v>
      </c>
      <c r="BM558" s="24" t="s">
        <v>2917</v>
      </c>
    </row>
    <row r="559" spans="2:65" s="1" customFormat="1" ht="13.5">
      <c r="B559" s="41"/>
      <c r="C559" s="63"/>
      <c r="D559" s="215" t="s">
        <v>307</v>
      </c>
      <c r="E559" s="63"/>
      <c r="F559" s="216" t="s">
        <v>1562</v>
      </c>
      <c r="G559" s="63"/>
      <c r="H559" s="63"/>
      <c r="I559" s="172"/>
      <c r="J559" s="63"/>
      <c r="K559" s="63"/>
      <c r="L559" s="61"/>
      <c r="M559" s="217"/>
      <c r="N559" s="42"/>
      <c r="O559" s="42"/>
      <c r="P559" s="42"/>
      <c r="Q559" s="42"/>
      <c r="R559" s="42"/>
      <c r="S559" s="42"/>
      <c r="T559" s="78"/>
      <c r="AT559" s="24" t="s">
        <v>307</v>
      </c>
      <c r="AU559" s="24" t="s">
        <v>84</v>
      </c>
    </row>
    <row r="560" spans="2:65" s="11" customFormat="1" ht="29.85" customHeight="1">
      <c r="B560" s="187"/>
      <c r="C560" s="188"/>
      <c r="D560" s="189" t="s">
        <v>75</v>
      </c>
      <c r="E560" s="201" t="s">
        <v>1348</v>
      </c>
      <c r="F560" s="201" t="s">
        <v>1563</v>
      </c>
      <c r="G560" s="188"/>
      <c r="H560" s="188"/>
      <c r="I560" s="191"/>
      <c r="J560" s="202">
        <f>BK560</f>
        <v>0</v>
      </c>
      <c r="K560" s="188"/>
      <c r="L560" s="193"/>
      <c r="M560" s="194"/>
      <c r="N560" s="195"/>
      <c r="O560" s="195"/>
      <c r="P560" s="196">
        <f>SUM(P561:P566)</f>
        <v>0</v>
      </c>
      <c r="Q560" s="195"/>
      <c r="R560" s="196">
        <f>SUM(R561:R566)</f>
        <v>6.5600000000000012E-4</v>
      </c>
      <c r="S560" s="195"/>
      <c r="T560" s="197">
        <f>SUM(T561:T566)</f>
        <v>0</v>
      </c>
      <c r="AR560" s="198" t="s">
        <v>24</v>
      </c>
      <c r="AT560" s="199" t="s">
        <v>75</v>
      </c>
      <c r="AU560" s="199" t="s">
        <v>24</v>
      </c>
      <c r="AY560" s="198" t="s">
        <v>298</v>
      </c>
      <c r="BK560" s="200">
        <f>SUM(BK561:BK566)</f>
        <v>0</v>
      </c>
    </row>
    <row r="561" spans="2:65" s="1" customFormat="1" ht="22.9" customHeight="1">
      <c r="B561" s="41"/>
      <c r="C561" s="203" t="s">
        <v>1378</v>
      </c>
      <c r="D561" s="203" t="s">
        <v>300</v>
      </c>
      <c r="E561" s="204" t="s">
        <v>1564</v>
      </c>
      <c r="F561" s="205" t="s">
        <v>1565</v>
      </c>
      <c r="G561" s="206" t="s">
        <v>303</v>
      </c>
      <c r="H561" s="207">
        <v>1.6</v>
      </c>
      <c r="I561" s="208"/>
      <c r="J561" s="209">
        <f>ROUND(I561*H561,2)</f>
        <v>0</v>
      </c>
      <c r="K561" s="205" t="s">
        <v>304</v>
      </c>
      <c r="L561" s="61"/>
      <c r="M561" s="210" t="s">
        <v>22</v>
      </c>
      <c r="N561" s="211" t="s">
        <v>47</v>
      </c>
      <c r="O561" s="42"/>
      <c r="P561" s="212">
        <f>O561*H561</f>
        <v>0</v>
      </c>
      <c r="Q561" s="212">
        <v>1.7000000000000001E-4</v>
      </c>
      <c r="R561" s="212">
        <f>Q561*H561</f>
        <v>2.7200000000000005E-4</v>
      </c>
      <c r="S561" s="212">
        <v>0</v>
      </c>
      <c r="T561" s="213">
        <f>S561*H561</f>
        <v>0</v>
      </c>
      <c r="AR561" s="24" t="s">
        <v>411</v>
      </c>
      <c r="AT561" s="24" t="s">
        <v>300</v>
      </c>
      <c r="AU561" s="24" t="s">
        <v>84</v>
      </c>
      <c r="AY561" s="24" t="s">
        <v>298</v>
      </c>
      <c r="BE561" s="214">
        <f>IF(N561="základní",J561,0)</f>
        <v>0</v>
      </c>
      <c r="BF561" s="214">
        <f>IF(N561="snížená",J561,0)</f>
        <v>0</v>
      </c>
      <c r="BG561" s="214">
        <f>IF(N561="zákl. přenesená",J561,0)</f>
        <v>0</v>
      </c>
      <c r="BH561" s="214">
        <f>IF(N561="sníž. přenesená",J561,0)</f>
        <v>0</v>
      </c>
      <c r="BI561" s="214">
        <f>IF(N561="nulová",J561,0)</f>
        <v>0</v>
      </c>
      <c r="BJ561" s="24" t="s">
        <v>24</v>
      </c>
      <c r="BK561" s="214">
        <f>ROUND(I561*H561,2)</f>
        <v>0</v>
      </c>
      <c r="BL561" s="24" t="s">
        <v>411</v>
      </c>
      <c r="BM561" s="24" t="s">
        <v>2918</v>
      </c>
    </row>
    <row r="562" spans="2:65" s="1" customFormat="1" ht="27">
      <c r="B562" s="41"/>
      <c r="C562" s="63"/>
      <c r="D562" s="215" t="s">
        <v>307</v>
      </c>
      <c r="E562" s="63"/>
      <c r="F562" s="216" t="s">
        <v>1567</v>
      </c>
      <c r="G562" s="63"/>
      <c r="H562" s="63"/>
      <c r="I562" s="172"/>
      <c r="J562" s="63"/>
      <c r="K562" s="63"/>
      <c r="L562" s="61"/>
      <c r="M562" s="217"/>
      <c r="N562" s="42"/>
      <c r="O562" s="42"/>
      <c r="P562" s="42"/>
      <c r="Q562" s="42"/>
      <c r="R562" s="42"/>
      <c r="S562" s="42"/>
      <c r="T562" s="78"/>
      <c r="AT562" s="24" t="s">
        <v>307</v>
      </c>
      <c r="AU562" s="24" t="s">
        <v>84</v>
      </c>
    </row>
    <row r="563" spans="2:65" s="13" customFormat="1" ht="13.5">
      <c r="B563" s="228"/>
      <c r="C563" s="229"/>
      <c r="D563" s="215" t="s">
        <v>309</v>
      </c>
      <c r="E563" s="230" t="s">
        <v>22</v>
      </c>
      <c r="F563" s="231" t="s">
        <v>1568</v>
      </c>
      <c r="G563" s="229"/>
      <c r="H563" s="232">
        <v>1.6</v>
      </c>
      <c r="I563" s="233"/>
      <c r="J563" s="229"/>
      <c r="K563" s="229"/>
      <c r="L563" s="234"/>
      <c r="M563" s="235"/>
      <c r="N563" s="236"/>
      <c r="O563" s="236"/>
      <c r="P563" s="236"/>
      <c r="Q563" s="236"/>
      <c r="R563" s="236"/>
      <c r="S563" s="236"/>
      <c r="T563" s="237"/>
      <c r="AT563" s="238" t="s">
        <v>309</v>
      </c>
      <c r="AU563" s="238" t="s">
        <v>84</v>
      </c>
      <c r="AV563" s="13" t="s">
        <v>84</v>
      </c>
      <c r="AW563" s="13" t="s">
        <v>39</v>
      </c>
      <c r="AX563" s="13" t="s">
        <v>76</v>
      </c>
      <c r="AY563" s="238" t="s">
        <v>298</v>
      </c>
    </row>
    <row r="564" spans="2:65" s="1" customFormat="1" ht="22.9" customHeight="1">
      <c r="B564" s="41"/>
      <c r="C564" s="203" t="s">
        <v>1383</v>
      </c>
      <c r="D564" s="203" t="s">
        <v>300</v>
      </c>
      <c r="E564" s="204" t="s">
        <v>1569</v>
      </c>
      <c r="F564" s="205" t="s">
        <v>1570</v>
      </c>
      <c r="G564" s="206" t="s">
        <v>303</v>
      </c>
      <c r="H564" s="207">
        <v>3.2</v>
      </c>
      <c r="I564" s="208"/>
      <c r="J564" s="209">
        <f>ROUND(I564*H564,2)</f>
        <v>0</v>
      </c>
      <c r="K564" s="205" t="s">
        <v>304</v>
      </c>
      <c r="L564" s="61"/>
      <c r="M564" s="210" t="s">
        <v>22</v>
      </c>
      <c r="N564" s="211" t="s">
        <v>47</v>
      </c>
      <c r="O564" s="42"/>
      <c r="P564" s="212">
        <f>O564*H564</f>
        <v>0</v>
      </c>
      <c r="Q564" s="212">
        <v>1.2E-4</v>
      </c>
      <c r="R564" s="212">
        <f>Q564*H564</f>
        <v>3.8400000000000001E-4</v>
      </c>
      <c r="S564" s="212">
        <v>0</v>
      </c>
      <c r="T564" s="213">
        <f>S564*H564</f>
        <v>0</v>
      </c>
      <c r="AR564" s="24" t="s">
        <v>411</v>
      </c>
      <c r="AT564" s="24" t="s">
        <v>300</v>
      </c>
      <c r="AU564" s="24" t="s">
        <v>84</v>
      </c>
      <c r="AY564" s="24" t="s">
        <v>298</v>
      </c>
      <c r="BE564" s="214">
        <f>IF(N564="základní",J564,0)</f>
        <v>0</v>
      </c>
      <c r="BF564" s="214">
        <f>IF(N564="snížená",J564,0)</f>
        <v>0</v>
      </c>
      <c r="BG564" s="214">
        <f>IF(N564="zákl. přenesená",J564,0)</f>
        <v>0</v>
      </c>
      <c r="BH564" s="214">
        <f>IF(N564="sníž. přenesená",J564,0)</f>
        <v>0</v>
      </c>
      <c r="BI564" s="214">
        <f>IF(N564="nulová",J564,0)</f>
        <v>0</v>
      </c>
      <c r="BJ564" s="24" t="s">
        <v>24</v>
      </c>
      <c r="BK564" s="214">
        <f>ROUND(I564*H564,2)</f>
        <v>0</v>
      </c>
      <c r="BL564" s="24" t="s">
        <v>411</v>
      </c>
      <c r="BM564" s="24" t="s">
        <v>2919</v>
      </c>
    </row>
    <row r="565" spans="2:65" s="1" customFormat="1" ht="13.5">
      <c r="B565" s="41"/>
      <c r="C565" s="63"/>
      <c r="D565" s="215" t="s">
        <v>307</v>
      </c>
      <c r="E565" s="63"/>
      <c r="F565" s="216" t="s">
        <v>1572</v>
      </c>
      <c r="G565" s="63"/>
      <c r="H565" s="63"/>
      <c r="I565" s="172"/>
      <c r="J565" s="63"/>
      <c r="K565" s="63"/>
      <c r="L565" s="61"/>
      <c r="M565" s="217"/>
      <c r="N565" s="42"/>
      <c r="O565" s="42"/>
      <c r="P565" s="42"/>
      <c r="Q565" s="42"/>
      <c r="R565" s="42"/>
      <c r="S565" s="42"/>
      <c r="T565" s="78"/>
      <c r="AT565" s="24" t="s">
        <v>307</v>
      </c>
      <c r="AU565" s="24" t="s">
        <v>84</v>
      </c>
    </row>
    <row r="566" spans="2:65" s="13" customFormat="1" ht="13.5">
      <c r="B566" s="228"/>
      <c r="C566" s="229"/>
      <c r="D566" s="215" t="s">
        <v>309</v>
      </c>
      <c r="E566" s="230" t="s">
        <v>22</v>
      </c>
      <c r="F566" s="231" t="s">
        <v>1573</v>
      </c>
      <c r="G566" s="229"/>
      <c r="H566" s="232">
        <v>3.2</v>
      </c>
      <c r="I566" s="233"/>
      <c r="J566" s="229"/>
      <c r="K566" s="229"/>
      <c r="L566" s="234"/>
      <c r="M566" s="235"/>
      <c r="N566" s="236"/>
      <c r="O566" s="236"/>
      <c r="P566" s="236"/>
      <c r="Q566" s="236"/>
      <c r="R566" s="236"/>
      <c r="S566" s="236"/>
      <c r="T566" s="237"/>
      <c r="AT566" s="238" t="s">
        <v>309</v>
      </c>
      <c r="AU566" s="238" t="s">
        <v>84</v>
      </c>
      <c r="AV566" s="13" t="s">
        <v>84</v>
      </c>
      <c r="AW566" s="13" t="s">
        <v>39</v>
      </c>
      <c r="AX566" s="13" t="s">
        <v>76</v>
      </c>
      <c r="AY566" s="238" t="s">
        <v>298</v>
      </c>
    </row>
    <row r="567" spans="2:65" s="11" customFormat="1" ht="37.35" customHeight="1">
      <c r="B567" s="187"/>
      <c r="C567" s="188"/>
      <c r="D567" s="189" t="s">
        <v>75</v>
      </c>
      <c r="E567" s="190" t="s">
        <v>1574</v>
      </c>
      <c r="F567" s="190" t="s">
        <v>1575</v>
      </c>
      <c r="G567" s="188"/>
      <c r="H567" s="188"/>
      <c r="I567" s="191"/>
      <c r="J567" s="192">
        <f>BK567</f>
        <v>0</v>
      </c>
      <c r="K567" s="188"/>
      <c r="L567" s="193"/>
      <c r="M567" s="194"/>
      <c r="N567" s="195"/>
      <c r="O567" s="195"/>
      <c r="P567" s="196">
        <f>SUM(P568:P581)</f>
        <v>0</v>
      </c>
      <c r="Q567" s="195"/>
      <c r="R567" s="196">
        <f>SUM(R568:R581)</f>
        <v>0</v>
      </c>
      <c r="S567" s="195"/>
      <c r="T567" s="197">
        <f>SUM(T568:T581)</f>
        <v>0</v>
      </c>
      <c r="AR567" s="198" t="s">
        <v>24</v>
      </c>
      <c r="AT567" s="199" t="s">
        <v>75</v>
      </c>
      <c r="AU567" s="199" t="s">
        <v>76</v>
      </c>
      <c r="AY567" s="198" t="s">
        <v>298</v>
      </c>
      <c r="BK567" s="200">
        <f>SUM(BK568:BK581)</f>
        <v>0</v>
      </c>
    </row>
    <row r="568" spans="2:65" s="1" customFormat="1" ht="14.45" customHeight="1">
      <c r="B568" s="41"/>
      <c r="C568" s="203" t="s">
        <v>2920</v>
      </c>
      <c r="D568" s="203" t="s">
        <v>300</v>
      </c>
      <c r="E568" s="204" t="s">
        <v>1576</v>
      </c>
      <c r="F568" s="205" t="s">
        <v>2921</v>
      </c>
      <c r="G568" s="206" t="s">
        <v>1468</v>
      </c>
      <c r="H568" s="207">
        <v>1</v>
      </c>
      <c r="I568" s="208"/>
      <c r="J568" s="209">
        <f>ROUND(I568*H568,2)</f>
        <v>0</v>
      </c>
      <c r="K568" s="205" t="s">
        <v>22</v>
      </c>
      <c r="L568" s="61"/>
      <c r="M568" s="210" t="s">
        <v>22</v>
      </c>
      <c r="N568" s="211" t="s">
        <v>47</v>
      </c>
      <c r="O568" s="42"/>
      <c r="P568" s="212">
        <f>O568*H568</f>
        <v>0</v>
      </c>
      <c r="Q568" s="212">
        <v>0</v>
      </c>
      <c r="R568" s="212">
        <f>Q568*H568</f>
        <v>0</v>
      </c>
      <c r="S568" s="212">
        <v>0</v>
      </c>
      <c r="T568" s="213">
        <f>S568*H568</f>
        <v>0</v>
      </c>
      <c r="AR568" s="24" t="s">
        <v>1578</v>
      </c>
      <c r="AT568" s="24" t="s">
        <v>300</v>
      </c>
      <c r="AU568" s="24" t="s">
        <v>24</v>
      </c>
      <c r="AY568" s="24" t="s">
        <v>298</v>
      </c>
      <c r="BE568" s="214">
        <f>IF(N568="základní",J568,0)</f>
        <v>0</v>
      </c>
      <c r="BF568" s="214">
        <f>IF(N568="snížená",J568,0)</f>
        <v>0</v>
      </c>
      <c r="BG568" s="214">
        <f>IF(N568="zákl. přenesená",J568,0)</f>
        <v>0</v>
      </c>
      <c r="BH568" s="214">
        <f>IF(N568="sníž. přenesená",J568,0)</f>
        <v>0</v>
      </c>
      <c r="BI568" s="214">
        <f>IF(N568="nulová",J568,0)</f>
        <v>0</v>
      </c>
      <c r="BJ568" s="24" t="s">
        <v>24</v>
      </c>
      <c r="BK568" s="214">
        <f>ROUND(I568*H568,2)</f>
        <v>0</v>
      </c>
      <c r="BL568" s="24" t="s">
        <v>1578</v>
      </c>
      <c r="BM568" s="24" t="s">
        <v>2922</v>
      </c>
    </row>
    <row r="569" spans="2:65" s="1" customFormat="1" ht="13.5">
      <c r="B569" s="41"/>
      <c r="C569" s="63"/>
      <c r="D569" s="215" t="s">
        <v>307</v>
      </c>
      <c r="E569" s="63"/>
      <c r="F569" s="216" t="s">
        <v>2921</v>
      </c>
      <c r="G569" s="63"/>
      <c r="H569" s="63"/>
      <c r="I569" s="172"/>
      <c r="J569" s="63"/>
      <c r="K569" s="63"/>
      <c r="L569" s="61"/>
      <c r="M569" s="217"/>
      <c r="N569" s="42"/>
      <c r="O569" s="42"/>
      <c r="P569" s="42"/>
      <c r="Q569" s="42"/>
      <c r="R569" s="42"/>
      <c r="S569" s="42"/>
      <c r="T569" s="78"/>
      <c r="AT569" s="24" t="s">
        <v>307</v>
      </c>
      <c r="AU569" s="24" t="s">
        <v>24</v>
      </c>
    </row>
    <row r="570" spans="2:65" s="1" customFormat="1" ht="27">
      <c r="B570" s="41"/>
      <c r="C570" s="63"/>
      <c r="D570" s="215" t="s">
        <v>477</v>
      </c>
      <c r="E570" s="63"/>
      <c r="F570" s="250" t="s">
        <v>2923</v>
      </c>
      <c r="G570" s="63"/>
      <c r="H570" s="63"/>
      <c r="I570" s="172"/>
      <c r="J570" s="63"/>
      <c r="K570" s="63"/>
      <c r="L570" s="61"/>
      <c r="M570" s="217"/>
      <c r="N570" s="42"/>
      <c r="O570" s="42"/>
      <c r="P570" s="42"/>
      <c r="Q570" s="42"/>
      <c r="R570" s="42"/>
      <c r="S570" s="42"/>
      <c r="T570" s="78"/>
      <c r="AT570" s="24" t="s">
        <v>477</v>
      </c>
      <c r="AU570" s="24" t="s">
        <v>24</v>
      </c>
    </row>
    <row r="571" spans="2:65" s="1" customFormat="1" ht="14.45" customHeight="1">
      <c r="B571" s="41"/>
      <c r="C571" s="203" t="s">
        <v>1820</v>
      </c>
      <c r="D571" s="203" t="s">
        <v>300</v>
      </c>
      <c r="E571" s="204" t="s">
        <v>1580</v>
      </c>
      <c r="F571" s="205" t="s">
        <v>1577</v>
      </c>
      <c r="G571" s="206" t="s">
        <v>1468</v>
      </c>
      <c r="H571" s="207">
        <v>1</v>
      </c>
      <c r="I571" s="208"/>
      <c r="J571" s="209">
        <f>ROUND(I571*H571,2)</f>
        <v>0</v>
      </c>
      <c r="K571" s="205" t="s">
        <v>22</v>
      </c>
      <c r="L571" s="61"/>
      <c r="M571" s="210" t="s">
        <v>22</v>
      </c>
      <c r="N571" s="211" t="s">
        <v>47</v>
      </c>
      <c r="O571" s="42"/>
      <c r="P571" s="212">
        <f>O571*H571</f>
        <v>0</v>
      </c>
      <c r="Q571" s="212">
        <v>0</v>
      </c>
      <c r="R571" s="212">
        <f>Q571*H571</f>
        <v>0</v>
      </c>
      <c r="S571" s="212">
        <v>0</v>
      </c>
      <c r="T571" s="213">
        <f>S571*H571</f>
        <v>0</v>
      </c>
      <c r="AR571" s="24" t="s">
        <v>1578</v>
      </c>
      <c r="AT571" s="24" t="s">
        <v>300</v>
      </c>
      <c r="AU571" s="24" t="s">
        <v>24</v>
      </c>
      <c r="AY571" s="24" t="s">
        <v>298</v>
      </c>
      <c r="BE571" s="214">
        <f>IF(N571="základní",J571,0)</f>
        <v>0</v>
      </c>
      <c r="BF571" s="214">
        <f>IF(N571="snížená",J571,0)</f>
        <v>0</v>
      </c>
      <c r="BG571" s="214">
        <f>IF(N571="zákl. přenesená",J571,0)</f>
        <v>0</v>
      </c>
      <c r="BH571" s="214">
        <f>IF(N571="sníž. přenesená",J571,0)</f>
        <v>0</v>
      </c>
      <c r="BI571" s="214">
        <f>IF(N571="nulová",J571,0)</f>
        <v>0</v>
      </c>
      <c r="BJ571" s="24" t="s">
        <v>24</v>
      </c>
      <c r="BK571" s="214">
        <f>ROUND(I571*H571,2)</f>
        <v>0</v>
      </c>
      <c r="BL571" s="24" t="s">
        <v>1578</v>
      </c>
      <c r="BM571" s="24" t="s">
        <v>2924</v>
      </c>
    </row>
    <row r="572" spans="2:65" s="1" customFormat="1" ht="13.5">
      <c r="B572" s="41"/>
      <c r="C572" s="63"/>
      <c r="D572" s="215" t="s">
        <v>307</v>
      </c>
      <c r="E572" s="63"/>
      <c r="F572" s="216" t="s">
        <v>1577</v>
      </c>
      <c r="G572" s="63"/>
      <c r="H572" s="63"/>
      <c r="I572" s="172"/>
      <c r="J572" s="63"/>
      <c r="K572" s="63"/>
      <c r="L572" s="61"/>
      <c r="M572" s="217"/>
      <c r="N572" s="42"/>
      <c r="O572" s="42"/>
      <c r="P572" s="42"/>
      <c r="Q572" s="42"/>
      <c r="R572" s="42"/>
      <c r="S572" s="42"/>
      <c r="T572" s="78"/>
      <c r="AT572" s="24" t="s">
        <v>307</v>
      </c>
      <c r="AU572" s="24" t="s">
        <v>24</v>
      </c>
    </row>
    <row r="573" spans="2:65" s="1" customFormat="1" ht="27">
      <c r="B573" s="41"/>
      <c r="C573" s="63"/>
      <c r="D573" s="215" t="s">
        <v>477</v>
      </c>
      <c r="E573" s="63"/>
      <c r="F573" s="250" t="s">
        <v>1579</v>
      </c>
      <c r="G573" s="63"/>
      <c r="H573" s="63"/>
      <c r="I573" s="172"/>
      <c r="J573" s="63"/>
      <c r="K573" s="63"/>
      <c r="L573" s="61"/>
      <c r="M573" s="217"/>
      <c r="N573" s="42"/>
      <c r="O573" s="42"/>
      <c r="P573" s="42"/>
      <c r="Q573" s="42"/>
      <c r="R573" s="42"/>
      <c r="S573" s="42"/>
      <c r="T573" s="78"/>
      <c r="AT573" s="24" t="s">
        <v>477</v>
      </c>
      <c r="AU573" s="24" t="s">
        <v>24</v>
      </c>
    </row>
    <row r="574" spans="2:65" s="1" customFormat="1" ht="14.45" customHeight="1">
      <c r="B574" s="41"/>
      <c r="C574" s="203" t="s">
        <v>2925</v>
      </c>
      <c r="D574" s="203" t="s">
        <v>300</v>
      </c>
      <c r="E574" s="204" t="s">
        <v>1583</v>
      </c>
      <c r="F574" s="205" t="s">
        <v>1581</v>
      </c>
      <c r="G574" s="206" t="s">
        <v>1468</v>
      </c>
      <c r="H574" s="207">
        <v>1</v>
      </c>
      <c r="I574" s="208"/>
      <c r="J574" s="209">
        <f>ROUND(I574*H574,2)</f>
        <v>0</v>
      </c>
      <c r="K574" s="205" t="s">
        <v>22</v>
      </c>
      <c r="L574" s="61"/>
      <c r="M574" s="210" t="s">
        <v>22</v>
      </c>
      <c r="N574" s="211" t="s">
        <v>47</v>
      </c>
      <c r="O574" s="42"/>
      <c r="P574" s="212">
        <f>O574*H574</f>
        <v>0</v>
      </c>
      <c r="Q574" s="212">
        <v>0</v>
      </c>
      <c r="R574" s="212">
        <f>Q574*H574</f>
        <v>0</v>
      </c>
      <c r="S574" s="212">
        <v>0</v>
      </c>
      <c r="T574" s="213">
        <f>S574*H574</f>
        <v>0</v>
      </c>
      <c r="AR574" s="24" t="s">
        <v>1578</v>
      </c>
      <c r="AT574" s="24" t="s">
        <v>300</v>
      </c>
      <c r="AU574" s="24" t="s">
        <v>24</v>
      </c>
      <c r="AY574" s="24" t="s">
        <v>298</v>
      </c>
      <c r="BE574" s="214">
        <f>IF(N574="základní",J574,0)</f>
        <v>0</v>
      </c>
      <c r="BF574" s="214">
        <f>IF(N574="snížená",J574,0)</f>
        <v>0</v>
      </c>
      <c r="BG574" s="214">
        <f>IF(N574="zákl. přenesená",J574,0)</f>
        <v>0</v>
      </c>
      <c r="BH574" s="214">
        <f>IF(N574="sníž. přenesená",J574,0)</f>
        <v>0</v>
      </c>
      <c r="BI574" s="214">
        <f>IF(N574="nulová",J574,0)</f>
        <v>0</v>
      </c>
      <c r="BJ574" s="24" t="s">
        <v>24</v>
      </c>
      <c r="BK574" s="214">
        <f>ROUND(I574*H574,2)</f>
        <v>0</v>
      </c>
      <c r="BL574" s="24" t="s">
        <v>1578</v>
      </c>
      <c r="BM574" s="24" t="s">
        <v>2926</v>
      </c>
    </row>
    <row r="575" spans="2:65" s="1" customFormat="1" ht="13.5">
      <c r="B575" s="41"/>
      <c r="C575" s="63"/>
      <c r="D575" s="215" t="s">
        <v>307</v>
      </c>
      <c r="E575" s="63"/>
      <c r="F575" s="216" t="s">
        <v>1581</v>
      </c>
      <c r="G575" s="63"/>
      <c r="H575" s="63"/>
      <c r="I575" s="172"/>
      <c r="J575" s="63"/>
      <c r="K575" s="63"/>
      <c r="L575" s="61"/>
      <c r="M575" s="217"/>
      <c r="N575" s="42"/>
      <c r="O575" s="42"/>
      <c r="P575" s="42"/>
      <c r="Q575" s="42"/>
      <c r="R575" s="42"/>
      <c r="S575" s="42"/>
      <c r="T575" s="78"/>
      <c r="AT575" s="24" t="s">
        <v>307</v>
      </c>
      <c r="AU575" s="24" t="s">
        <v>24</v>
      </c>
    </row>
    <row r="576" spans="2:65" s="1" customFormat="1" ht="27">
      <c r="B576" s="41"/>
      <c r="C576" s="63"/>
      <c r="D576" s="215" t="s">
        <v>477</v>
      </c>
      <c r="E576" s="63"/>
      <c r="F576" s="250" t="s">
        <v>2927</v>
      </c>
      <c r="G576" s="63"/>
      <c r="H576" s="63"/>
      <c r="I576" s="172"/>
      <c r="J576" s="63"/>
      <c r="K576" s="63"/>
      <c r="L576" s="61"/>
      <c r="M576" s="217"/>
      <c r="N576" s="42"/>
      <c r="O576" s="42"/>
      <c r="P576" s="42"/>
      <c r="Q576" s="42"/>
      <c r="R576" s="42"/>
      <c r="S576" s="42"/>
      <c r="T576" s="78"/>
      <c r="AT576" s="24" t="s">
        <v>477</v>
      </c>
      <c r="AU576" s="24" t="s">
        <v>24</v>
      </c>
    </row>
    <row r="577" spans="2:65" s="1" customFormat="1" ht="14.45" customHeight="1">
      <c r="B577" s="41"/>
      <c r="C577" s="203" t="s">
        <v>1822</v>
      </c>
      <c r="D577" s="203" t="s">
        <v>300</v>
      </c>
      <c r="E577" s="204" t="s">
        <v>1827</v>
      </c>
      <c r="F577" s="205" t="s">
        <v>1584</v>
      </c>
      <c r="G577" s="206" t="s">
        <v>1468</v>
      </c>
      <c r="H577" s="207">
        <v>1</v>
      </c>
      <c r="I577" s="208"/>
      <c r="J577" s="209">
        <f>ROUND(I577*H577,2)</f>
        <v>0</v>
      </c>
      <c r="K577" s="205" t="s">
        <v>22</v>
      </c>
      <c r="L577" s="61"/>
      <c r="M577" s="210" t="s">
        <v>22</v>
      </c>
      <c r="N577" s="211" t="s">
        <v>47</v>
      </c>
      <c r="O577" s="42"/>
      <c r="P577" s="212">
        <f>O577*H577</f>
        <v>0</v>
      </c>
      <c r="Q577" s="212">
        <v>0</v>
      </c>
      <c r="R577" s="212">
        <f>Q577*H577</f>
        <v>0</v>
      </c>
      <c r="S577" s="212">
        <v>0</v>
      </c>
      <c r="T577" s="213">
        <f>S577*H577</f>
        <v>0</v>
      </c>
      <c r="AR577" s="24" t="s">
        <v>1578</v>
      </c>
      <c r="AT577" s="24" t="s">
        <v>300</v>
      </c>
      <c r="AU577" s="24" t="s">
        <v>24</v>
      </c>
      <c r="AY577" s="24" t="s">
        <v>298</v>
      </c>
      <c r="BE577" s="214">
        <f>IF(N577="základní",J577,0)</f>
        <v>0</v>
      </c>
      <c r="BF577" s="214">
        <f>IF(N577="snížená",J577,0)</f>
        <v>0</v>
      </c>
      <c r="BG577" s="214">
        <f>IF(N577="zákl. přenesená",J577,0)</f>
        <v>0</v>
      </c>
      <c r="BH577" s="214">
        <f>IF(N577="sníž. přenesená",J577,0)</f>
        <v>0</v>
      </c>
      <c r="BI577" s="214">
        <f>IF(N577="nulová",J577,0)</f>
        <v>0</v>
      </c>
      <c r="BJ577" s="24" t="s">
        <v>24</v>
      </c>
      <c r="BK577" s="214">
        <f>ROUND(I577*H577,2)</f>
        <v>0</v>
      </c>
      <c r="BL577" s="24" t="s">
        <v>1578</v>
      </c>
      <c r="BM577" s="24" t="s">
        <v>2928</v>
      </c>
    </row>
    <row r="578" spans="2:65" s="1" customFormat="1" ht="13.5">
      <c r="B578" s="41"/>
      <c r="C578" s="63"/>
      <c r="D578" s="215" t="s">
        <v>307</v>
      </c>
      <c r="E578" s="63"/>
      <c r="F578" s="216" t="s">
        <v>1584</v>
      </c>
      <c r="G578" s="63"/>
      <c r="H578" s="63"/>
      <c r="I578" s="172"/>
      <c r="J578" s="63"/>
      <c r="K578" s="63"/>
      <c r="L578" s="61"/>
      <c r="M578" s="217"/>
      <c r="N578" s="42"/>
      <c r="O578" s="42"/>
      <c r="P578" s="42"/>
      <c r="Q578" s="42"/>
      <c r="R578" s="42"/>
      <c r="S578" s="42"/>
      <c r="T578" s="78"/>
      <c r="AT578" s="24" t="s">
        <v>307</v>
      </c>
      <c r="AU578" s="24" t="s">
        <v>24</v>
      </c>
    </row>
    <row r="579" spans="2:65" s="1" customFormat="1" ht="14.45" customHeight="1">
      <c r="B579" s="41"/>
      <c r="C579" s="203" t="s">
        <v>2929</v>
      </c>
      <c r="D579" s="203" t="s">
        <v>300</v>
      </c>
      <c r="E579" s="204" t="s">
        <v>2930</v>
      </c>
      <c r="F579" s="205" t="s">
        <v>2931</v>
      </c>
      <c r="G579" s="206" t="s">
        <v>1468</v>
      </c>
      <c r="H579" s="207">
        <v>1</v>
      </c>
      <c r="I579" s="208"/>
      <c r="J579" s="209">
        <f>ROUND(I579*H579,2)</f>
        <v>0</v>
      </c>
      <c r="K579" s="205" t="s">
        <v>22</v>
      </c>
      <c r="L579" s="61"/>
      <c r="M579" s="210" t="s">
        <v>22</v>
      </c>
      <c r="N579" s="211" t="s">
        <v>47</v>
      </c>
      <c r="O579" s="42"/>
      <c r="P579" s="212">
        <f>O579*H579</f>
        <v>0</v>
      </c>
      <c r="Q579" s="212">
        <v>0</v>
      </c>
      <c r="R579" s="212">
        <f>Q579*H579</f>
        <v>0</v>
      </c>
      <c r="S579" s="212">
        <v>0</v>
      </c>
      <c r="T579" s="213">
        <f>S579*H579</f>
        <v>0</v>
      </c>
      <c r="AR579" s="24" t="s">
        <v>1578</v>
      </c>
      <c r="AT579" s="24" t="s">
        <v>300</v>
      </c>
      <c r="AU579" s="24" t="s">
        <v>24</v>
      </c>
      <c r="AY579" s="24" t="s">
        <v>298</v>
      </c>
      <c r="BE579" s="214">
        <f>IF(N579="základní",J579,0)</f>
        <v>0</v>
      </c>
      <c r="BF579" s="214">
        <f>IF(N579="snížená",J579,0)</f>
        <v>0</v>
      </c>
      <c r="BG579" s="214">
        <f>IF(N579="zákl. přenesená",J579,0)</f>
        <v>0</v>
      </c>
      <c r="BH579" s="214">
        <f>IF(N579="sníž. přenesená",J579,0)</f>
        <v>0</v>
      </c>
      <c r="BI579" s="214">
        <f>IF(N579="nulová",J579,0)</f>
        <v>0</v>
      </c>
      <c r="BJ579" s="24" t="s">
        <v>24</v>
      </c>
      <c r="BK579" s="214">
        <f>ROUND(I579*H579,2)</f>
        <v>0</v>
      </c>
      <c r="BL579" s="24" t="s">
        <v>1578</v>
      </c>
      <c r="BM579" s="24" t="s">
        <v>2932</v>
      </c>
    </row>
    <row r="580" spans="2:65" s="1" customFormat="1" ht="13.5">
      <c r="B580" s="41"/>
      <c r="C580" s="63"/>
      <c r="D580" s="215" t="s">
        <v>307</v>
      </c>
      <c r="E580" s="63"/>
      <c r="F580" s="216" t="s">
        <v>2931</v>
      </c>
      <c r="G580" s="63"/>
      <c r="H580" s="63"/>
      <c r="I580" s="172"/>
      <c r="J580" s="63"/>
      <c r="K580" s="63"/>
      <c r="L580" s="61"/>
      <c r="M580" s="217"/>
      <c r="N580" s="42"/>
      <c r="O580" s="42"/>
      <c r="P580" s="42"/>
      <c r="Q580" s="42"/>
      <c r="R580" s="42"/>
      <c r="S580" s="42"/>
      <c r="T580" s="78"/>
      <c r="AT580" s="24" t="s">
        <v>307</v>
      </c>
      <c r="AU580" s="24" t="s">
        <v>24</v>
      </c>
    </row>
    <row r="581" spans="2:65" s="1" customFormat="1" ht="27">
      <c r="B581" s="41"/>
      <c r="C581" s="63"/>
      <c r="D581" s="215" t="s">
        <v>477</v>
      </c>
      <c r="E581" s="63"/>
      <c r="F581" s="250" t="s">
        <v>2933</v>
      </c>
      <c r="G581" s="63"/>
      <c r="H581" s="63"/>
      <c r="I581" s="172"/>
      <c r="J581" s="63"/>
      <c r="K581" s="63"/>
      <c r="L581" s="61"/>
      <c r="M581" s="262"/>
      <c r="N581" s="263"/>
      <c r="O581" s="263"/>
      <c r="P581" s="263"/>
      <c r="Q581" s="263"/>
      <c r="R581" s="263"/>
      <c r="S581" s="263"/>
      <c r="T581" s="264"/>
      <c r="AT581" s="24" t="s">
        <v>477</v>
      </c>
      <c r="AU581" s="24" t="s">
        <v>24</v>
      </c>
    </row>
    <row r="582" spans="2:65" s="1" customFormat="1" ht="6.95" customHeight="1">
      <c r="B582" s="56"/>
      <c r="C582" s="57"/>
      <c r="D582" s="57"/>
      <c r="E582" s="57"/>
      <c r="F582" s="57"/>
      <c r="G582" s="57"/>
      <c r="H582" s="57"/>
      <c r="I582" s="148"/>
      <c r="J582" s="57"/>
      <c r="K582" s="57"/>
      <c r="L582" s="61"/>
    </row>
  </sheetData>
  <sheetProtection algorithmName="SHA-512" hashValue="YfmSXFpKCqr5M0cWzi7aWQFe7eoaHh9MeusU0IITyTvdtm8ZLn3sJT6tWcK0rzBlgM5Alg0QnXQtIhDaJovDrw==" saltValue="2/cwziz2H8/uFtK3/F82141js/lo5uyU9s2Tj0IwihZ6MTdakEzARFpC+TuSHYUK1r1LODYLqAfr3xSe9X8/NQ==" spinCount="100000" sheet="1" objects="1" scenarios="1" formatColumns="0" formatRows="0" autoFilter="0"/>
  <autoFilter ref="C100:K581"/>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98"/>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113</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2934</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ROUND(J102,2)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ROUND(SUM(BE102:BE497), 2)</f>
        <v>0</v>
      </c>
      <c r="G32" s="42"/>
      <c r="H32" s="42"/>
      <c r="I32" s="140">
        <v>0.21</v>
      </c>
      <c r="J32" s="139">
        <f>ROUND(ROUND((SUM(BE102:BE497)), 2)*I32, 2)</f>
        <v>0</v>
      </c>
      <c r="K32" s="45"/>
    </row>
    <row r="33" spans="2:11" s="1" customFormat="1" ht="14.45" customHeight="1">
      <c r="B33" s="41"/>
      <c r="C33" s="42"/>
      <c r="D33" s="42"/>
      <c r="E33" s="49" t="s">
        <v>48</v>
      </c>
      <c r="F33" s="139">
        <f>ROUND(SUM(BF102:BF497), 2)</f>
        <v>0</v>
      </c>
      <c r="G33" s="42"/>
      <c r="H33" s="42"/>
      <c r="I33" s="140">
        <v>0.15</v>
      </c>
      <c r="J33" s="139">
        <f>ROUND(ROUND((SUM(BF102:BF497)), 2)*I33, 2)</f>
        <v>0</v>
      </c>
      <c r="K33" s="45"/>
    </row>
    <row r="34" spans="2:11" s="1" customFormat="1" ht="14.45" hidden="1" customHeight="1">
      <c r="B34" s="41"/>
      <c r="C34" s="42"/>
      <c r="D34" s="42"/>
      <c r="E34" s="49" t="s">
        <v>49</v>
      </c>
      <c r="F34" s="139">
        <f>ROUND(SUM(BG102:BG497), 2)</f>
        <v>0</v>
      </c>
      <c r="G34" s="42"/>
      <c r="H34" s="42"/>
      <c r="I34" s="140">
        <v>0.21</v>
      </c>
      <c r="J34" s="139">
        <v>0</v>
      </c>
      <c r="K34" s="45"/>
    </row>
    <row r="35" spans="2:11" s="1" customFormat="1" ht="14.45" hidden="1" customHeight="1">
      <c r="B35" s="41"/>
      <c r="C35" s="42"/>
      <c r="D35" s="42"/>
      <c r="E35" s="49" t="s">
        <v>50</v>
      </c>
      <c r="F35" s="139">
        <f>ROUND(SUM(BH102:BH497), 2)</f>
        <v>0</v>
      </c>
      <c r="G35" s="42"/>
      <c r="H35" s="42"/>
      <c r="I35" s="140">
        <v>0.15</v>
      </c>
      <c r="J35" s="139">
        <v>0</v>
      </c>
      <c r="K35" s="45"/>
    </row>
    <row r="36" spans="2:11" s="1" customFormat="1" ht="14.45" hidden="1" customHeight="1">
      <c r="B36" s="41"/>
      <c r="C36" s="42"/>
      <c r="D36" s="42"/>
      <c r="E36" s="49" t="s">
        <v>51</v>
      </c>
      <c r="F36" s="139">
        <f>ROUND(SUM(BI102:BI497),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SO02ut - ÚT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J102</f>
        <v>0</v>
      </c>
      <c r="K60" s="45"/>
      <c r="AU60" s="24" t="s">
        <v>253</v>
      </c>
    </row>
    <row r="61" spans="2:47" s="8" customFormat="1" ht="24.95" customHeight="1">
      <c r="B61" s="158"/>
      <c r="C61" s="159"/>
      <c r="D61" s="160" t="s">
        <v>254</v>
      </c>
      <c r="E61" s="161"/>
      <c r="F61" s="161"/>
      <c r="G61" s="161"/>
      <c r="H61" s="161"/>
      <c r="I61" s="162"/>
      <c r="J61" s="163">
        <f>J103</f>
        <v>0</v>
      </c>
      <c r="K61" s="164"/>
    </row>
    <row r="62" spans="2:47" s="9" customFormat="1" ht="19.899999999999999" customHeight="1">
      <c r="B62" s="165"/>
      <c r="C62" s="166"/>
      <c r="D62" s="167" t="s">
        <v>1389</v>
      </c>
      <c r="E62" s="168"/>
      <c r="F62" s="168"/>
      <c r="G62" s="168"/>
      <c r="H62" s="168"/>
      <c r="I62" s="169"/>
      <c r="J62" s="170">
        <f>J104</f>
        <v>0</v>
      </c>
      <c r="K62" s="171"/>
    </row>
    <row r="63" spans="2:47" s="9" customFormat="1" ht="14.85" customHeight="1">
      <c r="B63" s="165"/>
      <c r="C63" s="166"/>
      <c r="D63" s="167" t="s">
        <v>265</v>
      </c>
      <c r="E63" s="168"/>
      <c r="F63" s="168"/>
      <c r="G63" s="168"/>
      <c r="H63" s="168"/>
      <c r="I63" s="169"/>
      <c r="J63" s="170">
        <f>J105</f>
        <v>0</v>
      </c>
      <c r="K63" s="171"/>
    </row>
    <row r="64" spans="2:47" s="9" customFormat="1" ht="19.899999999999999" customHeight="1">
      <c r="B64" s="165"/>
      <c r="C64" s="166"/>
      <c r="D64" s="167" t="s">
        <v>269</v>
      </c>
      <c r="E64" s="168"/>
      <c r="F64" s="168"/>
      <c r="G64" s="168"/>
      <c r="H64" s="168"/>
      <c r="I64" s="169"/>
      <c r="J64" s="170">
        <f>J108</f>
        <v>0</v>
      </c>
      <c r="K64" s="171"/>
    </row>
    <row r="65" spans="2:11" s="8" customFormat="1" ht="24.95" customHeight="1">
      <c r="B65" s="158"/>
      <c r="C65" s="159"/>
      <c r="D65" s="160" t="s">
        <v>270</v>
      </c>
      <c r="E65" s="161"/>
      <c r="F65" s="161"/>
      <c r="G65" s="161"/>
      <c r="H65" s="161"/>
      <c r="I65" s="162"/>
      <c r="J65" s="163">
        <f>J111</f>
        <v>0</v>
      </c>
      <c r="K65" s="164"/>
    </row>
    <row r="66" spans="2:11" s="9" customFormat="1" ht="19.899999999999999" customHeight="1">
      <c r="B66" s="165"/>
      <c r="C66" s="166"/>
      <c r="D66" s="167" t="s">
        <v>2935</v>
      </c>
      <c r="E66" s="168"/>
      <c r="F66" s="168"/>
      <c r="G66" s="168"/>
      <c r="H66" s="168"/>
      <c r="I66" s="169"/>
      <c r="J66" s="170">
        <f>J112</f>
        <v>0</v>
      </c>
      <c r="K66" s="171"/>
    </row>
    <row r="67" spans="2:11" s="9" customFormat="1" ht="14.85" customHeight="1">
      <c r="B67" s="165"/>
      <c r="C67" s="166"/>
      <c r="D67" s="167" t="s">
        <v>2936</v>
      </c>
      <c r="E67" s="168"/>
      <c r="F67" s="168"/>
      <c r="G67" s="168"/>
      <c r="H67" s="168"/>
      <c r="I67" s="169"/>
      <c r="J67" s="170">
        <f>J113</f>
        <v>0</v>
      </c>
      <c r="K67" s="171"/>
    </row>
    <row r="68" spans="2:11" s="9" customFormat="1" ht="14.85" customHeight="1">
      <c r="B68" s="165"/>
      <c r="C68" s="166"/>
      <c r="D68" s="167" t="s">
        <v>2937</v>
      </c>
      <c r="E68" s="168"/>
      <c r="F68" s="168"/>
      <c r="G68" s="168"/>
      <c r="H68" s="168"/>
      <c r="I68" s="169"/>
      <c r="J68" s="170">
        <f>J148</f>
        <v>0</v>
      </c>
      <c r="K68" s="171"/>
    </row>
    <row r="69" spans="2:11" s="9" customFormat="1" ht="14.85" customHeight="1">
      <c r="B69" s="165"/>
      <c r="C69" s="166"/>
      <c r="D69" s="167" t="s">
        <v>2938</v>
      </c>
      <c r="E69" s="168"/>
      <c r="F69" s="168"/>
      <c r="G69" s="168"/>
      <c r="H69" s="168"/>
      <c r="I69" s="169"/>
      <c r="J69" s="170">
        <f>J163</f>
        <v>0</v>
      </c>
      <c r="K69" s="171"/>
    </row>
    <row r="70" spans="2:11" s="9" customFormat="1" ht="14.85" customHeight="1">
      <c r="B70" s="165"/>
      <c r="C70" s="166"/>
      <c r="D70" s="167" t="s">
        <v>2939</v>
      </c>
      <c r="E70" s="168"/>
      <c r="F70" s="168"/>
      <c r="G70" s="168"/>
      <c r="H70" s="168"/>
      <c r="I70" s="169"/>
      <c r="J70" s="170">
        <f>J196</f>
        <v>0</v>
      </c>
      <c r="K70" s="171"/>
    </row>
    <row r="71" spans="2:11" s="9" customFormat="1" ht="14.85" customHeight="1">
      <c r="B71" s="165"/>
      <c r="C71" s="166"/>
      <c r="D71" s="167" t="s">
        <v>2940</v>
      </c>
      <c r="E71" s="168"/>
      <c r="F71" s="168"/>
      <c r="G71" s="168"/>
      <c r="H71" s="168"/>
      <c r="I71" s="169"/>
      <c r="J71" s="170">
        <f>J202</f>
        <v>0</v>
      </c>
      <c r="K71" s="171"/>
    </row>
    <row r="72" spans="2:11" s="9" customFormat="1" ht="14.85" customHeight="1">
      <c r="B72" s="165"/>
      <c r="C72" s="166"/>
      <c r="D72" s="167" t="s">
        <v>2941</v>
      </c>
      <c r="E72" s="168"/>
      <c r="F72" s="168"/>
      <c r="G72" s="168"/>
      <c r="H72" s="168"/>
      <c r="I72" s="169"/>
      <c r="J72" s="170">
        <f>J208</f>
        <v>0</v>
      </c>
      <c r="K72" s="171"/>
    </row>
    <row r="73" spans="2:11" s="9" customFormat="1" ht="19.899999999999999" customHeight="1">
      <c r="B73" s="165"/>
      <c r="C73" s="166"/>
      <c r="D73" s="167" t="s">
        <v>2942</v>
      </c>
      <c r="E73" s="168"/>
      <c r="F73" s="168"/>
      <c r="G73" s="168"/>
      <c r="H73" s="168"/>
      <c r="I73" s="169"/>
      <c r="J73" s="170">
        <f>J231</f>
        <v>0</v>
      </c>
      <c r="K73" s="171"/>
    </row>
    <row r="74" spans="2:11" s="9" customFormat="1" ht="14.85" customHeight="1">
      <c r="B74" s="165"/>
      <c r="C74" s="166"/>
      <c r="D74" s="167" t="s">
        <v>2943</v>
      </c>
      <c r="E74" s="168"/>
      <c r="F74" s="168"/>
      <c r="G74" s="168"/>
      <c r="H74" s="168"/>
      <c r="I74" s="169"/>
      <c r="J74" s="170">
        <f>J232</f>
        <v>0</v>
      </c>
      <c r="K74" s="171"/>
    </row>
    <row r="75" spans="2:11" s="9" customFormat="1" ht="14.85" customHeight="1">
      <c r="B75" s="165"/>
      <c r="C75" s="166"/>
      <c r="D75" s="167" t="s">
        <v>2944</v>
      </c>
      <c r="E75" s="168"/>
      <c r="F75" s="168"/>
      <c r="G75" s="168"/>
      <c r="H75" s="168"/>
      <c r="I75" s="169"/>
      <c r="J75" s="170">
        <f>J243</f>
        <v>0</v>
      </c>
      <c r="K75" s="171"/>
    </row>
    <row r="76" spans="2:11" s="9" customFormat="1" ht="14.85" customHeight="1">
      <c r="B76" s="165"/>
      <c r="C76" s="166"/>
      <c r="D76" s="167" t="s">
        <v>2945</v>
      </c>
      <c r="E76" s="168"/>
      <c r="F76" s="168"/>
      <c r="G76" s="168"/>
      <c r="H76" s="168"/>
      <c r="I76" s="169"/>
      <c r="J76" s="170">
        <f>J269</f>
        <v>0</v>
      </c>
      <c r="K76" s="171"/>
    </row>
    <row r="77" spans="2:11" s="9" customFormat="1" ht="14.85" customHeight="1">
      <c r="B77" s="165"/>
      <c r="C77" s="166"/>
      <c r="D77" s="167" t="s">
        <v>2946</v>
      </c>
      <c r="E77" s="168"/>
      <c r="F77" s="168"/>
      <c r="G77" s="168"/>
      <c r="H77" s="168"/>
      <c r="I77" s="169"/>
      <c r="J77" s="170">
        <f>J340</f>
        <v>0</v>
      </c>
      <c r="K77" s="171"/>
    </row>
    <row r="78" spans="2:11" s="9" customFormat="1" ht="14.85" customHeight="1">
      <c r="B78" s="165"/>
      <c r="C78" s="166"/>
      <c r="D78" s="167" t="s">
        <v>2947</v>
      </c>
      <c r="E78" s="168"/>
      <c r="F78" s="168"/>
      <c r="G78" s="168"/>
      <c r="H78" s="168"/>
      <c r="I78" s="169"/>
      <c r="J78" s="170">
        <f>J394</f>
        <v>0</v>
      </c>
      <c r="K78" s="171"/>
    </row>
    <row r="79" spans="2:11" s="9" customFormat="1" ht="14.85" customHeight="1">
      <c r="B79" s="165"/>
      <c r="C79" s="166"/>
      <c r="D79" s="167" t="s">
        <v>2948</v>
      </c>
      <c r="E79" s="168"/>
      <c r="F79" s="168"/>
      <c r="G79" s="168"/>
      <c r="H79" s="168"/>
      <c r="I79" s="169"/>
      <c r="J79" s="170">
        <f>J463</f>
        <v>0</v>
      </c>
      <c r="K79" s="171"/>
    </row>
    <row r="80" spans="2:11" s="9" customFormat="1" ht="14.85" customHeight="1">
      <c r="B80" s="165"/>
      <c r="C80" s="166"/>
      <c r="D80" s="167" t="s">
        <v>2949</v>
      </c>
      <c r="E80" s="168"/>
      <c r="F80" s="168"/>
      <c r="G80" s="168"/>
      <c r="H80" s="168"/>
      <c r="I80" s="169"/>
      <c r="J80" s="170">
        <f>J475</f>
        <v>0</v>
      </c>
      <c r="K80" s="171"/>
    </row>
    <row r="81" spans="2:12" s="1" customFormat="1" ht="21.75" customHeight="1">
      <c r="B81" s="41"/>
      <c r="C81" s="42"/>
      <c r="D81" s="42"/>
      <c r="E81" s="42"/>
      <c r="F81" s="42"/>
      <c r="G81" s="42"/>
      <c r="H81" s="42"/>
      <c r="I81" s="127"/>
      <c r="J81" s="42"/>
      <c r="K81" s="45"/>
    </row>
    <row r="82" spans="2:12" s="1" customFormat="1" ht="6.95" customHeight="1">
      <c r="B82" s="56"/>
      <c r="C82" s="57"/>
      <c r="D82" s="57"/>
      <c r="E82" s="57"/>
      <c r="F82" s="57"/>
      <c r="G82" s="57"/>
      <c r="H82" s="57"/>
      <c r="I82" s="148"/>
      <c r="J82" s="57"/>
      <c r="K82" s="58"/>
    </row>
    <row r="86" spans="2:12" s="1" customFormat="1" ht="6.95" customHeight="1">
      <c r="B86" s="59"/>
      <c r="C86" s="60"/>
      <c r="D86" s="60"/>
      <c r="E86" s="60"/>
      <c r="F86" s="60"/>
      <c r="G86" s="60"/>
      <c r="H86" s="60"/>
      <c r="I86" s="151"/>
      <c r="J86" s="60"/>
      <c r="K86" s="60"/>
      <c r="L86" s="61"/>
    </row>
    <row r="87" spans="2:12" s="1" customFormat="1" ht="36.950000000000003" customHeight="1">
      <c r="B87" s="41"/>
      <c r="C87" s="62" t="s">
        <v>282</v>
      </c>
      <c r="D87" s="63"/>
      <c r="E87" s="63"/>
      <c r="F87" s="63"/>
      <c r="G87" s="63"/>
      <c r="H87" s="63"/>
      <c r="I87" s="172"/>
      <c r="J87" s="63"/>
      <c r="K87" s="63"/>
      <c r="L87" s="61"/>
    </row>
    <row r="88" spans="2:12" s="1" customFormat="1" ht="6.95" customHeight="1">
      <c r="B88" s="41"/>
      <c r="C88" s="63"/>
      <c r="D88" s="63"/>
      <c r="E88" s="63"/>
      <c r="F88" s="63"/>
      <c r="G88" s="63"/>
      <c r="H88" s="63"/>
      <c r="I88" s="172"/>
      <c r="J88" s="63"/>
      <c r="K88" s="63"/>
      <c r="L88" s="61"/>
    </row>
    <row r="89" spans="2:12" s="1" customFormat="1" ht="14.45" customHeight="1">
      <c r="B89" s="41"/>
      <c r="C89" s="65" t="s">
        <v>18</v>
      </c>
      <c r="D89" s="63"/>
      <c r="E89" s="63"/>
      <c r="F89" s="63"/>
      <c r="G89" s="63"/>
      <c r="H89" s="63"/>
      <c r="I89" s="172"/>
      <c r="J89" s="63"/>
      <c r="K89" s="63"/>
      <c r="L89" s="61"/>
    </row>
    <row r="90" spans="2:12" s="1" customFormat="1" ht="14.45" customHeight="1">
      <c r="B90" s="41"/>
      <c r="C90" s="63"/>
      <c r="D90" s="63"/>
      <c r="E90" s="397" t="str">
        <f>E7</f>
        <v>ZŠ Karlovarská - Rekonstrukce vnitřních rozvodů ZTI a ÚT</v>
      </c>
      <c r="F90" s="398"/>
      <c r="G90" s="398"/>
      <c r="H90" s="398"/>
      <c r="I90" s="172"/>
      <c r="J90" s="63"/>
      <c r="K90" s="63"/>
      <c r="L90" s="61"/>
    </row>
    <row r="91" spans="2:12">
      <c r="B91" s="28"/>
      <c r="C91" s="65" t="s">
        <v>244</v>
      </c>
      <c r="D91" s="173"/>
      <c r="E91" s="173"/>
      <c r="F91" s="173"/>
      <c r="G91" s="173"/>
      <c r="H91" s="173"/>
      <c r="J91" s="173"/>
      <c r="K91" s="173"/>
      <c r="L91" s="174"/>
    </row>
    <row r="92" spans="2:12" s="1" customFormat="1" ht="14.45" customHeight="1">
      <c r="B92" s="41"/>
      <c r="C92" s="63"/>
      <c r="D92" s="63"/>
      <c r="E92" s="397" t="s">
        <v>2046</v>
      </c>
      <c r="F92" s="399"/>
      <c r="G92" s="399"/>
      <c r="H92" s="399"/>
      <c r="I92" s="172"/>
      <c r="J92" s="63"/>
      <c r="K92" s="63"/>
      <c r="L92" s="61"/>
    </row>
    <row r="93" spans="2:12" s="1" customFormat="1" ht="14.45" customHeight="1">
      <c r="B93" s="41"/>
      <c r="C93" s="65" t="s">
        <v>246</v>
      </c>
      <c r="D93" s="63"/>
      <c r="E93" s="63"/>
      <c r="F93" s="63"/>
      <c r="G93" s="63"/>
      <c r="H93" s="63"/>
      <c r="I93" s="172"/>
      <c r="J93" s="63"/>
      <c r="K93" s="63"/>
      <c r="L93" s="61"/>
    </row>
    <row r="94" spans="2:12" s="1" customFormat="1" ht="16.149999999999999" customHeight="1">
      <c r="B94" s="41"/>
      <c r="C94" s="63"/>
      <c r="D94" s="63"/>
      <c r="E94" s="367" t="str">
        <f>E11</f>
        <v>SO02ut - ÚT - pavilon 1</v>
      </c>
      <c r="F94" s="399"/>
      <c r="G94" s="399"/>
      <c r="H94" s="399"/>
      <c r="I94" s="172"/>
      <c r="J94" s="63"/>
      <c r="K94" s="63"/>
      <c r="L94" s="61"/>
    </row>
    <row r="95" spans="2:12" s="1" customFormat="1" ht="6.95" customHeight="1">
      <c r="B95" s="41"/>
      <c r="C95" s="63"/>
      <c r="D95" s="63"/>
      <c r="E95" s="63"/>
      <c r="F95" s="63"/>
      <c r="G95" s="63"/>
      <c r="H95" s="63"/>
      <c r="I95" s="172"/>
      <c r="J95" s="63"/>
      <c r="K95" s="63"/>
      <c r="L95" s="61"/>
    </row>
    <row r="96" spans="2:12" s="1" customFormat="1" ht="18" customHeight="1">
      <c r="B96" s="41"/>
      <c r="C96" s="65" t="s">
        <v>25</v>
      </c>
      <c r="D96" s="63"/>
      <c r="E96" s="63"/>
      <c r="F96" s="175" t="str">
        <f>F14</f>
        <v>Nejdek</v>
      </c>
      <c r="G96" s="63"/>
      <c r="H96" s="63"/>
      <c r="I96" s="176" t="s">
        <v>27</v>
      </c>
      <c r="J96" s="73" t="str">
        <f>IF(J14="","",J14)</f>
        <v>6. 11. 2017</v>
      </c>
      <c r="K96" s="63"/>
      <c r="L96" s="61"/>
    </row>
    <row r="97" spans="2:65" s="1" customFormat="1" ht="6.95" customHeight="1">
      <c r="B97" s="41"/>
      <c r="C97" s="63"/>
      <c r="D97" s="63"/>
      <c r="E97" s="63"/>
      <c r="F97" s="63"/>
      <c r="G97" s="63"/>
      <c r="H97" s="63"/>
      <c r="I97" s="172"/>
      <c r="J97" s="63"/>
      <c r="K97" s="63"/>
      <c r="L97" s="61"/>
    </row>
    <row r="98" spans="2:65" s="1" customFormat="1">
      <c r="B98" s="41"/>
      <c r="C98" s="65" t="s">
        <v>31</v>
      </c>
      <c r="D98" s="63"/>
      <c r="E98" s="63"/>
      <c r="F98" s="175" t="str">
        <f>E17</f>
        <v>Město Nejdek</v>
      </c>
      <c r="G98" s="63"/>
      <c r="H98" s="63"/>
      <c r="I98" s="176" t="s">
        <v>37</v>
      </c>
      <c r="J98" s="175" t="str">
        <f>E23</f>
        <v>KTS-CZ, s.r.o.</v>
      </c>
      <c r="K98" s="63"/>
      <c r="L98" s="61"/>
    </row>
    <row r="99" spans="2:65" s="1" customFormat="1" ht="14.45" customHeight="1">
      <c r="B99" s="41"/>
      <c r="C99" s="65" t="s">
        <v>35</v>
      </c>
      <c r="D99" s="63"/>
      <c r="E99" s="63"/>
      <c r="F99" s="175" t="str">
        <f>IF(E20="","",E20)</f>
        <v/>
      </c>
      <c r="G99" s="63"/>
      <c r="H99" s="63"/>
      <c r="I99" s="172"/>
      <c r="J99" s="63"/>
      <c r="K99" s="63"/>
      <c r="L99" s="61"/>
    </row>
    <row r="100" spans="2:65" s="1" customFormat="1" ht="10.35" customHeight="1">
      <c r="B100" s="41"/>
      <c r="C100" s="63"/>
      <c r="D100" s="63"/>
      <c r="E100" s="63"/>
      <c r="F100" s="63"/>
      <c r="G100" s="63"/>
      <c r="H100" s="63"/>
      <c r="I100" s="172"/>
      <c r="J100" s="63"/>
      <c r="K100" s="63"/>
      <c r="L100" s="61"/>
    </row>
    <row r="101" spans="2:65" s="10" customFormat="1" ht="29.25" customHeight="1">
      <c r="B101" s="177"/>
      <c r="C101" s="178" t="s">
        <v>283</v>
      </c>
      <c r="D101" s="179" t="s">
        <v>61</v>
      </c>
      <c r="E101" s="179" t="s">
        <v>57</v>
      </c>
      <c r="F101" s="179" t="s">
        <v>284</v>
      </c>
      <c r="G101" s="179" t="s">
        <v>285</v>
      </c>
      <c r="H101" s="179" t="s">
        <v>286</v>
      </c>
      <c r="I101" s="180" t="s">
        <v>287</v>
      </c>
      <c r="J101" s="179" t="s">
        <v>251</v>
      </c>
      <c r="K101" s="181" t="s">
        <v>288</v>
      </c>
      <c r="L101" s="182"/>
      <c r="M101" s="81" t="s">
        <v>289</v>
      </c>
      <c r="N101" s="82" t="s">
        <v>46</v>
      </c>
      <c r="O101" s="82" t="s">
        <v>290</v>
      </c>
      <c r="P101" s="82" t="s">
        <v>291</v>
      </c>
      <c r="Q101" s="82" t="s">
        <v>292</v>
      </c>
      <c r="R101" s="82" t="s">
        <v>293</v>
      </c>
      <c r="S101" s="82" t="s">
        <v>294</v>
      </c>
      <c r="T101" s="83" t="s">
        <v>295</v>
      </c>
    </row>
    <row r="102" spans="2:65" s="1" customFormat="1" ht="29.25" customHeight="1">
      <c r="B102" s="41"/>
      <c r="C102" s="87" t="s">
        <v>252</v>
      </c>
      <c r="D102" s="63"/>
      <c r="E102" s="63"/>
      <c r="F102" s="63"/>
      <c r="G102" s="63"/>
      <c r="H102" s="63"/>
      <c r="I102" s="172"/>
      <c r="J102" s="183">
        <f>BK102</f>
        <v>0</v>
      </c>
      <c r="K102" s="63"/>
      <c r="L102" s="61"/>
      <c r="M102" s="84"/>
      <c r="N102" s="85"/>
      <c r="O102" s="85"/>
      <c r="P102" s="184">
        <f>P103+P111</f>
        <v>0</v>
      </c>
      <c r="Q102" s="85"/>
      <c r="R102" s="184">
        <f>R103+R111</f>
        <v>6.8927026299999978</v>
      </c>
      <c r="S102" s="85"/>
      <c r="T102" s="185">
        <f>T103+T111</f>
        <v>13.922590000000001</v>
      </c>
      <c r="AT102" s="24" t="s">
        <v>75</v>
      </c>
      <c r="AU102" s="24" t="s">
        <v>253</v>
      </c>
      <c r="BK102" s="186">
        <f>BK103+BK111</f>
        <v>0</v>
      </c>
    </row>
    <row r="103" spans="2:65" s="11" customFormat="1" ht="37.35" customHeight="1">
      <c r="B103" s="187"/>
      <c r="C103" s="188"/>
      <c r="D103" s="189" t="s">
        <v>75</v>
      </c>
      <c r="E103" s="190" t="s">
        <v>296</v>
      </c>
      <c r="F103" s="190" t="s">
        <v>297</v>
      </c>
      <c r="G103" s="188"/>
      <c r="H103" s="188"/>
      <c r="I103" s="191"/>
      <c r="J103" s="192">
        <f>BK103</f>
        <v>0</v>
      </c>
      <c r="K103" s="188"/>
      <c r="L103" s="193"/>
      <c r="M103" s="194"/>
      <c r="N103" s="195"/>
      <c r="O103" s="195"/>
      <c r="P103" s="196">
        <f>P104+P108</f>
        <v>0</v>
      </c>
      <c r="Q103" s="195"/>
      <c r="R103" s="196">
        <f>R104+R108</f>
        <v>7.7999999999999996E-3</v>
      </c>
      <c r="S103" s="195"/>
      <c r="T103" s="197">
        <f>T104+T108</f>
        <v>0</v>
      </c>
      <c r="AR103" s="198" t="s">
        <v>24</v>
      </c>
      <c r="AT103" s="199" t="s">
        <v>75</v>
      </c>
      <c r="AU103" s="199" t="s">
        <v>76</v>
      </c>
      <c r="AY103" s="198" t="s">
        <v>298</v>
      </c>
      <c r="BK103" s="200">
        <f>BK104+BK108</f>
        <v>0</v>
      </c>
    </row>
    <row r="104" spans="2:65" s="11" customFormat="1" ht="19.899999999999999" customHeight="1">
      <c r="B104" s="187"/>
      <c r="C104" s="188"/>
      <c r="D104" s="189" t="s">
        <v>75</v>
      </c>
      <c r="E104" s="201" t="s">
        <v>355</v>
      </c>
      <c r="F104" s="201" t="s">
        <v>1395</v>
      </c>
      <c r="G104" s="188"/>
      <c r="H104" s="188"/>
      <c r="I104" s="191"/>
      <c r="J104" s="202">
        <f>BK104</f>
        <v>0</v>
      </c>
      <c r="K104" s="188"/>
      <c r="L104" s="193"/>
      <c r="M104" s="194"/>
      <c r="N104" s="195"/>
      <c r="O104" s="195"/>
      <c r="P104" s="196">
        <f>P105</f>
        <v>0</v>
      </c>
      <c r="Q104" s="195"/>
      <c r="R104" s="196">
        <f>R105</f>
        <v>7.7999999999999996E-3</v>
      </c>
      <c r="S104" s="195"/>
      <c r="T104" s="197">
        <f>T105</f>
        <v>0</v>
      </c>
      <c r="AR104" s="198" t="s">
        <v>24</v>
      </c>
      <c r="AT104" s="199" t="s">
        <v>75</v>
      </c>
      <c r="AU104" s="199" t="s">
        <v>24</v>
      </c>
      <c r="AY104" s="198" t="s">
        <v>298</v>
      </c>
      <c r="BK104" s="200">
        <f>BK105</f>
        <v>0</v>
      </c>
    </row>
    <row r="105" spans="2:65" s="11" customFormat="1" ht="14.85" customHeight="1">
      <c r="B105" s="187"/>
      <c r="C105" s="188"/>
      <c r="D105" s="189" t="s">
        <v>75</v>
      </c>
      <c r="E105" s="201" t="s">
        <v>683</v>
      </c>
      <c r="F105" s="201" t="s">
        <v>684</v>
      </c>
      <c r="G105" s="188"/>
      <c r="H105" s="188"/>
      <c r="I105" s="191"/>
      <c r="J105" s="202">
        <f>BK105</f>
        <v>0</v>
      </c>
      <c r="K105" s="188"/>
      <c r="L105" s="193"/>
      <c r="M105" s="194"/>
      <c r="N105" s="195"/>
      <c r="O105" s="195"/>
      <c r="P105" s="196">
        <f>SUM(P106:P107)</f>
        <v>0</v>
      </c>
      <c r="Q105" s="195"/>
      <c r="R105" s="196">
        <f>SUM(R106:R107)</f>
        <v>7.7999999999999996E-3</v>
      </c>
      <c r="S105" s="195"/>
      <c r="T105" s="197">
        <f>SUM(T106:T107)</f>
        <v>0</v>
      </c>
      <c r="AR105" s="198" t="s">
        <v>24</v>
      </c>
      <c r="AT105" s="199" t="s">
        <v>75</v>
      </c>
      <c r="AU105" s="199" t="s">
        <v>84</v>
      </c>
      <c r="AY105" s="198" t="s">
        <v>298</v>
      </c>
      <c r="BK105" s="200">
        <f>SUM(BK106:BK107)</f>
        <v>0</v>
      </c>
    </row>
    <row r="106" spans="2:65" s="1" customFormat="1" ht="22.9" customHeight="1">
      <c r="B106" s="41"/>
      <c r="C106" s="203" t="s">
        <v>24</v>
      </c>
      <c r="D106" s="203" t="s">
        <v>300</v>
      </c>
      <c r="E106" s="204" t="s">
        <v>704</v>
      </c>
      <c r="F106" s="205" t="s">
        <v>1591</v>
      </c>
      <c r="G106" s="206" t="s">
        <v>303</v>
      </c>
      <c r="H106" s="207">
        <v>60</v>
      </c>
      <c r="I106" s="208"/>
      <c r="J106" s="209">
        <f>ROUND(I106*H106,2)</f>
        <v>0</v>
      </c>
      <c r="K106" s="205" t="s">
        <v>304</v>
      </c>
      <c r="L106" s="61"/>
      <c r="M106" s="210" t="s">
        <v>22</v>
      </c>
      <c r="N106" s="211" t="s">
        <v>47</v>
      </c>
      <c r="O106" s="42"/>
      <c r="P106" s="212">
        <f>O106*H106</f>
        <v>0</v>
      </c>
      <c r="Q106" s="212">
        <v>1.2999999999999999E-4</v>
      </c>
      <c r="R106" s="212">
        <f>Q106*H106</f>
        <v>7.7999999999999996E-3</v>
      </c>
      <c r="S106" s="212">
        <v>0</v>
      </c>
      <c r="T106" s="213">
        <f>S106*H106</f>
        <v>0</v>
      </c>
      <c r="AR106" s="24" t="s">
        <v>305</v>
      </c>
      <c r="AT106" s="24" t="s">
        <v>300</v>
      </c>
      <c r="AU106" s="24" t="s">
        <v>131</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305</v>
      </c>
      <c r="BM106" s="24" t="s">
        <v>2950</v>
      </c>
    </row>
    <row r="107" spans="2:65" s="1" customFormat="1" ht="27">
      <c r="B107" s="41"/>
      <c r="C107" s="63"/>
      <c r="D107" s="215" t="s">
        <v>307</v>
      </c>
      <c r="E107" s="63"/>
      <c r="F107" s="216" t="s">
        <v>707</v>
      </c>
      <c r="G107" s="63"/>
      <c r="H107" s="63"/>
      <c r="I107" s="172"/>
      <c r="J107" s="63"/>
      <c r="K107" s="63"/>
      <c r="L107" s="61"/>
      <c r="M107" s="217"/>
      <c r="N107" s="42"/>
      <c r="O107" s="42"/>
      <c r="P107" s="42"/>
      <c r="Q107" s="42"/>
      <c r="R107" s="42"/>
      <c r="S107" s="42"/>
      <c r="T107" s="78"/>
      <c r="AT107" s="24" t="s">
        <v>307</v>
      </c>
      <c r="AU107" s="24" t="s">
        <v>131</v>
      </c>
    </row>
    <row r="108" spans="2:65" s="11" customFormat="1" ht="29.85" customHeight="1">
      <c r="B108" s="187"/>
      <c r="C108" s="188"/>
      <c r="D108" s="189" t="s">
        <v>75</v>
      </c>
      <c r="E108" s="201" t="s">
        <v>875</v>
      </c>
      <c r="F108" s="201" t="s">
        <v>876</v>
      </c>
      <c r="G108" s="188"/>
      <c r="H108" s="188"/>
      <c r="I108" s="191"/>
      <c r="J108" s="202">
        <f>BK108</f>
        <v>0</v>
      </c>
      <c r="K108" s="188"/>
      <c r="L108" s="193"/>
      <c r="M108" s="194"/>
      <c r="N108" s="195"/>
      <c r="O108" s="195"/>
      <c r="P108" s="196">
        <f>SUM(P109:P110)</f>
        <v>0</v>
      </c>
      <c r="Q108" s="195"/>
      <c r="R108" s="196">
        <f>SUM(R109:R110)</f>
        <v>0</v>
      </c>
      <c r="S108" s="195"/>
      <c r="T108" s="197">
        <f>SUM(T109:T110)</f>
        <v>0</v>
      </c>
      <c r="AR108" s="198" t="s">
        <v>305</v>
      </c>
      <c r="AT108" s="199" t="s">
        <v>75</v>
      </c>
      <c r="AU108" s="199" t="s">
        <v>24</v>
      </c>
      <c r="AY108" s="198" t="s">
        <v>298</v>
      </c>
      <c r="BK108" s="200">
        <f>SUM(BK109:BK110)</f>
        <v>0</v>
      </c>
    </row>
    <row r="109" spans="2:65" s="1" customFormat="1" ht="14.45" customHeight="1">
      <c r="B109" s="41"/>
      <c r="C109" s="203" t="s">
        <v>84</v>
      </c>
      <c r="D109" s="203" t="s">
        <v>300</v>
      </c>
      <c r="E109" s="204" t="s">
        <v>2234</v>
      </c>
      <c r="F109" s="205" t="s">
        <v>2235</v>
      </c>
      <c r="G109" s="206" t="s">
        <v>362</v>
      </c>
      <c r="H109" s="207">
        <v>0.81200000000000006</v>
      </c>
      <c r="I109" s="208"/>
      <c r="J109" s="209">
        <f>ROUND(I109*H109,2)</f>
        <v>0</v>
      </c>
      <c r="K109" s="205" t="s">
        <v>304</v>
      </c>
      <c r="L109" s="61"/>
      <c r="M109" s="210" t="s">
        <v>22</v>
      </c>
      <c r="N109" s="211" t="s">
        <v>47</v>
      </c>
      <c r="O109" s="42"/>
      <c r="P109" s="212">
        <f>O109*H109</f>
        <v>0</v>
      </c>
      <c r="Q109" s="212">
        <v>0</v>
      </c>
      <c r="R109" s="212">
        <f>Q109*H109</f>
        <v>0</v>
      </c>
      <c r="S109" s="212">
        <v>0</v>
      </c>
      <c r="T109" s="213">
        <f>S109*H109</f>
        <v>0</v>
      </c>
      <c r="AR109" s="24" t="s">
        <v>305</v>
      </c>
      <c r="AT109" s="24" t="s">
        <v>300</v>
      </c>
      <c r="AU109" s="24" t="s">
        <v>84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305</v>
      </c>
      <c r="BM109" s="24" t="s">
        <v>2951</v>
      </c>
    </row>
    <row r="110" spans="2:65" s="1" customFormat="1" ht="40.5">
      <c r="B110" s="41"/>
      <c r="C110" s="63"/>
      <c r="D110" s="215" t="s">
        <v>307</v>
      </c>
      <c r="E110" s="63"/>
      <c r="F110" s="216" t="s">
        <v>2237</v>
      </c>
      <c r="G110" s="63"/>
      <c r="H110" s="63"/>
      <c r="I110" s="172"/>
      <c r="J110" s="63"/>
      <c r="K110" s="63"/>
      <c r="L110" s="61"/>
      <c r="M110" s="217"/>
      <c r="N110" s="42"/>
      <c r="O110" s="42"/>
      <c r="P110" s="42"/>
      <c r="Q110" s="42"/>
      <c r="R110" s="42"/>
      <c r="S110" s="42"/>
      <c r="T110" s="78"/>
      <c r="AT110" s="24" t="s">
        <v>307</v>
      </c>
      <c r="AU110" s="24" t="s">
        <v>84</v>
      </c>
    </row>
    <row r="111" spans="2:65" s="11" customFormat="1" ht="37.35" customHeight="1">
      <c r="B111" s="187"/>
      <c r="C111" s="188"/>
      <c r="D111" s="189" t="s">
        <v>75</v>
      </c>
      <c r="E111" s="190" t="s">
        <v>882</v>
      </c>
      <c r="F111" s="190" t="s">
        <v>883</v>
      </c>
      <c r="G111" s="188"/>
      <c r="H111" s="188"/>
      <c r="I111" s="191"/>
      <c r="J111" s="192">
        <f>BK111</f>
        <v>0</v>
      </c>
      <c r="K111" s="188"/>
      <c r="L111" s="193"/>
      <c r="M111" s="194"/>
      <c r="N111" s="195"/>
      <c r="O111" s="195"/>
      <c r="P111" s="196">
        <f>P112+P231</f>
        <v>0</v>
      </c>
      <c r="Q111" s="195"/>
      <c r="R111" s="196">
        <f>R112+R231</f>
        <v>6.8849026299999982</v>
      </c>
      <c r="S111" s="195"/>
      <c r="T111" s="197">
        <f>T112+T231</f>
        <v>13.922590000000001</v>
      </c>
      <c r="AR111" s="198" t="s">
        <v>84</v>
      </c>
      <c r="AT111" s="199" t="s">
        <v>75</v>
      </c>
      <c r="AU111" s="199" t="s">
        <v>76</v>
      </c>
      <c r="AY111" s="198" t="s">
        <v>298</v>
      </c>
      <c r="BK111" s="200">
        <f>BK112+BK231</f>
        <v>0</v>
      </c>
    </row>
    <row r="112" spans="2:65" s="11" customFormat="1" ht="19.899999999999999" customHeight="1">
      <c r="B112" s="187"/>
      <c r="C112" s="188"/>
      <c r="D112" s="189" t="s">
        <v>75</v>
      </c>
      <c r="E112" s="201" t="s">
        <v>2952</v>
      </c>
      <c r="F112" s="201" t="s">
        <v>2953</v>
      </c>
      <c r="G112" s="188"/>
      <c r="H112" s="188"/>
      <c r="I112" s="191"/>
      <c r="J112" s="202">
        <f>BK112</f>
        <v>0</v>
      </c>
      <c r="K112" s="188"/>
      <c r="L112" s="193"/>
      <c r="M112" s="194"/>
      <c r="N112" s="195"/>
      <c r="O112" s="195"/>
      <c r="P112" s="196">
        <f>P113+P148+P163+P196+P202+P208</f>
        <v>0</v>
      </c>
      <c r="Q112" s="195"/>
      <c r="R112" s="196">
        <f>R113+R148+R163+R196+R202+R208</f>
        <v>0.25931662</v>
      </c>
      <c r="S112" s="195"/>
      <c r="T112" s="197">
        <f>T113+T148+T163+T196+T202+T208</f>
        <v>0</v>
      </c>
      <c r="AR112" s="198" t="s">
        <v>84</v>
      </c>
      <c r="AT112" s="199" t="s">
        <v>75</v>
      </c>
      <c r="AU112" s="199" t="s">
        <v>24</v>
      </c>
      <c r="AY112" s="198" t="s">
        <v>298</v>
      </c>
      <c r="BK112" s="200">
        <f>BK113+BK148+BK163+BK196+BK202+BK208</f>
        <v>0</v>
      </c>
    </row>
    <row r="113" spans="2:65" s="11" customFormat="1" ht="14.85" customHeight="1">
      <c r="B113" s="187"/>
      <c r="C113" s="188"/>
      <c r="D113" s="189" t="s">
        <v>75</v>
      </c>
      <c r="E113" s="201" t="s">
        <v>1857</v>
      </c>
      <c r="F113" s="201" t="s">
        <v>2954</v>
      </c>
      <c r="G113" s="188"/>
      <c r="H113" s="188"/>
      <c r="I113" s="191"/>
      <c r="J113" s="202">
        <f>BK113</f>
        <v>0</v>
      </c>
      <c r="K113" s="188"/>
      <c r="L113" s="193"/>
      <c r="M113" s="194"/>
      <c r="N113" s="195"/>
      <c r="O113" s="195"/>
      <c r="P113" s="196">
        <f>SUM(P114:P147)</f>
        <v>0</v>
      </c>
      <c r="Q113" s="195"/>
      <c r="R113" s="196">
        <f>SUM(R114:R147)</f>
        <v>0</v>
      </c>
      <c r="S113" s="195"/>
      <c r="T113" s="197">
        <f>SUM(T114:T147)</f>
        <v>0</v>
      </c>
      <c r="AR113" s="198" t="s">
        <v>84</v>
      </c>
      <c r="AT113" s="199" t="s">
        <v>75</v>
      </c>
      <c r="AU113" s="199" t="s">
        <v>84</v>
      </c>
      <c r="AY113" s="198" t="s">
        <v>298</v>
      </c>
      <c r="BK113" s="200">
        <f>SUM(BK114:BK147)</f>
        <v>0</v>
      </c>
    </row>
    <row r="114" spans="2:65" s="1" customFormat="1" ht="14.45" customHeight="1">
      <c r="B114" s="41"/>
      <c r="C114" s="252" t="s">
        <v>131</v>
      </c>
      <c r="D114" s="252" t="s">
        <v>472</v>
      </c>
      <c r="E114" s="253" t="s">
        <v>2955</v>
      </c>
      <c r="F114" s="254" t="s">
        <v>2956</v>
      </c>
      <c r="G114" s="255" t="s">
        <v>1407</v>
      </c>
      <c r="H114" s="256">
        <v>4</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131</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2957</v>
      </c>
    </row>
    <row r="115" spans="2:65" s="1" customFormat="1" ht="13.5">
      <c r="B115" s="41"/>
      <c r="C115" s="63"/>
      <c r="D115" s="215" t="s">
        <v>307</v>
      </c>
      <c r="E115" s="63"/>
      <c r="F115" s="216" t="s">
        <v>2956</v>
      </c>
      <c r="G115" s="63"/>
      <c r="H115" s="63"/>
      <c r="I115" s="172"/>
      <c r="J115" s="63"/>
      <c r="K115" s="63"/>
      <c r="L115" s="61"/>
      <c r="M115" s="217"/>
      <c r="N115" s="42"/>
      <c r="O115" s="42"/>
      <c r="P115" s="42"/>
      <c r="Q115" s="42"/>
      <c r="R115" s="42"/>
      <c r="S115" s="42"/>
      <c r="T115" s="78"/>
      <c r="AT115" s="24" t="s">
        <v>307</v>
      </c>
      <c r="AU115" s="24" t="s">
        <v>131</v>
      </c>
    </row>
    <row r="116" spans="2:65" s="1" customFormat="1" ht="14.45" customHeight="1">
      <c r="B116" s="41"/>
      <c r="C116" s="252" t="s">
        <v>305</v>
      </c>
      <c r="D116" s="252" t="s">
        <v>472</v>
      </c>
      <c r="E116" s="253" t="s">
        <v>2958</v>
      </c>
      <c r="F116" s="254" t="s">
        <v>2959</v>
      </c>
      <c r="G116" s="255" t="s">
        <v>1407</v>
      </c>
      <c r="H116" s="256">
        <v>8</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131</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2960</v>
      </c>
    </row>
    <row r="117" spans="2:65" s="1" customFormat="1" ht="13.5">
      <c r="B117" s="41"/>
      <c r="C117" s="63"/>
      <c r="D117" s="215" t="s">
        <v>307</v>
      </c>
      <c r="E117" s="63"/>
      <c r="F117" s="216" t="s">
        <v>2959</v>
      </c>
      <c r="G117" s="63"/>
      <c r="H117" s="63"/>
      <c r="I117" s="172"/>
      <c r="J117" s="63"/>
      <c r="K117" s="63"/>
      <c r="L117" s="61"/>
      <c r="M117" s="217"/>
      <c r="N117" s="42"/>
      <c r="O117" s="42"/>
      <c r="P117" s="42"/>
      <c r="Q117" s="42"/>
      <c r="R117" s="42"/>
      <c r="S117" s="42"/>
      <c r="T117" s="78"/>
      <c r="AT117" s="24" t="s">
        <v>307</v>
      </c>
      <c r="AU117" s="24" t="s">
        <v>131</v>
      </c>
    </row>
    <row r="118" spans="2:65" s="1" customFormat="1" ht="14.45" customHeight="1">
      <c r="B118" s="41"/>
      <c r="C118" s="252" t="s">
        <v>330</v>
      </c>
      <c r="D118" s="252" t="s">
        <v>472</v>
      </c>
      <c r="E118" s="253" t="s">
        <v>2961</v>
      </c>
      <c r="F118" s="254" t="s">
        <v>2962</v>
      </c>
      <c r="G118" s="255" t="s">
        <v>1407</v>
      </c>
      <c r="H118" s="256">
        <v>3</v>
      </c>
      <c r="I118" s="257"/>
      <c r="J118" s="258">
        <f>ROUND(I118*H118,2)</f>
        <v>0</v>
      </c>
      <c r="K118" s="254" t="s">
        <v>22</v>
      </c>
      <c r="L118" s="259"/>
      <c r="M118" s="260" t="s">
        <v>22</v>
      </c>
      <c r="N118" s="261" t="s">
        <v>47</v>
      </c>
      <c r="O118" s="42"/>
      <c r="P118" s="212">
        <f>O118*H118</f>
        <v>0</v>
      </c>
      <c r="Q118" s="212">
        <v>0</v>
      </c>
      <c r="R118" s="212">
        <f>Q118*H118</f>
        <v>0</v>
      </c>
      <c r="S118" s="212">
        <v>0</v>
      </c>
      <c r="T118" s="213">
        <f>S118*H118</f>
        <v>0</v>
      </c>
      <c r="AR118" s="24" t="s">
        <v>519</v>
      </c>
      <c r="AT118" s="24" t="s">
        <v>472</v>
      </c>
      <c r="AU118" s="24" t="s">
        <v>131</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2963</v>
      </c>
    </row>
    <row r="119" spans="2:65" s="1" customFormat="1" ht="13.5">
      <c r="B119" s="41"/>
      <c r="C119" s="63"/>
      <c r="D119" s="215" t="s">
        <v>307</v>
      </c>
      <c r="E119" s="63"/>
      <c r="F119" s="216" t="s">
        <v>2962</v>
      </c>
      <c r="G119" s="63"/>
      <c r="H119" s="63"/>
      <c r="I119" s="172"/>
      <c r="J119" s="63"/>
      <c r="K119" s="63"/>
      <c r="L119" s="61"/>
      <c r="M119" s="217"/>
      <c r="N119" s="42"/>
      <c r="O119" s="42"/>
      <c r="P119" s="42"/>
      <c r="Q119" s="42"/>
      <c r="R119" s="42"/>
      <c r="S119" s="42"/>
      <c r="T119" s="78"/>
      <c r="AT119" s="24" t="s">
        <v>307</v>
      </c>
      <c r="AU119" s="24" t="s">
        <v>131</v>
      </c>
    </row>
    <row r="120" spans="2:65" s="1" customFormat="1" ht="14.45" customHeight="1">
      <c r="B120" s="41"/>
      <c r="C120" s="252" t="s">
        <v>337</v>
      </c>
      <c r="D120" s="252" t="s">
        <v>472</v>
      </c>
      <c r="E120" s="253" t="s">
        <v>2964</v>
      </c>
      <c r="F120" s="254" t="s">
        <v>2965</v>
      </c>
      <c r="G120" s="255" t="s">
        <v>1407</v>
      </c>
      <c r="H120" s="256">
        <v>1</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131</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2966</v>
      </c>
    </row>
    <row r="121" spans="2:65" s="1" customFormat="1" ht="13.5">
      <c r="B121" s="41"/>
      <c r="C121" s="63"/>
      <c r="D121" s="215" t="s">
        <v>307</v>
      </c>
      <c r="E121" s="63"/>
      <c r="F121" s="216" t="s">
        <v>2965</v>
      </c>
      <c r="G121" s="63"/>
      <c r="H121" s="63"/>
      <c r="I121" s="172"/>
      <c r="J121" s="63"/>
      <c r="K121" s="63"/>
      <c r="L121" s="61"/>
      <c r="M121" s="217"/>
      <c r="N121" s="42"/>
      <c r="O121" s="42"/>
      <c r="P121" s="42"/>
      <c r="Q121" s="42"/>
      <c r="R121" s="42"/>
      <c r="S121" s="42"/>
      <c r="T121" s="78"/>
      <c r="AT121" s="24" t="s">
        <v>307</v>
      </c>
      <c r="AU121" s="24" t="s">
        <v>131</v>
      </c>
    </row>
    <row r="122" spans="2:65" s="1" customFormat="1" ht="14.45" customHeight="1">
      <c r="B122" s="41"/>
      <c r="C122" s="252" t="s">
        <v>343</v>
      </c>
      <c r="D122" s="252" t="s">
        <v>472</v>
      </c>
      <c r="E122" s="253" t="s">
        <v>2967</v>
      </c>
      <c r="F122" s="254" t="s">
        <v>2968</v>
      </c>
      <c r="G122" s="255" t="s">
        <v>1407</v>
      </c>
      <c r="H122" s="256">
        <v>4</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131</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2969</v>
      </c>
    </row>
    <row r="123" spans="2:65" s="1" customFormat="1" ht="13.5">
      <c r="B123" s="41"/>
      <c r="C123" s="63"/>
      <c r="D123" s="215" t="s">
        <v>307</v>
      </c>
      <c r="E123" s="63"/>
      <c r="F123" s="216" t="s">
        <v>2968</v>
      </c>
      <c r="G123" s="63"/>
      <c r="H123" s="63"/>
      <c r="I123" s="172"/>
      <c r="J123" s="63"/>
      <c r="K123" s="63"/>
      <c r="L123" s="61"/>
      <c r="M123" s="217"/>
      <c r="N123" s="42"/>
      <c r="O123" s="42"/>
      <c r="P123" s="42"/>
      <c r="Q123" s="42"/>
      <c r="R123" s="42"/>
      <c r="S123" s="42"/>
      <c r="T123" s="78"/>
      <c r="AT123" s="24" t="s">
        <v>307</v>
      </c>
      <c r="AU123" s="24" t="s">
        <v>131</v>
      </c>
    </row>
    <row r="124" spans="2:65" s="1" customFormat="1" ht="14.45" customHeight="1">
      <c r="B124" s="41"/>
      <c r="C124" s="252" t="s">
        <v>349</v>
      </c>
      <c r="D124" s="252" t="s">
        <v>472</v>
      </c>
      <c r="E124" s="253" t="s">
        <v>2970</v>
      </c>
      <c r="F124" s="254" t="s">
        <v>2971</v>
      </c>
      <c r="G124" s="255" t="s">
        <v>1407</v>
      </c>
      <c r="H124" s="256">
        <v>1</v>
      </c>
      <c r="I124" s="257"/>
      <c r="J124" s="258">
        <f>ROUND(I124*H124,2)</f>
        <v>0</v>
      </c>
      <c r="K124" s="254" t="s">
        <v>22</v>
      </c>
      <c r="L124" s="259"/>
      <c r="M124" s="260" t="s">
        <v>22</v>
      </c>
      <c r="N124" s="261" t="s">
        <v>47</v>
      </c>
      <c r="O124" s="42"/>
      <c r="P124" s="212">
        <f>O124*H124</f>
        <v>0</v>
      </c>
      <c r="Q124" s="212">
        <v>0</v>
      </c>
      <c r="R124" s="212">
        <f>Q124*H124</f>
        <v>0</v>
      </c>
      <c r="S124" s="212">
        <v>0</v>
      </c>
      <c r="T124" s="213">
        <f>S124*H124</f>
        <v>0</v>
      </c>
      <c r="AR124" s="24" t="s">
        <v>519</v>
      </c>
      <c r="AT124" s="24" t="s">
        <v>472</v>
      </c>
      <c r="AU124" s="24" t="s">
        <v>131</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2972</v>
      </c>
    </row>
    <row r="125" spans="2:65" s="1" customFormat="1" ht="13.5">
      <c r="B125" s="41"/>
      <c r="C125" s="63"/>
      <c r="D125" s="215" t="s">
        <v>307</v>
      </c>
      <c r="E125" s="63"/>
      <c r="F125" s="216" t="s">
        <v>2971</v>
      </c>
      <c r="G125" s="63"/>
      <c r="H125" s="63"/>
      <c r="I125" s="172"/>
      <c r="J125" s="63"/>
      <c r="K125" s="63"/>
      <c r="L125" s="61"/>
      <c r="M125" s="217"/>
      <c r="N125" s="42"/>
      <c r="O125" s="42"/>
      <c r="P125" s="42"/>
      <c r="Q125" s="42"/>
      <c r="R125" s="42"/>
      <c r="S125" s="42"/>
      <c r="T125" s="78"/>
      <c r="AT125" s="24" t="s">
        <v>307</v>
      </c>
      <c r="AU125" s="24" t="s">
        <v>131</v>
      </c>
    </row>
    <row r="126" spans="2:65" s="1" customFormat="1" ht="14.45" customHeight="1">
      <c r="B126" s="41"/>
      <c r="C126" s="252" t="s">
        <v>355</v>
      </c>
      <c r="D126" s="252" t="s">
        <v>472</v>
      </c>
      <c r="E126" s="253" t="s">
        <v>2973</v>
      </c>
      <c r="F126" s="254" t="s">
        <v>2974</v>
      </c>
      <c r="G126" s="255" t="s">
        <v>1407</v>
      </c>
      <c r="H126" s="256">
        <v>1</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131</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2975</v>
      </c>
    </row>
    <row r="127" spans="2:65" s="1" customFormat="1" ht="13.5">
      <c r="B127" s="41"/>
      <c r="C127" s="63"/>
      <c r="D127" s="215" t="s">
        <v>307</v>
      </c>
      <c r="E127" s="63"/>
      <c r="F127" s="216" t="s">
        <v>2974</v>
      </c>
      <c r="G127" s="63"/>
      <c r="H127" s="63"/>
      <c r="I127" s="172"/>
      <c r="J127" s="63"/>
      <c r="K127" s="63"/>
      <c r="L127" s="61"/>
      <c r="M127" s="217"/>
      <c r="N127" s="42"/>
      <c r="O127" s="42"/>
      <c r="P127" s="42"/>
      <c r="Q127" s="42"/>
      <c r="R127" s="42"/>
      <c r="S127" s="42"/>
      <c r="T127" s="78"/>
      <c r="AT127" s="24" t="s">
        <v>307</v>
      </c>
      <c r="AU127" s="24" t="s">
        <v>131</v>
      </c>
    </row>
    <row r="128" spans="2:65" s="1" customFormat="1" ht="14.45" customHeight="1">
      <c r="B128" s="41"/>
      <c r="C128" s="252" t="s">
        <v>29</v>
      </c>
      <c r="D128" s="252" t="s">
        <v>472</v>
      </c>
      <c r="E128" s="253" t="s">
        <v>2976</v>
      </c>
      <c r="F128" s="254" t="s">
        <v>2977</v>
      </c>
      <c r="G128" s="255" t="s">
        <v>1407</v>
      </c>
      <c r="H128" s="256">
        <v>1</v>
      </c>
      <c r="I128" s="257"/>
      <c r="J128" s="258">
        <f>ROUND(I128*H128,2)</f>
        <v>0</v>
      </c>
      <c r="K128" s="254" t="s">
        <v>22</v>
      </c>
      <c r="L128" s="259"/>
      <c r="M128" s="260" t="s">
        <v>22</v>
      </c>
      <c r="N128" s="261" t="s">
        <v>47</v>
      </c>
      <c r="O128" s="42"/>
      <c r="P128" s="212">
        <f>O128*H128</f>
        <v>0</v>
      </c>
      <c r="Q128" s="212">
        <v>0</v>
      </c>
      <c r="R128" s="212">
        <f>Q128*H128</f>
        <v>0</v>
      </c>
      <c r="S128" s="212">
        <v>0</v>
      </c>
      <c r="T128" s="213">
        <f>S128*H128</f>
        <v>0</v>
      </c>
      <c r="AR128" s="24" t="s">
        <v>519</v>
      </c>
      <c r="AT128" s="24" t="s">
        <v>472</v>
      </c>
      <c r="AU128" s="24" t="s">
        <v>131</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2978</v>
      </c>
    </row>
    <row r="129" spans="2:65" s="1" customFormat="1" ht="13.5">
      <c r="B129" s="41"/>
      <c r="C129" s="63"/>
      <c r="D129" s="215" t="s">
        <v>307</v>
      </c>
      <c r="E129" s="63"/>
      <c r="F129" s="216" t="s">
        <v>2977</v>
      </c>
      <c r="G129" s="63"/>
      <c r="H129" s="63"/>
      <c r="I129" s="172"/>
      <c r="J129" s="63"/>
      <c r="K129" s="63"/>
      <c r="L129" s="61"/>
      <c r="M129" s="217"/>
      <c r="N129" s="42"/>
      <c r="O129" s="42"/>
      <c r="P129" s="42"/>
      <c r="Q129" s="42"/>
      <c r="R129" s="42"/>
      <c r="S129" s="42"/>
      <c r="T129" s="78"/>
      <c r="AT129" s="24" t="s">
        <v>307</v>
      </c>
      <c r="AU129" s="24" t="s">
        <v>131</v>
      </c>
    </row>
    <row r="130" spans="2:65" s="1" customFormat="1" ht="14.45" customHeight="1">
      <c r="B130" s="41"/>
      <c r="C130" s="252" t="s">
        <v>366</v>
      </c>
      <c r="D130" s="252" t="s">
        <v>472</v>
      </c>
      <c r="E130" s="253" t="s">
        <v>2979</v>
      </c>
      <c r="F130" s="254" t="s">
        <v>2980</v>
      </c>
      <c r="G130" s="255" t="s">
        <v>1407</v>
      </c>
      <c r="H130" s="256">
        <v>1</v>
      </c>
      <c r="I130" s="257"/>
      <c r="J130" s="258">
        <f>ROUND(I130*H130,2)</f>
        <v>0</v>
      </c>
      <c r="K130" s="254" t="s">
        <v>22</v>
      </c>
      <c r="L130" s="259"/>
      <c r="M130" s="260" t="s">
        <v>22</v>
      </c>
      <c r="N130" s="261" t="s">
        <v>47</v>
      </c>
      <c r="O130" s="42"/>
      <c r="P130" s="212">
        <f>O130*H130</f>
        <v>0</v>
      </c>
      <c r="Q130" s="212">
        <v>0</v>
      </c>
      <c r="R130" s="212">
        <f>Q130*H130</f>
        <v>0</v>
      </c>
      <c r="S130" s="212">
        <v>0</v>
      </c>
      <c r="T130" s="213">
        <f>S130*H130</f>
        <v>0</v>
      </c>
      <c r="AR130" s="24" t="s">
        <v>519</v>
      </c>
      <c r="AT130" s="24" t="s">
        <v>472</v>
      </c>
      <c r="AU130" s="24" t="s">
        <v>131</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2981</v>
      </c>
    </row>
    <row r="131" spans="2:65" s="1" customFormat="1" ht="13.5">
      <c r="B131" s="41"/>
      <c r="C131" s="63"/>
      <c r="D131" s="215" t="s">
        <v>307</v>
      </c>
      <c r="E131" s="63"/>
      <c r="F131" s="216" t="s">
        <v>2980</v>
      </c>
      <c r="G131" s="63"/>
      <c r="H131" s="63"/>
      <c r="I131" s="172"/>
      <c r="J131" s="63"/>
      <c r="K131" s="63"/>
      <c r="L131" s="61"/>
      <c r="M131" s="217"/>
      <c r="N131" s="42"/>
      <c r="O131" s="42"/>
      <c r="P131" s="42"/>
      <c r="Q131" s="42"/>
      <c r="R131" s="42"/>
      <c r="S131" s="42"/>
      <c r="T131" s="78"/>
      <c r="AT131" s="24" t="s">
        <v>307</v>
      </c>
      <c r="AU131" s="24" t="s">
        <v>131</v>
      </c>
    </row>
    <row r="132" spans="2:65" s="1" customFormat="1" ht="14.45" customHeight="1">
      <c r="B132" s="41"/>
      <c r="C132" s="252" t="s">
        <v>376</v>
      </c>
      <c r="D132" s="252" t="s">
        <v>472</v>
      </c>
      <c r="E132" s="253" t="s">
        <v>2982</v>
      </c>
      <c r="F132" s="254" t="s">
        <v>2983</v>
      </c>
      <c r="G132" s="255" t="s">
        <v>1407</v>
      </c>
      <c r="H132" s="256">
        <v>1</v>
      </c>
      <c r="I132" s="257"/>
      <c r="J132" s="258">
        <f>ROUND(I132*H132,2)</f>
        <v>0</v>
      </c>
      <c r="K132" s="254" t="s">
        <v>22</v>
      </c>
      <c r="L132" s="259"/>
      <c r="M132" s="260" t="s">
        <v>22</v>
      </c>
      <c r="N132" s="261" t="s">
        <v>47</v>
      </c>
      <c r="O132" s="42"/>
      <c r="P132" s="212">
        <f>O132*H132</f>
        <v>0</v>
      </c>
      <c r="Q132" s="212">
        <v>0</v>
      </c>
      <c r="R132" s="212">
        <f>Q132*H132</f>
        <v>0</v>
      </c>
      <c r="S132" s="212">
        <v>0</v>
      </c>
      <c r="T132" s="213">
        <f>S132*H132</f>
        <v>0</v>
      </c>
      <c r="AR132" s="24" t="s">
        <v>519</v>
      </c>
      <c r="AT132" s="24" t="s">
        <v>472</v>
      </c>
      <c r="AU132" s="24" t="s">
        <v>131</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2984</v>
      </c>
    </row>
    <row r="133" spans="2:65" s="1" customFormat="1" ht="13.5">
      <c r="B133" s="41"/>
      <c r="C133" s="63"/>
      <c r="D133" s="215" t="s">
        <v>307</v>
      </c>
      <c r="E133" s="63"/>
      <c r="F133" s="216" t="s">
        <v>2983</v>
      </c>
      <c r="G133" s="63"/>
      <c r="H133" s="63"/>
      <c r="I133" s="172"/>
      <c r="J133" s="63"/>
      <c r="K133" s="63"/>
      <c r="L133" s="61"/>
      <c r="M133" s="217"/>
      <c r="N133" s="42"/>
      <c r="O133" s="42"/>
      <c r="P133" s="42"/>
      <c r="Q133" s="42"/>
      <c r="R133" s="42"/>
      <c r="S133" s="42"/>
      <c r="T133" s="78"/>
      <c r="AT133" s="24" t="s">
        <v>307</v>
      </c>
      <c r="AU133" s="24" t="s">
        <v>131</v>
      </c>
    </row>
    <row r="134" spans="2:65" s="1" customFormat="1" ht="14.45" customHeight="1">
      <c r="B134" s="41"/>
      <c r="C134" s="252" t="s">
        <v>383</v>
      </c>
      <c r="D134" s="252" t="s">
        <v>472</v>
      </c>
      <c r="E134" s="253" t="s">
        <v>2985</v>
      </c>
      <c r="F134" s="254" t="s">
        <v>2986</v>
      </c>
      <c r="G134" s="255" t="s">
        <v>1407</v>
      </c>
      <c r="H134" s="256">
        <v>1</v>
      </c>
      <c r="I134" s="257"/>
      <c r="J134" s="258">
        <f>ROUND(I134*H134,2)</f>
        <v>0</v>
      </c>
      <c r="K134" s="254" t="s">
        <v>22</v>
      </c>
      <c r="L134" s="259"/>
      <c r="M134" s="260" t="s">
        <v>22</v>
      </c>
      <c r="N134" s="261" t="s">
        <v>47</v>
      </c>
      <c r="O134" s="42"/>
      <c r="P134" s="212">
        <f>O134*H134</f>
        <v>0</v>
      </c>
      <c r="Q134" s="212">
        <v>0</v>
      </c>
      <c r="R134" s="212">
        <f>Q134*H134</f>
        <v>0</v>
      </c>
      <c r="S134" s="212">
        <v>0</v>
      </c>
      <c r="T134" s="213">
        <f>S134*H134</f>
        <v>0</v>
      </c>
      <c r="AR134" s="24" t="s">
        <v>519</v>
      </c>
      <c r="AT134" s="24" t="s">
        <v>472</v>
      </c>
      <c r="AU134" s="24" t="s">
        <v>131</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2987</v>
      </c>
    </row>
    <row r="135" spans="2:65" s="1" customFormat="1" ht="13.5">
      <c r="B135" s="41"/>
      <c r="C135" s="63"/>
      <c r="D135" s="215" t="s">
        <v>307</v>
      </c>
      <c r="E135" s="63"/>
      <c r="F135" s="216" t="s">
        <v>2986</v>
      </c>
      <c r="G135" s="63"/>
      <c r="H135" s="63"/>
      <c r="I135" s="172"/>
      <c r="J135" s="63"/>
      <c r="K135" s="63"/>
      <c r="L135" s="61"/>
      <c r="M135" s="217"/>
      <c r="N135" s="42"/>
      <c r="O135" s="42"/>
      <c r="P135" s="42"/>
      <c r="Q135" s="42"/>
      <c r="R135" s="42"/>
      <c r="S135" s="42"/>
      <c r="T135" s="78"/>
      <c r="AT135" s="24" t="s">
        <v>307</v>
      </c>
      <c r="AU135" s="24" t="s">
        <v>131</v>
      </c>
    </row>
    <row r="136" spans="2:65" s="1" customFormat="1" ht="14.45" customHeight="1">
      <c r="B136" s="41"/>
      <c r="C136" s="252" t="s">
        <v>391</v>
      </c>
      <c r="D136" s="252" t="s">
        <v>472</v>
      </c>
      <c r="E136" s="253" t="s">
        <v>2988</v>
      </c>
      <c r="F136" s="254" t="s">
        <v>2989</v>
      </c>
      <c r="G136" s="255" t="s">
        <v>1407</v>
      </c>
      <c r="H136" s="256">
        <v>1</v>
      </c>
      <c r="I136" s="257"/>
      <c r="J136" s="258">
        <f>ROUND(I136*H136,2)</f>
        <v>0</v>
      </c>
      <c r="K136" s="254" t="s">
        <v>22</v>
      </c>
      <c r="L136" s="259"/>
      <c r="M136" s="260" t="s">
        <v>22</v>
      </c>
      <c r="N136" s="261" t="s">
        <v>47</v>
      </c>
      <c r="O136" s="42"/>
      <c r="P136" s="212">
        <f>O136*H136</f>
        <v>0</v>
      </c>
      <c r="Q136" s="212">
        <v>0</v>
      </c>
      <c r="R136" s="212">
        <f>Q136*H136</f>
        <v>0</v>
      </c>
      <c r="S136" s="212">
        <v>0</v>
      </c>
      <c r="T136" s="213">
        <f>S136*H136</f>
        <v>0</v>
      </c>
      <c r="AR136" s="24" t="s">
        <v>519</v>
      </c>
      <c r="AT136" s="24" t="s">
        <v>472</v>
      </c>
      <c r="AU136" s="24" t="s">
        <v>131</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2990</v>
      </c>
    </row>
    <row r="137" spans="2:65" s="1" customFormat="1" ht="13.5">
      <c r="B137" s="41"/>
      <c r="C137" s="63"/>
      <c r="D137" s="215" t="s">
        <v>307</v>
      </c>
      <c r="E137" s="63"/>
      <c r="F137" s="216" t="s">
        <v>2989</v>
      </c>
      <c r="G137" s="63"/>
      <c r="H137" s="63"/>
      <c r="I137" s="172"/>
      <c r="J137" s="63"/>
      <c r="K137" s="63"/>
      <c r="L137" s="61"/>
      <c r="M137" s="217"/>
      <c r="N137" s="42"/>
      <c r="O137" s="42"/>
      <c r="P137" s="42"/>
      <c r="Q137" s="42"/>
      <c r="R137" s="42"/>
      <c r="S137" s="42"/>
      <c r="T137" s="78"/>
      <c r="AT137" s="24" t="s">
        <v>307</v>
      </c>
      <c r="AU137" s="24" t="s">
        <v>131</v>
      </c>
    </row>
    <row r="138" spans="2:65" s="1" customFormat="1" ht="14.45" customHeight="1">
      <c r="B138" s="41"/>
      <c r="C138" s="252" t="s">
        <v>10</v>
      </c>
      <c r="D138" s="252" t="s">
        <v>472</v>
      </c>
      <c r="E138" s="253" t="s">
        <v>2991</v>
      </c>
      <c r="F138" s="254" t="s">
        <v>2992</v>
      </c>
      <c r="G138" s="255" t="s">
        <v>1407</v>
      </c>
      <c r="H138" s="256">
        <v>2</v>
      </c>
      <c r="I138" s="257"/>
      <c r="J138" s="258">
        <f>ROUND(I138*H138,2)</f>
        <v>0</v>
      </c>
      <c r="K138" s="254" t="s">
        <v>22</v>
      </c>
      <c r="L138" s="259"/>
      <c r="M138" s="260" t="s">
        <v>22</v>
      </c>
      <c r="N138" s="261" t="s">
        <v>47</v>
      </c>
      <c r="O138" s="42"/>
      <c r="P138" s="212">
        <f>O138*H138</f>
        <v>0</v>
      </c>
      <c r="Q138" s="212">
        <v>0</v>
      </c>
      <c r="R138" s="212">
        <f>Q138*H138</f>
        <v>0</v>
      </c>
      <c r="S138" s="212">
        <v>0</v>
      </c>
      <c r="T138" s="213">
        <f>S138*H138</f>
        <v>0</v>
      </c>
      <c r="AR138" s="24" t="s">
        <v>519</v>
      </c>
      <c r="AT138" s="24" t="s">
        <v>472</v>
      </c>
      <c r="AU138" s="24" t="s">
        <v>131</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2993</v>
      </c>
    </row>
    <row r="139" spans="2:65" s="1" customFormat="1" ht="13.5">
      <c r="B139" s="41"/>
      <c r="C139" s="63"/>
      <c r="D139" s="215" t="s">
        <v>307</v>
      </c>
      <c r="E139" s="63"/>
      <c r="F139" s="216" t="s">
        <v>2992</v>
      </c>
      <c r="G139" s="63"/>
      <c r="H139" s="63"/>
      <c r="I139" s="172"/>
      <c r="J139" s="63"/>
      <c r="K139" s="63"/>
      <c r="L139" s="61"/>
      <c r="M139" s="217"/>
      <c r="N139" s="42"/>
      <c r="O139" s="42"/>
      <c r="P139" s="42"/>
      <c r="Q139" s="42"/>
      <c r="R139" s="42"/>
      <c r="S139" s="42"/>
      <c r="T139" s="78"/>
      <c r="AT139" s="24" t="s">
        <v>307</v>
      </c>
      <c r="AU139" s="24" t="s">
        <v>131</v>
      </c>
    </row>
    <row r="140" spans="2:65" s="1" customFormat="1" ht="14.45" customHeight="1">
      <c r="B140" s="41"/>
      <c r="C140" s="252" t="s">
        <v>411</v>
      </c>
      <c r="D140" s="252" t="s">
        <v>472</v>
      </c>
      <c r="E140" s="253" t="s">
        <v>2994</v>
      </c>
      <c r="F140" s="254" t="s">
        <v>2995</v>
      </c>
      <c r="G140" s="255" t="s">
        <v>1407</v>
      </c>
      <c r="H140" s="256">
        <v>1</v>
      </c>
      <c r="I140" s="257"/>
      <c r="J140" s="258">
        <f>ROUND(I140*H140,2)</f>
        <v>0</v>
      </c>
      <c r="K140" s="254" t="s">
        <v>22</v>
      </c>
      <c r="L140" s="259"/>
      <c r="M140" s="260" t="s">
        <v>22</v>
      </c>
      <c r="N140" s="261" t="s">
        <v>47</v>
      </c>
      <c r="O140" s="42"/>
      <c r="P140" s="212">
        <f>O140*H140</f>
        <v>0</v>
      </c>
      <c r="Q140" s="212">
        <v>0</v>
      </c>
      <c r="R140" s="212">
        <f>Q140*H140</f>
        <v>0</v>
      </c>
      <c r="S140" s="212">
        <v>0</v>
      </c>
      <c r="T140" s="213">
        <f>S140*H140</f>
        <v>0</v>
      </c>
      <c r="AR140" s="24" t="s">
        <v>519</v>
      </c>
      <c r="AT140" s="24" t="s">
        <v>472</v>
      </c>
      <c r="AU140" s="24" t="s">
        <v>131</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2996</v>
      </c>
    </row>
    <row r="141" spans="2:65" s="1" customFormat="1" ht="13.5">
      <c r="B141" s="41"/>
      <c r="C141" s="63"/>
      <c r="D141" s="215" t="s">
        <v>307</v>
      </c>
      <c r="E141" s="63"/>
      <c r="F141" s="216" t="s">
        <v>2995</v>
      </c>
      <c r="G141" s="63"/>
      <c r="H141" s="63"/>
      <c r="I141" s="172"/>
      <c r="J141" s="63"/>
      <c r="K141" s="63"/>
      <c r="L141" s="61"/>
      <c r="M141" s="217"/>
      <c r="N141" s="42"/>
      <c r="O141" s="42"/>
      <c r="P141" s="42"/>
      <c r="Q141" s="42"/>
      <c r="R141" s="42"/>
      <c r="S141" s="42"/>
      <c r="T141" s="78"/>
      <c r="AT141" s="24" t="s">
        <v>307</v>
      </c>
      <c r="AU141" s="24" t="s">
        <v>131</v>
      </c>
    </row>
    <row r="142" spans="2:65" s="1" customFormat="1" ht="14.45" customHeight="1">
      <c r="B142" s="41"/>
      <c r="C142" s="252" t="s">
        <v>417</v>
      </c>
      <c r="D142" s="252" t="s">
        <v>472</v>
      </c>
      <c r="E142" s="253" t="s">
        <v>2997</v>
      </c>
      <c r="F142" s="254" t="s">
        <v>2998</v>
      </c>
      <c r="G142" s="255" t="s">
        <v>1407</v>
      </c>
      <c r="H142" s="256">
        <v>1</v>
      </c>
      <c r="I142" s="257"/>
      <c r="J142" s="258">
        <f>ROUND(I142*H142,2)</f>
        <v>0</v>
      </c>
      <c r="K142" s="254" t="s">
        <v>22</v>
      </c>
      <c r="L142" s="259"/>
      <c r="M142" s="260" t="s">
        <v>22</v>
      </c>
      <c r="N142" s="261" t="s">
        <v>47</v>
      </c>
      <c r="O142" s="42"/>
      <c r="P142" s="212">
        <f>O142*H142</f>
        <v>0</v>
      </c>
      <c r="Q142" s="212">
        <v>0</v>
      </c>
      <c r="R142" s="212">
        <f>Q142*H142</f>
        <v>0</v>
      </c>
      <c r="S142" s="212">
        <v>0</v>
      </c>
      <c r="T142" s="213">
        <f>S142*H142</f>
        <v>0</v>
      </c>
      <c r="AR142" s="24" t="s">
        <v>519</v>
      </c>
      <c r="AT142" s="24" t="s">
        <v>472</v>
      </c>
      <c r="AU142" s="24" t="s">
        <v>131</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2999</v>
      </c>
    </row>
    <row r="143" spans="2:65" s="1" customFormat="1" ht="13.5">
      <c r="B143" s="41"/>
      <c r="C143" s="63"/>
      <c r="D143" s="215" t="s">
        <v>307</v>
      </c>
      <c r="E143" s="63"/>
      <c r="F143" s="216" t="s">
        <v>2998</v>
      </c>
      <c r="G143" s="63"/>
      <c r="H143" s="63"/>
      <c r="I143" s="172"/>
      <c r="J143" s="63"/>
      <c r="K143" s="63"/>
      <c r="L143" s="61"/>
      <c r="M143" s="217"/>
      <c r="N143" s="42"/>
      <c r="O143" s="42"/>
      <c r="P143" s="42"/>
      <c r="Q143" s="42"/>
      <c r="R143" s="42"/>
      <c r="S143" s="42"/>
      <c r="T143" s="78"/>
      <c r="AT143" s="24" t="s">
        <v>307</v>
      </c>
      <c r="AU143" s="24" t="s">
        <v>131</v>
      </c>
    </row>
    <row r="144" spans="2:65" s="1" customFormat="1" ht="34.15" customHeight="1">
      <c r="B144" s="41"/>
      <c r="C144" s="252" t="s">
        <v>422</v>
      </c>
      <c r="D144" s="252" t="s">
        <v>472</v>
      </c>
      <c r="E144" s="253" t="s">
        <v>3000</v>
      </c>
      <c r="F144" s="254" t="s">
        <v>3001</v>
      </c>
      <c r="G144" s="255" t="s">
        <v>1407</v>
      </c>
      <c r="H144" s="256">
        <v>1</v>
      </c>
      <c r="I144" s="257"/>
      <c r="J144" s="258">
        <f>ROUND(I144*H144,2)</f>
        <v>0</v>
      </c>
      <c r="K144" s="254" t="s">
        <v>22</v>
      </c>
      <c r="L144" s="259"/>
      <c r="M144" s="260" t="s">
        <v>22</v>
      </c>
      <c r="N144" s="261" t="s">
        <v>47</v>
      </c>
      <c r="O144" s="42"/>
      <c r="P144" s="212">
        <f>O144*H144</f>
        <v>0</v>
      </c>
      <c r="Q144" s="212">
        <v>0</v>
      </c>
      <c r="R144" s="212">
        <f>Q144*H144</f>
        <v>0</v>
      </c>
      <c r="S144" s="212">
        <v>0</v>
      </c>
      <c r="T144" s="213">
        <f>S144*H144</f>
        <v>0</v>
      </c>
      <c r="AR144" s="24" t="s">
        <v>519</v>
      </c>
      <c r="AT144" s="24" t="s">
        <v>472</v>
      </c>
      <c r="AU144" s="24" t="s">
        <v>131</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3002</v>
      </c>
    </row>
    <row r="145" spans="2:65" s="1" customFormat="1" ht="94.5">
      <c r="B145" s="41"/>
      <c r="C145" s="63"/>
      <c r="D145" s="215" t="s">
        <v>307</v>
      </c>
      <c r="E145" s="63"/>
      <c r="F145" s="216" t="s">
        <v>3003</v>
      </c>
      <c r="G145" s="63"/>
      <c r="H145" s="63"/>
      <c r="I145" s="172"/>
      <c r="J145" s="63"/>
      <c r="K145" s="63"/>
      <c r="L145" s="61"/>
      <c r="M145" s="217"/>
      <c r="N145" s="42"/>
      <c r="O145" s="42"/>
      <c r="P145" s="42"/>
      <c r="Q145" s="42"/>
      <c r="R145" s="42"/>
      <c r="S145" s="42"/>
      <c r="T145" s="78"/>
      <c r="AT145" s="24" t="s">
        <v>307</v>
      </c>
      <c r="AU145" s="24" t="s">
        <v>131</v>
      </c>
    </row>
    <row r="146" spans="2:65" s="1" customFormat="1" ht="14.45" customHeight="1">
      <c r="B146" s="41"/>
      <c r="C146" s="203" t="s">
        <v>429</v>
      </c>
      <c r="D146" s="203" t="s">
        <v>300</v>
      </c>
      <c r="E146" s="204" t="s">
        <v>3004</v>
      </c>
      <c r="F146" s="205" t="s">
        <v>3005</v>
      </c>
      <c r="G146" s="206" t="s">
        <v>1407</v>
      </c>
      <c r="H146" s="207">
        <v>1</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131</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3006</v>
      </c>
    </row>
    <row r="147" spans="2:65" s="1" customFormat="1" ht="13.5">
      <c r="B147" s="41"/>
      <c r="C147" s="63"/>
      <c r="D147" s="215" t="s">
        <v>307</v>
      </c>
      <c r="E147" s="63"/>
      <c r="F147" s="216" t="s">
        <v>3005</v>
      </c>
      <c r="G147" s="63"/>
      <c r="H147" s="63"/>
      <c r="I147" s="172"/>
      <c r="J147" s="63"/>
      <c r="K147" s="63"/>
      <c r="L147" s="61"/>
      <c r="M147" s="217"/>
      <c r="N147" s="42"/>
      <c r="O147" s="42"/>
      <c r="P147" s="42"/>
      <c r="Q147" s="42"/>
      <c r="R147" s="42"/>
      <c r="S147" s="42"/>
      <c r="T147" s="78"/>
      <c r="AT147" s="24" t="s">
        <v>307</v>
      </c>
      <c r="AU147" s="24" t="s">
        <v>131</v>
      </c>
    </row>
    <row r="148" spans="2:65" s="11" customFormat="1" ht="22.35" customHeight="1">
      <c r="B148" s="187"/>
      <c r="C148" s="188"/>
      <c r="D148" s="189" t="s">
        <v>75</v>
      </c>
      <c r="E148" s="201" t="s">
        <v>1859</v>
      </c>
      <c r="F148" s="201" t="s">
        <v>3007</v>
      </c>
      <c r="G148" s="188"/>
      <c r="H148" s="188"/>
      <c r="I148" s="191"/>
      <c r="J148" s="202">
        <f>BK148</f>
        <v>0</v>
      </c>
      <c r="K148" s="188"/>
      <c r="L148" s="193"/>
      <c r="M148" s="194"/>
      <c r="N148" s="195"/>
      <c r="O148" s="195"/>
      <c r="P148" s="196">
        <f>SUM(P149:P162)</f>
        <v>0</v>
      </c>
      <c r="Q148" s="195"/>
      <c r="R148" s="196">
        <f>SUM(R149:R162)</f>
        <v>0.16259099999999999</v>
      </c>
      <c r="S148" s="195"/>
      <c r="T148" s="197">
        <f>SUM(T149:T162)</f>
        <v>0</v>
      </c>
      <c r="AR148" s="198" t="s">
        <v>84</v>
      </c>
      <c r="AT148" s="199" t="s">
        <v>75</v>
      </c>
      <c r="AU148" s="199" t="s">
        <v>84</v>
      </c>
      <c r="AY148" s="198" t="s">
        <v>298</v>
      </c>
      <c r="BK148" s="200">
        <f>SUM(BK149:BK162)</f>
        <v>0</v>
      </c>
    </row>
    <row r="149" spans="2:65" s="1" customFormat="1" ht="14.45" customHeight="1">
      <c r="B149" s="41"/>
      <c r="C149" s="203" t="s">
        <v>436</v>
      </c>
      <c r="D149" s="203" t="s">
        <v>300</v>
      </c>
      <c r="E149" s="204" t="s">
        <v>1538</v>
      </c>
      <c r="F149" s="205" t="s">
        <v>1539</v>
      </c>
      <c r="G149" s="206" t="s">
        <v>1540</v>
      </c>
      <c r="H149" s="207">
        <v>14</v>
      </c>
      <c r="I149" s="208"/>
      <c r="J149" s="209">
        <f>ROUND(I149*H149,2)</f>
        <v>0</v>
      </c>
      <c r="K149" s="205" t="s">
        <v>304</v>
      </c>
      <c r="L149" s="61"/>
      <c r="M149" s="210" t="s">
        <v>22</v>
      </c>
      <c r="N149" s="211" t="s">
        <v>47</v>
      </c>
      <c r="O149" s="42"/>
      <c r="P149" s="212">
        <f>O149*H149</f>
        <v>0</v>
      </c>
      <c r="Q149" s="212">
        <v>1.08E-4</v>
      </c>
      <c r="R149" s="212">
        <f>Q149*H149</f>
        <v>1.5119999999999999E-3</v>
      </c>
      <c r="S149" s="212">
        <v>0</v>
      </c>
      <c r="T149" s="213">
        <f>S149*H149</f>
        <v>0</v>
      </c>
      <c r="AR149" s="24" t="s">
        <v>411</v>
      </c>
      <c r="AT149" s="24" t="s">
        <v>300</v>
      </c>
      <c r="AU149" s="24" t="s">
        <v>131</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3008</v>
      </c>
    </row>
    <row r="150" spans="2:65" s="1" customFormat="1" ht="13.5">
      <c r="B150" s="41"/>
      <c r="C150" s="63"/>
      <c r="D150" s="215" t="s">
        <v>307</v>
      </c>
      <c r="E150" s="63"/>
      <c r="F150" s="216" t="s">
        <v>1539</v>
      </c>
      <c r="G150" s="63"/>
      <c r="H150" s="63"/>
      <c r="I150" s="172"/>
      <c r="J150" s="63"/>
      <c r="K150" s="63"/>
      <c r="L150" s="61"/>
      <c r="M150" s="217"/>
      <c r="N150" s="42"/>
      <c r="O150" s="42"/>
      <c r="P150" s="42"/>
      <c r="Q150" s="42"/>
      <c r="R150" s="42"/>
      <c r="S150" s="42"/>
      <c r="T150" s="78"/>
      <c r="AT150" s="24" t="s">
        <v>307</v>
      </c>
      <c r="AU150" s="24" t="s">
        <v>131</v>
      </c>
    </row>
    <row r="151" spans="2:65" s="1" customFormat="1" ht="27">
      <c r="B151" s="41"/>
      <c r="C151" s="63"/>
      <c r="D151" s="215" t="s">
        <v>477</v>
      </c>
      <c r="E151" s="63"/>
      <c r="F151" s="250" t="s">
        <v>3009</v>
      </c>
      <c r="G151" s="63"/>
      <c r="H151" s="63"/>
      <c r="I151" s="172"/>
      <c r="J151" s="63"/>
      <c r="K151" s="63"/>
      <c r="L151" s="61"/>
      <c r="M151" s="217"/>
      <c r="N151" s="42"/>
      <c r="O151" s="42"/>
      <c r="P151" s="42"/>
      <c r="Q151" s="42"/>
      <c r="R151" s="42"/>
      <c r="S151" s="42"/>
      <c r="T151" s="78"/>
      <c r="AT151" s="24" t="s">
        <v>477</v>
      </c>
      <c r="AU151" s="24" t="s">
        <v>131</v>
      </c>
    </row>
    <row r="152" spans="2:65" s="13" customFormat="1" ht="13.5">
      <c r="B152" s="228"/>
      <c r="C152" s="229"/>
      <c r="D152" s="215" t="s">
        <v>309</v>
      </c>
      <c r="E152" s="230" t="s">
        <v>22</v>
      </c>
      <c r="F152" s="231" t="s">
        <v>3010</v>
      </c>
      <c r="G152" s="229"/>
      <c r="H152" s="232">
        <v>14</v>
      </c>
      <c r="I152" s="233"/>
      <c r="J152" s="229"/>
      <c r="K152" s="229"/>
      <c r="L152" s="234"/>
      <c r="M152" s="235"/>
      <c r="N152" s="236"/>
      <c r="O152" s="236"/>
      <c r="P152" s="236"/>
      <c r="Q152" s="236"/>
      <c r="R152" s="236"/>
      <c r="S152" s="236"/>
      <c r="T152" s="237"/>
      <c r="AT152" s="238" t="s">
        <v>309</v>
      </c>
      <c r="AU152" s="238" t="s">
        <v>131</v>
      </c>
      <c r="AV152" s="13" t="s">
        <v>84</v>
      </c>
      <c r="AW152" s="13" t="s">
        <v>39</v>
      </c>
      <c r="AX152" s="13" t="s">
        <v>24</v>
      </c>
      <c r="AY152" s="238" t="s">
        <v>298</v>
      </c>
    </row>
    <row r="153" spans="2:65" s="1" customFormat="1" ht="14.45" customHeight="1">
      <c r="B153" s="41"/>
      <c r="C153" s="203" t="s">
        <v>9</v>
      </c>
      <c r="D153" s="203" t="s">
        <v>300</v>
      </c>
      <c r="E153" s="204" t="s">
        <v>3011</v>
      </c>
      <c r="F153" s="205" t="s">
        <v>3012</v>
      </c>
      <c r="G153" s="206" t="s">
        <v>445</v>
      </c>
      <c r="H153" s="207">
        <v>5</v>
      </c>
      <c r="I153" s="208"/>
      <c r="J153" s="209">
        <f>ROUND(I153*H153,2)</f>
        <v>0</v>
      </c>
      <c r="K153" s="205" t="s">
        <v>304</v>
      </c>
      <c r="L153" s="61"/>
      <c r="M153" s="210" t="s">
        <v>22</v>
      </c>
      <c r="N153" s="211" t="s">
        <v>47</v>
      </c>
      <c r="O153" s="42"/>
      <c r="P153" s="212">
        <f>O153*H153</f>
        <v>0</v>
      </c>
      <c r="Q153" s="212">
        <v>3.7758000000000002E-3</v>
      </c>
      <c r="R153" s="212">
        <f>Q153*H153</f>
        <v>1.8879E-2</v>
      </c>
      <c r="S153" s="212">
        <v>0</v>
      </c>
      <c r="T153" s="213">
        <f>S153*H153</f>
        <v>0</v>
      </c>
      <c r="AR153" s="24" t="s">
        <v>411</v>
      </c>
      <c r="AT153" s="24" t="s">
        <v>300</v>
      </c>
      <c r="AU153" s="24" t="s">
        <v>131</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3013</v>
      </c>
    </row>
    <row r="154" spans="2:65" s="1" customFormat="1" ht="13.5">
      <c r="B154" s="41"/>
      <c r="C154" s="63"/>
      <c r="D154" s="215" t="s">
        <v>307</v>
      </c>
      <c r="E154" s="63"/>
      <c r="F154" s="216" t="s">
        <v>3012</v>
      </c>
      <c r="G154" s="63"/>
      <c r="H154" s="63"/>
      <c r="I154" s="172"/>
      <c r="J154" s="63"/>
      <c r="K154" s="63"/>
      <c r="L154" s="61"/>
      <c r="M154" s="217"/>
      <c r="N154" s="42"/>
      <c r="O154" s="42"/>
      <c r="P154" s="42"/>
      <c r="Q154" s="42"/>
      <c r="R154" s="42"/>
      <c r="S154" s="42"/>
      <c r="T154" s="78"/>
      <c r="AT154" s="24" t="s">
        <v>307</v>
      </c>
      <c r="AU154" s="24" t="s">
        <v>131</v>
      </c>
    </row>
    <row r="155" spans="2:65" s="1" customFormat="1" ht="40.5">
      <c r="B155" s="41"/>
      <c r="C155" s="63"/>
      <c r="D155" s="215" t="s">
        <v>477</v>
      </c>
      <c r="E155" s="63"/>
      <c r="F155" s="250" t="s">
        <v>3014</v>
      </c>
      <c r="G155" s="63"/>
      <c r="H155" s="63"/>
      <c r="I155" s="172"/>
      <c r="J155" s="63"/>
      <c r="K155" s="63"/>
      <c r="L155" s="61"/>
      <c r="M155" s="217"/>
      <c r="N155" s="42"/>
      <c r="O155" s="42"/>
      <c r="P155" s="42"/>
      <c r="Q155" s="42"/>
      <c r="R155" s="42"/>
      <c r="S155" s="42"/>
      <c r="T155" s="78"/>
      <c r="AT155" s="24" t="s">
        <v>477</v>
      </c>
      <c r="AU155" s="24" t="s">
        <v>131</v>
      </c>
    </row>
    <row r="156" spans="2:65" s="13" customFormat="1" ht="13.5">
      <c r="B156" s="228"/>
      <c r="C156" s="229"/>
      <c r="D156" s="215" t="s">
        <v>309</v>
      </c>
      <c r="E156" s="230" t="s">
        <v>22</v>
      </c>
      <c r="F156" s="231" t="s">
        <v>3015</v>
      </c>
      <c r="G156" s="229"/>
      <c r="H156" s="232">
        <v>5</v>
      </c>
      <c r="I156" s="233"/>
      <c r="J156" s="229"/>
      <c r="K156" s="229"/>
      <c r="L156" s="234"/>
      <c r="M156" s="235"/>
      <c r="N156" s="236"/>
      <c r="O156" s="236"/>
      <c r="P156" s="236"/>
      <c r="Q156" s="236"/>
      <c r="R156" s="236"/>
      <c r="S156" s="236"/>
      <c r="T156" s="237"/>
      <c r="AT156" s="238" t="s">
        <v>309</v>
      </c>
      <c r="AU156" s="238" t="s">
        <v>131</v>
      </c>
      <c r="AV156" s="13" t="s">
        <v>84</v>
      </c>
      <c r="AW156" s="13" t="s">
        <v>39</v>
      </c>
      <c r="AX156" s="13" t="s">
        <v>76</v>
      </c>
      <c r="AY156" s="238" t="s">
        <v>298</v>
      </c>
    </row>
    <row r="157" spans="2:65" s="14" customFormat="1" ht="13.5">
      <c r="B157" s="239"/>
      <c r="C157" s="240"/>
      <c r="D157" s="215" t="s">
        <v>309</v>
      </c>
      <c r="E157" s="241" t="s">
        <v>22</v>
      </c>
      <c r="F157" s="242" t="s">
        <v>312</v>
      </c>
      <c r="G157" s="240"/>
      <c r="H157" s="243">
        <v>5</v>
      </c>
      <c r="I157" s="244"/>
      <c r="J157" s="240"/>
      <c r="K157" s="240"/>
      <c r="L157" s="245"/>
      <c r="M157" s="246"/>
      <c r="N157" s="247"/>
      <c r="O157" s="247"/>
      <c r="P157" s="247"/>
      <c r="Q157" s="247"/>
      <c r="R157" s="247"/>
      <c r="S157" s="247"/>
      <c r="T157" s="248"/>
      <c r="AT157" s="249" t="s">
        <v>309</v>
      </c>
      <c r="AU157" s="249" t="s">
        <v>131</v>
      </c>
      <c r="AV157" s="14" t="s">
        <v>305</v>
      </c>
      <c r="AW157" s="14" t="s">
        <v>39</v>
      </c>
      <c r="AX157" s="14" t="s">
        <v>24</v>
      </c>
      <c r="AY157" s="249" t="s">
        <v>298</v>
      </c>
    </row>
    <row r="158" spans="2:65" s="1" customFormat="1" ht="14.45" customHeight="1">
      <c r="B158" s="41"/>
      <c r="C158" s="203" t="s">
        <v>450</v>
      </c>
      <c r="D158" s="203" t="s">
        <v>300</v>
      </c>
      <c r="E158" s="204" t="s">
        <v>1664</v>
      </c>
      <c r="F158" s="205" t="s">
        <v>1665</v>
      </c>
      <c r="G158" s="206" t="s">
        <v>445</v>
      </c>
      <c r="H158" s="207">
        <v>90</v>
      </c>
      <c r="I158" s="208"/>
      <c r="J158" s="209">
        <f>ROUND(I158*H158,2)</f>
        <v>0</v>
      </c>
      <c r="K158" s="205" t="s">
        <v>304</v>
      </c>
      <c r="L158" s="61"/>
      <c r="M158" s="210" t="s">
        <v>22</v>
      </c>
      <c r="N158" s="211" t="s">
        <v>47</v>
      </c>
      <c r="O158" s="42"/>
      <c r="P158" s="212">
        <f>O158*H158</f>
        <v>0</v>
      </c>
      <c r="Q158" s="212">
        <v>0</v>
      </c>
      <c r="R158" s="212">
        <f>Q158*H158</f>
        <v>0</v>
      </c>
      <c r="S158" s="212">
        <v>0</v>
      </c>
      <c r="T158" s="213">
        <f>S158*H158</f>
        <v>0</v>
      </c>
      <c r="AR158" s="24" t="s">
        <v>411</v>
      </c>
      <c r="AT158" s="24" t="s">
        <v>300</v>
      </c>
      <c r="AU158" s="24" t="s">
        <v>131</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3016</v>
      </c>
    </row>
    <row r="159" spans="2:65" s="1" customFormat="1" ht="13.5">
      <c r="B159" s="41"/>
      <c r="C159" s="63"/>
      <c r="D159" s="215" t="s">
        <v>307</v>
      </c>
      <c r="E159" s="63"/>
      <c r="F159" s="216" t="s">
        <v>1665</v>
      </c>
      <c r="G159" s="63"/>
      <c r="H159" s="63"/>
      <c r="I159" s="172"/>
      <c r="J159" s="63"/>
      <c r="K159" s="63"/>
      <c r="L159" s="61"/>
      <c r="M159" s="217"/>
      <c r="N159" s="42"/>
      <c r="O159" s="42"/>
      <c r="P159" s="42"/>
      <c r="Q159" s="42"/>
      <c r="R159" s="42"/>
      <c r="S159" s="42"/>
      <c r="T159" s="78"/>
      <c r="AT159" s="24" t="s">
        <v>307</v>
      </c>
      <c r="AU159" s="24" t="s">
        <v>131</v>
      </c>
    </row>
    <row r="160" spans="2:65" s="1" customFormat="1" ht="14.45" customHeight="1">
      <c r="B160" s="41"/>
      <c r="C160" s="203" t="s">
        <v>456</v>
      </c>
      <c r="D160" s="203" t="s">
        <v>300</v>
      </c>
      <c r="E160" s="204" t="s">
        <v>3017</v>
      </c>
      <c r="F160" s="205" t="s">
        <v>3018</v>
      </c>
      <c r="G160" s="206" t="s">
        <v>445</v>
      </c>
      <c r="H160" s="207">
        <v>90</v>
      </c>
      <c r="I160" s="208"/>
      <c r="J160" s="209">
        <f>ROUND(I160*H160,2)</f>
        <v>0</v>
      </c>
      <c r="K160" s="205" t="s">
        <v>304</v>
      </c>
      <c r="L160" s="61"/>
      <c r="M160" s="210" t="s">
        <v>22</v>
      </c>
      <c r="N160" s="211" t="s">
        <v>47</v>
      </c>
      <c r="O160" s="42"/>
      <c r="P160" s="212">
        <f>O160*H160</f>
        <v>0</v>
      </c>
      <c r="Q160" s="212">
        <v>1.58E-3</v>
      </c>
      <c r="R160" s="212">
        <f>Q160*H160</f>
        <v>0.14219999999999999</v>
      </c>
      <c r="S160" s="212">
        <v>0</v>
      </c>
      <c r="T160" s="213">
        <f>S160*H160</f>
        <v>0</v>
      </c>
      <c r="AR160" s="24" t="s">
        <v>411</v>
      </c>
      <c r="AT160" s="24" t="s">
        <v>300</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3019</v>
      </c>
    </row>
    <row r="161" spans="2:65" s="1" customFormat="1" ht="13.5">
      <c r="B161" s="41"/>
      <c r="C161" s="63"/>
      <c r="D161" s="215" t="s">
        <v>307</v>
      </c>
      <c r="E161" s="63"/>
      <c r="F161" s="216" t="s">
        <v>3020</v>
      </c>
      <c r="G161" s="63"/>
      <c r="H161" s="63"/>
      <c r="I161" s="172"/>
      <c r="J161" s="63"/>
      <c r="K161" s="63"/>
      <c r="L161" s="61"/>
      <c r="M161" s="217"/>
      <c r="N161" s="42"/>
      <c r="O161" s="42"/>
      <c r="P161" s="42"/>
      <c r="Q161" s="42"/>
      <c r="R161" s="42"/>
      <c r="S161" s="42"/>
      <c r="T161" s="78"/>
      <c r="AT161" s="24" t="s">
        <v>307</v>
      </c>
      <c r="AU161" s="24" t="s">
        <v>131</v>
      </c>
    </row>
    <row r="162" spans="2:65" s="1" customFormat="1" ht="54">
      <c r="B162" s="41"/>
      <c r="C162" s="63"/>
      <c r="D162" s="215" t="s">
        <v>477</v>
      </c>
      <c r="E162" s="63"/>
      <c r="F162" s="250" t="s">
        <v>3021</v>
      </c>
      <c r="G162" s="63"/>
      <c r="H162" s="63"/>
      <c r="I162" s="172"/>
      <c r="J162" s="63"/>
      <c r="K162" s="63"/>
      <c r="L162" s="61"/>
      <c r="M162" s="217"/>
      <c r="N162" s="42"/>
      <c r="O162" s="42"/>
      <c r="P162" s="42"/>
      <c r="Q162" s="42"/>
      <c r="R162" s="42"/>
      <c r="S162" s="42"/>
      <c r="T162" s="78"/>
      <c r="AT162" s="24" t="s">
        <v>477</v>
      </c>
      <c r="AU162" s="24" t="s">
        <v>131</v>
      </c>
    </row>
    <row r="163" spans="2:65" s="11" customFormat="1" ht="22.35" customHeight="1">
      <c r="B163" s="187"/>
      <c r="C163" s="188"/>
      <c r="D163" s="189" t="s">
        <v>75</v>
      </c>
      <c r="E163" s="201" t="s">
        <v>1861</v>
      </c>
      <c r="F163" s="201" t="s">
        <v>3022</v>
      </c>
      <c r="G163" s="188"/>
      <c r="H163" s="188"/>
      <c r="I163" s="191"/>
      <c r="J163" s="202">
        <f>BK163</f>
        <v>0</v>
      </c>
      <c r="K163" s="188"/>
      <c r="L163" s="193"/>
      <c r="M163" s="194"/>
      <c r="N163" s="195"/>
      <c r="O163" s="195"/>
      <c r="P163" s="196">
        <f>SUM(P164:P195)</f>
        <v>0</v>
      </c>
      <c r="Q163" s="195"/>
      <c r="R163" s="196">
        <f>SUM(R164:R195)</f>
        <v>1.1765620000000001E-2</v>
      </c>
      <c r="S163" s="195"/>
      <c r="T163" s="197">
        <f>SUM(T164:T195)</f>
        <v>0</v>
      </c>
      <c r="AR163" s="198" t="s">
        <v>84</v>
      </c>
      <c r="AT163" s="199" t="s">
        <v>75</v>
      </c>
      <c r="AU163" s="199" t="s">
        <v>84</v>
      </c>
      <c r="AY163" s="198" t="s">
        <v>298</v>
      </c>
      <c r="BK163" s="200">
        <f>SUM(BK164:BK195)</f>
        <v>0</v>
      </c>
    </row>
    <row r="164" spans="2:65" s="1" customFormat="1" ht="14.45" customHeight="1">
      <c r="B164" s="41"/>
      <c r="C164" s="203" t="s">
        <v>464</v>
      </c>
      <c r="D164" s="203" t="s">
        <v>300</v>
      </c>
      <c r="E164" s="204" t="s">
        <v>3023</v>
      </c>
      <c r="F164" s="205" t="s">
        <v>3024</v>
      </c>
      <c r="G164" s="206" t="s">
        <v>407</v>
      </c>
      <c r="H164" s="207">
        <v>2</v>
      </c>
      <c r="I164" s="208"/>
      <c r="J164" s="209">
        <f>ROUND(I164*H164,2)</f>
        <v>0</v>
      </c>
      <c r="K164" s="205" t="s">
        <v>304</v>
      </c>
      <c r="L164" s="61"/>
      <c r="M164" s="210" t="s">
        <v>22</v>
      </c>
      <c r="N164" s="211" t="s">
        <v>47</v>
      </c>
      <c r="O164" s="42"/>
      <c r="P164" s="212">
        <f>O164*H164</f>
        <v>0</v>
      </c>
      <c r="Q164" s="212">
        <v>0</v>
      </c>
      <c r="R164" s="212">
        <f>Q164*H164</f>
        <v>0</v>
      </c>
      <c r="S164" s="212">
        <v>0</v>
      </c>
      <c r="T164" s="213">
        <f>S164*H164</f>
        <v>0</v>
      </c>
      <c r="AR164" s="24" t="s">
        <v>750</v>
      </c>
      <c r="AT164" s="24" t="s">
        <v>300</v>
      </c>
      <c r="AU164" s="24" t="s">
        <v>131</v>
      </c>
      <c r="AY164" s="24" t="s">
        <v>298</v>
      </c>
      <c r="BE164" s="214">
        <f>IF(N164="základní",J164,0)</f>
        <v>0</v>
      </c>
      <c r="BF164" s="214">
        <f>IF(N164="snížená",J164,0)</f>
        <v>0</v>
      </c>
      <c r="BG164" s="214">
        <f>IF(N164="zákl. přenesená",J164,0)</f>
        <v>0</v>
      </c>
      <c r="BH164" s="214">
        <f>IF(N164="sníž. přenesená",J164,0)</f>
        <v>0</v>
      </c>
      <c r="BI164" s="214">
        <f>IF(N164="nulová",J164,0)</f>
        <v>0</v>
      </c>
      <c r="BJ164" s="24" t="s">
        <v>24</v>
      </c>
      <c r="BK164" s="214">
        <f>ROUND(I164*H164,2)</f>
        <v>0</v>
      </c>
      <c r="BL164" s="24" t="s">
        <v>750</v>
      </c>
      <c r="BM164" s="24" t="s">
        <v>3025</v>
      </c>
    </row>
    <row r="165" spans="2:65" s="1" customFormat="1" ht="13.5">
      <c r="B165" s="41"/>
      <c r="C165" s="63"/>
      <c r="D165" s="215" t="s">
        <v>307</v>
      </c>
      <c r="E165" s="63"/>
      <c r="F165" s="216" t="s">
        <v>3026</v>
      </c>
      <c r="G165" s="63"/>
      <c r="H165" s="63"/>
      <c r="I165" s="172"/>
      <c r="J165" s="63"/>
      <c r="K165" s="63"/>
      <c r="L165" s="61"/>
      <c r="M165" s="217"/>
      <c r="N165" s="42"/>
      <c r="O165" s="42"/>
      <c r="P165" s="42"/>
      <c r="Q165" s="42"/>
      <c r="R165" s="42"/>
      <c r="S165" s="42"/>
      <c r="T165" s="78"/>
      <c r="AT165" s="24" t="s">
        <v>307</v>
      </c>
      <c r="AU165" s="24" t="s">
        <v>131</v>
      </c>
    </row>
    <row r="166" spans="2:65" s="1" customFormat="1" ht="34.15" customHeight="1">
      <c r="B166" s="41"/>
      <c r="C166" s="252" t="s">
        <v>471</v>
      </c>
      <c r="D166" s="252" t="s">
        <v>472</v>
      </c>
      <c r="E166" s="253" t="s">
        <v>3027</v>
      </c>
      <c r="F166" s="254" t="s">
        <v>3028</v>
      </c>
      <c r="G166" s="255" t="s">
        <v>1407</v>
      </c>
      <c r="H166" s="256">
        <v>2</v>
      </c>
      <c r="I166" s="257"/>
      <c r="J166" s="258">
        <f>ROUND(I166*H166,2)</f>
        <v>0</v>
      </c>
      <c r="K166" s="254" t="s">
        <v>22</v>
      </c>
      <c r="L166" s="259"/>
      <c r="M166" s="260" t="s">
        <v>22</v>
      </c>
      <c r="N166" s="261" t="s">
        <v>47</v>
      </c>
      <c r="O166" s="42"/>
      <c r="P166" s="212">
        <f>O166*H166</f>
        <v>0</v>
      </c>
      <c r="Q166" s="212">
        <v>0</v>
      </c>
      <c r="R166" s="212">
        <f>Q166*H166</f>
        <v>0</v>
      </c>
      <c r="S166" s="212">
        <v>0</v>
      </c>
      <c r="T166" s="213">
        <f>S166*H166</f>
        <v>0</v>
      </c>
      <c r="AR166" s="24" t="s">
        <v>519</v>
      </c>
      <c r="AT166" s="24" t="s">
        <v>472</v>
      </c>
      <c r="AU166" s="24" t="s">
        <v>131</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411</v>
      </c>
      <c r="BM166" s="24" t="s">
        <v>3029</v>
      </c>
    </row>
    <row r="167" spans="2:65" s="1" customFormat="1" ht="27">
      <c r="B167" s="41"/>
      <c r="C167" s="63"/>
      <c r="D167" s="215" t="s">
        <v>307</v>
      </c>
      <c r="E167" s="63"/>
      <c r="F167" s="216" t="s">
        <v>3028</v>
      </c>
      <c r="G167" s="63"/>
      <c r="H167" s="63"/>
      <c r="I167" s="172"/>
      <c r="J167" s="63"/>
      <c r="K167" s="63"/>
      <c r="L167" s="61"/>
      <c r="M167" s="217"/>
      <c r="N167" s="42"/>
      <c r="O167" s="42"/>
      <c r="P167" s="42"/>
      <c r="Q167" s="42"/>
      <c r="R167" s="42"/>
      <c r="S167" s="42"/>
      <c r="T167" s="78"/>
      <c r="AT167" s="24" t="s">
        <v>307</v>
      </c>
      <c r="AU167" s="24" t="s">
        <v>131</v>
      </c>
    </row>
    <row r="168" spans="2:65" s="1" customFormat="1" ht="34.15" customHeight="1">
      <c r="B168" s="41"/>
      <c r="C168" s="252" t="s">
        <v>479</v>
      </c>
      <c r="D168" s="252" t="s">
        <v>472</v>
      </c>
      <c r="E168" s="253" t="s">
        <v>3030</v>
      </c>
      <c r="F168" s="254" t="s">
        <v>3031</v>
      </c>
      <c r="G168" s="255" t="s">
        <v>1407</v>
      </c>
      <c r="H168" s="256">
        <v>2</v>
      </c>
      <c r="I168" s="257"/>
      <c r="J168" s="258">
        <f>ROUND(I168*H168,2)</f>
        <v>0</v>
      </c>
      <c r="K168" s="254" t="s">
        <v>22</v>
      </c>
      <c r="L168" s="259"/>
      <c r="M168" s="260" t="s">
        <v>22</v>
      </c>
      <c r="N168" s="261" t="s">
        <v>47</v>
      </c>
      <c r="O168" s="42"/>
      <c r="P168" s="212">
        <f>O168*H168</f>
        <v>0</v>
      </c>
      <c r="Q168" s="212">
        <v>0</v>
      </c>
      <c r="R168" s="212">
        <f>Q168*H168</f>
        <v>0</v>
      </c>
      <c r="S168" s="212">
        <v>0</v>
      </c>
      <c r="T168" s="213">
        <f>S168*H168</f>
        <v>0</v>
      </c>
      <c r="AR168" s="24" t="s">
        <v>519</v>
      </c>
      <c r="AT168" s="24" t="s">
        <v>472</v>
      </c>
      <c r="AU168" s="24" t="s">
        <v>131</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3032</v>
      </c>
    </row>
    <row r="169" spans="2:65" s="1" customFormat="1" ht="27">
      <c r="B169" s="41"/>
      <c r="C169" s="63"/>
      <c r="D169" s="215" t="s">
        <v>307</v>
      </c>
      <c r="E169" s="63"/>
      <c r="F169" s="216" t="s">
        <v>3031</v>
      </c>
      <c r="G169" s="63"/>
      <c r="H169" s="63"/>
      <c r="I169" s="172"/>
      <c r="J169" s="63"/>
      <c r="K169" s="63"/>
      <c r="L169" s="61"/>
      <c r="M169" s="217"/>
      <c r="N169" s="42"/>
      <c r="O169" s="42"/>
      <c r="P169" s="42"/>
      <c r="Q169" s="42"/>
      <c r="R169" s="42"/>
      <c r="S169" s="42"/>
      <c r="T169" s="78"/>
      <c r="AT169" s="24" t="s">
        <v>307</v>
      </c>
      <c r="AU169" s="24" t="s">
        <v>131</v>
      </c>
    </row>
    <row r="170" spans="2:65" s="1" customFormat="1" ht="14.45" customHeight="1">
      <c r="B170" s="41"/>
      <c r="C170" s="252" t="s">
        <v>485</v>
      </c>
      <c r="D170" s="252" t="s">
        <v>472</v>
      </c>
      <c r="E170" s="253" t="s">
        <v>3033</v>
      </c>
      <c r="F170" s="254" t="s">
        <v>3034</v>
      </c>
      <c r="G170" s="255" t="s">
        <v>1407</v>
      </c>
      <c r="H170" s="256">
        <v>2</v>
      </c>
      <c r="I170" s="257"/>
      <c r="J170" s="258">
        <f>ROUND(I170*H170,2)</f>
        <v>0</v>
      </c>
      <c r="K170" s="254" t="s">
        <v>22</v>
      </c>
      <c r="L170" s="259"/>
      <c r="M170" s="260" t="s">
        <v>22</v>
      </c>
      <c r="N170" s="261" t="s">
        <v>47</v>
      </c>
      <c r="O170" s="42"/>
      <c r="P170" s="212">
        <f>O170*H170</f>
        <v>0</v>
      </c>
      <c r="Q170" s="212">
        <v>0</v>
      </c>
      <c r="R170" s="212">
        <f>Q170*H170</f>
        <v>0</v>
      </c>
      <c r="S170" s="212">
        <v>0</v>
      </c>
      <c r="T170" s="213">
        <f>S170*H170</f>
        <v>0</v>
      </c>
      <c r="AR170" s="24" t="s">
        <v>519</v>
      </c>
      <c r="AT170" s="24" t="s">
        <v>472</v>
      </c>
      <c r="AU170" s="24" t="s">
        <v>131</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411</v>
      </c>
      <c r="BM170" s="24" t="s">
        <v>3035</v>
      </c>
    </row>
    <row r="171" spans="2:65" s="1" customFormat="1" ht="13.5">
      <c r="B171" s="41"/>
      <c r="C171" s="63"/>
      <c r="D171" s="215" t="s">
        <v>307</v>
      </c>
      <c r="E171" s="63"/>
      <c r="F171" s="216" t="s">
        <v>3034</v>
      </c>
      <c r="G171" s="63"/>
      <c r="H171" s="63"/>
      <c r="I171" s="172"/>
      <c r="J171" s="63"/>
      <c r="K171" s="63"/>
      <c r="L171" s="61"/>
      <c r="M171" s="217"/>
      <c r="N171" s="42"/>
      <c r="O171" s="42"/>
      <c r="P171" s="42"/>
      <c r="Q171" s="42"/>
      <c r="R171" s="42"/>
      <c r="S171" s="42"/>
      <c r="T171" s="78"/>
      <c r="AT171" s="24" t="s">
        <v>307</v>
      </c>
      <c r="AU171" s="24" t="s">
        <v>131</v>
      </c>
    </row>
    <row r="172" spans="2:65" s="1" customFormat="1" ht="14.45" customHeight="1">
      <c r="B172" s="41"/>
      <c r="C172" s="203" t="s">
        <v>492</v>
      </c>
      <c r="D172" s="203" t="s">
        <v>300</v>
      </c>
      <c r="E172" s="204" t="s">
        <v>1764</v>
      </c>
      <c r="F172" s="205" t="s">
        <v>1765</v>
      </c>
      <c r="G172" s="206" t="s">
        <v>1407</v>
      </c>
      <c r="H172" s="207">
        <v>6</v>
      </c>
      <c r="I172" s="208"/>
      <c r="J172" s="209">
        <f>ROUND(I172*H172,2)</f>
        <v>0</v>
      </c>
      <c r="K172" s="205" t="s">
        <v>22</v>
      </c>
      <c r="L172" s="61"/>
      <c r="M172" s="210" t="s">
        <v>22</v>
      </c>
      <c r="N172" s="211" t="s">
        <v>47</v>
      </c>
      <c r="O172" s="42"/>
      <c r="P172" s="212">
        <f>O172*H172</f>
        <v>0</v>
      </c>
      <c r="Q172" s="212">
        <v>0</v>
      </c>
      <c r="R172" s="212">
        <f>Q172*H172</f>
        <v>0</v>
      </c>
      <c r="S172" s="212">
        <v>0</v>
      </c>
      <c r="T172" s="213">
        <f>S172*H172</f>
        <v>0</v>
      </c>
      <c r="AR172" s="24" t="s">
        <v>411</v>
      </c>
      <c r="AT172" s="24" t="s">
        <v>300</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411</v>
      </c>
      <c r="BM172" s="24" t="s">
        <v>3036</v>
      </c>
    </row>
    <row r="173" spans="2:65" s="1" customFormat="1" ht="13.5">
      <c r="B173" s="41"/>
      <c r="C173" s="63"/>
      <c r="D173" s="215" t="s">
        <v>307</v>
      </c>
      <c r="E173" s="63"/>
      <c r="F173" s="216" t="s">
        <v>1765</v>
      </c>
      <c r="G173" s="63"/>
      <c r="H173" s="63"/>
      <c r="I173" s="172"/>
      <c r="J173" s="63"/>
      <c r="K173" s="63"/>
      <c r="L173" s="61"/>
      <c r="M173" s="217"/>
      <c r="N173" s="42"/>
      <c r="O173" s="42"/>
      <c r="P173" s="42"/>
      <c r="Q173" s="42"/>
      <c r="R173" s="42"/>
      <c r="S173" s="42"/>
      <c r="T173" s="78"/>
      <c r="AT173" s="24" t="s">
        <v>307</v>
      </c>
      <c r="AU173" s="24" t="s">
        <v>131</v>
      </c>
    </row>
    <row r="174" spans="2:65" s="1" customFormat="1" ht="27">
      <c r="B174" s="41"/>
      <c r="C174" s="63"/>
      <c r="D174" s="215" t="s">
        <v>477</v>
      </c>
      <c r="E174" s="63"/>
      <c r="F174" s="250" t="s">
        <v>1766</v>
      </c>
      <c r="G174" s="63"/>
      <c r="H174" s="63"/>
      <c r="I174" s="172"/>
      <c r="J174" s="63"/>
      <c r="K174" s="63"/>
      <c r="L174" s="61"/>
      <c r="M174" s="217"/>
      <c r="N174" s="42"/>
      <c r="O174" s="42"/>
      <c r="P174" s="42"/>
      <c r="Q174" s="42"/>
      <c r="R174" s="42"/>
      <c r="S174" s="42"/>
      <c r="T174" s="78"/>
      <c r="AT174" s="24" t="s">
        <v>477</v>
      </c>
      <c r="AU174" s="24" t="s">
        <v>131</v>
      </c>
    </row>
    <row r="175" spans="2:65" s="1" customFormat="1" ht="14.45" customHeight="1">
      <c r="B175" s="41"/>
      <c r="C175" s="203" t="s">
        <v>498</v>
      </c>
      <c r="D175" s="203" t="s">
        <v>300</v>
      </c>
      <c r="E175" s="204" t="s">
        <v>3037</v>
      </c>
      <c r="F175" s="205" t="s">
        <v>3038</v>
      </c>
      <c r="G175" s="206" t="s">
        <v>407</v>
      </c>
      <c r="H175" s="207">
        <v>2</v>
      </c>
      <c r="I175" s="208"/>
      <c r="J175" s="209">
        <f>ROUND(I175*H175,2)</f>
        <v>0</v>
      </c>
      <c r="K175" s="205" t="s">
        <v>304</v>
      </c>
      <c r="L175" s="61"/>
      <c r="M175" s="210" t="s">
        <v>22</v>
      </c>
      <c r="N175" s="211" t="s">
        <v>47</v>
      </c>
      <c r="O175" s="42"/>
      <c r="P175" s="212">
        <f>O175*H175</f>
        <v>0</v>
      </c>
      <c r="Q175" s="212">
        <v>2.0781E-4</v>
      </c>
      <c r="R175" s="212">
        <f>Q175*H175</f>
        <v>4.1562000000000001E-4</v>
      </c>
      <c r="S175" s="212">
        <v>0</v>
      </c>
      <c r="T175" s="213">
        <f>S175*H175</f>
        <v>0</v>
      </c>
      <c r="AR175" s="24" t="s">
        <v>411</v>
      </c>
      <c r="AT175" s="24" t="s">
        <v>300</v>
      </c>
      <c r="AU175" s="24" t="s">
        <v>131</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3039</v>
      </c>
    </row>
    <row r="176" spans="2:65" s="1" customFormat="1" ht="13.5">
      <c r="B176" s="41"/>
      <c r="C176" s="63"/>
      <c r="D176" s="215" t="s">
        <v>307</v>
      </c>
      <c r="E176" s="63"/>
      <c r="F176" s="216" t="s">
        <v>3038</v>
      </c>
      <c r="G176" s="63"/>
      <c r="H176" s="63"/>
      <c r="I176" s="172"/>
      <c r="J176" s="63"/>
      <c r="K176" s="63"/>
      <c r="L176" s="61"/>
      <c r="M176" s="217"/>
      <c r="N176" s="42"/>
      <c r="O176" s="42"/>
      <c r="P176" s="42"/>
      <c r="Q176" s="42"/>
      <c r="R176" s="42"/>
      <c r="S176" s="42"/>
      <c r="T176" s="78"/>
      <c r="AT176" s="24" t="s">
        <v>307</v>
      </c>
      <c r="AU176" s="24" t="s">
        <v>131</v>
      </c>
    </row>
    <row r="177" spans="2:65" s="1" customFormat="1" ht="22.9" customHeight="1">
      <c r="B177" s="41"/>
      <c r="C177" s="252" t="s">
        <v>505</v>
      </c>
      <c r="D177" s="252" t="s">
        <v>472</v>
      </c>
      <c r="E177" s="253" t="s">
        <v>3040</v>
      </c>
      <c r="F177" s="254" t="s">
        <v>3041</v>
      </c>
      <c r="G177" s="255" t="s">
        <v>407</v>
      </c>
      <c r="H177" s="256">
        <v>2</v>
      </c>
      <c r="I177" s="257"/>
      <c r="J177" s="258">
        <f>ROUND(I177*H177,2)</f>
        <v>0</v>
      </c>
      <c r="K177" s="254" t="s">
        <v>304</v>
      </c>
      <c r="L177" s="259"/>
      <c r="M177" s="260" t="s">
        <v>22</v>
      </c>
      <c r="N177" s="261" t="s">
        <v>47</v>
      </c>
      <c r="O177" s="42"/>
      <c r="P177" s="212">
        <f>O177*H177</f>
        <v>0</v>
      </c>
      <c r="Q177" s="212">
        <v>7.3999999999999999E-4</v>
      </c>
      <c r="R177" s="212">
        <f>Q177*H177</f>
        <v>1.48E-3</v>
      </c>
      <c r="S177" s="212">
        <v>0</v>
      </c>
      <c r="T177" s="213">
        <f>S177*H177</f>
        <v>0</v>
      </c>
      <c r="AR177" s="24" t="s">
        <v>519</v>
      </c>
      <c r="AT177" s="24" t="s">
        <v>472</v>
      </c>
      <c r="AU177" s="24" t="s">
        <v>131</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3042</v>
      </c>
    </row>
    <row r="178" spans="2:65" s="1" customFormat="1" ht="13.5">
      <c r="B178" s="41"/>
      <c r="C178" s="63"/>
      <c r="D178" s="215" t="s">
        <v>307</v>
      </c>
      <c r="E178" s="63"/>
      <c r="F178" s="216" t="s">
        <v>3043</v>
      </c>
      <c r="G178" s="63"/>
      <c r="H178" s="63"/>
      <c r="I178" s="172"/>
      <c r="J178" s="63"/>
      <c r="K178" s="63"/>
      <c r="L178" s="61"/>
      <c r="M178" s="217"/>
      <c r="N178" s="42"/>
      <c r="O178" s="42"/>
      <c r="P178" s="42"/>
      <c r="Q178" s="42"/>
      <c r="R178" s="42"/>
      <c r="S178" s="42"/>
      <c r="T178" s="78"/>
      <c r="AT178" s="24" t="s">
        <v>307</v>
      </c>
      <c r="AU178" s="24" t="s">
        <v>131</v>
      </c>
    </row>
    <row r="179" spans="2:65" s="1" customFormat="1" ht="54">
      <c r="B179" s="41"/>
      <c r="C179" s="63"/>
      <c r="D179" s="215" t="s">
        <v>477</v>
      </c>
      <c r="E179" s="63"/>
      <c r="F179" s="250" t="s">
        <v>3044</v>
      </c>
      <c r="G179" s="63"/>
      <c r="H179" s="63"/>
      <c r="I179" s="172"/>
      <c r="J179" s="63"/>
      <c r="K179" s="63"/>
      <c r="L179" s="61"/>
      <c r="M179" s="217"/>
      <c r="N179" s="42"/>
      <c r="O179" s="42"/>
      <c r="P179" s="42"/>
      <c r="Q179" s="42"/>
      <c r="R179" s="42"/>
      <c r="S179" s="42"/>
      <c r="T179" s="78"/>
      <c r="AT179" s="24" t="s">
        <v>477</v>
      </c>
      <c r="AU179" s="24" t="s">
        <v>131</v>
      </c>
    </row>
    <row r="180" spans="2:65" s="1" customFormat="1" ht="14.45" customHeight="1">
      <c r="B180" s="41"/>
      <c r="C180" s="203" t="s">
        <v>514</v>
      </c>
      <c r="D180" s="203" t="s">
        <v>300</v>
      </c>
      <c r="E180" s="204" t="s">
        <v>3045</v>
      </c>
      <c r="F180" s="205" t="s">
        <v>3046</v>
      </c>
      <c r="G180" s="206" t="s">
        <v>407</v>
      </c>
      <c r="H180" s="207">
        <v>2</v>
      </c>
      <c r="I180" s="208"/>
      <c r="J180" s="209">
        <f>ROUND(I180*H180,2)</f>
        <v>0</v>
      </c>
      <c r="K180" s="205" t="s">
        <v>304</v>
      </c>
      <c r="L180" s="61"/>
      <c r="M180" s="210" t="s">
        <v>22</v>
      </c>
      <c r="N180" s="211" t="s">
        <v>47</v>
      </c>
      <c r="O180" s="42"/>
      <c r="P180" s="212">
        <f>O180*H180</f>
        <v>0</v>
      </c>
      <c r="Q180" s="212">
        <v>2.4000000000000001E-4</v>
      </c>
      <c r="R180" s="212">
        <f>Q180*H180</f>
        <v>4.8000000000000001E-4</v>
      </c>
      <c r="S180" s="212">
        <v>0</v>
      </c>
      <c r="T180" s="213">
        <f>S180*H180</f>
        <v>0</v>
      </c>
      <c r="AR180" s="24" t="s">
        <v>411</v>
      </c>
      <c r="AT180" s="24" t="s">
        <v>300</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3047</v>
      </c>
    </row>
    <row r="181" spans="2:65" s="1" customFormat="1" ht="13.5">
      <c r="B181" s="41"/>
      <c r="C181" s="63"/>
      <c r="D181" s="215" t="s">
        <v>307</v>
      </c>
      <c r="E181" s="63"/>
      <c r="F181" s="216" t="s">
        <v>3048</v>
      </c>
      <c r="G181" s="63"/>
      <c r="H181" s="63"/>
      <c r="I181" s="172"/>
      <c r="J181" s="63"/>
      <c r="K181" s="63"/>
      <c r="L181" s="61"/>
      <c r="M181" s="217"/>
      <c r="N181" s="42"/>
      <c r="O181" s="42"/>
      <c r="P181" s="42"/>
      <c r="Q181" s="42"/>
      <c r="R181" s="42"/>
      <c r="S181" s="42"/>
      <c r="T181" s="78"/>
      <c r="AT181" s="24" t="s">
        <v>307</v>
      </c>
      <c r="AU181" s="24" t="s">
        <v>131</v>
      </c>
    </row>
    <row r="182" spans="2:65" s="1" customFormat="1" ht="22.9" customHeight="1">
      <c r="B182" s="41"/>
      <c r="C182" s="252" t="s">
        <v>519</v>
      </c>
      <c r="D182" s="252" t="s">
        <v>472</v>
      </c>
      <c r="E182" s="253" t="s">
        <v>3049</v>
      </c>
      <c r="F182" s="254" t="s">
        <v>3050</v>
      </c>
      <c r="G182" s="255" t="s">
        <v>407</v>
      </c>
      <c r="H182" s="256">
        <v>2</v>
      </c>
      <c r="I182" s="257"/>
      <c r="J182" s="258">
        <f>ROUND(I182*H182,2)</f>
        <v>0</v>
      </c>
      <c r="K182" s="254" t="s">
        <v>304</v>
      </c>
      <c r="L182" s="259"/>
      <c r="M182" s="260" t="s">
        <v>22</v>
      </c>
      <c r="N182" s="261" t="s">
        <v>47</v>
      </c>
      <c r="O182" s="42"/>
      <c r="P182" s="212">
        <f>O182*H182</f>
        <v>0</v>
      </c>
      <c r="Q182" s="212">
        <v>1.17E-3</v>
      </c>
      <c r="R182" s="212">
        <f>Q182*H182</f>
        <v>2.3400000000000001E-3</v>
      </c>
      <c r="S182" s="212">
        <v>0</v>
      </c>
      <c r="T182" s="213">
        <f>S182*H182</f>
        <v>0</v>
      </c>
      <c r="AR182" s="24" t="s">
        <v>519</v>
      </c>
      <c r="AT182" s="24" t="s">
        <v>472</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411</v>
      </c>
      <c r="BM182" s="24" t="s">
        <v>3051</v>
      </c>
    </row>
    <row r="183" spans="2:65" s="1" customFormat="1" ht="13.5">
      <c r="B183" s="41"/>
      <c r="C183" s="63"/>
      <c r="D183" s="215" t="s">
        <v>307</v>
      </c>
      <c r="E183" s="63"/>
      <c r="F183" s="216" t="s">
        <v>3052</v>
      </c>
      <c r="G183" s="63"/>
      <c r="H183" s="63"/>
      <c r="I183" s="172"/>
      <c r="J183" s="63"/>
      <c r="K183" s="63"/>
      <c r="L183" s="61"/>
      <c r="M183" s="217"/>
      <c r="N183" s="42"/>
      <c r="O183" s="42"/>
      <c r="P183" s="42"/>
      <c r="Q183" s="42"/>
      <c r="R183" s="42"/>
      <c r="S183" s="42"/>
      <c r="T183" s="78"/>
      <c r="AT183" s="24" t="s">
        <v>307</v>
      </c>
      <c r="AU183" s="24" t="s">
        <v>131</v>
      </c>
    </row>
    <row r="184" spans="2:65" s="1" customFormat="1" ht="54">
      <c r="B184" s="41"/>
      <c r="C184" s="63"/>
      <c r="D184" s="215" t="s">
        <v>477</v>
      </c>
      <c r="E184" s="63"/>
      <c r="F184" s="250" t="s">
        <v>3053</v>
      </c>
      <c r="G184" s="63"/>
      <c r="H184" s="63"/>
      <c r="I184" s="172"/>
      <c r="J184" s="63"/>
      <c r="K184" s="63"/>
      <c r="L184" s="61"/>
      <c r="M184" s="217"/>
      <c r="N184" s="42"/>
      <c r="O184" s="42"/>
      <c r="P184" s="42"/>
      <c r="Q184" s="42"/>
      <c r="R184" s="42"/>
      <c r="S184" s="42"/>
      <c r="T184" s="78"/>
      <c r="AT184" s="24" t="s">
        <v>477</v>
      </c>
      <c r="AU184" s="24" t="s">
        <v>131</v>
      </c>
    </row>
    <row r="185" spans="2:65" s="1" customFormat="1" ht="14.45" customHeight="1">
      <c r="B185" s="41"/>
      <c r="C185" s="203" t="s">
        <v>537</v>
      </c>
      <c r="D185" s="203" t="s">
        <v>300</v>
      </c>
      <c r="E185" s="204" t="s">
        <v>1726</v>
      </c>
      <c r="F185" s="205" t="s">
        <v>3054</v>
      </c>
      <c r="G185" s="206" t="s">
        <v>407</v>
      </c>
      <c r="H185" s="207">
        <v>3</v>
      </c>
      <c r="I185" s="208"/>
      <c r="J185" s="209">
        <f>ROUND(I185*H185,2)</f>
        <v>0</v>
      </c>
      <c r="K185" s="205" t="s">
        <v>304</v>
      </c>
      <c r="L185" s="61"/>
      <c r="M185" s="210" t="s">
        <v>22</v>
      </c>
      <c r="N185" s="211" t="s">
        <v>47</v>
      </c>
      <c r="O185" s="42"/>
      <c r="P185" s="212">
        <f>O185*H185</f>
        <v>0</v>
      </c>
      <c r="Q185" s="212">
        <v>3.3E-4</v>
      </c>
      <c r="R185" s="212">
        <f>Q185*H185</f>
        <v>9.8999999999999999E-4</v>
      </c>
      <c r="S185" s="212">
        <v>0</v>
      </c>
      <c r="T185" s="213">
        <f>S185*H185</f>
        <v>0</v>
      </c>
      <c r="AR185" s="24" t="s">
        <v>411</v>
      </c>
      <c r="AT185" s="24" t="s">
        <v>300</v>
      </c>
      <c r="AU185" s="24" t="s">
        <v>131</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3055</v>
      </c>
    </row>
    <row r="186" spans="2:65" s="1" customFormat="1" ht="13.5">
      <c r="B186" s="41"/>
      <c r="C186" s="63"/>
      <c r="D186" s="215" t="s">
        <v>307</v>
      </c>
      <c r="E186" s="63"/>
      <c r="F186" s="216" t="s">
        <v>3056</v>
      </c>
      <c r="G186" s="63"/>
      <c r="H186" s="63"/>
      <c r="I186" s="172"/>
      <c r="J186" s="63"/>
      <c r="K186" s="63"/>
      <c r="L186" s="61"/>
      <c r="M186" s="217"/>
      <c r="N186" s="42"/>
      <c r="O186" s="42"/>
      <c r="P186" s="42"/>
      <c r="Q186" s="42"/>
      <c r="R186" s="42"/>
      <c r="S186" s="42"/>
      <c r="T186" s="78"/>
      <c r="AT186" s="24" t="s">
        <v>307</v>
      </c>
      <c r="AU186" s="24" t="s">
        <v>131</v>
      </c>
    </row>
    <row r="187" spans="2:65" s="1" customFormat="1" ht="22.9" customHeight="1">
      <c r="B187" s="41"/>
      <c r="C187" s="252" t="s">
        <v>544</v>
      </c>
      <c r="D187" s="252" t="s">
        <v>472</v>
      </c>
      <c r="E187" s="253" t="s">
        <v>3057</v>
      </c>
      <c r="F187" s="254" t="s">
        <v>3058</v>
      </c>
      <c r="G187" s="255" t="s">
        <v>407</v>
      </c>
      <c r="H187" s="256">
        <v>3</v>
      </c>
      <c r="I187" s="257"/>
      <c r="J187" s="258">
        <f>ROUND(I187*H187,2)</f>
        <v>0</v>
      </c>
      <c r="K187" s="254" t="s">
        <v>304</v>
      </c>
      <c r="L187" s="259"/>
      <c r="M187" s="260" t="s">
        <v>22</v>
      </c>
      <c r="N187" s="261" t="s">
        <v>47</v>
      </c>
      <c r="O187" s="42"/>
      <c r="P187" s="212">
        <f>O187*H187</f>
        <v>0</v>
      </c>
      <c r="Q187" s="212">
        <v>1.8400000000000001E-3</v>
      </c>
      <c r="R187" s="212">
        <f>Q187*H187</f>
        <v>5.5200000000000006E-3</v>
      </c>
      <c r="S187" s="212">
        <v>0</v>
      </c>
      <c r="T187" s="213">
        <f>S187*H187</f>
        <v>0</v>
      </c>
      <c r="AR187" s="24" t="s">
        <v>519</v>
      </c>
      <c r="AT187" s="24" t="s">
        <v>472</v>
      </c>
      <c r="AU187" s="24" t="s">
        <v>131</v>
      </c>
      <c r="AY187" s="24" t="s">
        <v>298</v>
      </c>
      <c r="BE187" s="214">
        <f>IF(N187="základní",J187,0)</f>
        <v>0</v>
      </c>
      <c r="BF187" s="214">
        <f>IF(N187="snížená",J187,0)</f>
        <v>0</v>
      </c>
      <c r="BG187" s="214">
        <f>IF(N187="zákl. přenesená",J187,0)</f>
        <v>0</v>
      </c>
      <c r="BH187" s="214">
        <f>IF(N187="sníž. přenesená",J187,0)</f>
        <v>0</v>
      </c>
      <c r="BI187" s="214">
        <f>IF(N187="nulová",J187,0)</f>
        <v>0</v>
      </c>
      <c r="BJ187" s="24" t="s">
        <v>24</v>
      </c>
      <c r="BK187" s="214">
        <f>ROUND(I187*H187,2)</f>
        <v>0</v>
      </c>
      <c r="BL187" s="24" t="s">
        <v>411</v>
      </c>
      <c r="BM187" s="24" t="s">
        <v>3059</v>
      </c>
    </row>
    <row r="188" spans="2:65" s="1" customFormat="1" ht="13.5">
      <c r="B188" s="41"/>
      <c r="C188" s="63"/>
      <c r="D188" s="215" t="s">
        <v>307</v>
      </c>
      <c r="E188" s="63"/>
      <c r="F188" s="216" t="s">
        <v>3060</v>
      </c>
      <c r="G188" s="63"/>
      <c r="H188" s="63"/>
      <c r="I188" s="172"/>
      <c r="J188" s="63"/>
      <c r="K188" s="63"/>
      <c r="L188" s="61"/>
      <c r="M188" s="217"/>
      <c r="N188" s="42"/>
      <c r="O188" s="42"/>
      <c r="P188" s="42"/>
      <c r="Q188" s="42"/>
      <c r="R188" s="42"/>
      <c r="S188" s="42"/>
      <c r="T188" s="78"/>
      <c r="AT188" s="24" t="s">
        <v>307</v>
      </c>
      <c r="AU188" s="24" t="s">
        <v>131</v>
      </c>
    </row>
    <row r="189" spans="2:65" s="1" customFormat="1" ht="54">
      <c r="B189" s="41"/>
      <c r="C189" s="63"/>
      <c r="D189" s="215" t="s">
        <v>477</v>
      </c>
      <c r="E189" s="63"/>
      <c r="F189" s="250" t="s">
        <v>3061</v>
      </c>
      <c r="G189" s="63"/>
      <c r="H189" s="63"/>
      <c r="I189" s="172"/>
      <c r="J189" s="63"/>
      <c r="K189" s="63"/>
      <c r="L189" s="61"/>
      <c r="M189" s="217"/>
      <c r="N189" s="42"/>
      <c r="O189" s="42"/>
      <c r="P189" s="42"/>
      <c r="Q189" s="42"/>
      <c r="R189" s="42"/>
      <c r="S189" s="42"/>
      <c r="T189" s="78"/>
      <c r="AT189" s="24" t="s">
        <v>477</v>
      </c>
      <c r="AU189" s="24" t="s">
        <v>131</v>
      </c>
    </row>
    <row r="190" spans="2:65" s="1" customFormat="1" ht="57" customHeight="1">
      <c r="B190" s="41"/>
      <c r="C190" s="252" t="s">
        <v>551</v>
      </c>
      <c r="D190" s="252" t="s">
        <v>472</v>
      </c>
      <c r="E190" s="253" t="s">
        <v>3062</v>
      </c>
      <c r="F190" s="254" t="s">
        <v>3063</v>
      </c>
      <c r="G190" s="255" t="s">
        <v>1407</v>
      </c>
      <c r="H190" s="256">
        <v>1</v>
      </c>
      <c r="I190" s="257"/>
      <c r="J190" s="258">
        <f>ROUND(I190*H190,2)</f>
        <v>0</v>
      </c>
      <c r="K190" s="254" t="s">
        <v>22</v>
      </c>
      <c r="L190" s="259"/>
      <c r="M190" s="260" t="s">
        <v>22</v>
      </c>
      <c r="N190" s="261" t="s">
        <v>47</v>
      </c>
      <c r="O190" s="42"/>
      <c r="P190" s="212">
        <f>O190*H190</f>
        <v>0</v>
      </c>
      <c r="Q190" s="212">
        <v>0</v>
      </c>
      <c r="R190" s="212">
        <f>Q190*H190</f>
        <v>0</v>
      </c>
      <c r="S190" s="212">
        <v>0</v>
      </c>
      <c r="T190" s="213">
        <f>S190*H190</f>
        <v>0</v>
      </c>
      <c r="AR190" s="24" t="s">
        <v>519</v>
      </c>
      <c r="AT190" s="24" t="s">
        <v>472</v>
      </c>
      <c r="AU190" s="24" t="s">
        <v>131</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411</v>
      </c>
      <c r="BM190" s="24" t="s">
        <v>3064</v>
      </c>
    </row>
    <row r="191" spans="2:65" s="1" customFormat="1" ht="54">
      <c r="B191" s="41"/>
      <c r="C191" s="63"/>
      <c r="D191" s="215" t="s">
        <v>307</v>
      </c>
      <c r="E191" s="63"/>
      <c r="F191" s="216" t="s">
        <v>3063</v>
      </c>
      <c r="G191" s="63"/>
      <c r="H191" s="63"/>
      <c r="I191" s="172"/>
      <c r="J191" s="63"/>
      <c r="K191" s="63"/>
      <c r="L191" s="61"/>
      <c r="M191" s="217"/>
      <c r="N191" s="42"/>
      <c r="O191" s="42"/>
      <c r="P191" s="42"/>
      <c r="Q191" s="42"/>
      <c r="R191" s="42"/>
      <c r="S191" s="42"/>
      <c r="T191" s="78"/>
      <c r="AT191" s="24" t="s">
        <v>307</v>
      </c>
      <c r="AU191" s="24" t="s">
        <v>131</v>
      </c>
    </row>
    <row r="192" spans="2:65" s="1" customFormat="1" ht="22.9" customHeight="1">
      <c r="B192" s="41"/>
      <c r="C192" s="203" t="s">
        <v>557</v>
      </c>
      <c r="D192" s="203" t="s">
        <v>300</v>
      </c>
      <c r="E192" s="204" t="s">
        <v>1752</v>
      </c>
      <c r="F192" s="205" t="s">
        <v>3065</v>
      </c>
      <c r="G192" s="206" t="s">
        <v>407</v>
      </c>
      <c r="H192" s="207">
        <v>2</v>
      </c>
      <c r="I192" s="208"/>
      <c r="J192" s="209">
        <f>ROUND(I192*H192,2)</f>
        <v>0</v>
      </c>
      <c r="K192" s="205" t="s">
        <v>304</v>
      </c>
      <c r="L192" s="61"/>
      <c r="M192" s="210" t="s">
        <v>22</v>
      </c>
      <c r="N192" s="211" t="s">
        <v>47</v>
      </c>
      <c r="O192" s="42"/>
      <c r="P192" s="212">
        <f>O192*H192</f>
        <v>0</v>
      </c>
      <c r="Q192" s="212">
        <v>2.7E-4</v>
      </c>
      <c r="R192" s="212">
        <f>Q192*H192</f>
        <v>5.4000000000000001E-4</v>
      </c>
      <c r="S192" s="212">
        <v>0</v>
      </c>
      <c r="T192" s="213">
        <f>S192*H192</f>
        <v>0</v>
      </c>
      <c r="AR192" s="24" t="s">
        <v>411</v>
      </c>
      <c r="AT192" s="24" t="s">
        <v>300</v>
      </c>
      <c r="AU192" s="24" t="s">
        <v>131</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411</v>
      </c>
      <c r="BM192" s="24" t="s">
        <v>3066</v>
      </c>
    </row>
    <row r="193" spans="2:65" s="1" customFormat="1" ht="27">
      <c r="B193" s="41"/>
      <c r="C193" s="63"/>
      <c r="D193" s="215" t="s">
        <v>307</v>
      </c>
      <c r="E193" s="63"/>
      <c r="F193" s="216" t="s">
        <v>3067</v>
      </c>
      <c r="G193" s="63"/>
      <c r="H193" s="63"/>
      <c r="I193" s="172"/>
      <c r="J193" s="63"/>
      <c r="K193" s="63"/>
      <c r="L193" s="61"/>
      <c r="M193" s="217"/>
      <c r="N193" s="42"/>
      <c r="O193" s="42"/>
      <c r="P193" s="42"/>
      <c r="Q193" s="42"/>
      <c r="R193" s="42"/>
      <c r="S193" s="42"/>
      <c r="T193" s="78"/>
      <c r="AT193" s="24" t="s">
        <v>307</v>
      </c>
      <c r="AU193" s="24" t="s">
        <v>131</v>
      </c>
    </row>
    <row r="194" spans="2:65" s="1" customFormat="1" ht="34.15" customHeight="1">
      <c r="B194" s="41"/>
      <c r="C194" s="252" t="s">
        <v>569</v>
      </c>
      <c r="D194" s="252" t="s">
        <v>472</v>
      </c>
      <c r="E194" s="253" t="s">
        <v>3068</v>
      </c>
      <c r="F194" s="254" t="s">
        <v>3069</v>
      </c>
      <c r="G194" s="255" t="s">
        <v>1407</v>
      </c>
      <c r="H194" s="256">
        <v>2</v>
      </c>
      <c r="I194" s="257"/>
      <c r="J194" s="258">
        <f>ROUND(I194*H194,2)</f>
        <v>0</v>
      </c>
      <c r="K194" s="254" t="s">
        <v>22</v>
      </c>
      <c r="L194" s="259"/>
      <c r="M194" s="260" t="s">
        <v>22</v>
      </c>
      <c r="N194" s="261" t="s">
        <v>47</v>
      </c>
      <c r="O194" s="42"/>
      <c r="P194" s="212">
        <f>O194*H194</f>
        <v>0</v>
      </c>
      <c r="Q194" s="212">
        <v>0</v>
      </c>
      <c r="R194" s="212">
        <f>Q194*H194</f>
        <v>0</v>
      </c>
      <c r="S194" s="212">
        <v>0</v>
      </c>
      <c r="T194" s="213">
        <f>S194*H194</f>
        <v>0</v>
      </c>
      <c r="AR194" s="24" t="s">
        <v>519</v>
      </c>
      <c r="AT194" s="24" t="s">
        <v>472</v>
      </c>
      <c r="AU194" s="24" t="s">
        <v>131</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411</v>
      </c>
      <c r="BM194" s="24" t="s">
        <v>3070</v>
      </c>
    </row>
    <row r="195" spans="2:65" s="1" customFormat="1" ht="27">
      <c r="B195" s="41"/>
      <c r="C195" s="63"/>
      <c r="D195" s="215" t="s">
        <v>307</v>
      </c>
      <c r="E195" s="63"/>
      <c r="F195" s="216" t="s">
        <v>3069</v>
      </c>
      <c r="G195" s="63"/>
      <c r="H195" s="63"/>
      <c r="I195" s="172"/>
      <c r="J195" s="63"/>
      <c r="K195" s="63"/>
      <c r="L195" s="61"/>
      <c r="M195" s="217"/>
      <c r="N195" s="42"/>
      <c r="O195" s="42"/>
      <c r="P195" s="42"/>
      <c r="Q195" s="42"/>
      <c r="R195" s="42"/>
      <c r="S195" s="42"/>
      <c r="T195" s="78"/>
      <c r="AT195" s="24" t="s">
        <v>307</v>
      </c>
      <c r="AU195" s="24" t="s">
        <v>131</v>
      </c>
    </row>
    <row r="196" spans="2:65" s="11" customFormat="1" ht="22.35" customHeight="1">
      <c r="B196" s="187"/>
      <c r="C196" s="188"/>
      <c r="D196" s="189" t="s">
        <v>75</v>
      </c>
      <c r="E196" s="201" t="s">
        <v>1871</v>
      </c>
      <c r="F196" s="201" t="s">
        <v>3071</v>
      </c>
      <c r="G196" s="188"/>
      <c r="H196" s="188"/>
      <c r="I196" s="191"/>
      <c r="J196" s="202">
        <f>BK196</f>
        <v>0</v>
      </c>
      <c r="K196" s="188"/>
      <c r="L196" s="193"/>
      <c r="M196" s="194"/>
      <c r="N196" s="195"/>
      <c r="O196" s="195"/>
      <c r="P196" s="196">
        <f>SUM(P197:P201)</f>
        <v>0</v>
      </c>
      <c r="Q196" s="195"/>
      <c r="R196" s="196">
        <f>SUM(R197:R201)</f>
        <v>5.4000000000000003E-3</v>
      </c>
      <c r="S196" s="195"/>
      <c r="T196" s="197">
        <f>SUM(T197:T201)</f>
        <v>0</v>
      </c>
      <c r="AR196" s="198" t="s">
        <v>84</v>
      </c>
      <c r="AT196" s="199" t="s">
        <v>75</v>
      </c>
      <c r="AU196" s="199" t="s">
        <v>84</v>
      </c>
      <c r="AY196" s="198" t="s">
        <v>298</v>
      </c>
      <c r="BK196" s="200">
        <f>SUM(BK197:BK201)</f>
        <v>0</v>
      </c>
    </row>
    <row r="197" spans="2:65" s="1" customFormat="1" ht="22.9" customHeight="1">
      <c r="B197" s="41"/>
      <c r="C197" s="203" t="s">
        <v>576</v>
      </c>
      <c r="D197" s="203" t="s">
        <v>300</v>
      </c>
      <c r="E197" s="204" t="s">
        <v>3072</v>
      </c>
      <c r="F197" s="205" t="s">
        <v>3073</v>
      </c>
      <c r="G197" s="206" t="s">
        <v>445</v>
      </c>
      <c r="H197" s="207">
        <v>90</v>
      </c>
      <c r="I197" s="208"/>
      <c r="J197" s="209">
        <f>ROUND(I197*H197,2)</f>
        <v>0</v>
      </c>
      <c r="K197" s="205" t="s">
        <v>304</v>
      </c>
      <c r="L197" s="61"/>
      <c r="M197" s="210" t="s">
        <v>22</v>
      </c>
      <c r="N197" s="211" t="s">
        <v>47</v>
      </c>
      <c r="O197" s="42"/>
      <c r="P197" s="212">
        <f>O197*H197</f>
        <v>0</v>
      </c>
      <c r="Q197" s="212">
        <v>6.0000000000000002E-5</v>
      </c>
      <c r="R197" s="212">
        <f>Q197*H197</f>
        <v>5.4000000000000003E-3</v>
      </c>
      <c r="S197" s="212">
        <v>0</v>
      </c>
      <c r="T197" s="213">
        <f>S197*H197</f>
        <v>0</v>
      </c>
      <c r="AR197" s="24" t="s">
        <v>411</v>
      </c>
      <c r="AT197" s="24" t="s">
        <v>300</v>
      </c>
      <c r="AU197" s="24" t="s">
        <v>131</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3074</v>
      </c>
    </row>
    <row r="198" spans="2:65" s="1" customFormat="1" ht="40.5">
      <c r="B198" s="41"/>
      <c r="C198" s="63"/>
      <c r="D198" s="215" t="s">
        <v>307</v>
      </c>
      <c r="E198" s="63"/>
      <c r="F198" s="216" t="s">
        <v>3075</v>
      </c>
      <c r="G198" s="63"/>
      <c r="H198" s="63"/>
      <c r="I198" s="172"/>
      <c r="J198" s="63"/>
      <c r="K198" s="63"/>
      <c r="L198" s="61"/>
      <c r="M198" s="217"/>
      <c r="N198" s="42"/>
      <c r="O198" s="42"/>
      <c r="P198" s="42"/>
      <c r="Q198" s="42"/>
      <c r="R198" s="42"/>
      <c r="S198" s="42"/>
      <c r="T198" s="78"/>
      <c r="AT198" s="24" t="s">
        <v>307</v>
      </c>
      <c r="AU198" s="24" t="s">
        <v>131</v>
      </c>
    </row>
    <row r="199" spans="2:65" s="1" customFormat="1" ht="108">
      <c r="B199" s="41"/>
      <c r="C199" s="63"/>
      <c r="D199" s="215" t="s">
        <v>323</v>
      </c>
      <c r="E199" s="63"/>
      <c r="F199" s="250" t="s">
        <v>3076</v>
      </c>
      <c r="G199" s="63"/>
      <c r="H199" s="63"/>
      <c r="I199" s="172"/>
      <c r="J199" s="63"/>
      <c r="K199" s="63"/>
      <c r="L199" s="61"/>
      <c r="M199" s="217"/>
      <c r="N199" s="42"/>
      <c r="O199" s="42"/>
      <c r="P199" s="42"/>
      <c r="Q199" s="42"/>
      <c r="R199" s="42"/>
      <c r="S199" s="42"/>
      <c r="T199" s="78"/>
      <c r="AT199" s="24" t="s">
        <v>323</v>
      </c>
      <c r="AU199" s="24" t="s">
        <v>131</v>
      </c>
    </row>
    <row r="200" spans="2:65" s="1" customFormat="1" ht="34.15" customHeight="1">
      <c r="B200" s="41"/>
      <c r="C200" s="252" t="s">
        <v>583</v>
      </c>
      <c r="D200" s="252" t="s">
        <v>472</v>
      </c>
      <c r="E200" s="253" t="s">
        <v>3077</v>
      </c>
      <c r="F200" s="254" t="s">
        <v>3078</v>
      </c>
      <c r="G200" s="255" t="s">
        <v>445</v>
      </c>
      <c r="H200" s="256">
        <v>90</v>
      </c>
      <c r="I200" s="257"/>
      <c r="J200" s="258">
        <f>ROUND(I200*H200,2)</f>
        <v>0</v>
      </c>
      <c r="K200" s="254" t="s">
        <v>22</v>
      </c>
      <c r="L200" s="259"/>
      <c r="M200" s="260" t="s">
        <v>22</v>
      </c>
      <c r="N200" s="261" t="s">
        <v>47</v>
      </c>
      <c r="O200" s="42"/>
      <c r="P200" s="212">
        <f>O200*H200</f>
        <v>0</v>
      </c>
      <c r="Q200" s="212">
        <v>0</v>
      </c>
      <c r="R200" s="212">
        <f>Q200*H200</f>
        <v>0</v>
      </c>
      <c r="S200" s="212">
        <v>0</v>
      </c>
      <c r="T200" s="213">
        <f>S200*H200</f>
        <v>0</v>
      </c>
      <c r="AR200" s="24" t="s">
        <v>519</v>
      </c>
      <c r="AT200" s="24" t="s">
        <v>472</v>
      </c>
      <c r="AU200" s="24" t="s">
        <v>131</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411</v>
      </c>
      <c r="BM200" s="24" t="s">
        <v>3079</v>
      </c>
    </row>
    <row r="201" spans="2:65" s="1" customFormat="1" ht="40.5">
      <c r="B201" s="41"/>
      <c r="C201" s="63"/>
      <c r="D201" s="215" t="s">
        <v>307</v>
      </c>
      <c r="E201" s="63"/>
      <c r="F201" s="216" t="s">
        <v>3078</v>
      </c>
      <c r="G201" s="63"/>
      <c r="H201" s="63"/>
      <c r="I201" s="172"/>
      <c r="J201" s="63"/>
      <c r="K201" s="63"/>
      <c r="L201" s="61"/>
      <c r="M201" s="217"/>
      <c r="N201" s="42"/>
      <c r="O201" s="42"/>
      <c r="P201" s="42"/>
      <c r="Q201" s="42"/>
      <c r="R201" s="42"/>
      <c r="S201" s="42"/>
      <c r="T201" s="78"/>
      <c r="AT201" s="24" t="s">
        <v>307</v>
      </c>
      <c r="AU201" s="24" t="s">
        <v>131</v>
      </c>
    </row>
    <row r="202" spans="2:65" s="11" customFormat="1" ht="22.35" customHeight="1">
      <c r="B202" s="187"/>
      <c r="C202" s="188"/>
      <c r="D202" s="189" t="s">
        <v>75</v>
      </c>
      <c r="E202" s="201" t="s">
        <v>1925</v>
      </c>
      <c r="F202" s="201" t="s">
        <v>3080</v>
      </c>
      <c r="G202" s="188"/>
      <c r="H202" s="188"/>
      <c r="I202" s="191"/>
      <c r="J202" s="202">
        <f>BK202</f>
        <v>0</v>
      </c>
      <c r="K202" s="188"/>
      <c r="L202" s="193"/>
      <c r="M202" s="194"/>
      <c r="N202" s="195"/>
      <c r="O202" s="195"/>
      <c r="P202" s="196">
        <f>SUM(P203:P207)</f>
        <v>0</v>
      </c>
      <c r="Q202" s="195"/>
      <c r="R202" s="196">
        <f>SUM(R203:R207)</f>
        <v>7.9560000000000006E-2</v>
      </c>
      <c r="S202" s="195"/>
      <c r="T202" s="197">
        <f>SUM(T203:T207)</f>
        <v>0</v>
      </c>
      <c r="AR202" s="198" t="s">
        <v>84</v>
      </c>
      <c r="AT202" s="199" t="s">
        <v>75</v>
      </c>
      <c r="AU202" s="199" t="s">
        <v>84</v>
      </c>
      <c r="AY202" s="198" t="s">
        <v>298</v>
      </c>
      <c r="BK202" s="200">
        <f>SUM(BK203:BK207)</f>
        <v>0</v>
      </c>
    </row>
    <row r="203" spans="2:65" s="1" customFormat="1" ht="14.45" customHeight="1">
      <c r="B203" s="41"/>
      <c r="C203" s="203" t="s">
        <v>589</v>
      </c>
      <c r="D203" s="203" t="s">
        <v>300</v>
      </c>
      <c r="E203" s="204" t="s">
        <v>1400</v>
      </c>
      <c r="F203" s="205" t="s">
        <v>1401</v>
      </c>
      <c r="G203" s="206" t="s">
        <v>407</v>
      </c>
      <c r="H203" s="207">
        <v>18</v>
      </c>
      <c r="I203" s="208"/>
      <c r="J203" s="209">
        <f>ROUND(I203*H203,2)</f>
        <v>0</v>
      </c>
      <c r="K203" s="205" t="s">
        <v>304</v>
      </c>
      <c r="L203" s="61"/>
      <c r="M203" s="210" t="s">
        <v>22</v>
      </c>
      <c r="N203" s="211" t="s">
        <v>47</v>
      </c>
      <c r="O203" s="42"/>
      <c r="P203" s="212">
        <f>O203*H203</f>
        <v>0</v>
      </c>
      <c r="Q203" s="212">
        <v>4.4200000000000003E-3</v>
      </c>
      <c r="R203" s="212">
        <f>Q203*H203</f>
        <v>7.9560000000000006E-2</v>
      </c>
      <c r="S203" s="212">
        <v>0</v>
      </c>
      <c r="T203" s="213">
        <f>S203*H203</f>
        <v>0</v>
      </c>
      <c r="AR203" s="24" t="s">
        <v>305</v>
      </c>
      <c r="AT203" s="24" t="s">
        <v>300</v>
      </c>
      <c r="AU203" s="24" t="s">
        <v>131</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305</v>
      </c>
      <c r="BM203" s="24" t="s">
        <v>3081</v>
      </c>
    </row>
    <row r="204" spans="2:65" s="1" customFormat="1" ht="40.5">
      <c r="B204" s="41"/>
      <c r="C204" s="63"/>
      <c r="D204" s="215" t="s">
        <v>307</v>
      </c>
      <c r="E204" s="63"/>
      <c r="F204" s="216" t="s">
        <v>1403</v>
      </c>
      <c r="G204" s="63"/>
      <c r="H204" s="63"/>
      <c r="I204" s="172"/>
      <c r="J204" s="63"/>
      <c r="K204" s="63"/>
      <c r="L204" s="61"/>
      <c r="M204" s="217"/>
      <c r="N204" s="42"/>
      <c r="O204" s="42"/>
      <c r="P204" s="42"/>
      <c r="Q204" s="42"/>
      <c r="R204" s="42"/>
      <c r="S204" s="42"/>
      <c r="T204" s="78"/>
      <c r="AT204" s="24" t="s">
        <v>307</v>
      </c>
      <c r="AU204" s="24" t="s">
        <v>131</v>
      </c>
    </row>
    <row r="205" spans="2:65" s="1" customFormat="1" ht="14.45" customHeight="1">
      <c r="B205" s="41"/>
      <c r="C205" s="252" t="s">
        <v>595</v>
      </c>
      <c r="D205" s="252" t="s">
        <v>472</v>
      </c>
      <c r="E205" s="253" t="s">
        <v>1595</v>
      </c>
      <c r="F205" s="254" t="s">
        <v>1596</v>
      </c>
      <c r="G205" s="255" t="s">
        <v>1407</v>
      </c>
      <c r="H205" s="256">
        <v>18</v>
      </c>
      <c r="I205" s="257"/>
      <c r="J205" s="258">
        <f>ROUND(I205*H205,2)</f>
        <v>0</v>
      </c>
      <c r="K205" s="254" t="s">
        <v>22</v>
      </c>
      <c r="L205" s="259"/>
      <c r="M205" s="260" t="s">
        <v>22</v>
      </c>
      <c r="N205" s="261" t="s">
        <v>47</v>
      </c>
      <c r="O205" s="42"/>
      <c r="P205" s="212">
        <f>O205*H205</f>
        <v>0</v>
      </c>
      <c r="Q205" s="212">
        <v>0</v>
      </c>
      <c r="R205" s="212">
        <f>Q205*H205</f>
        <v>0</v>
      </c>
      <c r="S205" s="212">
        <v>0</v>
      </c>
      <c r="T205" s="213">
        <f>S205*H205</f>
        <v>0</v>
      </c>
      <c r="AR205" s="24" t="s">
        <v>349</v>
      </c>
      <c r="AT205" s="24" t="s">
        <v>472</v>
      </c>
      <c r="AU205" s="24" t="s">
        <v>131</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305</v>
      </c>
      <c r="BM205" s="24" t="s">
        <v>3082</v>
      </c>
    </row>
    <row r="206" spans="2:65" s="1" customFormat="1" ht="13.5">
      <c r="B206" s="41"/>
      <c r="C206" s="63"/>
      <c r="D206" s="215" t="s">
        <v>307</v>
      </c>
      <c r="E206" s="63"/>
      <c r="F206" s="216" t="s">
        <v>1596</v>
      </c>
      <c r="G206" s="63"/>
      <c r="H206" s="63"/>
      <c r="I206" s="172"/>
      <c r="J206" s="63"/>
      <c r="K206" s="63"/>
      <c r="L206" s="61"/>
      <c r="M206" s="217"/>
      <c r="N206" s="42"/>
      <c r="O206" s="42"/>
      <c r="P206" s="42"/>
      <c r="Q206" s="42"/>
      <c r="R206" s="42"/>
      <c r="S206" s="42"/>
      <c r="T206" s="78"/>
      <c r="AT206" s="24" t="s">
        <v>307</v>
      </c>
      <c r="AU206" s="24" t="s">
        <v>131</v>
      </c>
    </row>
    <row r="207" spans="2:65" s="1" customFormat="1" ht="27">
      <c r="B207" s="41"/>
      <c r="C207" s="63"/>
      <c r="D207" s="215" t="s">
        <v>477</v>
      </c>
      <c r="E207" s="63"/>
      <c r="F207" s="250" t="s">
        <v>3083</v>
      </c>
      <c r="G207" s="63"/>
      <c r="H207" s="63"/>
      <c r="I207" s="172"/>
      <c r="J207" s="63"/>
      <c r="K207" s="63"/>
      <c r="L207" s="61"/>
      <c r="M207" s="217"/>
      <c r="N207" s="42"/>
      <c r="O207" s="42"/>
      <c r="P207" s="42"/>
      <c r="Q207" s="42"/>
      <c r="R207" s="42"/>
      <c r="S207" s="42"/>
      <c r="T207" s="78"/>
      <c r="AT207" s="24" t="s">
        <v>477</v>
      </c>
      <c r="AU207" s="24" t="s">
        <v>131</v>
      </c>
    </row>
    <row r="208" spans="2:65" s="11" customFormat="1" ht="22.35" customHeight="1">
      <c r="B208" s="187"/>
      <c r="C208" s="188"/>
      <c r="D208" s="189" t="s">
        <v>75</v>
      </c>
      <c r="E208" s="201" t="s">
        <v>3084</v>
      </c>
      <c r="F208" s="201" t="s">
        <v>3085</v>
      </c>
      <c r="G208" s="188"/>
      <c r="H208" s="188"/>
      <c r="I208" s="191"/>
      <c r="J208" s="202">
        <f>BK208</f>
        <v>0</v>
      </c>
      <c r="K208" s="188"/>
      <c r="L208" s="193"/>
      <c r="M208" s="194"/>
      <c r="N208" s="195"/>
      <c r="O208" s="195"/>
      <c r="P208" s="196">
        <f>SUM(P209:P230)</f>
        <v>0</v>
      </c>
      <c r="Q208" s="195"/>
      <c r="R208" s="196">
        <f>SUM(R209:R230)</f>
        <v>0</v>
      </c>
      <c r="S208" s="195"/>
      <c r="T208" s="197">
        <f>SUM(T209:T230)</f>
        <v>0</v>
      </c>
      <c r="AR208" s="198" t="s">
        <v>305</v>
      </c>
      <c r="AT208" s="199" t="s">
        <v>75</v>
      </c>
      <c r="AU208" s="199" t="s">
        <v>84</v>
      </c>
      <c r="AY208" s="198" t="s">
        <v>298</v>
      </c>
      <c r="BK208" s="200">
        <f>SUM(BK209:BK230)</f>
        <v>0</v>
      </c>
    </row>
    <row r="209" spans="2:65" s="1" customFormat="1" ht="14.45" customHeight="1">
      <c r="B209" s="41"/>
      <c r="C209" s="203" t="s">
        <v>601</v>
      </c>
      <c r="D209" s="203" t="s">
        <v>300</v>
      </c>
      <c r="E209" s="204" t="s">
        <v>1576</v>
      </c>
      <c r="F209" s="205" t="s">
        <v>1821</v>
      </c>
      <c r="G209" s="206" t="s">
        <v>1468</v>
      </c>
      <c r="H209" s="207">
        <v>1</v>
      </c>
      <c r="I209" s="208"/>
      <c r="J209" s="209">
        <f>ROUND(I209*H209,2)</f>
        <v>0</v>
      </c>
      <c r="K209" s="205" t="s">
        <v>22</v>
      </c>
      <c r="L209" s="61"/>
      <c r="M209" s="210" t="s">
        <v>22</v>
      </c>
      <c r="N209" s="211" t="s">
        <v>47</v>
      </c>
      <c r="O209" s="42"/>
      <c r="P209" s="212">
        <f>O209*H209</f>
        <v>0</v>
      </c>
      <c r="Q209" s="212">
        <v>0</v>
      </c>
      <c r="R209" s="212">
        <f>Q209*H209</f>
        <v>0</v>
      </c>
      <c r="S209" s="212">
        <v>0</v>
      </c>
      <c r="T209" s="213">
        <f>S209*H209</f>
        <v>0</v>
      </c>
      <c r="AR209" s="24" t="s">
        <v>1578</v>
      </c>
      <c r="AT209" s="24" t="s">
        <v>300</v>
      </c>
      <c r="AU209" s="24" t="s">
        <v>131</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1578</v>
      </c>
      <c r="BM209" s="24" t="s">
        <v>3086</v>
      </c>
    </row>
    <row r="210" spans="2:65" s="1" customFormat="1" ht="13.5">
      <c r="B210" s="41"/>
      <c r="C210" s="63"/>
      <c r="D210" s="215" t="s">
        <v>307</v>
      </c>
      <c r="E210" s="63"/>
      <c r="F210" s="216" t="s">
        <v>1821</v>
      </c>
      <c r="G210" s="63"/>
      <c r="H210" s="63"/>
      <c r="I210" s="172"/>
      <c r="J210" s="63"/>
      <c r="K210" s="63"/>
      <c r="L210" s="61"/>
      <c r="M210" s="217"/>
      <c r="N210" s="42"/>
      <c r="O210" s="42"/>
      <c r="P210" s="42"/>
      <c r="Q210" s="42"/>
      <c r="R210" s="42"/>
      <c r="S210" s="42"/>
      <c r="T210" s="78"/>
      <c r="AT210" s="24" t="s">
        <v>307</v>
      </c>
      <c r="AU210" s="24" t="s">
        <v>131</v>
      </c>
    </row>
    <row r="211" spans="2:65" s="1" customFormat="1" ht="14.45" customHeight="1">
      <c r="B211" s="41"/>
      <c r="C211" s="203" t="s">
        <v>607</v>
      </c>
      <c r="D211" s="203" t="s">
        <v>300</v>
      </c>
      <c r="E211" s="204" t="s">
        <v>1580</v>
      </c>
      <c r="F211" s="205" t="s">
        <v>1823</v>
      </c>
      <c r="G211" s="206" t="s">
        <v>1468</v>
      </c>
      <c r="H211" s="207">
        <v>1</v>
      </c>
      <c r="I211" s="208"/>
      <c r="J211" s="209">
        <f>ROUND(I211*H211,2)</f>
        <v>0</v>
      </c>
      <c r="K211" s="205" t="s">
        <v>22</v>
      </c>
      <c r="L211" s="61"/>
      <c r="M211" s="210" t="s">
        <v>22</v>
      </c>
      <c r="N211" s="211" t="s">
        <v>47</v>
      </c>
      <c r="O211" s="42"/>
      <c r="P211" s="212">
        <f>O211*H211</f>
        <v>0</v>
      </c>
      <c r="Q211" s="212">
        <v>0</v>
      </c>
      <c r="R211" s="212">
        <f>Q211*H211</f>
        <v>0</v>
      </c>
      <c r="S211" s="212">
        <v>0</v>
      </c>
      <c r="T211" s="213">
        <f>S211*H211</f>
        <v>0</v>
      </c>
      <c r="AR211" s="24" t="s">
        <v>1578</v>
      </c>
      <c r="AT211" s="24" t="s">
        <v>300</v>
      </c>
      <c r="AU211" s="24" t="s">
        <v>131</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1578</v>
      </c>
      <c r="BM211" s="24" t="s">
        <v>3087</v>
      </c>
    </row>
    <row r="212" spans="2:65" s="1" customFormat="1" ht="13.5">
      <c r="B212" s="41"/>
      <c r="C212" s="63"/>
      <c r="D212" s="215" t="s">
        <v>307</v>
      </c>
      <c r="E212" s="63"/>
      <c r="F212" s="216" t="s">
        <v>1823</v>
      </c>
      <c r="G212" s="63"/>
      <c r="H212" s="63"/>
      <c r="I212" s="172"/>
      <c r="J212" s="63"/>
      <c r="K212" s="63"/>
      <c r="L212" s="61"/>
      <c r="M212" s="217"/>
      <c r="N212" s="42"/>
      <c r="O212" s="42"/>
      <c r="P212" s="42"/>
      <c r="Q212" s="42"/>
      <c r="R212" s="42"/>
      <c r="S212" s="42"/>
      <c r="T212" s="78"/>
      <c r="AT212" s="24" t="s">
        <v>307</v>
      </c>
      <c r="AU212" s="24" t="s">
        <v>131</v>
      </c>
    </row>
    <row r="213" spans="2:65" s="1" customFormat="1" ht="14.45" customHeight="1">
      <c r="B213" s="41"/>
      <c r="C213" s="203" t="s">
        <v>615</v>
      </c>
      <c r="D213" s="203" t="s">
        <v>300</v>
      </c>
      <c r="E213" s="204" t="s">
        <v>1583</v>
      </c>
      <c r="F213" s="205" t="s">
        <v>1825</v>
      </c>
      <c r="G213" s="206" t="s">
        <v>1468</v>
      </c>
      <c r="H213" s="207">
        <v>1</v>
      </c>
      <c r="I213" s="208"/>
      <c r="J213" s="209">
        <f>ROUND(I213*H213,2)</f>
        <v>0</v>
      </c>
      <c r="K213" s="205" t="s">
        <v>22</v>
      </c>
      <c r="L213" s="61"/>
      <c r="M213" s="210" t="s">
        <v>22</v>
      </c>
      <c r="N213" s="211" t="s">
        <v>47</v>
      </c>
      <c r="O213" s="42"/>
      <c r="P213" s="212">
        <f>O213*H213</f>
        <v>0</v>
      </c>
      <c r="Q213" s="212">
        <v>0</v>
      </c>
      <c r="R213" s="212">
        <f>Q213*H213</f>
        <v>0</v>
      </c>
      <c r="S213" s="212">
        <v>0</v>
      </c>
      <c r="T213" s="213">
        <f>S213*H213</f>
        <v>0</v>
      </c>
      <c r="AR213" s="24" t="s">
        <v>1578</v>
      </c>
      <c r="AT213" s="24" t="s">
        <v>300</v>
      </c>
      <c r="AU213" s="24" t="s">
        <v>131</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1578</v>
      </c>
      <c r="BM213" s="24" t="s">
        <v>3088</v>
      </c>
    </row>
    <row r="214" spans="2:65" s="1" customFormat="1" ht="13.5">
      <c r="B214" s="41"/>
      <c r="C214" s="63"/>
      <c r="D214" s="215" t="s">
        <v>307</v>
      </c>
      <c r="E214" s="63"/>
      <c r="F214" s="216" t="s">
        <v>1825</v>
      </c>
      <c r="G214" s="63"/>
      <c r="H214" s="63"/>
      <c r="I214" s="172"/>
      <c r="J214" s="63"/>
      <c r="K214" s="63"/>
      <c r="L214" s="61"/>
      <c r="M214" s="217"/>
      <c r="N214" s="42"/>
      <c r="O214" s="42"/>
      <c r="P214" s="42"/>
      <c r="Q214" s="42"/>
      <c r="R214" s="42"/>
      <c r="S214" s="42"/>
      <c r="T214" s="78"/>
      <c r="AT214" s="24" t="s">
        <v>307</v>
      </c>
      <c r="AU214" s="24" t="s">
        <v>131</v>
      </c>
    </row>
    <row r="215" spans="2:65" s="1" customFormat="1" ht="14.45" customHeight="1">
      <c r="B215" s="41"/>
      <c r="C215" s="203" t="s">
        <v>625</v>
      </c>
      <c r="D215" s="203" t="s">
        <v>300</v>
      </c>
      <c r="E215" s="204" t="s">
        <v>1827</v>
      </c>
      <c r="F215" s="205" t="s">
        <v>1828</v>
      </c>
      <c r="G215" s="206" t="s">
        <v>1468</v>
      </c>
      <c r="H215" s="207">
        <v>1</v>
      </c>
      <c r="I215" s="208"/>
      <c r="J215" s="209">
        <f>ROUND(I215*H215,2)</f>
        <v>0</v>
      </c>
      <c r="K215" s="205" t="s">
        <v>22</v>
      </c>
      <c r="L215" s="61"/>
      <c r="M215" s="210" t="s">
        <v>22</v>
      </c>
      <c r="N215" s="211" t="s">
        <v>47</v>
      </c>
      <c r="O215" s="42"/>
      <c r="P215" s="212">
        <f>O215*H215</f>
        <v>0</v>
      </c>
      <c r="Q215" s="212">
        <v>0</v>
      </c>
      <c r="R215" s="212">
        <f>Q215*H215</f>
        <v>0</v>
      </c>
      <c r="S215" s="212">
        <v>0</v>
      </c>
      <c r="T215" s="213">
        <f>S215*H215</f>
        <v>0</v>
      </c>
      <c r="AR215" s="24" t="s">
        <v>1578</v>
      </c>
      <c r="AT215" s="24" t="s">
        <v>300</v>
      </c>
      <c r="AU215" s="24" t="s">
        <v>131</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1578</v>
      </c>
      <c r="BM215" s="24" t="s">
        <v>3089</v>
      </c>
    </row>
    <row r="216" spans="2:65" s="1" customFormat="1" ht="13.5">
      <c r="B216" s="41"/>
      <c r="C216" s="63"/>
      <c r="D216" s="215" t="s">
        <v>307</v>
      </c>
      <c r="E216" s="63"/>
      <c r="F216" s="216" t="s">
        <v>1828</v>
      </c>
      <c r="G216" s="63"/>
      <c r="H216" s="63"/>
      <c r="I216" s="172"/>
      <c r="J216" s="63"/>
      <c r="K216" s="63"/>
      <c r="L216" s="61"/>
      <c r="M216" s="217"/>
      <c r="N216" s="42"/>
      <c r="O216" s="42"/>
      <c r="P216" s="42"/>
      <c r="Q216" s="42"/>
      <c r="R216" s="42"/>
      <c r="S216" s="42"/>
      <c r="T216" s="78"/>
      <c r="AT216" s="24" t="s">
        <v>307</v>
      </c>
      <c r="AU216" s="24" t="s">
        <v>131</v>
      </c>
    </row>
    <row r="217" spans="2:65" s="1" customFormat="1" ht="27">
      <c r="B217" s="41"/>
      <c r="C217" s="63"/>
      <c r="D217" s="215" t="s">
        <v>477</v>
      </c>
      <c r="E217" s="63"/>
      <c r="F217" s="250" t="s">
        <v>3090</v>
      </c>
      <c r="G217" s="63"/>
      <c r="H217" s="63"/>
      <c r="I217" s="172"/>
      <c r="J217" s="63"/>
      <c r="K217" s="63"/>
      <c r="L217" s="61"/>
      <c r="M217" s="217"/>
      <c r="N217" s="42"/>
      <c r="O217" s="42"/>
      <c r="P217" s="42"/>
      <c r="Q217" s="42"/>
      <c r="R217" s="42"/>
      <c r="S217" s="42"/>
      <c r="T217" s="78"/>
      <c r="AT217" s="24" t="s">
        <v>477</v>
      </c>
      <c r="AU217" s="24" t="s">
        <v>131</v>
      </c>
    </row>
    <row r="218" spans="2:65" s="1" customFormat="1" ht="14.45" customHeight="1">
      <c r="B218" s="41"/>
      <c r="C218" s="203" t="s">
        <v>634</v>
      </c>
      <c r="D218" s="203" t="s">
        <v>300</v>
      </c>
      <c r="E218" s="204" t="s">
        <v>1842</v>
      </c>
      <c r="F218" s="205" t="s">
        <v>1843</v>
      </c>
      <c r="G218" s="206" t="s">
        <v>1833</v>
      </c>
      <c r="H218" s="207">
        <v>72</v>
      </c>
      <c r="I218" s="208"/>
      <c r="J218" s="209">
        <f>ROUND(I218*H218,2)</f>
        <v>0</v>
      </c>
      <c r="K218" s="205" t="s">
        <v>304</v>
      </c>
      <c r="L218" s="61"/>
      <c r="M218" s="210" t="s">
        <v>22</v>
      </c>
      <c r="N218" s="211" t="s">
        <v>47</v>
      </c>
      <c r="O218" s="42"/>
      <c r="P218" s="212">
        <f>O218*H218</f>
        <v>0</v>
      </c>
      <c r="Q218" s="212">
        <v>0</v>
      </c>
      <c r="R218" s="212">
        <f>Q218*H218</f>
        <v>0</v>
      </c>
      <c r="S218" s="212">
        <v>0</v>
      </c>
      <c r="T218" s="213">
        <f>S218*H218</f>
        <v>0</v>
      </c>
      <c r="AR218" s="24" t="s">
        <v>1578</v>
      </c>
      <c r="AT218" s="24" t="s">
        <v>300</v>
      </c>
      <c r="AU218" s="24" t="s">
        <v>131</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1578</v>
      </c>
      <c r="BM218" s="24" t="s">
        <v>3091</v>
      </c>
    </row>
    <row r="219" spans="2:65" s="1" customFormat="1" ht="27">
      <c r="B219" s="41"/>
      <c r="C219" s="63"/>
      <c r="D219" s="215" t="s">
        <v>307</v>
      </c>
      <c r="E219" s="63"/>
      <c r="F219" s="216" t="s">
        <v>1845</v>
      </c>
      <c r="G219" s="63"/>
      <c r="H219" s="63"/>
      <c r="I219" s="172"/>
      <c r="J219" s="63"/>
      <c r="K219" s="63"/>
      <c r="L219" s="61"/>
      <c r="M219" s="217"/>
      <c r="N219" s="42"/>
      <c r="O219" s="42"/>
      <c r="P219" s="42"/>
      <c r="Q219" s="42"/>
      <c r="R219" s="42"/>
      <c r="S219" s="42"/>
      <c r="T219" s="78"/>
      <c r="AT219" s="24" t="s">
        <v>307</v>
      </c>
      <c r="AU219" s="24" t="s">
        <v>131</v>
      </c>
    </row>
    <row r="220" spans="2:65" s="1" customFormat="1" ht="27">
      <c r="B220" s="41"/>
      <c r="C220" s="63"/>
      <c r="D220" s="215" t="s">
        <v>477</v>
      </c>
      <c r="E220" s="63"/>
      <c r="F220" s="250" t="s">
        <v>3092</v>
      </c>
      <c r="G220" s="63"/>
      <c r="H220" s="63"/>
      <c r="I220" s="172"/>
      <c r="J220" s="63"/>
      <c r="K220" s="63"/>
      <c r="L220" s="61"/>
      <c r="M220" s="217"/>
      <c r="N220" s="42"/>
      <c r="O220" s="42"/>
      <c r="P220" s="42"/>
      <c r="Q220" s="42"/>
      <c r="R220" s="42"/>
      <c r="S220" s="42"/>
      <c r="T220" s="78"/>
      <c r="AT220" s="24" t="s">
        <v>477</v>
      </c>
      <c r="AU220" s="24" t="s">
        <v>131</v>
      </c>
    </row>
    <row r="221" spans="2:65" s="1" customFormat="1" ht="14.45" customHeight="1">
      <c r="B221" s="41"/>
      <c r="C221" s="203" t="s">
        <v>641</v>
      </c>
      <c r="D221" s="203" t="s">
        <v>300</v>
      </c>
      <c r="E221" s="204" t="s">
        <v>1837</v>
      </c>
      <c r="F221" s="205" t="s">
        <v>1838</v>
      </c>
      <c r="G221" s="206" t="s">
        <v>1833</v>
      </c>
      <c r="H221" s="207">
        <v>48</v>
      </c>
      <c r="I221" s="208"/>
      <c r="J221" s="209">
        <f>ROUND(I221*H221,2)</f>
        <v>0</v>
      </c>
      <c r="K221" s="205" t="s">
        <v>304</v>
      </c>
      <c r="L221" s="61"/>
      <c r="M221" s="210" t="s">
        <v>22</v>
      </c>
      <c r="N221" s="211" t="s">
        <v>47</v>
      </c>
      <c r="O221" s="42"/>
      <c r="P221" s="212">
        <f>O221*H221</f>
        <v>0</v>
      </c>
      <c r="Q221" s="212">
        <v>0</v>
      </c>
      <c r="R221" s="212">
        <f>Q221*H221</f>
        <v>0</v>
      </c>
      <c r="S221" s="212">
        <v>0</v>
      </c>
      <c r="T221" s="213">
        <f>S221*H221</f>
        <v>0</v>
      </c>
      <c r="AR221" s="24" t="s">
        <v>1578</v>
      </c>
      <c r="AT221" s="24" t="s">
        <v>300</v>
      </c>
      <c r="AU221" s="24" t="s">
        <v>131</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1578</v>
      </c>
      <c r="BM221" s="24" t="s">
        <v>3093</v>
      </c>
    </row>
    <row r="222" spans="2:65" s="1" customFormat="1" ht="27">
      <c r="B222" s="41"/>
      <c r="C222" s="63"/>
      <c r="D222" s="215" t="s">
        <v>307</v>
      </c>
      <c r="E222" s="63"/>
      <c r="F222" s="216" t="s">
        <v>1840</v>
      </c>
      <c r="G222" s="63"/>
      <c r="H222" s="63"/>
      <c r="I222" s="172"/>
      <c r="J222" s="63"/>
      <c r="K222" s="63"/>
      <c r="L222" s="61"/>
      <c r="M222" s="217"/>
      <c r="N222" s="42"/>
      <c r="O222" s="42"/>
      <c r="P222" s="42"/>
      <c r="Q222" s="42"/>
      <c r="R222" s="42"/>
      <c r="S222" s="42"/>
      <c r="T222" s="78"/>
      <c r="AT222" s="24" t="s">
        <v>307</v>
      </c>
      <c r="AU222" s="24" t="s">
        <v>131</v>
      </c>
    </row>
    <row r="223" spans="2:65" s="1" customFormat="1" ht="27">
      <c r="B223" s="41"/>
      <c r="C223" s="63"/>
      <c r="D223" s="215" t="s">
        <v>477</v>
      </c>
      <c r="E223" s="63"/>
      <c r="F223" s="250" t="s">
        <v>3094</v>
      </c>
      <c r="G223" s="63"/>
      <c r="H223" s="63"/>
      <c r="I223" s="172"/>
      <c r="J223" s="63"/>
      <c r="K223" s="63"/>
      <c r="L223" s="61"/>
      <c r="M223" s="217"/>
      <c r="N223" s="42"/>
      <c r="O223" s="42"/>
      <c r="P223" s="42"/>
      <c r="Q223" s="42"/>
      <c r="R223" s="42"/>
      <c r="S223" s="42"/>
      <c r="T223" s="78"/>
      <c r="AT223" s="24" t="s">
        <v>477</v>
      </c>
      <c r="AU223" s="24" t="s">
        <v>131</v>
      </c>
    </row>
    <row r="224" spans="2:65" s="1" customFormat="1" ht="14.45" customHeight="1">
      <c r="B224" s="41"/>
      <c r="C224" s="203" t="s">
        <v>648</v>
      </c>
      <c r="D224" s="203" t="s">
        <v>300</v>
      </c>
      <c r="E224" s="204" t="s">
        <v>1831</v>
      </c>
      <c r="F224" s="205" t="s">
        <v>1832</v>
      </c>
      <c r="G224" s="206" t="s">
        <v>1833</v>
      </c>
      <c r="H224" s="207">
        <v>5</v>
      </c>
      <c r="I224" s="208"/>
      <c r="J224" s="209">
        <f>ROUND(I224*H224,2)</f>
        <v>0</v>
      </c>
      <c r="K224" s="205" t="s">
        <v>304</v>
      </c>
      <c r="L224" s="61"/>
      <c r="M224" s="210" t="s">
        <v>22</v>
      </c>
      <c r="N224" s="211" t="s">
        <v>47</v>
      </c>
      <c r="O224" s="42"/>
      <c r="P224" s="212">
        <f>O224*H224</f>
        <v>0</v>
      </c>
      <c r="Q224" s="212">
        <v>0</v>
      </c>
      <c r="R224" s="212">
        <f>Q224*H224</f>
        <v>0</v>
      </c>
      <c r="S224" s="212">
        <v>0</v>
      </c>
      <c r="T224" s="213">
        <f>S224*H224</f>
        <v>0</v>
      </c>
      <c r="AR224" s="24" t="s">
        <v>1578</v>
      </c>
      <c r="AT224" s="24" t="s">
        <v>300</v>
      </c>
      <c r="AU224" s="24" t="s">
        <v>131</v>
      </c>
      <c r="AY224" s="24" t="s">
        <v>298</v>
      </c>
      <c r="BE224" s="214">
        <f>IF(N224="základní",J224,0)</f>
        <v>0</v>
      </c>
      <c r="BF224" s="214">
        <f>IF(N224="snížená",J224,0)</f>
        <v>0</v>
      </c>
      <c r="BG224" s="214">
        <f>IF(N224="zákl. přenesená",J224,0)</f>
        <v>0</v>
      </c>
      <c r="BH224" s="214">
        <f>IF(N224="sníž. přenesená",J224,0)</f>
        <v>0</v>
      </c>
      <c r="BI224" s="214">
        <f>IF(N224="nulová",J224,0)</f>
        <v>0</v>
      </c>
      <c r="BJ224" s="24" t="s">
        <v>24</v>
      </c>
      <c r="BK224" s="214">
        <f>ROUND(I224*H224,2)</f>
        <v>0</v>
      </c>
      <c r="BL224" s="24" t="s">
        <v>1578</v>
      </c>
      <c r="BM224" s="24" t="s">
        <v>3095</v>
      </c>
    </row>
    <row r="225" spans="2:65" s="1" customFormat="1" ht="27">
      <c r="B225" s="41"/>
      <c r="C225" s="63"/>
      <c r="D225" s="215" t="s">
        <v>307</v>
      </c>
      <c r="E225" s="63"/>
      <c r="F225" s="216" t="s">
        <v>1835</v>
      </c>
      <c r="G225" s="63"/>
      <c r="H225" s="63"/>
      <c r="I225" s="172"/>
      <c r="J225" s="63"/>
      <c r="K225" s="63"/>
      <c r="L225" s="61"/>
      <c r="M225" s="217"/>
      <c r="N225" s="42"/>
      <c r="O225" s="42"/>
      <c r="P225" s="42"/>
      <c r="Q225" s="42"/>
      <c r="R225" s="42"/>
      <c r="S225" s="42"/>
      <c r="T225" s="78"/>
      <c r="AT225" s="24" t="s">
        <v>307</v>
      </c>
      <c r="AU225" s="24" t="s">
        <v>131</v>
      </c>
    </row>
    <row r="226" spans="2:65" s="1" customFormat="1" ht="27">
      <c r="B226" s="41"/>
      <c r="C226" s="63"/>
      <c r="D226" s="215" t="s">
        <v>477</v>
      </c>
      <c r="E226" s="63"/>
      <c r="F226" s="250" t="s">
        <v>3096</v>
      </c>
      <c r="G226" s="63"/>
      <c r="H226" s="63"/>
      <c r="I226" s="172"/>
      <c r="J226" s="63"/>
      <c r="K226" s="63"/>
      <c r="L226" s="61"/>
      <c r="M226" s="217"/>
      <c r="N226" s="42"/>
      <c r="O226" s="42"/>
      <c r="P226" s="42"/>
      <c r="Q226" s="42"/>
      <c r="R226" s="42"/>
      <c r="S226" s="42"/>
      <c r="T226" s="78"/>
      <c r="AT226" s="24" t="s">
        <v>477</v>
      </c>
      <c r="AU226" s="24" t="s">
        <v>131</v>
      </c>
    </row>
    <row r="227" spans="2:65" s="1" customFormat="1" ht="22.9" customHeight="1">
      <c r="B227" s="41"/>
      <c r="C227" s="203" t="s">
        <v>654</v>
      </c>
      <c r="D227" s="203" t="s">
        <v>300</v>
      </c>
      <c r="E227" s="204" t="s">
        <v>3097</v>
      </c>
      <c r="F227" s="205" t="s">
        <v>3098</v>
      </c>
      <c r="G227" s="206" t="s">
        <v>1468</v>
      </c>
      <c r="H227" s="207">
        <v>1</v>
      </c>
      <c r="I227" s="208"/>
      <c r="J227" s="209">
        <f>ROUND(I227*H227,2)</f>
        <v>0</v>
      </c>
      <c r="K227" s="205" t="s">
        <v>22</v>
      </c>
      <c r="L227" s="61"/>
      <c r="M227" s="210" t="s">
        <v>22</v>
      </c>
      <c r="N227" s="211" t="s">
        <v>47</v>
      </c>
      <c r="O227" s="42"/>
      <c r="P227" s="212">
        <f>O227*H227</f>
        <v>0</v>
      </c>
      <c r="Q227" s="212">
        <v>0</v>
      </c>
      <c r="R227" s="212">
        <f>Q227*H227</f>
        <v>0</v>
      </c>
      <c r="S227" s="212">
        <v>0</v>
      </c>
      <c r="T227" s="213">
        <f>S227*H227</f>
        <v>0</v>
      </c>
      <c r="AR227" s="24" t="s">
        <v>1578</v>
      </c>
      <c r="AT227" s="24" t="s">
        <v>300</v>
      </c>
      <c r="AU227" s="24" t="s">
        <v>131</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1578</v>
      </c>
      <c r="BM227" s="24" t="s">
        <v>3099</v>
      </c>
    </row>
    <row r="228" spans="2:65" s="1" customFormat="1" ht="27">
      <c r="B228" s="41"/>
      <c r="C228" s="63"/>
      <c r="D228" s="215" t="s">
        <v>307</v>
      </c>
      <c r="E228" s="63"/>
      <c r="F228" s="216" t="s">
        <v>3098</v>
      </c>
      <c r="G228" s="63"/>
      <c r="H228" s="63"/>
      <c r="I228" s="172"/>
      <c r="J228" s="63"/>
      <c r="K228" s="63"/>
      <c r="L228" s="61"/>
      <c r="M228" s="217"/>
      <c r="N228" s="42"/>
      <c r="O228" s="42"/>
      <c r="P228" s="42"/>
      <c r="Q228" s="42"/>
      <c r="R228" s="42"/>
      <c r="S228" s="42"/>
      <c r="T228" s="78"/>
      <c r="AT228" s="24" t="s">
        <v>307</v>
      </c>
      <c r="AU228" s="24" t="s">
        <v>131</v>
      </c>
    </row>
    <row r="229" spans="2:65" s="1" customFormat="1" ht="22.9" customHeight="1">
      <c r="B229" s="41"/>
      <c r="C229" s="203" t="s">
        <v>659</v>
      </c>
      <c r="D229" s="203" t="s">
        <v>300</v>
      </c>
      <c r="E229" s="204" t="s">
        <v>3100</v>
      </c>
      <c r="F229" s="205" t="s">
        <v>3101</v>
      </c>
      <c r="G229" s="206" t="s">
        <v>445</v>
      </c>
      <c r="H229" s="207">
        <v>90</v>
      </c>
      <c r="I229" s="208"/>
      <c r="J229" s="209">
        <f>ROUND(I229*H229,2)</f>
        <v>0</v>
      </c>
      <c r="K229" s="205" t="s">
        <v>22</v>
      </c>
      <c r="L229" s="61"/>
      <c r="M229" s="210" t="s">
        <v>22</v>
      </c>
      <c r="N229" s="211" t="s">
        <v>47</v>
      </c>
      <c r="O229" s="42"/>
      <c r="P229" s="212">
        <f>O229*H229</f>
        <v>0</v>
      </c>
      <c r="Q229" s="212">
        <v>0</v>
      </c>
      <c r="R229" s="212">
        <f>Q229*H229</f>
        <v>0</v>
      </c>
      <c r="S229" s="212">
        <v>0</v>
      </c>
      <c r="T229" s="213">
        <f>S229*H229</f>
        <v>0</v>
      </c>
      <c r="AR229" s="24" t="s">
        <v>1578</v>
      </c>
      <c r="AT229" s="24" t="s">
        <v>300</v>
      </c>
      <c r="AU229" s="24" t="s">
        <v>131</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1578</v>
      </c>
      <c r="BM229" s="24" t="s">
        <v>3102</v>
      </c>
    </row>
    <row r="230" spans="2:65" s="1" customFormat="1" ht="13.5">
      <c r="B230" s="41"/>
      <c r="C230" s="63"/>
      <c r="D230" s="215" t="s">
        <v>307</v>
      </c>
      <c r="E230" s="63"/>
      <c r="F230" s="216" t="s">
        <v>3101</v>
      </c>
      <c r="G230" s="63"/>
      <c r="H230" s="63"/>
      <c r="I230" s="172"/>
      <c r="J230" s="63"/>
      <c r="K230" s="63"/>
      <c r="L230" s="61"/>
      <c r="M230" s="217"/>
      <c r="N230" s="42"/>
      <c r="O230" s="42"/>
      <c r="P230" s="42"/>
      <c r="Q230" s="42"/>
      <c r="R230" s="42"/>
      <c r="S230" s="42"/>
      <c r="T230" s="78"/>
      <c r="AT230" s="24" t="s">
        <v>307</v>
      </c>
      <c r="AU230" s="24" t="s">
        <v>131</v>
      </c>
    </row>
    <row r="231" spans="2:65" s="11" customFormat="1" ht="29.85" customHeight="1">
      <c r="B231" s="187"/>
      <c r="C231" s="188"/>
      <c r="D231" s="189" t="s">
        <v>75</v>
      </c>
      <c r="E231" s="201" t="s">
        <v>3103</v>
      </c>
      <c r="F231" s="201" t="s">
        <v>3104</v>
      </c>
      <c r="G231" s="188"/>
      <c r="H231" s="188"/>
      <c r="I231" s="191"/>
      <c r="J231" s="202">
        <f>BK231</f>
        <v>0</v>
      </c>
      <c r="K231" s="188"/>
      <c r="L231" s="193"/>
      <c r="M231" s="194"/>
      <c r="N231" s="195"/>
      <c r="O231" s="195"/>
      <c r="P231" s="196">
        <f>P232+P243+P269+P340+P394+P463+P475</f>
        <v>0</v>
      </c>
      <c r="Q231" s="195"/>
      <c r="R231" s="196">
        <f>R232+R243+R269+R340+R394+R463+R475</f>
        <v>6.6255860099999984</v>
      </c>
      <c r="S231" s="195"/>
      <c r="T231" s="197">
        <f>T232+T243+T269+T340+T394+T463+T475</f>
        <v>13.922590000000001</v>
      </c>
      <c r="AR231" s="198" t="s">
        <v>84</v>
      </c>
      <c r="AT231" s="199" t="s">
        <v>75</v>
      </c>
      <c r="AU231" s="199" t="s">
        <v>24</v>
      </c>
      <c r="AY231" s="198" t="s">
        <v>298</v>
      </c>
      <c r="BK231" s="200">
        <f>BK232+BK243+BK269+BK340+BK394+BK463+BK475</f>
        <v>0</v>
      </c>
    </row>
    <row r="232" spans="2:65" s="11" customFormat="1" ht="14.85" customHeight="1">
      <c r="B232" s="187"/>
      <c r="C232" s="188"/>
      <c r="D232" s="189" t="s">
        <v>75</v>
      </c>
      <c r="E232" s="201" t="s">
        <v>710</v>
      </c>
      <c r="F232" s="201" t="s">
        <v>3105</v>
      </c>
      <c r="G232" s="188"/>
      <c r="H232" s="188"/>
      <c r="I232" s="191"/>
      <c r="J232" s="202">
        <f>BK232</f>
        <v>0</v>
      </c>
      <c r="K232" s="188"/>
      <c r="L232" s="193"/>
      <c r="M232" s="194"/>
      <c r="N232" s="195"/>
      <c r="O232" s="195"/>
      <c r="P232" s="196">
        <f>SUM(P233:P242)</f>
        <v>0</v>
      </c>
      <c r="Q232" s="195"/>
      <c r="R232" s="196">
        <f>SUM(R233:R242)</f>
        <v>0.72488000000000008</v>
      </c>
      <c r="S232" s="195"/>
      <c r="T232" s="197">
        <f>SUM(T233:T242)</f>
        <v>0</v>
      </c>
      <c r="AR232" s="198" t="s">
        <v>24</v>
      </c>
      <c r="AT232" s="199" t="s">
        <v>75</v>
      </c>
      <c r="AU232" s="199" t="s">
        <v>84</v>
      </c>
      <c r="AY232" s="198" t="s">
        <v>298</v>
      </c>
      <c r="BK232" s="200">
        <f>SUM(BK233:BK242)</f>
        <v>0</v>
      </c>
    </row>
    <row r="233" spans="2:65" s="1" customFormat="1" ht="14.45" customHeight="1">
      <c r="B233" s="41"/>
      <c r="C233" s="203" t="s">
        <v>665</v>
      </c>
      <c r="D233" s="203" t="s">
        <v>300</v>
      </c>
      <c r="E233" s="204" t="s">
        <v>1400</v>
      </c>
      <c r="F233" s="205" t="s">
        <v>1401</v>
      </c>
      <c r="G233" s="206" t="s">
        <v>407</v>
      </c>
      <c r="H233" s="207">
        <v>164</v>
      </c>
      <c r="I233" s="208"/>
      <c r="J233" s="209">
        <f>ROUND(I233*H233,2)</f>
        <v>0</v>
      </c>
      <c r="K233" s="205" t="s">
        <v>304</v>
      </c>
      <c r="L233" s="61"/>
      <c r="M233" s="210" t="s">
        <v>22</v>
      </c>
      <c r="N233" s="211" t="s">
        <v>47</v>
      </c>
      <c r="O233" s="42"/>
      <c r="P233" s="212">
        <f>O233*H233</f>
        <v>0</v>
      </c>
      <c r="Q233" s="212">
        <v>4.4200000000000003E-3</v>
      </c>
      <c r="R233" s="212">
        <f>Q233*H233</f>
        <v>0.72488000000000008</v>
      </c>
      <c r="S233" s="212">
        <v>0</v>
      </c>
      <c r="T233" s="213">
        <f>S233*H233</f>
        <v>0</v>
      </c>
      <c r="AR233" s="24" t="s">
        <v>305</v>
      </c>
      <c r="AT233" s="24" t="s">
        <v>300</v>
      </c>
      <c r="AU233" s="24" t="s">
        <v>131</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305</v>
      </c>
      <c r="BM233" s="24" t="s">
        <v>3106</v>
      </c>
    </row>
    <row r="234" spans="2:65" s="1" customFormat="1" ht="40.5">
      <c r="B234" s="41"/>
      <c r="C234" s="63"/>
      <c r="D234" s="215" t="s">
        <v>307</v>
      </c>
      <c r="E234" s="63"/>
      <c r="F234" s="216" t="s">
        <v>1403</v>
      </c>
      <c r="G234" s="63"/>
      <c r="H234" s="63"/>
      <c r="I234" s="172"/>
      <c r="J234" s="63"/>
      <c r="K234" s="63"/>
      <c r="L234" s="61"/>
      <c r="M234" s="217"/>
      <c r="N234" s="42"/>
      <c r="O234" s="42"/>
      <c r="P234" s="42"/>
      <c r="Q234" s="42"/>
      <c r="R234" s="42"/>
      <c r="S234" s="42"/>
      <c r="T234" s="78"/>
      <c r="AT234" s="24" t="s">
        <v>307</v>
      </c>
      <c r="AU234" s="24" t="s">
        <v>131</v>
      </c>
    </row>
    <row r="235" spans="2:65" s="13" customFormat="1" ht="13.5">
      <c r="B235" s="228"/>
      <c r="C235" s="229"/>
      <c r="D235" s="215" t="s">
        <v>309</v>
      </c>
      <c r="E235" s="230" t="s">
        <v>22</v>
      </c>
      <c r="F235" s="231" t="s">
        <v>3107</v>
      </c>
      <c r="G235" s="229"/>
      <c r="H235" s="232">
        <v>164</v>
      </c>
      <c r="I235" s="233"/>
      <c r="J235" s="229"/>
      <c r="K235" s="229"/>
      <c r="L235" s="234"/>
      <c r="M235" s="235"/>
      <c r="N235" s="236"/>
      <c r="O235" s="236"/>
      <c r="P235" s="236"/>
      <c r="Q235" s="236"/>
      <c r="R235" s="236"/>
      <c r="S235" s="236"/>
      <c r="T235" s="237"/>
      <c r="AT235" s="238" t="s">
        <v>309</v>
      </c>
      <c r="AU235" s="238" t="s">
        <v>131</v>
      </c>
      <c r="AV235" s="13" t="s">
        <v>84</v>
      </c>
      <c r="AW235" s="13" t="s">
        <v>39</v>
      </c>
      <c r="AX235" s="13" t="s">
        <v>76</v>
      </c>
      <c r="AY235" s="238" t="s">
        <v>298</v>
      </c>
    </row>
    <row r="236" spans="2:65" s="1" customFormat="1" ht="14.45" customHeight="1">
      <c r="B236" s="41"/>
      <c r="C236" s="252" t="s">
        <v>672</v>
      </c>
      <c r="D236" s="252" t="s">
        <v>472</v>
      </c>
      <c r="E236" s="253" t="s">
        <v>1595</v>
      </c>
      <c r="F236" s="254" t="s">
        <v>1596</v>
      </c>
      <c r="G236" s="255" t="s">
        <v>1407</v>
      </c>
      <c r="H236" s="256">
        <v>126</v>
      </c>
      <c r="I236" s="257"/>
      <c r="J236" s="258">
        <f>ROUND(I236*H236,2)</f>
        <v>0</v>
      </c>
      <c r="K236" s="254" t="s">
        <v>22</v>
      </c>
      <c r="L236" s="259"/>
      <c r="M236" s="260" t="s">
        <v>22</v>
      </c>
      <c r="N236" s="261" t="s">
        <v>47</v>
      </c>
      <c r="O236" s="42"/>
      <c r="P236" s="212">
        <f>O236*H236</f>
        <v>0</v>
      </c>
      <c r="Q236" s="212">
        <v>0</v>
      </c>
      <c r="R236" s="212">
        <f>Q236*H236</f>
        <v>0</v>
      </c>
      <c r="S236" s="212">
        <v>0</v>
      </c>
      <c r="T236" s="213">
        <f>S236*H236</f>
        <v>0</v>
      </c>
      <c r="AR236" s="24" t="s">
        <v>349</v>
      </c>
      <c r="AT236" s="24" t="s">
        <v>472</v>
      </c>
      <c r="AU236" s="24" t="s">
        <v>131</v>
      </c>
      <c r="AY236" s="24" t="s">
        <v>298</v>
      </c>
      <c r="BE236" s="214">
        <f>IF(N236="základní",J236,0)</f>
        <v>0</v>
      </c>
      <c r="BF236" s="214">
        <f>IF(N236="snížená",J236,0)</f>
        <v>0</v>
      </c>
      <c r="BG236" s="214">
        <f>IF(N236="zákl. přenesená",J236,0)</f>
        <v>0</v>
      </c>
      <c r="BH236" s="214">
        <f>IF(N236="sníž. přenesená",J236,0)</f>
        <v>0</v>
      </c>
      <c r="BI236" s="214">
        <f>IF(N236="nulová",J236,0)</f>
        <v>0</v>
      </c>
      <c r="BJ236" s="24" t="s">
        <v>24</v>
      </c>
      <c r="BK236" s="214">
        <f>ROUND(I236*H236,2)</f>
        <v>0</v>
      </c>
      <c r="BL236" s="24" t="s">
        <v>305</v>
      </c>
      <c r="BM236" s="24" t="s">
        <v>305</v>
      </c>
    </row>
    <row r="237" spans="2:65" s="1" customFormat="1" ht="13.5">
      <c r="B237" s="41"/>
      <c r="C237" s="63"/>
      <c r="D237" s="215" t="s">
        <v>307</v>
      </c>
      <c r="E237" s="63"/>
      <c r="F237" s="216" t="s">
        <v>1596</v>
      </c>
      <c r="G237" s="63"/>
      <c r="H237" s="63"/>
      <c r="I237" s="172"/>
      <c r="J237" s="63"/>
      <c r="K237" s="63"/>
      <c r="L237" s="61"/>
      <c r="M237" s="217"/>
      <c r="N237" s="42"/>
      <c r="O237" s="42"/>
      <c r="P237" s="42"/>
      <c r="Q237" s="42"/>
      <c r="R237" s="42"/>
      <c r="S237" s="42"/>
      <c r="T237" s="78"/>
      <c r="AT237" s="24" t="s">
        <v>307</v>
      </c>
      <c r="AU237" s="24" t="s">
        <v>131</v>
      </c>
    </row>
    <row r="238" spans="2:65" s="1" customFormat="1" ht="27">
      <c r="B238" s="41"/>
      <c r="C238" s="63"/>
      <c r="D238" s="215" t="s">
        <v>477</v>
      </c>
      <c r="E238" s="63"/>
      <c r="F238" s="250" t="s">
        <v>1597</v>
      </c>
      <c r="G238" s="63"/>
      <c r="H238" s="63"/>
      <c r="I238" s="172"/>
      <c r="J238" s="63"/>
      <c r="K238" s="63"/>
      <c r="L238" s="61"/>
      <c r="M238" s="217"/>
      <c r="N238" s="42"/>
      <c r="O238" s="42"/>
      <c r="P238" s="42"/>
      <c r="Q238" s="42"/>
      <c r="R238" s="42"/>
      <c r="S238" s="42"/>
      <c r="T238" s="78"/>
      <c r="AT238" s="24" t="s">
        <v>477</v>
      </c>
      <c r="AU238" s="24" t="s">
        <v>131</v>
      </c>
    </row>
    <row r="239" spans="2:65" s="13" customFormat="1" ht="13.5">
      <c r="B239" s="228"/>
      <c r="C239" s="229"/>
      <c r="D239" s="215" t="s">
        <v>309</v>
      </c>
      <c r="E239" s="230" t="s">
        <v>22</v>
      </c>
      <c r="F239" s="231" t="s">
        <v>3108</v>
      </c>
      <c r="G239" s="229"/>
      <c r="H239" s="232">
        <v>126</v>
      </c>
      <c r="I239" s="233"/>
      <c r="J239" s="229"/>
      <c r="K239" s="229"/>
      <c r="L239" s="234"/>
      <c r="M239" s="235"/>
      <c r="N239" s="236"/>
      <c r="O239" s="236"/>
      <c r="P239" s="236"/>
      <c r="Q239" s="236"/>
      <c r="R239" s="236"/>
      <c r="S239" s="236"/>
      <c r="T239" s="237"/>
      <c r="AT239" s="238" t="s">
        <v>309</v>
      </c>
      <c r="AU239" s="238" t="s">
        <v>131</v>
      </c>
      <c r="AV239" s="13" t="s">
        <v>84</v>
      </c>
      <c r="AW239" s="13" t="s">
        <v>39</v>
      </c>
      <c r="AX239" s="13" t="s">
        <v>24</v>
      </c>
      <c r="AY239" s="238" t="s">
        <v>298</v>
      </c>
    </row>
    <row r="240" spans="2:65" s="1" customFormat="1" ht="14.45" customHeight="1">
      <c r="B240" s="41"/>
      <c r="C240" s="252" t="s">
        <v>685</v>
      </c>
      <c r="D240" s="252" t="s">
        <v>472</v>
      </c>
      <c r="E240" s="253" t="s">
        <v>1598</v>
      </c>
      <c r="F240" s="254" t="s">
        <v>1599</v>
      </c>
      <c r="G240" s="255" t="s">
        <v>1407</v>
      </c>
      <c r="H240" s="256">
        <v>38</v>
      </c>
      <c r="I240" s="257"/>
      <c r="J240" s="258">
        <f>ROUND(I240*H240,2)</f>
        <v>0</v>
      </c>
      <c r="K240" s="254" t="s">
        <v>22</v>
      </c>
      <c r="L240" s="259"/>
      <c r="M240" s="260" t="s">
        <v>22</v>
      </c>
      <c r="N240" s="261" t="s">
        <v>47</v>
      </c>
      <c r="O240" s="42"/>
      <c r="P240" s="212">
        <f>O240*H240</f>
        <v>0</v>
      </c>
      <c r="Q240" s="212">
        <v>0</v>
      </c>
      <c r="R240" s="212">
        <f>Q240*H240</f>
        <v>0</v>
      </c>
      <c r="S240" s="212">
        <v>0</v>
      </c>
      <c r="T240" s="213">
        <f>S240*H240</f>
        <v>0</v>
      </c>
      <c r="AR240" s="24" t="s">
        <v>349</v>
      </c>
      <c r="AT240" s="24" t="s">
        <v>472</v>
      </c>
      <c r="AU240" s="24" t="s">
        <v>131</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305</v>
      </c>
      <c r="BM240" s="24" t="s">
        <v>337</v>
      </c>
    </row>
    <row r="241" spans="2:65" s="1" customFormat="1" ht="13.5">
      <c r="B241" s="41"/>
      <c r="C241" s="63"/>
      <c r="D241" s="215" t="s">
        <v>307</v>
      </c>
      <c r="E241" s="63"/>
      <c r="F241" s="216" t="s">
        <v>1599</v>
      </c>
      <c r="G241" s="63"/>
      <c r="H241" s="63"/>
      <c r="I241" s="172"/>
      <c r="J241" s="63"/>
      <c r="K241" s="63"/>
      <c r="L241" s="61"/>
      <c r="M241" s="217"/>
      <c r="N241" s="42"/>
      <c r="O241" s="42"/>
      <c r="P241" s="42"/>
      <c r="Q241" s="42"/>
      <c r="R241" s="42"/>
      <c r="S241" s="42"/>
      <c r="T241" s="78"/>
      <c r="AT241" s="24" t="s">
        <v>307</v>
      </c>
      <c r="AU241" s="24" t="s">
        <v>131</v>
      </c>
    </row>
    <row r="242" spans="2:65" s="1" customFormat="1" ht="27">
      <c r="B242" s="41"/>
      <c r="C242" s="63"/>
      <c r="D242" s="215" t="s">
        <v>477</v>
      </c>
      <c r="E242" s="63"/>
      <c r="F242" s="250" t="s">
        <v>1597</v>
      </c>
      <c r="G242" s="63"/>
      <c r="H242" s="63"/>
      <c r="I242" s="172"/>
      <c r="J242" s="63"/>
      <c r="K242" s="63"/>
      <c r="L242" s="61"/>
      <c r="M242" s="217"/>
      <c r="N242" s="42"/>
      <c r="O242" s="42"/>
      <c r="P242" s="42"/>
      <c r="Q242" s="42"/>
      <c r="R242" s="42"/>
      <c r="S242" s="42"/>
      <c r="T242" s="78"/>
      <c r="AT242" s="24" t="s">
        <v>477</v>
      </c>
      <c r="AU242" s="24" t="s">
        <v>131</v>
      </c>
    </row>
    <row r="243" spans="2:65" s="11" customFormat="1" ht="22.35" customHeight="1">
      <c r="B243" s="187"/>
      <c r="C243" s="188"/>
      <c r="D243" s="189" t="s">
        <v>75</v>
      </c>
      <c r="E243" s="201" t="s">
        <v>949</v>
      </c>
      <c r="F243" s="201" t="s">
        <v>1427</v>
      </c>
      <c r="G243" s="188"/>
      <c r="H243" s="188"/>
      <c r="I243" s="191"/>
      <c r="J243" s="202">
        <f>BK243</f>
        <v>0</v>
      </c>
      <c r="K243" s="188"/>
      <c r="L243" s="193"/>
      <c r="M243" s="194"/>
      <c r="N243" s="195"/>
      <c r="O243" s="195"/>
      <c r="P243" s="196">
        <f>SUM(P244:P268)</f>
        <v>0</v>
      </c>
      <c r="Q243" s="195"/>
      <c r="R243" s="196">
        <f>SUM(R244:R268)</f>
        <v>0.31001000000000001</v>
      </c>
      <c r="S243" s="195"/>
      <c r="T243" s="197">
        <f>SUM(T244:T268)</f>
        <v>0</v>
      </c>
      <c r="AR243" s="198" t="s">
        <v>24</v>
      </c>
      <c r="AT243" s="199" t="s">
        <v>75</v>
      </c>
      <c r="AU243" s="199" t="s">
        <v>84</v>
      </c>
      <c r="AY243" s="198" t="s">
        <v>298</v>
      </c>
      <c r="BK243" s="200">
        <f>SUM(BK244:BK268)</f>
        <v>0</v>
      </c>
    </row>
    <row r="244" spans="2:65" s="1" customFormat="1" ht="22.9" customHeight="1">
      <c r="B244" s="41"/>
      <c r="C244" s="203" t="s">
        <v>692</v>
      </c>
      <c r="D244" s="203" t="s">
        <v>300</v>
      </c>
      <c r="E244" s="204" t="s">
        <v>1428</v>
      </c>
      <c r="F244" s="205" t="s">
        <v>1429</v>
      </c>
      <c r="G244" s="206" t="s">
        <v>445</v>
      </c>
      <c r="H244" s="207">
        <v>145</v>
      </c>
      <c r="I244" s="208"/>
      <c r="J244" s="209">
        <f>ROUND(I244*H244,2)</f>
        <v>0</v>
      </c>
      <c r="K244" s="205" t="s">
        <v>304</v>
      </c>
      <c r="L244" s="61"/>
      <c r="M244" s="210" t="s">
        <v>22</v>
      </c>
      <c r="N244" s="211" t="s">
        <v>47</v>
      </c>
      <c r="O244" s="42"/>
      <c r="P244" s="212">
        <f>O244*H244</f>
        <v>0</v>
      </c>
      <c r="Q244" s="212">
        <v>0</v>
      </c>
      <c r="R244" s="212">
        <f>Q244*H244</f>
        <v>0</v>
      </c>
      <c r="S244" s="212">
        <v>0</v>
      </c>
      <c r="T244" s="213">
        <f>S244*H244</f>
        <v>0</v>
      </c>
      <c r="AR244" s="24" t="s">
        <v>411</v>
      </c>
      <c r="AT244" s="24" t="s">
        <v>300</v>
      </c>
      <c r="AU244" s="24" t="s">
        <v>131</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3109</v>
      </c>
    </row>
    <row r="245" spans="2:65" s="1" customFormat="1" ht="40.5">
      <c r="B245" s="41"/>
      <c r="C245" s="63"/>
      <c r="D245" s="215" t="s">
        <v>307</v>
      </c>
      <c r="E245" s="63"/>
      <c r="F245" s="216" t="s">
        <v>1431</v>
      </c>
      <c r="G245" s="63"/>
      <c r="H245" s="63"/>
      <c r="I245" s="172"/>
      <c r="J245" s="63"/>
      <c r="K245" s="63"/>
      <c r="L245" s="61"/>
      <c r="M245" s="217"/>
      <c r="N245" s="42"/>
      <c r="O245" s="42"/>
      <c r="P245" s="42"/>
      <c r="Q245" s="42"/>
      <c r="R245" s="42"/>
      <c r="S245" s="42"/>
      <c r="T245" s="78"/>
      <c r="AT245" s="24" t="s">
        <v>307</v>
      </c>
      <c r="AU245" s="24" t="s">
        <v>131</v>
      </c>
    </row>
    <row r="246" spans="2:65" s="13" customFormat="1" ht="13.5">
      <c r="B246" s="228"/>
      <c r="C246" s="229"/>
      <c r="D246" s="215" t="s">
        <v>309</v>
      </c>
      <c r="E246" s="230" t="s">
        <v>22</v>
      </c>
      <c r="F246" s="231" t="s">
        <v>3110</v>
      </c>
      <c r="G246" s="229"/>
      <c r="H246" s="232">
        <v>145</v>
      </c>
      <c r="I246" s="233"/>
      <c r="J246" s="229"/>
      <c r="K246" s="229"/>
      <c r="L246" s="234"/>
      <c r="M246" s="235"/>
      <c r="N246" s="236"/>
      <c r="O246" s="236"/>
      <c r="P246" s="236"/>
      <c r="Q246" s="236"/>
      <c r="R246" s="236"/>
      <c r="S246" s="236"/>
      <c r="T246" s="237"/>
      <c r="AT246" s="238" t="s">
        <v>309</v>
      </c>
      <c r="AU246" s="238" t="s">
        <v>131</v>
      </c>
      <c r="AV246" s="13" t="s">
        <v>84</v>
      </c>
      <c r="AW246" s="13" t="s">
        <v>39</v>
      </c>
      <c r="AX246" s="13" t="s">
        <v>76</v>
      </c>
      <c r="AY246" s="238" t="s">
        <v>298</v>
      </c>
    </row>
    <row r="247" spans="2:65" s="1" customFormat="1" ht="14.45" customHeight="1">
      <c r="B247" s="41"/>
      <c r="C247" s="252" t="s">
        <v>698</v>
      </c>
      <c r="D247" s="252" t="s">
        <v>472</v>
      </c>
      <c r="E247" s="253" t="s">
        <v>1603</v>
      </c>
      <c r="F247" s="254" t="s">
        <v>1604</v>
      </c>
      <c r="G247" s="255" t="s">
        <v>445</v>
      </c>
      <c r="H247" s="256">
        <v>145</v>
      </c>
      <c r="I247" s="257"/>
      <c r="J247" s="258">
        <f>ROUND(I247*H247,2)</f>
        <v>0</v>
      </c>
      <c r="K247" s="254" t="s">
        <v>22</v>
      </c>
      <c r="L247" s="259"/>
      <c r="M247" s="260" t="s">
        <v>22</v>
      </c>
      <c r="N247" s="261" t="s">
        <v>47</v>
      </c>
      <c r="O247" s="42"/>
      <c r="P247" s="212">
        <f>O247*H247</f>
        <v>0</v>
      </c>
      <c r="Q247" s="212">
        <v>2.7E-4</v>
      </c>
      <c r="R247" s="212">
        <f>Q247*H247</f>
        <v>3.9149999999999997E-2</v>
      </c>
      <c r="S247" s="212">
        <v>0</v>
      </c>
      <c r="T247" s="213">
        <f>S247*H247</f>
        <v>0</v>
      </c>
      <c r="AR247" s="24" t="s">
        <v>519</v>
      </c>
      <c r="AT247" s="24" t="s">
        <v>472</v>
      </c>
      <c r="AU247" s="24" t="s">
        <v>131</v>
      </c>
      <c r="AY247" s="24" t="s">
        <v>298</v>
      </c>
      <c r="BE247" s="214">
        <f>IF(N247="základní",J247,0)</f>
        <v>0</v>
      </c>
      <c r="BF247" s="214">
        <f>IF(N247="snížená",J247,0)</f>
        <v>0</v>
      </c>
      <c r="BG247" s="214">
        <f>IF(N247="zákl. přenesená",J247,0)</f>
        <v>0</v>
      </c>
      <c r="BH247" s="214">
        <f>IF(N247="sníž. přenesená",J247,0)</f>
        <v>0</v>
      </c>
      <c r="BI247" s="214">
        <f>IF(N247="nulová",J247,0)</f>
        <v>0</v>
      </c>
      <c r="BJ247" s="24" t="s">
        <v>24</v>
      </c>
      <c r="BK247" s="214">
        <f>ROUND(I247*H247,2)</f>
        <v>0</v>
      </c>
      <c r="BL247" s="24" t="s">
        <v>411</v>
      </c>
      <c r="BM247" s="24" t="s">
        <v>3111</v>
      </c>
    </row>
    <row r="248" spans="2:65" s="1" customFormat="1" ht="13.5">
      <c r="B248" s="41"/>
      <c r="C248" s="63"/>
      <c r="D248" s="215" t="s">
        <v>307</v>
      </c>
      <c r="E248" s="63"/>
      <c r="F248" s="216" t="s">
        <v>1606</v>
      </c>
      <c r="G248" s="63"/>
      <c r="H248" s="63"/>
      <c r="I248" s="172"/>
      <c r="J248" s="63"/>
      <c r="K248" s="63"/>
      <c r="L248" s="61"/>
      <c r="M248" s="217"/>
      <c r="N248" s="42"/>
      <c r="O248" s="42"/>
      <c r="P248" s="42"/>
      <c r="Q248" s="42"/>
      <c r="R248" s="42"/>
      <c r="S248" s="42"/>
      <c r="T248" s="78"/>
      <c r="AT248" s="24" t="s">
        <v>307</v>
      </c>
      <c r="AU248" s="24" t="s">
        <v>131</v>
      </c>
    </row>
    <row r="249" spans="2:65" s="1" customFormat="1" ht="22.9" customHeight="1">
      <c r="B249" s="41"/>
      <c r="C249" s="203" t="s">
        <v>703</v>
      </c>
      <c r="D249" s="203" t="s">
        <v>300</v>
      </c>
      <c r="E249" s="204" t="s">
        <v>1607</v>
      </c>
      <c r="F249" s="205" t="s">
        <v>1608</v>
      </c>
      <c r="G249" s="206" t="s">
        <v>445</v>
      </c>
      <c r="H249" s="207">
        <v>210</v>
      </c>
      <c r="I249" s="208"/>
      <c r="J249" s="209">
        <f>ROUND(I249*H249,2)</f>
        <v>0</v>
      </c>
      <c r="K249" s="205" t="s">
        <v>304</v>
      </c>
      <c r="L249" s="61"/>
      <c r="M249" s="210" t="s">
        <v>22</v>
      </c>
      <c r="N249" s="211" t="s">
        <v>47</v>
      </c>
      <c r="O249" s="42"/>
      <c r="P249" s="212">
        <f>O249*H249</f>
        <v>0</v>
      </c>
      <c r="Q249" s="212">
        <v>1.9000000000000001E-4</v>
      </c>
      <c r="R249" s="212">
        <f>Q249*H249</f>
        <v>3.9900000000000005E-2</v>
      </c>
      <c r="S249" s="212">
        <v>0</v>
      </c>
      <c r="T249" s="213">
        <f>S249*H249</f>
        <v>0</v>
      </c>
      <c r="AR249" s="24" t="s">
        <v>411</v>
      </c>
      <c r="AT249" s="24" t="s">
        <v>300</v>
      </c>
      <c r="AU249" s="24" t="s">
        <v>131</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3112</v>
      </c>
    </row>
    <row r="250" spans="2:65" s="1" customFormat="1" ht="40.5">
      <c r="B250" s="41"/>
      <c r="C250" s="63"/>
      <c r="D250" s="215" t="s">
        <v>307</v>
      </c>
      <c r="E250" s="63"/>
      <c r="F250" s="216" t="s">
        <v>1610</v>
      </c>
      <c r="G250" s="63"/>
      <c r="H250" s="63"/>
      <c r="I250" s="172"/>
      <c r="J250" s="63"/>
      <c r="K250" s="63"/>
      <c r="L250" s="61"/>
      <c r="M250" s="217"/>
      <c r="N250" s="42"/>
      <c r="O250" s="42"/>
      <c r="P250" s="42"/>
      <c r="Q250" s="42"/>
      <c r="R250" s="42"/>
      <c r="S250" s="42"/>
      <c r="T250" s="78"/>
      <c r="AT250" s="24" t="s">
        <v>307</v>
      </c>
      <c r="AU250" s="24" t="s">
        <v>131</v>
      </c>
    </row>
    <row r="251" spans="2:65" s="13" customFormat="1" ht="13.5">
      <c r="B251" s="228"/>
      <c r="C251" s="229"/>
      <c r="D251" s="215" t="s">
        <v>309</v>
      </c>
      <c r="E251" s="230" t="s">
        <v>22</v>
      </c>
      <c r="F251" s="231" t="s">
        <v>3113</v>
      </c>
      <c r="G251" s="229"/>
      <c r="H251" s="232">
        <v>65</v>
      </c>
      <c r="I251" s="233"/>
      <c r="J251" s="229"/>
      <c r="K251" s="229"/>
      <c r="L251" s="234"/>
      <c r="M251" s="235"/>
      <c r="N251" s="236"/>
      <c r="O251" s="236"/>
      <c r="P251" s="236"/>
      <c r="Q251" s="236"/>
      <c r="R251" s="236"/>
      <c r="S251" s="236"/>
      <c r="T251" s="237"/>
      <c r="AT251" s="238" t="s">
        <v>309</v>
      </c>
      <c r="AU251" s="238" t="s">
        <v>131</v>
      </c>
      <c r="AV251" s="13" t="s">
        <v>84</v>
      </c>
      <c r="AW251" s="13" t="s">
        <v>39</v>
      </c>
      <c r="AX251" s="13" t="s">
        <v>76</v>
      </c>
      <c r="AY251" s="238" t="s">
        <v>298</v>
      </c>
    </row>
    <row r="252" spans="2:65" s="13" customFormat="1" ht="13.5">
      <c r="B252" s="228"/>
      <c r="C252" s="229"/>
      <c r="D252" s="215" t="s">
        <v>309</v>
      </c>
      <c r="E252" s="230" t="s">
        <v>22</v>
      </c>
      <c r="F252" s="231" t="s">
        <v>3114</v>
      </c>
      <c r="G252" s="229"/>
      <c r="H252" s="232">
        <v>85</v>
      </c>
      <c r="I252" s="233"/>
      <c r="J252" s="229"/>
      <c r="K252" s="229"/>
      <c r="L252" s="234"/>
      <c r="M252" s="235"/>
      <c r="N252" s="236"/>
      <c r="O252" s="236"/>
      <c r="P252" s="236"/>
      <c r="Q252" s="236"/>
      <c r="R252" s="236"/>
      <c r="S252" s="236"/>
      <c r="T252" s="237"/>
      <c r="AT252" s="238" t="s">
        <v>309</v>
      </c>
      <c r="AU252" s="238" t="s">
        <v>131</v>
      </c>
      <c r="AV252" s="13" t="s">
        <v>84</v>
      </c>
      <c r="AW252" s="13" t="s">
        <v>39</v>
      </c>
      <c r="AX252" s="13" t="s">
        <v>76</v>
      </c>
      <c r="AY252" s="238" t="s">
        <v>298</v>
      </c>
    </row>
    <row r="253" spans="2:65" s="13" customFormat="1" ht="13.5">
      <c r="B253" s="228"/>
      <c r="C253" s="229"/>
      <c r="D253" s="215" t="s">
        <v>309</v>
      </c>
      <c r="E253" s="230" t="s">
        <v>22</v>
      </c>
      <c r="F253" s="231" t="s">
        <v>3115</v>
      </c>
      <c r="G253" s="229"/>
      <c r="H253" s="232">
        <v>60</v>
      </c>
      <c r="I253" s="233"/>
      <c r="J253" s="229"/>
      <c r="K253" s="229"/>
      <c r="L253" s="234"/>
      <c r="M253" s="235"/>
      <c r="N253" s="236"/>
      <c r="O253" s="236"/>
      <c r="P253" s="236"/>
      <c r="Q253" s="236"/>
      <c r="R253" s="236"/>
      <c r="S253" s="236"/>
      <c r="T253" s="237"/>
      <c r="AT253" s="238" t="s">
        <v>309</v>
      </c>
      <c r="AU253" s="238" t="s">
        <v>131</v>
      </c>
      <c r="AV253" s="13" t="s">
        <v>84</v>
      </c>
      <c r="AW253" s="13" t="s">
        <v>39</v>
      </c>
      <c r="AX253" s="13" t="s">
        <v>76</v>
      </c>
      <c r="AY253" s="238" t="s">
        <v>298</v>
      </c>
    </row>
    <row r="254" spans="2:65" s="1" customFormat="1" ht="14.45" customHeight="1">
      <c r="B254" s="41"/>
      <c r="C254" s="252" t="s">
        <v>712</v>
      </c>
      <c r="D254" s="252" t="s">
        <v>472</v>
      </c>
      <c r="E254" s="253" t="s">
        <v>1453</v>
      </c>
      <c r="F254" s="254" t="s">
        <v>1454</v>
      </c>
      <c r="G254" s="255" t="s">
        <v>445</v>
      </c>
      <c r="H254" s="256">
        <v>65</v>
      </c>
      <c r="I254" s="257"/>
      <c r="J254" s="258">
        <f>ROUND(I254*H254,2)</f>
        <v>0</v>
      </c>
      <c r="K254" s="254" t="s">
        <v>304</v>
      </c>
      <c r="L254" s="259"/>
      <c r="M254" s="260" t="s">
        <v>22</v>
      </c>
      <c r="N254" s="261" t="s">
        <v>47</v>
      </c>
      <c r="O254" s="42"/>
      <c r="P254" s="212">
        <f>O254*H254</f>
        <v>0</v>
      </c>
      <c r="Q254" s="212">
        <v>3.2000000000000003E-4</v>
      </c>
      <c r="R254" s="212">
        <f>Q254*H254</f>
        <v>2.0800000000000003E-2</v>
      </c>
      <c r="S254" s="212">
        <v>0</v>
      </c>
      <c r="T254" s="213">
        <f>S254*H254</f>
        <v>0</v>
      </c>
      <c r="AR254" s="24" t="s">
        <v>519</v>
      </c>
      <c r="AT254" s="24" t="s">
        <v>472</v>
      </c>
      <c r="AU254" s="24" t="s">
        <v>131</v>
      </c>
      <c r="AY254" s="24" t="s">
        <v>298</v>
      </c>
      <c r="BE254" s="214">
        <f>IF(N254="základní",J254,0)</f>
        <v>0</v>
      </c>
      <c r="BF254" s="214">
        <f>IF(N254="snížená",J254,0)</f>
        <v>0</v>
      </c>
      <c r="BG254" s="214">
        <f>IF(N254="zákl. přenesená",J254,0)</f>
        <v>0</v>
      </c>
      <c r="BH254" s="214">
        <f>IF(N254="sníž. přenesená",J254,0)</f>
        <v>0</v>
      </c>
      <c r="BI254" s="214">
        <f>IF(N254="nulová",J254,0)</f>
        <v>0</v>
      </c>
      <c r="BJ254" s="24" t="s">
        <v>24</v>
      </c>
      <c r="BK254" s="214">
        <f>ROUND(I254*H254,2)</f>
        <v>0</v>
      </c>
      <c r="BL254" s="24" t="s">
        <v>411</v>
      </c>
      <c r="BM254" s="24" t="s">
        <v>3116</v>
      </c>
    </row>
    <row r="255" spans="2:65" s="1" customFormat="1" ht="13.5">
      <c r="B255" s="41"/>
      <c r="C255" s="63"/>
      <c r="D255" s="215" t="s">
        <v>307</v>
      </c>
      <c r="E255" s="63"/>
      <c r="F255" s="216" t="s">
        <v>1456</v>
      </c>
      <c r="G255" s="63"/>
      <c r="H255" s="63"/>
      <c r="I255" s="172"/>
      <c r="J255" s="63"/>
      <c r="K255" s="63"/>
      <c r="L255" s="61"/>
      <c r="M255" s="217"/>
      <c r="N255" s="42"/>
      <c r="O255" s="42"/>
      <c r="P255" s="42"/>
      <c r="Q255" s="42"/>
      <c r="R255" s="42"/>
      <c r="S255" s="42"/>
      <c r="T255" s="78"/>
      <c r="AT255" s="24" t="s">
        <v>307</v>
      </c>
      <c r="AU255" s="24" t="s">
        <v>131</v>
      </c>
    </row>
    <row r="256" spans="2:65" s="1" customFormat="1" ht="14.45" customHeight="1">
      <c r="B256" s="41"/>
      <c r="C256" s="252" t="s">
        <v>717</v>
      </c>
      <c r="D256" s="252" t="s">
        <v>472</v>
      </c>
      <c r="E256" s="253" t="s">
        <v>3117</v>
      </c>
      <c r="F256" s="254" t="s">
        <v>3118</v>
      </c>
      <c r="G256" s="255" t="s">
        <v>445</v>
      </c>
      <c r="H256" s="256">
        <v>85</v>
      </c>
      <c r="I256" s="257"/>
      <c r="J256" s="258">
        <f>ROUND(I256*H256,2)</f>
        <v>0</v>
      </c>
      <c r="K256" s="254" t="s">
        <v>304</v>
      </c>
      <c r="L256" s="259"/>
      <c r="M256" s="260" t="s">
        <v>22</v>
      </c>
      <c r="N256" s="261" t="s">
        <v>47</v>
      </c>
      <c r="O256" s="42"/>
      <c r="P256" s="212">
        <f>O256*H256</f>
        <v>0</v>
      </c>
      <c r="Q256" s="212">
        <v>7.2000000000000005E-4</v>
      </c>
      <c r="R256" s="212">
        <f>Q256*H256</f>
        <v>6.1200000000000004E-2</v>
      </c>
      <c r="S256" s="212">
        <v>0</v>
      </c>
      <c r="T256" s="213">
        <f>S256*H256</f>
        <v>0</v>
      </c>
      <c r="AR256" s="24" t="s">
        <v>519</v>
      </c>
      <c r="AT256" s="24" t="s">
        <v>472</v>
      </c>
      <c r="AU256" s="24" t="s">
        <v>131</v>
      </c>
      <c r="AY256" s="24" t="s">
        <v>298</v>
      </c>
      <c r="BE256" s="214">
        <f>IF(N256="základní",J256,0)</f>
        <v>0</v>
      </c>
      <c r="BF256" s="214">
        <f>IF(N256="snížená",J256,0)</f>
        <v>0</v>
      </c>
      <c r="BG256" s="214">
        <f>IF(N256="zákl. přenesená",J256,0)</f>
        <v>0</v>
      </c>
      <c r="BH256" s="214">
        <f>IF(N256="sníž. přenesená",J256,0)</f>
        <v>0</v>
      </c>
      <c r="BI256" s="214">
        <f>IF(N256="nulová",J256,0)</f>
        <v>0</v>
      </c>
      <c r="BJ256" s="24" t="s">
        <v>24</v>
      </c>
      <c r="BK256" s="214">
        <f>ROUND(I256*H256,2)</f>
        <v>0</v>
      </c>
      <c r="BL256" s="24" t="s">
        <v>411</v>
      </c>
      <c r="BM256" s="24" t="s">
        <v>3119</v>
      </c>
    </row>
    <row r="257" spans="2:65" s="1" customFormat="1" ht="13.5">
      <c r="B257" s="41"/>
      <c r="C257" s="63"/>
      <c r="D257" s="215" t="s">
        <v>307</v>
      </c>
      <c r="E257" s="63"/>
      <c r="F257" s="216" t="s">
        <v>3120</v>
      </c>
      <c r="G257" s="63"/>
      <c r="H257" s="63"/>
      <c r="I257" s="172"/>
      <c r="J257" s="63"/>
      <c r="K257" s="63"/>
      <c r="L257" s="61"/>
      <c r="M257" s="217"/>
      <c r="N257" s="42"/>
      <c r="O257" s="42"/>
      <c r="P257" s="42"/>
      <c r="Q257" s="42"/>
      <c r="R257" s="42"/>
      <c r="S257" s="42"/>
      <c r="T257" s="78"/>
      <c r="AT257" s="24" t="s">
        <v>307</v>
      </c>
      <c r="AU257" s="24" t="s">
        <v>131</v>
      </c>
    </row>
    <row r="258" spans="2:65" s="1" customFormat="1" ht="14.45" customHeight="1">
      <c r="B258" s="41"/>
      <c r="C258" s="252" t="s">
        <v>722</v>
      </c>
      <c r="D258" s="252" t="s">
        <v>472</v>
      </c>
      <c r="E258" s="253" t="s">
        <v>3121</v>
      </c>
      <c r="F258" s="254" t="s">
        <v>3122</v>
      </c>
      <c r="G258" s="255" t="s">
        <v>445</v>
      </c>
      <c r="H258" s="256">
        <v>60</v>
      </c>
      <c r="I258" s="257"/>
      <c r="J258" s="258">
        <f>ROUND(I258*H258,2)</f>
        <v>0</v>
      </c>
      <c r="K258" s="254" t="s">
        <v>304</v>
      </c>
      <c r="L258" s="259"/>
      <c r="M258" s="260" t="s">
        <v>22</v>
      </c>
      <c r="N258" s="261" t="s">
        <v>47</v>
      </c>
      <c r="O258" s="42"/>
      <c r="P258" s="212">
        <f>O258*H258</f>
        <v>0</v>
      </c>
      <c r="Q258" s="212">
        <v>1.2099999999999999E-3</v>
      </c>
      <c r="R258" s="212">
        <f>Q258*H258</f>
        <v>7.2599999999999998E-2</v>
      </c>
      <c r="S258" s="212">
        <v>0</v>
      </c>
      <c r="T258" s="213">
        <f>S258*H258</f>
        <v>0</v>
      </c>
      <c r="AR258" s="24" t="s">
        <v>519</v>
      </c>
      <c r="AT258" s="24" t="s">
        <v>472</v>
      </c>
      <c r="AU258" s="24" t="s">
        <v>131</v>
      </c>
      <c r="AY258" s="24" t="s">
        <v>298</v>
      </c>
      <c r="BE258" s="214">
        <f>IF(N258="základní",J258,0)</f>
        <v>0</v>
      </c>
      <c r="BF258" s="214">
        <f>IF(N258="snížená",J258,0)</f>
        <v>0</v>
      </c>
      <c r="BG258" s="214">
        <f>IF(N258="zákl. přenesená",J258,0)</f>
        <v>0</v>
      </c>
      <c r="BH258" s="214">
        <f>IF(N258="sníž. přenesená",J258,0)</f>
        <v>0</v>
      </c>
      <c r="BI258" s="214">
        <f>IF(N258="nulová",J258,0)</f>
        <v>0</v>
      </c>
      <c r="BJ258" s="24" t="s">
        <v>24</v>
      </c>
      <c r="BK258" s="214">
        <f>ROUND(I258*H258,2)</f>
        <v>0</v>
      </c>
      <c r="BL258" s="24" t="s">
        <v>411</v>
      </c>
      <c r="BM258" s="24" t="s">
        <v>3123</v>
      </c>
    </row>
    <row r="259" spans="2:65" s="1" customFormat="1" ht="13.5">
      <c r="B259" s="41"/>
      <c r="C259" s="63"/>
      <c r="D259" s="215" t="s">
        <v>307</v>
      </c>
      <c r="E259" s="63"/>
      <c r="F259" s="216" t="s">
        <v>3124</v>
      </c>
      <c r="G259" s="63"/>
      <c r="H259" s="63"/>
      <c r="I259" s="172"/>
      <c r="J259" s="63"/>
      <c r="K259" s="63"/>
      <c r="L259" s="61"/>
      <c r="M259" s="217"/>
      <c r="N259" s="42"/>
      <c r="O259" s="42"/>
      <c r="P259" s="42"/>
      <c r="Q259" s="42"/>
      <c r="R259" s="42"/>
      <c r="S259" s="42"/>
      <c r="T259" s="78"/>
      <c r="AT259" s="24" t="s">
        <v>307</v>
      </c>
      <c r="AU259" s="24" t="s">
        <v>131</v>
      </c>
    </row>
    <row r="260" spans="2:65" s="1" customFormat="1" ht="27">
      <c r="B260" s="41"/>
      <c r="C260" s="63"/>
      <c r="D260" s="215" t="s">
        <v>477</v>
      </c>
      <c r="E260" s="63"/>
      <c r="F260" s="250" t="s">
        <v>3125</v>
      </c>
      <c r="G260" s="63"/>
      <c r="H260" s="63"/>
      <c r="I260" s="172"/>
      <c r="J260" s="63"/>
      <c r="K260" s="63"/>
      <c r="L260" s="61"/>
      <c r="M260" s="217"/>
      <c r="N260" s="42"/>
      <c r="O260" s="42"/>
      <c r="P260" s="42"/>
      <c r="Q260" s="42"/>
      <c r="R260" s="42"/>
      <c r="S260" s="42"/>
      <c r="T260" s="78"/>
      <c r="AT260" s="24" t="s">
        <v>477</v>
      </c>
      <c r="AU260" s="24" t="s">
        <v>131</v>
      </c>
    </row>
    <row r="261" spans="2:65" s="13" customFormat="1" ht="13.5">
      <c r="B261" s="228"/>
      <c r="C261" s="229"/>
      <c r="D261" s="215" t="s">
        <v>309</v>
      </c>
      <c r="E261" s="230" t="s">
        <v>22</v>
      </c>
      <c r="F261" s="231" t="s">
        <v>3115</v>
      </c>
      <c r="G261" s="229"/>
      <c r="H261" s="232">
        <v>60</v>
      </c>
      <c r="I261" s="233"/>
      <c r="J261" s="229"/>
      <c r="K261" s="229"/>
      <c r="L261" s="234"/>
      <c r="M261" s="235"/>
      <c r="N261" s="236"/>
      <c r="O261" s="236"/>
      <c r="P261" s="236"/>
      <c r="Q261" s="236"/>
      <c r="R261" s="236"/>
      <c r="S261" s="236"/>
      <c r="T261" s="237"/>
      <c r="AT261" s="238" t="s">
        <v>309</v>
      </c>
      <c r="AU261" s="238" t="s">
        <v>131</v>
      </c>
      <c r="AV261" s="13" t="s">
        <v>84</v>
      </c>
      <c r="AW261" s="13" t="s">
        <v>39</v>
      </c>
      <c r="AX261" s="13" t="s">
        <v>76</v>
      </c>
      <c r="AY261" s="238" t="s">
        <v>298</v>
      </c>
    </row>
    <row r="262" spans="2:65" s="1" customFormat="1" ht="22.9" customHeight="1">
      <c r="B262" s="41"/>
      <c r="C262" s="203" t="s">
        <v>728</v>
      </c>
      <c r="D262" s="203" t="s">
        <v>300</v>
      </c>
      <c r="E262" s="204" t="s">
        <v>1615</v>
      </c>
      <c r="F262" s="205" t="s">
        <v>1616</v>
      </c>
      <c r="G262" s="206" t="s">
        <v>445</v>
      </c>
      <c r="H262" s="207">
        <v>46</v>
      </c>
      <c r="I262" s="208"/>
      <c r="J262" s="209">
        <f>ROUND(I262*H262,2)</f>
        <v>0</v>
      </c>
      <c r="K262" s="205" t="s">
        <v>304</v>
      </c>
      <c r="L262" s="61"/>
      <c r="M262" s="210" t="s">
        <v>22</v>
      </c>
      <c r="N262" s="211" t="s">
        <v>47</v>
      </c>
      <c r="O262" s="42"/>
      <c r="P262" s="212">
        <f>O262*H262</f>
        <v>0</v>
      </c>
      <c r="Q262" s="212">
        <v>2.7E-4</v>
      </c>
      <c r="R262" s="212">
        <f>Q262*H262</f>
        <v>1.242E-2</v>
      </c>
      <c r="S262" s="212">
        <v>0</v>
      </c>
      <c r="T262" s="213">
        <f>S262*H262</f>
        <v>0</v>
      </c>
      <c r="AR262" s="24" t="s">
        <v>411</v>
      </c>
      <c r="AT262" s="24" t="s">
        <v>300</v>
      </c>
      <c r="AU262" s="24" t="s">
        <v>131</v>
      </c>
      <c r="AY262" s="24" t="s">
        <v>298</v>
      </c>
      <c r="BE262" s="214">
        <f>IF(N262="základní",J262,0)</f>
        <v>0</v>
      </c>
      <c r="BF262" s="214">
        <f>IF(N262="snížená",J262,0)</f>
        <v>0</v>
      </c>
      <c r="BG262" s="214">
        <f>IF(N262="zákl. přenesená",J262,0)</f>
        <v>0</v>
      </c>
      <c r="BH262" s="214">
        <f>IF(N262="sníž. přenesená",J262,0)</f>
        <v>0</v>
      </c>
      <c r="BI262" s="214">
        <f>IF(N262="nulová",J262,0)</f>
        <v>0</v>
      </c>
      <c r="BJ262" s="24" t="s">
        <v>24</v>
      </c>
      <c r="BK262" s="214">
        <f>ROUND(I262*H262,2)</f>
        <v>0</v>
      </c>
      <c r="BL262" s="24" t="s">
        <v>411</v>
      </c>
      <c r="BM262" s="24" t="s">
        <v>3126</v>
      </c>
    </row>
    <row r="263" spans="2:65" s="1" customFormat="1" ht="40.5">
      <c r="B263" s="41"/>
      <c r="C263" s="63"/>
      <c r="D263" s="215" t="s">
        <v>307</v>
      </c>
      <c r="E263" s="63"/>
      <c r="F263" s="216" t="s">
        <v>1618</v>
      </c>
      <c r="G263" s="63"/>
      <c r="H263" s="63"/>
      <c r="I263" s="172"/>
      <c r="J263" s="63"/>
      <c r="K263" s="63"/>
      <c r="L263" s="61"/>
      <c r="M263" s="217"/>
      <c r="N263" s="42"/>
      <c r="O263" s="42"/>
      <c r="P263" s="42"/>
      <c r="Q263" s="42"/>
      <c r="R263" s="42"/>
      <c r="S263" s="42"/>
      <c r="T263" s="78"/>
      <c r="AT263" s="24" t="s">
        <v>307</v>
      </c>
      <c r="AU263" s="24" t="s">
        <v>131</v>
      </c>
    </row>
    <row r="264" spans="2:65" s="13" customFormat="1" ht="13.5">
      <c r="B264" s="228"/>
      <c r="C264" s="229"/>
      <c r="D264" s="215" t="s">
        <v>309</v>
      </c>
      <c r="E264" s="230" t="s">
        <v>22</v>
      </c>
      <c r="F264" s="231" t="s">
        <v>3127</v>
      </c>
      <c r="G264" s="229"/>
      <c r="H264" s="232">
        <v>46</v>
      </c>
      <c r="I264" s="233"/>
      <c r="J264" s="229"/>
      <c r="K264" s="229"/>
      <c r="L264" s="234"/>
      <c r="M264" s="235"/>
      <c r="N264" s="236"/>
      <c r="O264" s="236"/>
      <c r="P264" s="236"/>
      <c r="Q264" s="236"/>
      <c r="R264" s="236"/>
      <c r="S264" s="236"/>
      <c r="T264" s="237"/>
      <c r="AT264" s="238" t="s">
        <v>309</v>
      </c>
      <c r="AU264" s="238" t="s">
        <v>131</v>
      </c>
      <c r="AV264" s="13" t="s">
        <v>84</v>
      </c>
      <c r="AW264" s="13" t="s">
        <v>39</v>
      </c>
      <c r="AX264" s="13" t="s">
        <v>76</v>
      </c>
      <c r="AY264" s="238" t="s">
        <v>298</v>
      </c>
    </row>
    <row r="265" spans="2:65" s="1" customFormat="1" ht="14.45" customHeight="1">
      <c r="B265" s="41"/>
      <c r="C265" s="252" t="s">
        <v>512</v>
      </c>
      <c r="D265" s="252" t="s">
        <v>472</v>
      </c>
      <c r="E265" s="253" t="s">
        <v>1620</v>
      </c>
      <c r="F265" s="254" t="s">
        <v>1621</v>
      </c>
      <c r="G265" s="255" t="s">
        <v>445</v>
      </c>
      <c r="H265" s="256">
        <v>46</v>
      </c>
      <c r="I265" s="257"/>
      <c r="J265" s="258">
        <f>ROUND(I265*H265,2)</f>
        <v>0</v>
      </c>
      <c r="K265" s="254" t="s">
        <v>22</v>
      </c>
      <c r="L265" s="259"/>
      <c r="M265" s="260" t="s">
        <v>22</v>
      </c>
      <c r="N265" s="261" t="s">
        <v>47</v>
      </c>
      <c r="O265" s="42"/>
      <c r="P265" s="212">
        <f>O265*H265</f>
        <v>0</v>
      </c>
      <c r="Q265" s="212">
        <v>1.39E-3</v>
      </c>
      <c r="R265" s="212">
        <f>Q265*H265</f>
        <v>6.3939999999999997E-2</v>
      </c>
      <c r="S265" s="212">
        <v>0</v>
      </c>
      <c r="T265" s="213">
        <f>S265*H265</f>
        <v>0</v>
      </c>
      <c r="AR265" s="24" t="s">
        <v>519</v>
      </c>
      <c r="AT265" s="24" t="s">
        <v>472</v>
      </c>
      <c r="AU265" s="24" t="s">
        <v>131</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3128</v>
      </c>
    </row>
    <row r="266" spans="2:65" s="1" customFormat="1" ht="13.5">
      <c r="B266" s="41"/>
      <c r="C266" s="63"/>
      <c r="D266" s="215" t="s">
        <v>307</v>
      </c>
      <c r="E266" s="63"/>
      <c r="F266" s="216" t="s">
        <v>1623</v>
      </c>
      <c r="G266" s="63"/>
      <c r="H266" s="63"/>
      <c r="I266" s="172"/>
      <c r="J266" s="63"/>
      <c r="K266" s="63"/>
      <c r="L266" s="61"/>
      <c r="M266" s="217"/>
      <c r="N266" s="42"/>
      <c r="O266" s="42"/>
      <c r="P266" s="42"/>
      <c r="Q266" s="42"/>
      <c r="R266" s="42"/>
      <c r="S266" s="42"/>
      <c r="T266" s="78"/>
      <c r="AT266" s="24" t="s">
        <v>307</v>
      </c>
      <c r="AU266" s="24" t="s">
        <v>131</v>
      </c>
    </row>
    <row r="267" spans="2:65" s="1" customFormat="1" ht="14.45" customHeight="1">
      <c r="B267" s="41"/>
      <c r="C267" s="203" t="s">
        <v>542</v>
      </c>
      <c r="D267" s="203" t="s">
        <v>300</v>
      </c>
      <c r="E267" s="204" t="s">
        <v>1462</v>
      </c>
      <c r="F267" s="205" t="s">
        <v>1463</v>
      </c>
      <c r="G267" s="206" t="s">
        <v>362</v>
      </c>
      <c r="H267" s="207">
        <v>6.8929999999999998</v>
      </c>
      <c r="I267" s="208"/>
      <c r="J267" s="209">
        <f>ROUND(I267*H267,2)</f>
        <v>0</v>
      </c>
      <c r="K267" s="205" t="s">
        <v>304</v>
      </c>
      <c r="L267" s="61"/>
      <c r="M267" s="210" t="s">
        <v>22</v>
      </c>
      <c r="N267" s="211" t="s">
        <v>47</v>
      </c>
      <c r="O267" s="42"/>
      <c r="P267" s="212">
        <f>O267*H267</f>
        <v>0</v>
      </c>
      <c r="Q267" s="212">
        <v>0</v>
      </c>
      <c r="R267" s="212">
        <f>Q267*H267</f>
        <v>0</v>
      </c>
      <c r="S267" s="212">
        <v>0</v>
      </c>
      <c r="T267" s="213">
        <f>S267*H267</f>
        <v>0</v>
      </c>
      <c r="AR267" s="24" t="s">
        <v>411</v>
      </c>
      <c r="AT267" s="24" t="s">
        <v>300</v>
      </c>
      <c r="AU267" s="24" t="s">
        <v>131</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411</v>
      </c>
      <c r="BM267" s="24" t="s">
        <v>505</v>
      </c>
    </row>
    <row r="268" spans="2:65" s="1" customFormat="1" ht="13.5">
      <c r="B268" s="41"/>
      <c r="C268" s="63"/>
      <c r="D268" s="215" t="s">
        <v>307</v>
      </c>
      <c r="E268" s="63"/>
      <c r="F268" s="216" t="s">
        <v>1463</v>
      </c>
      <c r="G268" s="63"/>
      <c r="H268" s="63"/>
      <c r="I268" s="172"/>
      <c r="J268" s="63"/>
      <c r="K268" s="63"/>
      <c r="L268" s="61"/>
      <c r="M268" s="217"/>
      <c r="N268" s="42"/>
      <c r="O268" s="42"/>
      <c r="P268" s="42"/>
      <c r="Q268" s="42"/>
      <c r="R268" s="42"/>
      <c r="S268" s="42"/>
      <c r="T268" s="78"/>
      <c r="AT268" s="24" t="s">
        <v>307</v>
      </c>
      <c r="AU268" s="24" t="s">
        <v>131</v>
      </c>
    </row>
    <row r="269" spans="2:65" s="11" customFormat="1" ht="22.35" customHeight="1">
      <c r="B269" s="187"/>
      <c r="C269" s="188"/>
      <c r="D269" s="189" t="s">
        <v>75</v>
      </c>
      <c r="E269" s="201" t="s">
        <v>1639</v>
      </c>
      <c r="F269" s="201" t="s">
        <v>1640</v>
      </c>
      <c r="G269" s="188"/>
      <c r="H269" s="188"/>
      <c r="I269" s="191"/>
      <c r="J269" s="202">
        <f>BK269</f>
        <v>0</v>
      </c>
      <c r="K269" s="188"/>
      <c r="L269" s="193"/>
      <c r="M269" s="194"/>
      <c r="N269" s="195"/>
      <c r="O269" s="195"/>
      <c r="P269" s="196">
        <f>SUM(P270:P339)</f>
        <v>0</v>
      </c>
      <c r="Q269" s="195"/>
      <c r="R269" s="196">
        <f>SUM(R270:R339)</f>
        <v>2.7832417099999986</v>
      </c>
      <c r="S269" s="195"/>
      <c r="T269" s="197">
        <f>SUM(T270:T339)</f>
        <v>1.4811400000000001</v>
      </c>
      <c r="AR269" s="198" t="s">
        <v>24</v>
      </c>
      <c r="AT269" s="199" t="s">
        <v>75</v>
      </c>
      <c r="AU269" s="199" t="s">
        <v>84</v>
      </c>
      <c r="AY269" s="198" t="s">
        <v>298</v>
      </c>
      <c r="BK269" s="200">
        <f>SUM(BK270:BK339)</f>
        <v>0</v>
      </c>
    </row>
    <row r="270" spans="2:65" s="1" customFormat="1" ht="14.45" customHeight="1">
      <c r="B270" s="41"/>
      <c r="C270" s="203" t="s">
        <v>670</v>
      </c>
      <c r="D270" s="203" t="s">
        <v>300</v>
      </c>
      <c r="E270" s="204" t="s">
        <v>3129</v>
      </c>
      <c r="F270" s="205" t="s">
        <v>3130</v>
      </c>
      <c r="G270" s="206" t="s">
        <v>445</v>
      </c>
      <c r="H270" s="207">
        <v>130</v>
      </c>
      <c r="I270" s="208"/>
      <c r="J270" s="209">
        <f>ROUND(I270*H270,2)</f>
        <v>0</v>
      </c>
      <c r="K270" s="205" t="s">
        <v>304</v>
      </c>
      <c r="L270" s="61"/>
      <c r="M270" s="210" t="s">
        <v>22</v>
      </c>
      <c r="N270" s="211" t="s">
        <v>47</v>
      </c>
      <c r="O270" s="42"/>
      <c r="P270" s="212">
        <f>O270*H270</f>
        <v>0</v>
      </c>
      <c r="Q270" s="212">
        <v>1.04959E-3</v>
      </c>
      <c r="R270" s="212">
        <f>Q270*H270</f>
        <v>0.1364467</v>
      </c>
      <c r="S270" s="212">
        <v>0</v>
      </c>
      <c r="T270" s="213">
        <f>S270*H270</f>
        <v>0</v>
      </c>
      <c r="AR270" s="24" t="s">
        <v>411</v>
      </c>
      <c r="AT270" s="24" t="s">
        <v>300</v>
      </c>
      <c r="AU270" s="24" t="s">
        <v>131</v>
      </c>
      <c r="AY270" s="24" t="s">
        <v>298</v>
      </c>
      <c r="BE270" s="214">
        <f>IF(N270="základní",J270,0)</f>
        <v>0</v>
      </c>
      <c r="BF270" s="214">
        <f>IF(N270="snížená",J270,0)</f>
        <v>0</v>
      </c>
      <c r="BG270" s="214">
        <f>IF(N270="zákl. přenesená",J270,0)</f>
        <v>0</v>
      </c>
      <c r="BH270" s="214">
        <f>IF(N270="sníž. přenesená",J270,0)</f>
        <v>0</v>
      </c>
      <c r="BI270" s="214">
        <f>IF(N270="nulová",J270,0)</f>
        <v>0</v>
      </c>
      <c r="BJ270" s="24" t="s">
        <v>24</v>
      </c>
      <c r="BK270" s="214">
        <f>ROUND(I270*H270,2)</f>
        <v>0</v>
      </c>
      <c r="BL270" s="24" t="s">
        <v>411</v>
      </c>
      <c r="BM270" s="24" t="s">
        <v>519</v>
      </c>
    </row>
    <row r="271" spans="2:65" s="1" customFormat="1" ht="13.5">
      <c r="B271" s="41"/>
      <c r="C271" s="63"/>
      <c r="D271" s="215" t="s">
        <v>307</v>
      </c>
      <c r="E271" s="63"/>
      <c r="F271" s="216" t="s">
        <v>3130</v>
      </c>
      <c r="G271" s="63"/>
      <c r="H271" s="63"/>
      <c r="I271" s="172"/>
      <c r="J271" s="63"/>
      <c r="K271" s="63"/>
      <c r="L271" s="61"/>
      <c r="M271" s="217"/>
      <c r="N271" s="42"/>
      <c r="O271" s="42"/>
      <c r="P271" s="42"/>
      <c r="Q271" s="42"/>
      <c r="R271" s="42"/>
      <c r="S271" s="42"/>
      <c r="T271" s="78"/>
      <c r="AT271" s="24" t="s">
        <v>307</v>
      </c>
      <c r="AU271" s="24" t="s">
        <v>131</v>
      </c>
    </row>
    <row r="272" spans="2:65" s="1" customFormat="1" ht="14.45" customHeight="1">
      <c r="B272" s="41"/>
      <c r="C272" s="203" t="s">
        <v>750</v>
      </c>
      <c r="D272" s="203" t="s">
        <v>300</v>
      </c>
      <c r="E272" s="204" t="s">
        <v>1641</v>
      </c>
      <c r="F272" s="205" t="s">
        <v>1642</v>
      </c>
      <c r="G272" s="206" t="s">
        <v>445</v>
      </c>
      <c r="H272" s="207">
        <v>230</v>
      </c>
      <c r="I272" s="208"/>
      <c r="J272" s="209">
        <f>ROUND(I272*H272,2)</f>
        <v>0</v>
      </c>
      <c r="K272" s="205" t="s">
        <v>304</v>
      </c>
      <c r="L272" s="61"/>
      <c r="M272" s="210" t="s">
        <v>22</v>
      </c>
      <c r="N272" s="211" t="s">
        <v>47</v>
      </c>
      <c r="O272" s="42"/>
      <c r="P272" s="212">
        <f>O272*H272</f>
        <v>0</v>
      </c>
      <c r="Q272" s="212">
        <v>1.47675E-3</v>
      </c>
      <c r="R272" s="212">
        <f>Q272*H272</f>
        <v>0.33965249999999997</v>
      </c>
      <c r="S272" s="212">
        <v>0</v>
      </c>
      <c r="T272" s="213">
        <f>S272*H272</f>
        <v>0</v>
      </c>
      <c r="AR272" s="24" t="s">
        <v>411</v>
      </c>
      <c r="AT272" s="24" t="s">
        <v>300</v>
      </c>
      <c r="AU272" s="24" t="s">
        <v>131</v>
      </c>
      <c r="AY272" s="24" t="s">
        <v>298</v>
      </c>
      <c r="BE272" s="214">
        <f>IF(N272="základní",J272,0)</f>
        <v>0</v>
      </c>
      <c r="BF272" s="214">
        <f>IF(N272="snížená",J272,0)</f>
        <v>0</v>
      </c>
      <c r="BG272" s="214">
        <f>IF(N272="zákl. přenesená",J272,0)</f>
        <v>0</v>
      </c>
      <c r="BH272" s="214">
        <f>IF(N272="sníž. přenesená",J272,0)</f>
        <v>0</v>
      </c>
      <c r="BI272" s="214">
        <f>IF(N272="nulová",J272,0)</f>
        <v>0</v>
      </c>
      <c r="BJ272" s="24" t="s">
        <v>24</v>
      </c>
      <c r="BK272" s="214">
        <f>ROUND(I272*H272,2)</f>
        <v>0</v>
      </c>
      <c r="BL272" s="24" t="s">
        <v>411</v>
      </c>
      <c r="BM272" s="24" t="s">
        <v>544</v>
      </c>
    </row>
    <row r="273" spans="2:65" s="1" customFormat="1" ht="13.5">
      <c r="B273" s="41"/>
      <c r="C273" s="63"/>
      <c r="D273" s="215" t="s">
        <v>307</v>
      </c>
      <c r="E273" s="63"/>
      <c r="F273" s="216" t="s">
        <v>1642</v>
      </c>
      <c r="G273" s="63"/>
      <c r="H273" s="63"/>
      <c r="I273" s="172"/>
      <c r="J273" s="63"/>
      <c r="K273" s="63"/>
      <c r="L273" s="61"/>
      <c r="M273" s="217"/>
      <c r="N273" s="42"/>
      <c r="O273" s="42"/>
      <c r="P273" s="42"/>
      <c r="Q273" s="42"/>
      <c r="R273" s="42"/>
      <c r="S273" s="42"/>
      <c r="T273" s="78"/>
      <c r="AT273" s="24" t="s">
        <v>307</v>
      </c>
      <c r="AU273" s="24" t="s">
        <v>131</v>
      </c>
    </row>
    <row r="274" spans="2:65" s="1" customFormat="1" ht="14.45" customHeight="1">
      <c r="B274" s="41"/>
      <c r="C274" s="203" t="s">
        <v>756</v>
      </c>
      <c r="D274" s="203" t="s">
        <v>300</v>
      </c>
      <c r="E274" s="204" t="s">
        <v>1643</v>
      </c>
      <c r="F274" s="205" t="s">
        <v>1644</v>
      </c>
      <c r="G274" s="206" t="s">
        <v>445</v>
      </c>
      <c r="H274" s="207">
        <v>185</v>
      </c>
      <c r="I274" s="208"/>
      <c r="J274" s="209">
        <f>ROUND(I274*H274,2)</f>
        <v>0</v>
      </c>
      <c r="K274" s="205" t="s">
        <v>304</v>
      </c>
      <c r="L274" s="61"/>
      <c r="M274" s="210" t="s">
        <v>22</v>
      </c>
      <c r="N274" s="211" t="s">
        <v>47</v>
      </c>
      <c r="O274" s="42"/>
      <c r="P274" s="212">
        <f>O274*H274</f>
        <v>0</v>
      </c>
      <c r="Q274" s="212">
        <v>1.88587E-3</v>
      </c>
      <c r="R274" s="212">
        <f>Q274*H274</f>
        <v>0.34888595</v>
      </c>
      <c r="S274" s="212">
        <v>0</v>
      </c>
      <c r="T274" s="213">
        <f>S274*H274</f>
        <v>0</v>
      </c>
      <c r="AR274" s="24" t="s">
        <v>411</v>
      </c>
      <c r="AT274" s="24" t="s">
        <v>300</v>
      </c>
      <c r="AU274" s="24" t="s">
        <v>131</v>
      </c>
      <c r="AY274" s="24" t="s">
        <v>298</v>
      </c>
      <c r="BE274" s="214">
        <f>IF(N274="základní",J274,0)</f>
        <v>0</v>
      </c>
      <c r="BF274" s="214">
        <f>IF(N274="snížená",J274,0)</f>
        <v>0</v>
      </c>
      <c r="BG274" s="214">
        <f>IF(N274="zákl. přenesená",J274,0)</f>
        <v>0</v>
      </c>
      <c r="BH274" s="214">
        <f>IF(N274="sníž. přenesená",J274,0)</f>
        <v>0</v>
      </c>
      <c r="BI274" s="214">
        <f>IF(N274="nulová",J274,0)</f>
        <v>0</v>
      </c>
      <c r="BJ274" s="24" t="s">
        <v>24</v>
      </c>
      <c r="BK274" s="214">
        <f>ROUND(I274*H274,2)</f>
        <v>0</v>
      </c>
      <c r="BL274" s="24" t="s">
        <v>411</v>
      </c>
      <c r="BM274" s="24" t="s">
        <v>557</v>
      </c>
    </row>
    <row r="275" spans="2:65" s="1" customFormat="1" ht="13.5">
      <c r="B275" s="41"/>
      <c r="C275" s="63"/>
      <c r="D275" s="215" t="s">
        <v>307</v>
      </c>
      <c r="E275" s="63"/>
      <c r="F275" s="216" t="s">
        <v>1644</v>
      </c>
      <c r="G275" s="63"/>
      <c r="H275" s="63"/>
      <c r="I275" s="172"/>
      <c r="J275" s="63"/>
      <c r="K275" s="63"/>
      <c r="L275" s="61"/>
      <c r="M275" s="217"/>
      <c r="N275" s="42"/>
      <c r="O275" s="42"/>
      <c r="P275" s="42"/>
      <c r="Q275" s="42"/>
      <c r="R275" s="42"/>
      <c r="S275" s="42"/>
      <c r="T275" s="78"/>
      <c r="AT275" s="24" t="s">
        <v>307</v>
      </c>
      <c r="AU275" s="24" t="s">
        <v>131</v>
      </c>
    </row>
    <row r="276" spans="2:65" s="1" customFormat="1" ht="14.45" customHeight="1">
      <c r="B276" s="41"/>
      <c r="C276" s="203" t="s">
        <v>763</v>
      </c>
      <c r="D276" s="203" t="s">
        <v>300</v>
      </c>
      <c r="E276" s="204" t="s">
        <v>1645</v>
      </c>
      <c r="F276" s="205" t="s">
        <v>1646</v>
      </c>
      <c r="G276" s="206" t="s">
        <v>445</v>
      </c>
      <c r="H276" s="207">
        <v>80</v>
      </c>
      <c r="I276" s="208"/>
      <c r="J276" s="209">
        <f>ROUND(I276*H276,2)</f>
        <v>0</v>
      </c>
      <c r="K276" s="205" t="s">
        <v>304</v>
      </c>
      <c r="L276" s="61"/>
      <c r="M276" s="210" t="s">
        <v>22</v>
      </c>
      <c r="N276" s="211" t="s">
        <v>47</v>
      </c>
      <c r="O276" s="42"/>
      <c r="P276" s="212">
        <f>O276*H276</f>
        <v>0</v>
      </c>
      <c r="Q276" s="212">
        <v>2.8445100000000002E-3</v>
      </c>
      <c r="R276" s="212">
        <f>Q276*H276</f>
        <v>0.22756080000000001</v>
      </c>
      <c r="S276" s="212">
        <v>0</v>
      </c>
      <c r="T276" s="213">
        <f>S276*H276</f>
        <v>0</v>
      </c>
      <c r="AR276" s="24" t="s">
        <v>411</v>
      </c>
      <c r="AT276" s="24" t="s">
        <v>300</v>
      </c>
      <c r="AU276" s="24" t="s">
        <v>131</v>
      </c>
      <c r="AY276" s="24" t="s">
        <v>298</v>
      </c>
      <c r="BE276" s="214">
        <f>IF(N276="základní",J276,0)</f>
        <v>0</v>
      </c>
      <c r="BF276" s="214">
        <f>IF(N276="snížená",J276,0)</f>
        <v>0</v>
      </c>
      <c r="BG276" s="214">
        <f>IF(N276="zákl. přenesená",J276,0)</f>
        <v>0</v>
      </c>
      <c r="BH276" s="214">
        <f>IF(N276="sníž. přenesená",J276,0)</f>
        <v>0</v>
      </c>
      <c r="BI276" s="214">
        <f>IF(N276="nulová",J276,0)</f>
        <v>0</v>
      </c>
      <c r="BJ276" s="24" t="s">
        <v>24</v>
      </c>
      <c r="BK276" s="214">
        <f>ROUND(I276*H276,2)</f>
        <v>0</v>
      </c>
      <c r="BL276" s="24" t="s">
        <v>411</v>
      </c>
      <c r="BM276" s="24" t="s">
        <v>576</v>
      </c>
    </row>
    <row r="277" spans="2:65" s="1" customFormat="1" ht="13.5">
      <c r="B277" s="41"/>
      <c r="C277" s="63"/>
      <c r="D277" s="215" t="s">
        <v>307</v>
      </c>
      <c r="E277" s="63"/>
      <c r="F277" s="216" t="s">
        <v>1646</v>
      </c>
      <c r="G277" s="63"/>
      <c r="H277" s="63"/>
      <c r="I277" s="172"/>
      <c r="J277" s="63"/>
      <c r="K277" s="63"/>
      <c r="L277" s="61"/>
      <c r="M277" s="217"/>
      <c r="N277" s="42"/>
      <c r="O277" s="42"/>
      <c r="P277" s="42"/>
      <c r="Q277" s="42"/>
      <c r="R277" s="42"/>
      <c r="S277" s="42"/>
      <c r="T277" s="78"/>
      <c r="AT277" s="24" t="s">
        <v>307</v>
      </c>
      <c r="AU277" s="24" t="s">
        <v>131</v>
      </c>
    </row>
    <row r="278" spans="2:65" s="1" customFormat="1" ht="14.45" customHeight="1">
      <c r="B278" s="41"/>
      <c r="C278" s="203" t="s">
        <v>770</v>
      </c>
      <c r="D278" s="203" t="s">
        <v>300</v>
      </c>
      <c r="E278" s="204" t="s">
        <v>3131</v>
      </c>
      <c r="F278" s="205" t="s">
        <v>3132</v>
      </c>
      <c r="G278" s="206" t="s">
        <v>445</v>
      </c>
      <c r="H278" s="207">
        <v>65</v>
      </c>
      <c r="I278" s="208"/>
      <c r="J278" s="209">
        <f>ROUND(I278*H278,2)</f>
        <v>0</v>
      </c>
      <c r="K278" s="205" t="s">
        <v>304</v>
      </c>
      <c r="L278" s="61"/>
      <c r="M278" s="210" t="s">
        <v>22</v>
      </c>
      <c r="N278" s="211" t="s">
        <v>47</v>
      </c>
      <c r="O278" s="42"/>
      <c r="P278" s="212">
        <f>O278*H278</f>
        <v>0</v>
      </c>
      <c r="Q278" s="212">
        <v>3.6693199999999998E-3</v>
      </c>
      <c r="R278" s="212">
        <f>Q278*H278</f>
        <v>0.23850579999999999</v>
      </c>
      <c r="S278" s="212">
        <v>0</v>
      </c>
      <c r="T278" s="213">
        <f>S278*H278</f>
        <v>0</v>
      </c>
      <c r="AR278" s="24" t="s">
        <v>411</v>
      </c>
      <c r="AT278" s="24" t="s">
        <v>300</v>
      </c>
      <c r="AU278" s="24" t="s">
        <v>131</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589</v>
      </c>
    </row>
    <row r="279" spans="2:65" s="1" customFormat="1" ht="13.5">
      <c r="B279" s="41"/>
      <c r="C279" s="63"/>
      <c r="D279" s="215" t="s">
        <v>307</v>
      </c>
      <c r="E279" s="63"/>
      <c r="F279" s="216" t="s">
        <v>3132</v>
      </c>
      <c r="G279" s="63"/>
      <c r="H279" s="63"/>
      <c r="I279" s="172"/>
      <c r="J279" s="63"/>
      <c r="K279" s="63"/>
      <c r="L279" s="61"/>
      <c r="M279" s="217"/>
      <c r="N279" s="42"/>
      <c r="O279" s="42"/>
      <c r="P279" s="42"/>
      <c r="Q279" s="42"/>
      <c r="R279" s="42"/>
      <c r="S279" s="42"/>
      <c r="T279" s="78"/>
      <c r="AT279" s="24" t="s">
        <v>307</v>
      </c>
      <c r="AU279" s="24" t="s">
        <v>131</v>
      </c>
    </row>
    <row r="280" spans="2:65" s="1" customFormat="1" ht="14.45" customHeight="1">
      <c r="B280" s="41"/>
      <c r="C280" s="203" t="s">
        <v>778</v>
      </c>
      <c r="D280" s="203" t="s">
        <v>300</v>
      </c>
      <c r="E280" s="204" t="s">
        <v>3133</v>
      </c>
      <c r="F280" s="205" t="s">
        <v>3134</v>
      </c>
      <c r="G280" s="206" t="s">
        <v>445</v>
      </c>
      <c r="H280" s="207">
        <v>85</v>
      </c>
      <c r="I280" s="208"/>
      <c r="J280" s="209">
        <f>ROUND(I280*H280,2)</f>
        <v>0</v>
      </c>
      <c r="K280" s="205" t="s">
        <v>304</v>
      </c>
      <c r="L280" s="61"/>
      <c r="M280" s="210" t="s">
        <v>22</v>
      </c>
      <c r="N280" s="211" t="s">
        <v>47</v>
      </c>
      <c r="O280" s="42"/>
      <c r="P280" s="212">
        <f>O280*H280</f>
        <v>0</v>
      </c>
      <c r="Q280" s="212">
        <v>4.2817599999999999E-3</v>
      </c>
      <c r="R280" s="212">
        <f>Q280*H280</f>
        <v>0.36394959999999998</v>
      </c>
      <c r="S280" s="212">
        <v>0</v>
      </c>
      <c r="T280" s="213">
        <f>S280*H280</f>
        <v>0</v>
      </c>
      <c r="AR280" s="24" t="s">
        <v>411</v>
      </c>
      <c r="AT280" s="24" t="s">
        <v>300</v>
      </c>
      <c r="AU280" s="24" t="s">
        <v>131</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601</v>
      </c>
    </row>
    <row r="281" spans="2:65" s="1" customFormat="1" ht="13.5">
      <c r="B281" s="41"/>
      <c r="C281" s="63"/>
      <c r="D281" s="215" t="s">
        <v>307</v>
      </c>
      <c r="E281" s="63"/>
      <c r="F281" s="216" t="s">
        <v>3134</v>
      </c>
      <c r="G281" s="63"/>
      <c r="H281" s="63"/>
      <c r="I281" s="172"/>
      <c r="J281" s="63"/>
      <c r="K281" s="63"/>
      <c r="L281" s="61"/>
      <c r="M281" s="217"/>
      <c r="N281" s="42"/>
      <c r="O281" s="42"/>
      <c r="P281" s="42"/>
      <c r="Q281" s="42"/>
      <c r="R281" s="42"/>
      <c r="S281" s="42"/>
      <c r="T281" s="78"/>
      <c r="AT281" s="24" t="s">
        <v>307</v>
      </c>
      <c r="AU281" s="24" t="s">
        <v>131</v>
      </c>
    </row>
    <row r="282" spans="2:65" s="1" customFormat="1" ht="14.45" customHeight="1">
      <c r="B282" s="41"/>
      <c r="C282" s="203" t="s">
        <v>785</v>
      </c>
      <c r="D282" s="203" t="s">
        <v>300</v>
      </c>
      <c r="E282" s="204" t="s">
        <v>1647</v>
      </c>
      <c r="F282" s="205" t="s">
        <v>1648</v>
      </c>
      <c r="G282" s="206" t="s">
        <v>445</v>
      </c>
      <c r="H282" s="207">
        <v>60</v>
      </c>
      <c r="I282" s="208"/>
      <c r="J282" s="209">
        <f>ROUND(I282*H282,2)</f>
        <v>0</v>
      </c>
      <c r="K282" s="205" t="s">
        <v>304</v>
      </c>
      <c r="L282" s="61"/>
      <c r="M282" s="210" t="s">
        <v>22</v>
      </c>
      <c r="N282" s="211" t="s">
        <v>47</v>
      </c>
      <c r="O282" s="42"/>
      <c r="P282" s="212">
        <f>O282*H282</f>
        <v>0</v>
      </c>
      <c r="Q282" s="212">
        <v>5.9388399999999999E-3</v>
      </c>
      <c r="R282" s="212">
        <f>Q282*H282</f>
        <v>0.35633039999999999</v>
      </c>
      <c r="S282" s="212">
        <v>0</v>
      </c>
      <c r="T282" s="213">
        <f>S282*H282</f>
        <v>0</v>
      </c>
      <c r="AR282" s="24" t="s">
        <v>411</v>
      </c>
      <c r="AT282" s="24" t="s">
        <v>300</v>
      </c>
      <c r="AU282" s="24" t="s">
        <v>131</v>
      </c>
      <c r="AY282" s="24" t="s">
        <v>298</v>
      </c>
      <c r="BE282" s="214">
        <f>IF(N282="základní",J282,0)</f>
        <v>0</v>
      </c>
      <c r="BF282" s="214">
        <f>IF(N282="snížená",J282,0)</f>
        <v>0</v>
      </c>
      <c r="BG282" s="214">
        <f>IF(N282="zákl. přenesená",J282,0)</f>
        <v>0</v>
      </c>
      <c r="BH282" s="214">
        <f>IF(N282="sníž. přenesená",J282,0)</f>
        <v>0</v>
      </c>
      <c r="BI282" s="214">
        <f>IF(N282="nulová",J282,0)</f>
        <v>0</v>
      </c>
      <c r="BJ282" s="24" t="s">
        <v>24</v>
      </c>
      <c r="BK282" s="214">
        <f>ROUND(I282*H282,2)</f>
        <v>0</v>
      </c>
      <c r="BL282" s="24" t="s">
        <v>411</v>
      </c>
      <c r="BM282" s="24" t="s">
        <v>615</v>
      </c>
    </row>
    <row r="283" spans="2:65" s="1" customFormat="1" ht="13.5">
      <c r="B283" s="41"/>
      <c r="C283" s="63"/>
      <c r="D283" s="215" t="s">
        <v>307</v>
      </c>
      <c r="E283" s="63"/>
      <c r="F283" s="216" t="s">
        <v>1648</v>
      </c>
      <c r="G283" s="63"/>
      <c r="H283" s="63"/>
      <c r="I283" s="172"/>
      <c r="J283" s="63"/>
      <c r="K283" s="63"/>
      <c r="L283" s="61"/>
      <c r="M283" s="217"/>
      <c r="N283" s="42"/>
      <c r="O283" s="42"/>
      <c r="P283" s="42"/>
      <c r="Q283" s="42"/>
      <c r="R283" s="42"/>
      <c r="S283" s="42"/>
      <c r="T283" s="78"/>
      <c r="AT283" s="24" t="s">
        <v>307</v>
      </c>
      <c r="AU283" s="24" t="s">
        <v>131</v>
      </c>
    </row>
    <row r="284" spans="2:65" s="1" customFormat="1" ht="22.9" customHeight="1">
      <c r="B284" s="41"/>
      <c r="C284" s="203" t="s">
        <v>791</v>
      </c>
      <c r="D284" s="203" t="s">
        <v>300</v>
      </c>
      <c r="E284" s="204" t="s">
        <v>1649</v>
      </c>
      <c r="F284" s="205" t="s">
        <v>1650</v>
      </c>
      <c r="G284" s="206" t="s">
        <v>445</v>
      </c>
      <c r="H284" s="207">
        <v>46</v>
      </c>
      <c r="I284" s="208"/>
      <c r="J284" s="209">
        <f>ROUND(I284*H284,2)</f>
        <v>0</v>
      </c>
      <c r="K284" s="205" t="s">
        <v>304</v>
      </c>
      <c r="L284" s="61"/>
      <c r="M284" s="210" t="s">
        <v>22</v>
      </c>
      <c r="N284" s="211" t="s">
        <v>47</v>
      </c>
      <c r="O284" s="42"/>
      <c r="P284" s="212">
        <f>O284*H284</f>
        <v>0</v>
      </c>
      <c r="Q284" s="212">
        <v>7.3099999999999997E-3</v>
      </c>
      <c r="R284" s="212">
        <f>Q284*H284</f>
        <v>0.33626</v>
      </c>
      <c r="S284" s="212">
        <v>0</v>
      </c>
      <c r="T284" s="213">
        <f>S284*H284</f>
        <v>0</v>
      </c>
      <c r="AR284" s="24" t="s">
        <v>411</v>
      </c>
      <c r="AT284" s="24" t="s">
        <v>300</v>
      </c>
      <c r="AU284" s="24" t="s">
        <v>131</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3135</v>
      </c>
    </row>
    <row r="285" spans="2:65" s="1" customFormat="1" ht="27">
      <c r="B285" s="41"/>
      <c r="C285" s="63"/>
      <c r="D285" s="215" t="s">
        <v>307</v>
      </c>
      <c r="E285" s="63"/>
      <c r="F285" s="216" t="s">
        <v>1652</v>
      </c>
      <c r="G285" s="63"/>
      <c r="H285" s="63"/>
      <c r="I285" s="172"/>
      <c r="J285" s="63"/>
      <c r="K285" s="63"/>
      <c r="L285" s="61"/>
      <c r="M285" s="217"/>
      <c r="N285" s="42"/>
      <c r="O285" s="42"/>
      <c r="P285" s="42"/>
      <c r="Q285" s="42"/>
      <c r="R285" s="42"/>
      <c r="S285" s="42"/>
      <c r="T285" s="78"/>
      <c r="AT285" s="24" t="s">
        <v>307</v>
      </c>
      <c r="AU285" s="24" t="s">
        <v>131</v>
      </c>
    </row>
    <row r="286" spans="2:65" s="1" customFormat="1" ht="22.9" customHeight="1">
      <c r="B286" s="41"/>
      <c r="C286" s="252" t="s">
        <v>796</v>
      </c>
      <c r="D286" s="252" t="s">
        <v>472</v>
      </c>
      <c r="E286" s="253" t="s">
        <v>3136</v>
      </c>
      <c r="F286" s="254" t="s">
        <v>3137</v>
      </c>
      <c r="G286" s="255" t="s">
        <v>407</v>
      </c>
      <c r="H286" s="256">
        <v>12</v>
      </c>
      <c r="I286" s="257"/>
      <c r="J286" s="258">
        <f>ROUND(I286*H286,2)</f>
        <v>0</v>
      </c>
      <c r="K286" s="254" t="s">
        <v>304</v>
      </c>
      <c r="L286" s="259"/>
      <c r="M286" s="260" t="s">
        <v>22</v>
      </c>
      <c r="N286" s="261" t="s">
        <v>47</v>
      </c>
      <c r="O286" s="42"/>
      <c r="P286" s="212">
        <f>O286*H286</f>
        <v>0</v>
      </c>
      <c r="Q286" s="212">
        <v>2.3000000000000001E-4</v>
      </c>
      <c r="R286" s="212">
        <f>Q286*H286</f>
        <v>2.7600000000000003E-3</v>
      </c>
      <c r="S286" s="212">
        <v>0</v>
      </c>
      <c r="T286" s="213">
        <f>S286*H286</f>
        <v>0</v>
      </c>
      <c r="AR286" s="24" t="s">
        <v>519</v>
      </c>
      <c r="AT286" s="24" t="s">
        <v>472</v>
      </c>
      <c r="AU286" s="24" t="s">
        <v>131</v>
      </c>
      <c r="AY286" s="24" t="s">
        <v>298</v>
      </c>
      <c r="BE286" s="214">
        <f>IF(N286="základní",J286,0)</f>
        <v>0</v>
      </c>
      <c r="BF286" s="214">
        <f>IF(N286="snížená",J286,0)</f>
        <v>0</v>
      </c>
      <c r="BG286" s="214">
        <f>IF(N286="zákl. přenesená",J286,0)</f>
        <v>0</v>
      </c>
      <c r="BH286" s="214">
        <f>IF(N286="sníž. přenesená",J286,0)</f>
        <v>0</v>
      </c>
      <c r="BI286" s="214">
        <f>IF(N286="nulová",J286,0)</f>
        <v>0</v>
      </c>
      <c r="BJ286" s="24" t="s">
        <v>24</v>
      </c>
      <c r="BK286" s="214">
        <f>ROUND(I286*H286,2)</f>
        <v>0</v>
      </c>
      <c r="BL286" s="24" t="s">
        <v>411</v>
      </c>
      <c r="BM286" s="24" t="s">
        <v>3138</v>
      </c>
    </row>
    <row r="287" spans="2:65" s="1" customFormat="1" ht="13.5">
      <c r="B287" s="41"/>
      <c r="C287" s="63"/>
      <c r="D287" s="215" t="s">
        <v>307</v>
      </c>
      <c r="E287" s="63"/>
      <c r="F287" s="216" t="s">
        <v>3139</v>
      </c>
      <c r="G287" s="63"/>
      <c r="H287" s="63"/>
      <c r="I287" s="172"/>
      <c r="J287" s="63"/>
      <c r="K287" s="63"/>
      <c r="L287" s="61"/>
      <c r="M287" s="217"/>
      <c r="N287" s="42"/>
      <c r="O287" s="42"/>
      <c r="P287" s="42"/>
      <c r="Q287" s="42"/>
      <c r="R287" s="42"/>
      <c r="S287" s="42"/>
      <c r="T287" s="78"/>
      <c r="AT287" s="24" t="s">
        <v>307</v>
      </c>
      <c r="AU287" s="24" t="s">
        <v>131</v>
      </c>
    </row>
    <row r="288" spans="2:65" s="1" customFormat="1" ht="22.9" customHeight="1">
      <c r="B288" s="41"/>
      <c r="C288" s="252" t="s">
        <v>802</v>
      </c>
      <c r="D288" s="252" t="s">
        <v>472</v>
      </c>
      <c r="E288" s="253" t="s">
        <v>1653</v>
      </c>
      <c r="F288" s="254" t="s">
        <v>1654</v>
      </c>
      <c r="G288" s="255" t="s">
        <v>407</v>
      </c>
      <c r="H288" s="256">
        <v>8</v>
      </c>
      <c r="I288" s="257"/>
      <c r="J288" s="258">
        <f>ROUND(I288*H288,2)</f>
        <v>0</v>
      </c>
      <c r="K288" s="254" t="s">
        <v>1655</v>
      </c>
      <c r="L288" s="259"/>
      <c r="M288" s="260" t="s">
        <v>22</v>
      </c>
      <c r="N288" s="261" t="s">
        <v>47</v>
      </c>
      <c r="O288" s="42"/>
      <c r="P288" s="212">
        <f>O288*H288</f>
        <v>0</v>
      </c>
      <c r="Q288" s="212">
        <v>3.6999999999999999E-4</v>
      </c>
      <c r="R288" s="212">
        <f>Q288*H288</f>
        <v>2.96E-3</v>
      </c>
      <c r="S288" s="212">
        <v>0</v>
      </c>
      <c r="T288" s="213">
        <f>S288*H288</f>
        <v>0</v>
      </c>
      <c r="AR288" s="24" t="s">
        <v>519</v>
      </c>
      <c r="AT288" s="24" t="s">
        <v>472</v>
      </c>
      <c r="AU288" s="24" t="s">
        <v>131</v>
      </c>
      <c r="AY288" s="24" t="s">
        <v>298</v>
      </c>
      <c r="BE288" s="214">
        <f>IF(N288="základní",J288,0)</f>
        <v>0</v>
      </c>
      <c r="BF288" s="214">
        <f>IF(N288="snížená",J288,0)</f>
        <v>0</v>
      </c>
      <c r="BG288" s="214">
        <f>IF(N288="zákl. přenesená",J288,0)</f>
        <v>0</v>
      </c>
      <c r="BH288" s="214">
        <f>IF(N288="sníž. přenesená",J288,0)</f>
        <v>0</v>
      </c>
      <c r="BI288" s="214">
        <f>IF(N288="nulová",J288,0)</f>
        <v>0</v>
      </c>
      <c r="BJ288" s="24" t="s">
        <v>24</v>
      </c>
      <c r="BK288" s="214">
        <f>ROUND(I288*H288,2)</f>
        <v>0</v>
      </c>
      <c r="BL288" s="24" t="s">
        <v>411</v>
      </c>
      <c r="BM288" s="24" t="s">
        <v>3140</v>
      </c>
    </row>
    <row r="289" spans="2:65" s="1" customFormat="1" ht="13.5">
      <c r="B289" s="41"/>
      <c r="C289" s="63"/>
      <c r="D289" s="215" t="s">
        <v>307</v>
      </c>
      <c r="E289" s="63"/>
      <c r="F289" s="216" t="s">
        <v>1657</v>
      </c>
      <c r="G289" s="63"/>
      <c r="H289" s="63"/>
      <c r="I289" s="172"/>
      <c r="J289" s="63"/>
      <c r="K289" s="63"/>
      <c r="L289" s="61"/>
      <c r="M289" s="217"/>
      <c r="N289" s="42"/>
      <c r="O289" s="42"/>
      <c r="P289" s="42"/>
      <c r="Q289" s="42"/>
      <c r="R289" s="42"/>
      <c r="S289" s="42"/>
      <c r="T289" s="78"/>
      <c r="AT289" s="24" t="s">
        <v>307</v>
      </c>
      <c r="AU289" s="24" t="s">
        <v>131</v>
      </c>
    </row>
    <row r="290" spans="2:65" s="1" customFormat="1" ht="14.45" customHeight="1">
      <c r="B290" s="41"/>
      <c r="C290" s="252" t="s">
        <v>808</v>
      </c>
      <c r="D290" s="252" t="s">
        <v>472</v>
      </c>
      <c r="E290" s="253" t="s">
        <v>3141</v>
      </c>
      <c r="F290" s="254" t="s">
        <v>3142</v>
      </c>
      <c r="G290" s="255" t="s">
        <v>1407</v>
      </c>
      <c r="H290" s="256">
        <v>20</v>
      </c>
      <c r="I290" s="257"/>
      <c r="J290" s="258">
        <f>ROUND(I290*H290,2)</f>
        <v>0</v>
      </c>
      <c r="K290" s="254" t="s">
        <v>22</v>
      </c>
      <c r="L290" s="259"/>
      <c r="M290" s="260" t="s">
        <v>22</v>
      </c>
      <c r="N290" s="261" t="s">
        <v>47</v>
      </c>
      <c r="O290" s="42"/>
      <c r="P290" s="212">
        <f>O290*H290</f>
        <v>0</v>
      </c>
      <c r="Q290" s="212">
        <v>0</v>
      </c>
      <c r="R290" s="212">
        <f>Q290*H290</f>
        <v>0</v>
      </c>
      <c r="S290" s="212">
        <v>0</v>
      </c>
      <c r="T290" s="213">
        <f>S290*H290</f>
        <v>0</v>
      </c>
      <c r="AR290" s="24" t="s">
        <v>519</v>
      </c>
      <c r="AT290" s="24" t="s">
        <v>472</v>
      </c>
      <c r="AU290" s="24" t="s">
        <v>131</v>
      </c>
      <c r="AY290" s="24" t="s">
        <v>298</v>
      </c>
      <c r="BE290" s="214">
        <f>IF(N290="základní",J290,0)</f>
        <v>0</v>
      </c>
      <c r="BF290" s="214">
        <f>IF(N290="snížená",J290,0)</f>
        <v>0</v>
      </c>
      <c r="BG290" s="214">
        <f>IF(N290="zákl. přenesená",J290,0)</f>
        <v>0</v>
      </c>
      <c r="BH290" s="214">
        <f>IF(N290="sníž. přenesená",J290,0)</f>
        <v>0</v>
      </c>
      <c r="BI290" s="214">
        <f>IF(N290="nulová",J290,0)</f>
        <v>0</v>
      </c>
      <c r="BJ290" s="24" t="s">
        <v>24</v>
      </c>
      <c r="BK290" s="214">
        <f>ROUND(I290*H290,2)</f>
        <v>0</v>
      </c>
      <c r="BL290" s="24" t="s">
        <v>411</v>
      </c>
      <c r="BM290" s="24" t="s">
        <v>672</v>
      </c>
    </row>
    <row r="291" spans="2:65" s="1" customFormat="1" ht="13.5">
      <c r="B291" s="41"/>
      <c r="C291" s="63"/>
      <c r="D291" s="215" t="s">
        <v>307</v>
      </c>
      <c r="E291" s="63"/>
      <c r="F291" s="216" t="s">
        <v>3142</v>
      </c>
      <c r="G291" s="63"/>
      <c r="H291" s="63"/>
      <c r="I291" s="172"/>
      <c r="J291" s="63"/>
      <c r="K291" s="63"/>
      <c r="L291" s="61"/>
      <c r="M291" s="217"/>
      <c r="N291" s="42"/>
      <c r="O291" s="42"/>
      <c r="P291" s="42"/>
      <c r="Q291" s="42"/>
      <c r="R291" s="42"/>
      <c r="S291" s="42"/>
      <c r="T291" s="78"/>
      <c r="AT291" s="24" t="s">
        <v>307</v>
      </c>
      <c r="AU291" s="24" t="s">
        <v>131</v>
      </c>
    </row>
    <row r="292" spans="2:65" s="1" customFormat="1" ht="14.45" customHeight="1">
      <c r="B292" s="41"/>
      <c r="C292" s="203" t="s">
        <v>814</v>
      </c>
      <c r="D292" s="203" t="s">
        <v>300</v>
      </c>
      <c r="E292" s="204" t="s">
        <v>3143</v>
      </c>
      <c r="F292" s="205" t="s">
        <v>3144</v>
      </c>
      <c r="G292" s="206" t="s">
        <v>407</v>
      </c>
      <c r="H292" s="207">
        <v>4</v>
      </c>
      <c r="I292" s="208"/>
      <c r="J292" s="209">
        <f>ROUND(I292*H292,2)</f>
        <v>0</v>
      </c>
      <c r="K292" s="205" t="s">
        <v>304</v>
      </c>
      <c r="L292" s="61"/>
      <c r="M292" s="210" t="s">
        <v>22</v>
      </c>
      <c r="N292" s="211" t="s">
        <v>47</v>
      </c>
      <c r="O292" s="42"/>
      <c r="P292" s="212">
        <f>O292*H292</f>
        <v>0</v>
      </c>
      <c r="Q292" s="212">
        <v>1.4859999999999999E-3</v>
      </c>
      <c r="R292" s="212">
        <f>Q292*H292</f>
        <v>5.9439999999999996E-3</v>
      </c>
      <c r="S292" s="212">
        <v>0</v>
      </c>
      <c r="T292" s="213">
        <f>S292*H292</f>
        <v>0</v>
      </c>
      <c r="AR292" s="24" t="s">
        <v>411</v>
      </c>
      <c r="AT292" s="24" t="s">
        <v>300</v>
      </c>
      <c r="AU292" s="24" t="s">
        <v>131</v>
      </c>
      <c r="AY292" s="24" t="s">
        <v>298</v>
      </c>
      <c r="BE292" s="214">
        <f>IF(N292="základní",J292,0)</f>
        <v>0</v>
      </c>
      <c r="BF292" s="214">
        <f>IF(N292="snížená",J292,0)</f>
        <v>0</v>
      </c>
      <c r="BG292" s="214">
        <f>IF(N292="zákl. přenesená",J292,0)</f>
        <v>0</v>
      </c>
      <c r="BH292" s="214">
        <f>IF(N292="sníž. přenesená",J292,0)</f>
        <v>0</v>
      </c>
      <c r="BI292" s="214">
        <f>IF(N292="nulová",J292,0)</f>
        <v>0</v>
      </c>
      <c r="BJ292" s="24" t="s">
        <v>24</v>
      </c>
      <c r="BK292" s="214">
        <f>ROUND(I292*H292,2)</f>
        <v>0</v>
      </c>
      <c r="BL292" s="24" t="s">
        <v>411</v>
      </c>
      <c r="BM292" s="24" t="s">
        <v>692</v>
      </c>
    </row>
    <row r="293" spans="2:65" s="1" customFormat="1" ht="13.5">
      <c r="B293" s="41"/>
      <c r="C293" s="63"/>
      <c r="D293" s="215" t="s">
        <v>307</v>
      </c>
      <c r="E293" s="63"/>
      <c r="F293" s="216" t="s">
        <v>3144</v>
      </c>
      <c r="G293" s="63"/>
      <c r="H293" s="63"/>
      <c r="I293" s="172"/>
      <c r="J293" s="63"/>
      <c r="K293" s="63"/>
      <c r="L293" s="61"/>
      <c r="M293" s="217"/>
      <c r="N293" s="42"/>
      <c r="O293" s="42"/>
      <c r="P293" s="42"/>
      <c r="Q293" s="42"/>
      <c r="R293" s="42"/>
      <c r="S293" s="42"/>
      <c r="T293" s="78"/>
      <c r="AT293" s="24" t="s">
        <v>307</v>
      </c>
      <c r="AU293" s="24" t="s">
        <v>131</v>
      </c>
    </row>
    <row r="294" spans="2:65" s="1" customFormat="1" ht="14.45" customHeight="1">
      <c r="B294" s="41"/>
      <c r="C294" s="203" t="s">
        <v>820</v>
      </c>
      <c r="D294" s="203" t="s">
        <v>300</v>
      </c>
      <c r="E294" s="204" t="s">
        <v>3145</v>
      </c>
      <c r="F294" s="205" t="s">
        <v>3146</v>
      </c>
      <c r="G294" s="206" t="s">
        <v>407</v>
      </c>
      <c r="H294" s="207">
        <v>2</v>
      </c>
      <c r="I294" s="208"/>
      <c r="J294" s="209">
        <f>ROUND(I294*H294,2)</f>
        <v>0</v>
      </c>
      <c r="K294" s="205" t="s">
        <v>304</v>
      </c>
      <c r="L294" s="61"/>
      <c r="M294" s="210" t="s">
        <v>22</v>
      </c>
      <c r="N294" s="211" t="s">
        <v>47</v>
      </c>
      <c r="O294" s="42"/>
      <c r="P294" s="212">
        <f>O294*H294</f>
        <v>0</v>
      </c>
      <c r="Q294" s="212">
        <v>1.8656E-3</v>
      </c>
      <c r="R294" s="212">
        <f>Q294*H294</f>
        <v>3.7312000000000001E-3</v>
      </c>
      <c r="S294" s="212">
        <v>0</v>
      </c>
      <c r="T294" s="213">
        <f>S294*H294</f>
        <v>0</v>
      </c>
      <c r="AR294" s="24" t="s">
        <v>411</v>
      </c>
      <c r="AT294" s="24" t="s">
        <v>300</v>
      </c>
      <c r="AU294" s="24" t="s">
        <v>131</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411</v>
      </c>
      <c r="BM294" s="24" t="s">
        <v>703</v>
      </c>
    </row>
    <row r="295" spans="2:65" s="1" customFormat="1" ht="13.5">
      <c r="B295" s="41"/>
      <c r="C295" s="63"/>
      <c r="D295" s="215" t="s">
        <v>307</v>
      </c>
      <c r="E295" s="63"/>
      <c r="F295" s="216" t="s">
        <v>3146</v>
      </c>
      <c r="G295" s="63"/>
      <c r="H295" s="63"/>
      <c r="I295" s="172"/>
      <c r="J295" s="63"/>
      <c r="K295" s="63"/>
      <c r="L295" s="61"/>
      <c r="M295" s="217"/>
      <c r="N295" s="42"/>
      <c r="O295" s="42"/>
      <c r="P295" s="42"/>
      <c r="Q295" s="42"/>
      <c r="R295" s="42"/>
      <c r="S295" s="42"/>
      <c r="T295" s="78"/>
      <c r="AT295" s="24" t="s">
        <v>307</v>
      </c>
      <c r="AU295" s="24" t="s">
        <v>131</v>
      </c>
    </row>
    <row r="296" spans="2:65" s="1" customFormat="1" ht="14.45" customHeight="1">
      <c r="B296" s="41"/>
      <c r="C296" s="203" t="s">
        <v>834</v>
      </c>
      <c r="D296" s="203" t="s">
        <v>300</v>
      </c>
      <c r="E296" s="204" t="s">
        <v>3147</v>
      </c>
      <c r="F296" s="205" t="s">
        <v>3148</v>
      </c>
      <c r="G296" s="206" t="s">
        <v>407</v>
      </c>
      <c r="H296" s="207">
        <v>2</v>
      </c>
      <c r="I296" s="208"/>
      <c r="J296" s="209">
        <f>ROUND(I296*H296,2)</f>
        <v>0</v>
      </c>
      <c r="K296" s="205" t="s">
        <v>304</v>
      </c>
      <c r="L296" s="61"/>
      <c r="M296" s="210" t="s">
        <v>22</v>
      </c>
      <c r="N296" s="211" t="s">
        <v>47</v>
      </c>
      <c r="O296" s="42"/>
      <c r="P296" s="212">
        <f>O296*H296</f>
        <v>0</v>
      </c>
      <c r="Q296" s="212">
        <v>2.1930000000000001E-3</v>
      </c>
      <c r="R296" s="212">
        <f>Q296*H296</f>
        <v>4.3860000000000001E-3</v>
      </c>
      <c r="S296" s="212">
        <v>0</v>
      </c>
      <c r="T296" s="213">
        <f>S296*H296</f>
        <v>0</v>
      </c>
      <c r="AR296" s="24" t="s">
        <v>411</v>
      </c>
      <c r="AT296" s="24" t="s">
        <v>300</v>
      </c>
      <c r="AU296" s="24" t="s">
        <v>131</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717</v>
      </c>
    </row>
    <row r="297" spans="2:65" s="1" customFormat="1" ht="13.5">
      <c r="B297" s="41"/>
      <c r="C297" s="63"/>
      <c r="D297" s="215" t="s">
        <v>307</v>
      </c>
      <c r="E297" s="63"/>
      <c r="F297" s="216" t="s">
        <v>3148</v>
      </c>
      <c r="G297" s="63"/>
      <c r="H297" s="63"/>
      <c r="I297" s="172"/>
      <c r="J297" s="63"/>
      <c r="K297" s="63"/>
      <c r="L297" s="61"/>
      <c r="M297" s="217"/>
      <c r="N297" s="42"/>
      <c r="O297" s="42"/>
      <c r="P297" s="42"/>
      <c r="Q297" s="42"/>
      <c r="R297" s="42"/>
      <c r="S297" s="42"/>
      <c r="T297" s="78"/>
      <c r="AT297" s="24" t="s">
        <v>307</v>
      </c>
      <c r="AU297" s="24" t="s">
        <v>131</v>
      </c>
    </row>
    <row r="298" spans="2:65" s="1" customFormat="1" ht="14.45" customHeight="1">
      <c r="B298" s="41"/>
      <c r="C298" s="203" t="s">
        <v>840</v>
      </c>
      <c r="D298" s="203" t="s">
        <v>300</v>
      </c>
      <c r="E298" s="204" t="s">
        <v>1664</v>
      </c>
      <c r="F298" s="205" t="s">
        <v>1665</v>
      </c>
      <c r="G298" s="206" t="s">
        <v>445</v>
      </c>
      <c r="H298" s="207">
        <v>775</v>
      </c>
      <c r="I298" s="208"/>
      <c r="J298" s="209">
        <f>ROUND(I298*H298,2)</f>
        <v>0</v>
      </c>
      <c r="K298" s="205" t="s">
        <v>304</v>
      </c>
      <c r="L298" s="61"/>
      <c r="M298" s="210" t="s">
        <v>22</v>
      </c>
      <c r="N298" s="211" t="s">
        <v>47</v>
      </c>
      <c r="O298" s="42"/>
      <c r="P298" s="212">
        <f>O298*H298</f>
        <v>0</v>
      </c>
      <c r="Q298" s="212">
        <v>0</v>
      </c>
      <c r="R298" s="212">
        <f>Q298*H298</f>
        <v>0</v>
      </c>
      <c r="S298" s="212">
        <v>0</v>
      </c>
      <c r="T298" s="213">
        <f>S298*H298</f>
        <v>0</v>
      </c>
      <c r="AR298" s="24" t="s">
        <v>411</v>
      </c>
      <c r="AT298" s="24" t="s">
        <v>300</v>
      </c>
      <c r="AU298" s="24" t="s">
        <v>131</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728</v>
      </c>
    </row>
    <row r="299" spans="2:65" s="1" customFormat="1" ht="13.5">
      <c r="B299" s="41"/>
      <c r="C299" s="63"/>
      <c r="D299" s="215" t="s">
        <v>307</v>
      </c>
      <c r="E299" s="63"/>
      <c r="F299" s="216" t="s">
        <v>1665</v>
      </c>
      <c r="G299" s="63"/>
      <c r="H299" s="63"/>
      <c r="I299" s="172"/>
      <c r="J299" s="63"/>
      <c r="K299" s="63"/>
      <c r="L299" s="61"/>
      <c r="M299" s="217"/>
      <c r="N299" s="42"/>
      <c r="O299" s="42"/>
      <c r="P299" s="42"/>
      <c r="Q299" s="42"/>
      <c r="R299" s="42"/>
      <c r="S299" s="42"/>
      <c r="T299" s="78"/>
      <c r="AT299" s="24" t="s">
        <v>307</v>
      </c>
      <c r="AU299" s="24" t="s">
        <v>131</v>
      </c>
    </row>
    <row r="300" spans="2:65" s="13" customFormat="1" ht="13.5">
      <c r="B300" s="228"/>
      <c r="C300" s="229"/>
      <c r="D300" s="215" t="s">
        <v>309</v>
      </c>
      <c r="E300" s="230" t="s">
        <v>22</v>
      </c>
      <c r="F300" s="231" t="s">
        <v>3149</v>
      </c>
      <c r="G300" s="229"/>
      <c r="H300" s="232">
        <v>775</v>
      </c>
      <c r="I300" s="233"/>
      <c r="J300" s="229"/>
      <c r="K300" s="229"/>
      <c r="L300" s="234"/>
      <c r="M300" s="235"/>
      <c r="N300" s="236"/>
      <c r="O300" s="236"/>
      <c r="P300" s="236"/>
      <c r="Q300" s="236"/>
      <c r="R300" s="236"/>
      <c r="S300" s="236"/>
      <c r="T300" s="237"/>
      <c r="AT300" s="238" t="s">
        <v>309</v>
      </c>
      <c r="AU300" s="238" t="s">
        <v>131</v>
      </c>
      <c r="AV300" s="13" t="s">
        <v>84</v>
      </c>
      <c r="AW300" s="13" t="s">
        <v>39</v>
      </c>
      <c r="AX300" s="13" t="s">
        <v>76</v>
      </c>
      <c r="AY300" s="238" t="s">
        <v>298</v>
      </c>
    </row>
    <row r="301" spans="2:65" s="14" customFormat="1" ht="13.5">
      <c r="B301" s="239"/>
      <c r="C301" s="240"/>
      <c r="D301" s="215" t="s">
        <v>309</v>
      </c>
      <c r="E301" s="241" t="s">
        <v>22</v>
      </c>
      <c r="F301" s="242" t="s">
        <v>312</v>
      </c>
      <c r="G301" s="240"/>
      <c r="H301" s="243">
        <v>775</v>
      </c>
      <c r="I301" s="244"/>
      <c r="J301" s="240"/>
      <c r="K301" s="240"/>
      <c r="L301" s="245"/>
      <c r="M301" s="246"/>
      <c r="N301" s="247"/>
      <c r="O301" s="247"/>
      <c r="P301" s="247"/>
      <c r="Q301" s="247"/>
      <c r="R301" s="247"/>
      <c r="S301" s="247"/>
      <c r="T301" s="248"/>
      <c r="AT301" s="249" t="s">
        <v>309</v>
      </c>
      <c r="AU301" s="249" t="s">
        <v>131</v>
      </c>
      <c r="AV301" s="14" t="s">
        <v>305</v>
      </c>
      <c r="AW301" s="14" t="s">
        <v>39</v>
      </c>
      <c r="AX301" s="14" t="s">
        <v>24</v>
      </c>
      <c r="AY301" s="249" t="s">
        <v>298</v>
      </c>
    </row>
    <row r="302" spans="2:65" s="1" customFormat="1" ht="14.45" customHeight="1">
      <c r="B302" s="41"/>
      <c r="C302" s="203" t="s">
        <v>846</v>
      </c>
      <c r="D302" s="203" t="s">
        <v>300</v>
      </c>
      <c r="E302" s="204" t="s">
        <v>1667</v>
      </c>
      <c r="F302" s="205" t="s">
        <v>1668</v>
      </c>
      <c r="G302" s="206" t="s">
        <v>445</v>
      </c>
      <c r="H302" s="207">
        <v>60</v>
      </c>
      <c r="I302" s="208"/>
      <c r="J302" s="209">
        <f>ROUND(I302*H302,2)</f>
        <v>0</v>
      </c>
      <c r="K302" s="205" t="s">
        <v>304</v>
      </c>
      <c r="L302" s="61"/>
      <c r="M302" s="210" t="s">
        <v>22</v>
      </c>
      <c r="N302" s="211" t="s">
        <v>47</v>
      </c>
      <c r="O302" s="42"/>
      <c r="P302" s="212">
        <f>O302*H302</f>
        <v>0</v>
      </c>
      <c r="Q302" s="212">
        <v>0</v>
      </c>
      <c r="R302" s="212">
        <f>Q302*H302</f>
        <v>0</v>
      </c>
      <c r="S302" s="212">
        <v>0</v>
      </c>
      <c r="T302" s="213">
        <f>S302*H302</f>
        <v>0</v>
      </c>
      <c r="AR302" s="24" t="s">
        <v>411</v>
      </c>
      <c r="AT302" s="24" t="s">
        <v>300</v>
      </c>
      <c r="AU302" s="24" t="s">
        <v>131</v>
      </c>
      <c r="AY302" s="24" t="s">
        <v>298</v>
      </c>
      <c r="BE302" s="214">
        <f>IF(N302="základní",J302,0)</f>
        <v>0</v>
      </c>
      <c r="BF302" s="214">
        <f>IF(N302="snížená",J302,0)</f>
        <v>0</v>
      </c>
      <c r="BG302" s="214">
        <f>IF(N302="zákl. přenesená",J302,0)</f>
        <v>0</v>
      </c>
      <c r="BH302" s="214">
        <f>IF(N302="sníž. přenesená",J302,0)</f>
        <v>0</v>
      </c>
      <c r="BI302" s="214">
        <f>IF(N302="nulová",J302,0)</f>
        <v>0</v>
      </c>
      <c r="BJ302" s="24" t="s">
        <v>24</v>
      </c>
      <c r="BK302" s="214">
        <f>ROUND(I302*H302,2)</f>
        <v>0</v>
      </c>
      <c r="BL302" s="24" t="s">
        <v>411</v>
      </c>
      <c r="BM302" s="24" t="s">
        <v>542</v>
      </c>
    </row>
    <row r="303" spans="2:65" s="1" customFormat="1" ht="13.5">
      <c r="B303" s="41"/>
      <c r="C303" s="63"/>
      <c r="D303" s="215" t="s">
        <v>307</v>
      </c>
      <c r="E303" s="63"/>
      <c r="F303" s="216" t="s">
        <v>1668</v>
      </c>
      <c r="G303" s="63"/>
      <c r="H303" s="63"/>
      <c r="I303" s="172"/>
      <c r="J303" s="63"/>
      <c r="K303" s="63"/>
      <c r="L303" s="61"/>
      <c r="M303" s="217"/>
      <c r="N303" s="42"/>
      <c r="O303" s="42"/>
      <c r="P303" s="42"/>
      <c r="Q303" s="42"/>
      <c r="R303" s="42"/>
      <c r="S303" s="42"/>
      <c r="T303" s="78"/>
      <c r="AT303" s="24" t="s">
        <v>307</v>
      </c>
      <c r="AU303" s="24" t="s">
        <v>131</v>
      </c>
    </row>
    <row r="304" spans="2:65" s="1" customFormat="1" ht="14.45" customHeight="1">
      <c r="B304" s="41"/>
      <c r="C304" s="203" t="s">
        <v>851</v>
      </c>
      <c r="D304" s="203" t="s">
        <v>300</v>
      </c>
      <c r="E304" s="204" t="s">
        <v>1669</v>
      </c>
      <c r="F304" s="205" t="s">
        <v>1670</v>
      </c>
      <c r="G304" s="206" t="s">
        <v>445</v>
      </c>
      <c r="H304" s="207">
        <v>46</v>
      </c>
      <c r="I304" s="208"/>
      <c r="J304" s="209">
        <f>ROUND(I304*H304,2)</f>
        <v>0</v>
      </c>
      <c r="K304" s="205" t="s">
        <v>304</v>
      </c>
      <c r="L304" s="61"/>
      <c r="M304" s="210" t="s">
        <v>22</v>
      </c>
      <c r="N304" s="211" t="s">
        <v>47</v>
      </c>
      <c r="O304" s="42"/>
      <c r="P304" s="212">
        <f>O304*H304</f>
        <v>0</v>
      </c>
      <c r="Q304" s="212">
        <v>0</v>
      </c>
      <c r="R304" s="212">
        <f>Q304*H304</f>
        <v>0</v>
      </c>
      <c r="S304" s="212">
        <v>0</v>
      </c>
      <c r="T304" s="213">
        <f>S304*H304</f>
        <v>0</v>
      </c>
      <c r="AR304" s="24" t="s">
        <v>411</v>
      </c>
      <c r="AT304" s="24" t="s">
        <v>300</v>
      </c>
      <c r="AU304" s="24" t="s">
        <v>131</v>
      </c>
      <c r="AY304" s="24" t="s">
        <v>298</v>
      </c>
      <c r="BE304" s="214">
        <f>IF(N304="základní",J304,0)</f>
        <v>0</v>
      </c>
      <c r="BF304" s="214">
        <f>IF(N304="snížená",J304,0)</f>
        <v>0</v>
      </c>
      <c r="BG304" s="214">
        <f>IF(N304="zákl. přenesená",J304,0)</f>
        <v>0</v>
      </c>
      <c r="BH304" s="214">
        <f>IF(N304="sníž. přenesená",J304,0)</f>
        <v>0</v>
      </c>
      <c r="BI304" s="214">
        <f>IF(N304="nulová",J304,0)</f>
        <v>0</v>
      </c>
      <c r="BJ304" s="24" t="s">
        <v>24</v>
      </c>
      <c r="BK304" s="214">
        <f>ROUND(I304*H304,2)</f>
        <v>0</v>
      </c>
      <c r="BL304" s="24" t="s">
        <v>411</v>
      </c>
      <c r="BM304" s="24" t="s">
        <v>750</v>
      </c>
    </row>
    <row r="305" spans="2:65" s="1" customFormat="1" ht="13.5">
      <c r="B305" s="41"/>
      <c r="C305" s="63"/>
      <c r="D305" s="215" t="s">
        <v>307</v>
      </c>
      <c r="E305" s="63"/>
      <c r="F305" s="216" t="s">
        <v>1670</v>
      </c>
      <c r="G305" s="63"/>
      <c r="H305" s="63"/>
      <c r="I305" s="172"/>
      <c r="J305" s="63"/>
      <c r="K305" s="63"/>
      <c r="L305" s="61"/>
      <c r="M305" s="217"/>
      <c r="N305" s="42"/>
      <c r="O305" s="42"/>
      <c r="P305" s="42"/>
      <c r="Q305" s="42"/>
      <c r="R305" s="42"/>
      <c r="S305" s="42"/>
      <c r="T305" s="78"/>
      <c r="AT305" s="24" t="s">
        <v>307</v>
      </c>
      <c r="AU305" s="24" t="s">
        <v>131</v>
      </c>
    </row>
    <row r="306" spans="2:65" s="1" customFormat="1" ht="14.45" customHeight="1">
      <c r="B306" s="41"/>
      <c r="C306" s="203" t="s">
        <v>857</v>
      </c>
      <c r="D306" s="203" t="s">
        <v>300</v>
      </c>
      <c r="E306" s="204" t="s">
        <v>3150</v>
      </c>
      <c r="F306" s="205" t="s">
        <v>3151</v>
      </c>
      <c r="G306" s="206" t="s">
        <v>445</v>
      </c>
      <c r="H306" s="207">
        <v>37</v>
      </c>
      <c r="I306" s="208"/>
      <c r="J306" s="209">
        <f>ROUND(I306*H306,2)</f>
        <v>0</v>
      </c>
      <c r="K306" s="205" t="s">
        <v>304</v>
      </c>
      <c r="L306" s="61"/>
      <c r="M306" s="210" t="s">
        <v>22</v>
      </c>
      <c r="N306" s="211" t="s">
        <v>47</v>
      </c>
      <c r="O306" s="42"/>
      <c r="P306" s="212">
        <f>O306*H306</f>
        <v>0</v>
      </c>
      <c r="Q306" s="212">
        <v>2.5634799999999999E-3</v>
      </c>
      <c r="R306" s="212">
        <f>Q306*H306</f>
        <v>9.4848760000000004E-2</v>
      </c>
      <c r="S306" s="212">
        <v>0</v>
      </c>
      <c r="T306" s="213">
        <f>S306*H306</f>
        <v>0</v>
      </c>
      <c r="AR306" s="24" t="s">
        <v>411</v>
      </c>
      <c r="AT306" s="24" t="s">
        <v>300</v>
      </c>
      <c r="AU306" s="24" t="s">
        <v>131</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763</v>
      </c>
    </row>
    <row r="307" spans="2:65" s="1" customFormat="1" ht="13.5">
      <c r="B307" s="41"/>
      <c r="C307" s="63"/>
      <c r="D307" s="215" t="s">
        <v>307</v>
      </c>
      <c r="E307" s="63"/>
      <c r="F307" s="216" t="s">
        <v>3151</v>
      </c>
      <c r="G307" s="63"/>
      <c r="H307" s="63"/>
      <c r="I307" s="172"/>
      <c r="J307" s="63"/>
      <c r="K307" s="63"/>
      <c r="L307" s="61"/>
      <c r="M307" s="217"/>
      <c r="N307" s="42"/>
      <c r="O307" s="42"/>
      <c r="P307" s="42"/>
      <c r="Q307" s="42"/>
      <c r="R307" s="42"/>
      <c r="S307" s="42"/>
      <c r="T307" s="78"/>
      <c r="AT307" s="24" t="s">
        <v>307</v>
      </c>
      <c r="AU307" s="24" t="s">
        <v>131</v>
      </c>
    </row>
    <row r="308" spans="2:65" s="13" customFormat="1" ht="13.5">
      <c r="B308" s="228"/>
      <c r="C308" s="229"/>
      <c r="D308" s="215" t="s">
        <v>309</v>
      </c>
      <c r="E308" s="230" t="s">
        <v>22</v>
      </c>
      <c r="F308" s="231" t="s">
        <v>3152</v>
      </c>
      <c r="G308" s="229"/>
      <c r="H308" s="232">
        <v>37</v>
      </c>
      <c r="I308" s="233"/>
      <c r="J308" s="229"/>
      <c r="K308" s="229"/>
      <c r="L308" s="234"/>
      <c r="M308" s="235"/>
      <c r="N308" s="236"/>
      <c r="O308" s="236"/>
      <c r="P308" s="236"/>
      <c r="Q308" s="236"/>
      <c r="R308" s="236"/>
      <c r="S308" s="236"/>
      <c r="T308" s="237"/>
      <c r="AT308" s="238" t="s">
        <v>309</v>
      </c>
      <c r="AU308" s="238" t="s">
        <v>131</v>
      </c>
      <c r="AV308" s="13" t="s">
        <v>84</v>
      </c>
      <c r="AW308" s="13" t="s">
        <v>39</v>
      </c>
      <c r="AX308" s="13" t="s">
        <v>76</v>
      </c>
      <c r="AY308" s="238" t="s">
        <v>298</v>
      </c>
    </row>
    <row r="309" spans="2:65" s="14" customFormat="1" ht="13.5">
      <c r="B309" s="239"/>
      <c r="C309" s="240"/>
      <c r="D309" s="215" t="s">
        <v>309</v>
      </c>
      <c r="E309" s="241" t="s">
        <v>22</v>
      </c>
      <c r="F309" s="242" t="s">
        <v>312</v>
      </c>
      <c r="G309" s="240"/>
      <c r="H309" s="243">
        <v>37</v>
      </c>
      <c r="I309" s="244"/>
      <c r="J309" s="240"/>
      <c r="K309" s="240"/>
      <c r="L309" s="245"/>
      <c r="M309" s="246"/>
      <c r="N309" s="247"/>
      <c r="O309" s="247"/>
      <c r="P309" s="247"/>
      <c r="Q309" s="247"/>
      <c r="R309" s="247"/>
      <c r="S309" s="247"/>
      <c r="T309" s="248"/>
      <c r="AT309" s="249" t="s">
        <v>309</v>
      </c>
      <c r="AU309" s="249" t="s">
        <v>131</v>
      </c>
      <c r="AV309" s="14" t="s">
        <v>305</v>
      </c>
      <c r="AW309" s="14" t="s">
        <v>39</v>
      </c>
      <c r="AX309" s="14" t="s">
        <v>24</v>
      </c>
      <c r="AY309" s="249" t="s">
        <v>298</v>
      </c>
    </row>
    <row r="310" spans="2:65" s="1" customFormat="1" ht="14.45" customHeight="1">
      <c r="B310" s="41"/>
      <c r="C310" s="203" t="s">
        <v>862</v>
      </c>
      <c r="D310" s="203" t="s">
        <v>300</v>
      </c>
      <c r="E310" s="204" t="s">
        <v>3011</v>
      </c>
      <c r="F310" s="205" t="s">
        <v>3012</v>
      </c>
      <c r="G310" s="206" t="s">
        <v>445</v>
      </c>
      <c r="H310" s="207">
        <v>42.5</v>
      </c>
      <c r="I310" s="208"/>
      <c r="J310" s="209">
        <f>ROUND(I310*H310,2)</f>
        <v>0</v>
      </c>
      <c r="K310" s="205" t="s">
        <v>304</v>
      </c>
      <c r="L310" s="61"/>
      <c r="M310" s="210" t="s">
        <v>22</v>
      </c>
      <c r="N310" s="211" t="s">
        <v>47</v>
      </c>
      <c r="O310" s="42"/>
      <c r="P310" s="212">
        <f>O310*H310</f>
        <v>0</v>
      </c>
      <c r="Q310" s="212">
        <v>3.7758000000000002E-3</v>
      </c>
      <c r="R310" s="212">
        <f>Q310*H310</f>
        <v>0.16047150000000002</v>
      </c>
      <c r="S310" s="212">
        <v>0</v>
      </c>
      <c r="T310" s="213">
        <f>S310*H310</f>
        <v>0</v>
      </c>
      <c r="AR310" s="24" t="s">
        <v>411</v>
      </c>
      <c r="AT310" s="24" t="s">
        <v>300</v>
      </c>
      <c r="AU310" s="24" t="s">
        <v>131</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778</v>
      </c>
    </row>
    <row r="311" spans="2:65" s="1" customFormat="1" ht="13.5">
      <c r="B311" s="41"/>
      <c r="C311" s="63"/>
      <c r="D311" s="215" t="s">
        <v>307</v>
      </c>
      <c r="E311" s="63"/>
      <c r="F311" s="216" t="s">
        <v>3012</v>
      </c>
      <c r="G311" s="63"/>
      <c r="H311" s="63"/>
      <c r="I311" s="172"/>
      <c r="J311" s="63"/>
      <c r="K311" s="63"/>
      <c r="L311" s="61"/>
      <c r="M311" s="217"/>
      <c r="N311" s="42"/>
      <c r="O311" s="42"/>
      <c r="P311" s="42"/>
      <c r="Q311" s="42"/>
      <c r="R311" s="42"/>
      <c r="S311" s="42"/>
      <c r="T311" s="78"/>
      <c r="AT311" s="24" t="s">
        <v>307</v>
      </c>
      <c r="AU311" s="24" t="s">
        <v>131</v>
      </c>
    </row>
    <row r="312" spans="2:65" s="13" customFormat="1" ht="13.5">
      <c r="B312" s="228"/>
      <c r="C312" s="229"/>
      <c r="D312" s="215" t="s">
        <v>309</v>
      </c>
      <c r="E312" s="230" t="s">
        <v>22</v>
      </c>
      <c r="F312" s="231" t="s">
        <v>3153</v>
      </c>
      <c r="G312" s="229"/>
      <c r="H312" s="232">
        <v>42.5</v>
      </c>
      <c r="I312" s="233"/>
      <c r="J312" s="229"/>
      <c r="K312" s="229"/>
      <c r="L312" s="234"/>
      <c r="M312" s="235"/>
      <c r="N312" s="236"/>
      <c r="O312" s="236"/>
      <c r="P312" s="236"/>
      <c r="Q312" s="236"/>
      <c r="R312" s="236"/>
      <c r="S312" s="236"/>
      <c r="T312" s="237"/>
      <c r="AT312" s="238" t="s">
        <v>309</v>
      </c>
      <c r="AU312" s="238" t="s">
        <v>131</v>
      </c>
      <c r="AV312" s="13" t="s">
        <v>84</v>
      </c>
      <c r="AW312" s="13" t="s">
        <v>39</v>
      </c>
      <c r="AX312" s="13" t="s">
        <v>76</v>
      </c>
      <c r="AY312" s="238" t="s">
        <v>298</v>
      </c>
    </row>
    <row r="313" spans="2:65" s="14" customFormat="1" ht="13.5">
      <c r="B313" s="239"/>
      <c r="C313" s="240"/>
      <c r="D313" s="215" t="s">
        <v>309</v>
      </c>
      <c r="E313" s="241" t="s">
        <v>22</v>
      </c>
      <c r="F313" s="242" t="s">
        <v>312</v>
      </c>
      <c r="G313" s="240"/>
      <c r="H313" s="243">
        <v>42.5</v>
      </c>
      <c r="I313" s="244"/>
      <c r="J313" s="240"/>
      <c r="K313" s="240"/>
      <c r="L313" s="245"/>
      <c r="M313" s="246"/>
      <c r="N313" s="247"/>
      <c r="O313" s="247"/>
      <c r="P313" s="247"/>
      <c r="Q313" s="247"/>
      <c r="R313" s="247"/>
      <c r="S313" s="247"/>
      <c r="T313" s="248"/>
      <c r="AT313" s="249" t="s">
        <v>309</v>
      </c>
      <c r="AU313" s="249" t="s">
        <v>131</v>
      </c>
      <c r="AV313" s="14" t="s">
        <v>305</v>
      </c>
      <c r="AW313" s="14" t="s">
        <v>39</v>
      </c>
      <c r="AX313" s="14" t="s">
        <v>24</v>
      </c>
      <c r="AY313" s="249" t="s">
        <v>298</v>
      </c>
    </row>
    <row r="314" spans="2:65" s="1" customFormat="1" ht="14.45" customHeight="1">
      <c r="B314" s="41"/>
      <c r="C314" s="203" t="s">
        <v>869</v>
      </c>
      <c r="D314" s="203" t="s">
        <v>300</v>
      </c>
      <c r="E314" s="204" t="s">
        <v>1671</v>
      </c>
      <c r="F314" s="205" t="s">
        <v>1672</v>
      </c>
      <c r="G314" s="206" t="s">
        <v>445</v>
      </c>
      <c r="H314" s="207">
        <v>15</v>
      </c>
      <c r="I314" s="208"/>
      <c r="J314" s="209">
        <f>ROUND(I314*H314,2)</f>
        <v>0</v>
      </c>
      <c r="K314" s="205" t="s">
        <v>304</v>
      </c>
      <c r="L314" s="61"/>
      <c r="M314" s="210" t="s">
        <v>22</v>
      </c>
      <c r="N314" s="211" t="s">
        <v>47</v>
      </c>
      <c r="O314" s="42"/>
      <c r="P314" s="212">
        <f>O314*H314</f>
        <v>0</v>
      </c>
      <c r="Q314" s="212">
        <v>4.6804200000000002E-3</v>
      </c>
      <c r="R314" s="212">
        <f>Q314*H314</f>
        <v>7.0206299999999999E-2</v>
      </c>
      <c r="S314" s="212">
        <v>0</v>
      </c>
      <c r="T314" s="213">
        <f>S314*H314</f>
        <v>0</v>
      </c>
      <c r="AR314" s="24" t="s">
        <v>411</v>
      </c>
      <c r="AT314" s="24" t="s">
        <v>300</v>
      </c>
      <c r="AU314" s="24" t="s">
        <v>131</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791</v>
      </c>
    </row>
    <row r="315" spans="2:65" s="1" customFormat="1" ht="13.5">
      <c r="B315" s="41"/>
      <c r="C315" s="63"/>
      <c r="D315" s="215" t="s">
        <v>307</v>
      </c>
      <c r="E315" s="63"/>
      <c r="F315" s="216" t="s">
        <v>1672</v>
      </c>
      <c r="G315" s="63"/>
      <c r="H315" s="63"/>
      <c r="I315" s="172"/>
      <c r="J315" s="63"/>
      <c r="K315" s="63"/>
      <c r="L315" s="61"/>
      <c r="M315" s="217"/>
      <c r="N315" s="42"/>
      <c r="O315" s="42"/>
      <c r="P315" s="42"/>
      <c r="Q315" s="42"/>
      <c r="R315" s="42"/>
      <c r="S315" s="42"/>
      <c r="T315" s="78"/>
      <c r="AT315" s="24" t="s">
        <v>307</v>
      </c>
      <c r="AU315" s="24" t="s">
        <v>131</v>
      </c>
    </row>
    <row r="316" spans="2:65" s="13" customFormat="1" ht="13.5">
      <c r="B316" s="228"/>
      <c r="C316" s="229"/>
      <c r="D316" s="215" t="s">
        <v>309</v>
      </c>
      <c r="E316" s="230" t="s">
        <v>22</v>
      </c>
      <c r="F316" s="231" t="s">
        <v>3154</v>
      </c>
      <c r="G316" s="229"/>
      <c r="H316" s="232">
        <v>15</v>
      </c>
      <c r="I316" s="233"/>
      <c r="J316" s="229"/>
      <c r="K316" s="229"/>
      <c r="L316" s="234"/>
      <c r="M316" s="235"/>
      <c r="N316" s="236"/>
      <c r="O316" s="236"/>
      <c r="P316" s="236"/>
      <c r="Q316" s="236"/>
      <c r="R316" s="236"/>
      <c r="S316" s="236"/>
      <c r="T316" s="237"/>
      <c r="AT316" s="238" t="s">
        <v>309</v>
      </c>
      <c r="AU316" s="238" t="s">
        <v>131</v>
      </c>
      <c r="AV316" s="13" t="s">
        <v>84</v>
      </c>
      <c r="AW316" s="13" t="s">
        <v>39</v>
      </c>
      <c r="AX316" s="13" t="s">
        <v>76</v>
      </c>
      <c r="AY316" s="238" t="s">
        <v>298</v>
      </c>
    </row>
    <row r="317" spans="2:65" s="14" customFormat="1" ht="13.5">
      <c r="B317" s="239"/>
      <c r="C317" s="240"/>
      <c r="D317" s="215" t="s">
        <v>309</v>
      </c>
      <c r="E317" s="241" t="s">
        <v>22</v>
      </c>
      <c r="F317" s="242" t="s">
        <v>312</v>
      </c>
      <c r="G317" s="240"/>
      <c r="H317" s="243">
        <v>15</v>
      </c>
      <c r="I317" s="244"/>
      <c r="J317" s="240"/>
      <c r="K317" s="240"/>
      <c r="L317" s="245"/>
      <c r="M317" s="246"/>
      <c r="N317" s="247"/>
      <c r="O317" s="247"/>
      <c r="P317" s="247"/>
      <c r="Q317" s="247"/>
      <c r="R317" s="247"/>
      <c r="S317" s="247"/>
      <c r="T317" s="248"/>
      <c r="AT317" s="249" t="s">
        <v>309</v>
      </c>
      <c r="AU317" s="249" t="s">
        <v>131</v>
      </c>
      <c r="AV317" s="14" t="s">
        <v>305</v>
      </c>
      <c r="AW317" s="14" t="s">
        <v>39</v>
      </c>
      <c r="AX317" s="14" t="s">
        <v>24</v>
      </c>
      <c r="AY317" s="249" t="s">
        <v>298</v>
      </c>
    </row>
    <row r="318" spans="2:65" s="1" customFormat="1" ht="14.45" customHeight="1">
      <c r="B318" s="41"/>
      <c r="C318" s="203" t="s">
        <v>877</v>
      </c>
      <c r="D318" s="203" t="s">
        <v>300</v>
      </c>
      <c r="E318" s="204" t="s">
        <v>1674</v>
      </c>
      <c r="F318" s="205" t="s">
        <v>1675</v>
      </c>
      <c r="G318" s="206" t="s">
        <v>445</v>
      </c>
      <c r="H318" s="207">
        <v>11.5</v>
      </c>
      <c r="I318" s="208"/>
      <c r="J318" s="209">
        <f>ROUND(I318*H318,2)</f>
        <v>0</v>
      </c>
      <c r="K318" s="205" t="s">
        <v>304</v>
      </c>
      <c r="L318" s="61"/>
      <c r="M318" s="210" t="s">
        <v>22</v>
      </c>
      <c r="N318" s="211" t="s">
        <v>47</v>
      </c>
      <c r="O318" s="42"/>
      <c r="P318" s="212">
        <f>O318*H318</f>
        <v>0</v>
      </c>
      <c r="Q318" s="212">
        <v>6.5322000000000002E-3</v>
      </c>
      <c r="R318" s="212">
        <f>Q318*H318</f>
        <v>7.5120300000000001E-2</v>
      </c>
      <c r="S318" s="212">
        <v>0</v>
      </c>
      <c r="T318" s="213">
        <f>S318*H318</f>
        <v>0</v>
      </c>
      <c r="AR318" s="24" t="s">
        <v>411</v>
      </c>
      <c r="AT318" s="24" t="s">
        <v>300</v>
      </c>
      <c r="AU318" s="24" t="s">
        <v>131</v>
      </c>
      <c r="AY318" s="24" t="s">
        <v>298</v>
      </c>
      <c r="BE318" s="214">
        <f>IF(N318="základní",J318,0)</f>
        <v>0</v>
      </c>
      <c r="BF318" s="214">
        <f>IF(N318="snížená",J318,0)</f>
        <v>0</v>
      </c>
      <c r="BG318" s="214">
        <f>IF(N318="zákl. přenesená",J318,0)</f>
        <v>0</v>
      </c>
      <c r="BH318" s="214">
        <f>IF(N318="sníž. přenesená",J318,0)</f>
        <v>0</v>
      </c>
      <c r="BI318" s="214">
        <f>IF(N318="nulová",J318,0)</f>
        <v>0</v>
      </c>
      <c r="BJ318" s="24" t="s">
        <v>24</v>
      </c>
      <c r="BK318" s="214">
        <f>ROUND(I318*H318,2)</f>
        <v>0</v>
      </c>
      <c r="BL318" s="24" t="s">
        <v>411</v>
      </c>
      <c r="BM318" s="24" t="s">
        <v>802</v>
      </c>
    </row>
    <row r="319" spans="2:65" s="1" customFormat="1" ht="13.5">
      <c r="B319" s="41"/>
      <c r="C319" s="63"/>
      <c r="D319" s="215" t="s">
        <v>307</v>
      </c>
      <c r="E319" s="63"/>
      <c r="F319" s="216" t="s">
        <v>1675</v>
      </c>
      <c r="G319" s="63"/>
      <c r="H319" s="63"/>
      <c r="I319" s="172"/>
      <c r="J319" s="63"/>
      <c r="K319" s="63"/>
      <c r="L319" s="61"/>
      <c r="M319" s="217"/>
      <c r="N319" s="42"/>
      <c r="O319" s="42"/>
      <c r="P319" s="42"/>
      <c r="Q319" s="42"/>
      <c r="R319" s="42"/>
      <c r="S319" s="42"/>
      <c r="T319" s="78"/>
      <c r="AT319" s="24" t="s">
        <v>307</v>
      </c>
      <c r="AU319" s="24" t="s">
        <v>131</v>
      </c>
    </row>
    <row r="320" spans="2:65" s="13" customFormat="1" ht="13.5">
      <c r="B320" s="228"/>
      <c r="C320" s="229"/>
      <c r="D320" s="215" t="s">
        <v>309</v>
      </c>
      <c r="E320" s="230" t="s">
        <v>22</v>
      </c>
      <c r="F320" s="231" t="s">
        <v>3155</v>
      </c>
      <c r="G320" s="229"/>
      <c r="H320" s="232">
        <v>11.5</v>
      </c>
      <c r="I320" s="233"/>
      <c r="J320" s="229"/>
      <c r="K320" s="229"/>
      <c r="L320" s="234"/>
      <c r="M320" s="235"/>
      <c r="N320" s="236"/>
      <c r="O320" s="236"/>
      <c r="P320" s="236"/>
      <c r="Q320" s="236"/>
      <c r="R320" s="236"/>
      <c r="S320" s="236"/>
      <c r="T320" s="237"/>
      <c r="AT320" s="238" t="s">
        <v>309</v>
      </c>
      <c r="AU320" s="238" t="s">
        <v>131</v>
      </c>
      <c r="AV320" s="13" t="s">
        <v>84</v>
      </c>
      <c r="AW320" s="13" t="s">
        <v>39</v>
      </c>
      <c r="AX320" s="13" t="s">
        <v>76</v>
      </c>
      <c r="AY320" s="238" t="s">
        <v>298</v>
      </c>
    </row>
    <row r="321" spans="2:65" s="14" customFormat="1" ht="13.5">
      <c r="B321" s="239"/>
      <c r="C321" s="240"/>
      <c r="D321" s="215" t="s">
        <v>309</v>
      </c>
      <c r="E321" s="241" t="s">
        <v>22</v>
      </c>
      <c r="F321" s="242" t="s">
        <v>312</v>
      </c>
      <c r="G321" s="240"/>
      <c r="H321" s="243">
        <v>11.5</v>
      </c>
      <c r="I321" s="244"/>
      <c r="J321" s="240"/>
      <c r="K321" s="240"/>
      <c r="L321" s="245"/>
      <c r="M321" s="246"/>
      <c r="N321" s="247"/>
      <c r="O321" s="247"/>
      <c r="P321" s="247"/>
      <c r="Q321" s="247"/>
      <c r="R321" s="247"/>
      <c r="S321" s="247"/>
      <c r="T321" s="248"/>
      <c r="AT321" s="249" t="s">
        <v>309</v>
      </c>
      <c r="AU321" s="249" t="s">
        <v>131</v>
      </c>
      <c r="AV321" s="14" t="s">
        <v>305</v>
      </c>
      <c r="AW321" s="14" t="s">
        <v>39</v>
      </c>
      <c r="AX321" s="14" t="s">
        <v>24</v>
      </c>
      <c r="AY321" s="249" t="s">
        <v>298</v>
      </c>
    </row>
    <row r="322" spans="2:65" s="1" customFormat="1" ht="14.45" customHeight="1">
      <c r="B322" s="41"/>
      <c r="C322" s="203" t="s">
        <v>886</v>
      </c>
      <c r="D322" s="203" t="s">
        <v>300</v>
      </c>
      <c r="E322" s="204" t="s">
        <v>1538</v>
      </c>
      <c r="F322" s="205" t="s">
        <v>1539</v>
      </c>
      <c r="G322" s="206" t="s">
        <v>1540</v>
      </c>
      <c r="H322" s="207">
        <v>30</v>
      </c>
      <c r="I322" s="208"/>
      <c r="J322" s="209">
        <f>ROUND(I322*H322,2)</f>
        <v>0</v>
      </c>
      <c r="K322" s="205" t="s">
        <v>304</v>
      </c>
      <c r="L322" s="61"/>
      <c r="M322" s="210" t="s">
        <v>22</v>
      </c>
      <c r="N322" s="211" t="s">
        <v>47</v>
      </c>
      <c r="O322" s="42"/>
      <c r="P322" s="212">
        <f>O322*H322</f>
        <v>0</v>
      </c>
      <c r="Q322" s="212">
        <v>1.08E-4</v>
      </c>
      <c r="R322" s="212">
        <f>Q322*H322</f>
        <v>3.2399999999999998E-3</v>
      </c>
      <c r="S322" s="212">
        <v>0</v>
      </c>
      <c r="T322" s="213">
        <f>S322*H322</f>
        <v>0</v>
      </c>
      <c r="AR322" s="24" t="s">
        <v>411</v>
      </c>
      <c r="AT322" s="24" t="s">
        <v>300</v>
      </c>
      <c r="AU322" s="24" t="s">
        <v>131</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3156</v>
      </c>
    </row>
    <row r="323" spans="2:65" s="1" customFormat="1" ht="13.5">
      <c r="B323" s="41"/>
      <c r="C323" s="63"/>
      <c r="D323" s="215" t="s">
        <v>307</v>
      </c>
      <c r="E323" s="63"/>
      <c r="F323" s="216" t="s">
        <v>1539</v>
      </c>
      <c r="G323" s="63"/>
      <c r="H323" s="63"/>
      <c r="I323" s="172"/>
      <c r="J323" s="63"/>
      <c r="K323" s="63"/>
      <c r="L323" s="61"/>
      <c r="M323" s="217"/>
      <c r="N323" s="42"/>
      <c r="O323" s="42"/>
      <c r="P323" s="42"/>
      <c r="Q323" s="42"/>
      <c r="R323" s="42"/>
      <c r="S323" s="42"/>
      <c r="T323" s="78"/>
      <c r="AT323" s="24" t="s">
        <v>307</v>
      </c>
      <c r="AU323" s="24" t="s">
        <v>131</v>
      </c>
    </row>
    <row r="324" spans="2:65" s="1" customFormat="1" ht="27">
      <c r="B324" s="41"/>
      <c r="C324" s="63"/>
      <c r="D324" s="215" t="s">
        <v>477</v>
      </c>
      <c r="E324" s="63"/>
      <c r="F324" s="250" t="s">
        <v>1677</v>
      </c>
      <c r="G324" s="63"/>
      <c r="H324" s="63"/>
      <c r="I324" s="172"/>
      <c r="J324" s="63"/>
      <c r="K324" s="63"/>
      <c r="L324" s="61"/>
      <c r="M324" s="217"/>
      <c r="N324" s="42"/>
      <c r="O324" s="42"/>
      <c r="P324" s="42"/>
      <c r="Q324" s="42"/>
      <c r="R324" s="42"/>
      <c r="S324" s="42"/>
      <c r="T324" s="78"/>
      <c r="AT324" s="24" t="s">
        <v>477</v>
      </c>
      <c r="AU324" s="24" t="s">
        <v>131</v>
      </c>
    </row>
    <row r="325" spans="2:65" s="13" customFormat="1" ht="13.5">
      <c r="B325" s="228"/>
      <c r="C325" s="229"/>
      <c r="D325" s="215" t="s">
        <v>309</v>
      </c>
      <c r="E325" s="230" t="s">
        <v>22</v>
      </c>
      <c r="F325" s="231" t="s">
        <v>505</v>
      </c>
      <c r="G325" s="229"/>
      <c r="H325" s="232">
        <v>30</v>
      </c>
      <c r="I325" s="233"/>
      <c r="J325" s="229"/>
      <c r="K325" s="229"/>
      <c r="L325" s="234"/>
      <c r="M325" s="235"/>
      <c r="N325" s="236"/>
      <c r="O325" s="236"/>
      <c r="P325" s="236"/>
      <c r="Q325" s="236"/>
      <c r="R325" s="236"/>
      <c r="S325" s="236"/>
      <c r="T325" s="237"/>
      <c r="AT325" s="238" t="s">
        <v>309</v>
      </c>
      <c r="AU325" s="238" t="s">
        <v>131</v>
      </c>
      <c r="AV325" s="13" t="s">
        <v>84</v>
      </c>
      <c r="AW325" s="13" t="s">
        <v>39</v>
      </c>
      <c r="AX325" s="13" t="s">
        <v>24</v>
      </c>
      <c r="AY325" s="238" t="s">
        <v>298</v>
      </c>
    </row>
    <row r="326" spans="2:65" s="1" customFormat="1" ht="14.45" customHeight="1">
      <c r="B326" s="41"/>
      <c r="C326" s="203" t="s">
        <v>894</v>
      </c>
      <c r="D326" s="203" t="s">
        <v>300</v>
      </c>
      <c r="E326" s="204" t="s">
        <v>1679</v>
      </c>
      <c r="F326" s="205" t="s">
        <v>1680</v>
      </c>
      <c r="G326" s="206" t="s">
        <v>445</v>
      </c>
      <c r="H326" s="207">
        <v>210</v>
      </c>
      <c r="I326" s="208"/>
      <c r="J326" s="209">
        <f>ROUND(I326*H326,2)</f>
        <v>0</v>
      </c>
      <c r="K326" s="205" t="s">
        <v>304</v>
      </c>
      <c r="L326" s="61"/>
      <c r="M326" s="210" t="s">
        <v>22</v>
      </c>
      <c r="N326" s="211" t="s">
        <v>47</v>
      </c>
      <c r="O326" s="42"/>
      <c r="P326" s="212">
        <f>O326*H326</f>
        <v>0</v>
      </c>
      <c r="Q326" s="212">
        <v>1.995E-5</v>
      </c>
      <c r="R326" s="212">
        <f>Q326*H326</f>
        <v>4.1895000000000005E-3</v>
      </c>
      <c r="S326" s="212">
        <v>3.2000000000000002E-3</v>
      </c>
      <c r="T326" s="213">
        <f>S326*H326</f>
        <v>0.67200000000000004</v>
      </c>
      <c r="AR326" s="24" t="s">
        <v>411</v>
      </c>
      <c r="AT326" s="24" t="s">
        <v>300</v>
      </c>
      <c r="AU326" s="24" t="s">
        <v>131</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846</v>
      </c>
    </row>
    <row r="327" spans="2:65" s="1" customFormat="1" ht="13.5">
      <c r="B327" s="41"/>
      <c r="C327" s="63"/>
      <c r="D327" s="215" t="s">
        <v>307</v>
      </c>
      <c r="E327" s="63"/>
      <c r="F327" s="216" t="s">
        <v>1680</v>
      </c>
      <c r="G327" s="63"/>
      <c r="H327" s="63"/>
      <c r="I327" s="172"/>
      <c r="J327" s="63"/>
      <c r="K327" s="63"/>
      <c r="L327" s="61"/>
      <c r="M327" s="217"/>
      <c r="N327" s="42"/>
      <c r="O327" s="42"/>
      <c r="P327" s="42"/>
      <c r="Q327" s="42"/>
      <c r="R327" s="42"/>
      <c r="S327" s="42"/>
      <c r="T327" s="78"/>
      <c r="AT327" s="24" t="s">
        <v>307</v>
      </c>
      <c r="AU327" s="24" t="s">
        <v>131</v>
      </c>
    </row>
    <row r="328" spans="2:65" s="13" customFormat="1" ht="13.5">
      <c r="B328" s="228"/>
      <c r="C328" s="229"/>
      <c r="D328" s="215" t="s">
        <v>309</v>
      </c>
      <c r="E328" s="230" t="s">
        <v>22</v>
      </c>
      <c r="F328" s="231" t="s">
        <v>3157</v>
      </c>
      <c r="G328" s="229"/>
      <c r="H328" s="232">
        <v>210</v>
      </c>
      <c r="I328" s="233"/>
      <c r="J328" s="229"/>
      <c r="K328" s="229"/>
      <c r="L328" s="234"/>
      <c r="M328" s="235"/>
      <c r="N328" s="236"/>
      <c r="O328" s="236"/>
      <c r="P328" s="236"/>
      <c r="Q328" s="236"/>
      <c r="R328" s="236"/>
      <c r="S328" s="236"/>
      <c r="T328" s="237"/>
      <c r="AT328" s="238" t="s">
        <v>309</v>
      </c>
      <c r="AU328" s="238" t="s">
        <v>131</v>
      </c>
      <c r="AV328" s="13" t="s">
        <v>84</v>
      </c>
      <c r="AW328" s="13" t="s">
        <v>39</v>
      </c>
      <c r="AX328" s="13" t="s">
        <v>76</v>
      </c>
      <c r="AY328" s="238" t="s">
        <v>298</v>
      </c>
    </row>
    <row r="329" spans="2:65" s="14" customFormat="1" ht="13.5">
      <c r="B329" s="239"/>
      <c r="C329" s="240"/>
      <c r="D329" s="215" t="s">
        <v>309</v>
      </c>
      <c r="E329" s="241" t="s">
        <v>22</v>
      </c>
      <c r="F329" s="242" t="s">
        <v>312</v>
      </c>
      <c r="G329" s="240"/>
      <c r="H329" s="243">
        <v>210</v>
      </c>
      <c r="I329" s="244"/>
      <c r="J329" s="240"/>
      <c r="K329" s="240"/>
      <c r="L329" s="245"/>
      <c r="M329" s="246"/>
      <c r="N329" s="247"/>
      <c r="O329" s="247"/>
      <c r="P329" s="247"/>
      <c r="Q329" s="247"/>
      <c r="R329" s="247"/>
      <c r="S329" s="247"/>
      <c r="T329" s="248"/>
      <c r="AT329" s="249" t="s">
        <v>309</v>
      </c>
      <c r="AU329" s="249" t="s">
        <v>131</v>
      </c>
      <c r="AV329" s="14" t="s">
        <v>305</v>
      </c>
      <c r="AW329" s="14" t="s">
        <v>39</v>
      </c>
      <c r="AX329" s="14" t="s">
        <v>24</v>
      </c>
      <c r="AY329" s="249" t="s">
        <v>298</v>
      </c>
    </row>
    <row r="330" spans="2:65" s="1" customFormat="1" ht="14.45" customHeight="1">
      <c r="B330" s="41"/>
      <c r="C330" s="203" t="s">
        <v>900</v>
      </c>
      <c r="D330" s="203" t="s">
        <v>300</v>
      </c>
      <c r="E330" s="204" t="s">
        <v>1681</v>
      </c>
      <c r="F330" s="205" t="s">
        <v>1682</v>
      </c>
      <c r="G330" s="206" t="s">
        <v>445</v>
      </c>
      <c r="H330" s="207">
        <v>115</v>
      </c>
      <c r="I330" s="208"/>
      <c r="J330" s="209">
        <f>ROUND(I330*H330,2)</f>
        <v>0</v>
      </c>
      <c r="K330" s="205" t="s">
        <v>304</v>
      </c>
      <c r="L330" s="61"/>
      <c r="M330" s="210" t="s">
        <v>22</v>
      </c>
      <c r="N330" s="211" t="s">
        <v>47</v>
      </c>
      <c r="O330" s="42"/>
      <c r="P330" s="212">
        <f>O330*H330</f>
        <v>0</v>
      </c>
      <c r="Q330" s="212">
        <v>5.0000000000000002E-5</v>
      </c>
      <c r="R330" s="212">
        <f>Q330*H330</f>
        <v>5.7499999999999999E-3</v>
      </c>
      <c r="S330" s="212">
        <v>5.3200000000000001E-3</v>
      </c>
      <c r="T330" s="213">
        <f>S330*H330</f>
        <v>0.61180000000000001</v>
      </c>
      <c r="AR330" s="24" t="s">
        <v>411</v>
      </c>
      <c r="AT330" s="24" t="s">
        <v>300</v>
      </c>
      <c r="AU330" s="24" t="s">
        <v>131</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411</v>
      </c>
      <c r="BM330" s="24" t="s">
        <v>857</v>
      </c>
    </row>
    <row r="331" spans="2:65" s="1" customFormat="1" ht="13.5">
      <c r="B331" s="41"/>
      <c r="C331" s="63"/>
      <c r="D331" s="215" t="s">
        <v>307</v>
      </c>
      <c r="E331" s="63"/>
      <c r="F331" s="216" t="s">
        <v>1682</v>
      </c>
      <c r="G331" s="63"/>
      <c r="H331" s="63"/>
      <c r="I331" s="172"/>
      <c r="J331" s="63"/>
      <c r="K331" s="63"/>
      <c r="L331" s="61"/>
      <c r="M331" s="217"/>
      <c r="N331" s="42"/>
      <c r="O331" s="42"/>
      <c r="P331" s="42"/>
      <c r="Q331" s="42"/>
      <c r="R331" s="42"/>
      <c r="S331" s="42"/>
      <c r="T331" s="78"/>
      <c r="AT331" s="24" t="s">
        <v>307</v>
      </c>
      <c r="AU331" s="24" t="s">
        <v>131</v>
      </c>
    </row>
    <row r="332" spans="2:65" s="13" customFormat="1" ht="13.5">
      <c r="B332" s="228"/>
      <c r="C332" s="229"/>
      <c r="D332" s="215" t="s">
        <v>309</v>
      </c>
      <c r="E332" s="230" t="s">
        <v>22</v>
      </c>
      <c r="F332" s="231" t="s">
        <v>3158</v>
      </c>
      <c r="G332" s="229"/>
      <c r="H332" s="232">
        <v>115</v>
      </c>
      <c r="I332" s="233"/>
      <c r="J332" s="229"/>
      <c r="K332" s="229"/>
      <c r="L332" s="234"/>
      <c r="M332" s="235"/>
      <c r="N332" s="236"/>
      <c r="O332" s="236"/>
      <c r="P332" s="236"/>
      <c r="Q332" s="236"/>
      <c r="R332" s="236"/>
      <c r="S332" s="236"/>
      <c r="T332" s="237"/>
      <c r="AT332" s="238" t="s">
        <v>309</v>
      </c>
      <c r="AU332" s="238" t="s">
        <v>131</v>
      </c>
      <c r="AV332" s="13" t="s">
        <v>84</v>
      </c>
      <c r="AW332" s="13" t="s">
        <v>39</v>
      </c>
      <c r="AX332" s="13" t="s">
        <v>76</v>
      </c>
      <c r="AY332" s="238" t="s">
        <v>298</v>
      </c>
    </row>
    <row r="333" spans="2:65" s="14" customFormat="1" ht="13.5">
      <c r="B333" s="239"/>
      <c r="C333" s="240"/>
      <c r="D333" s="215" t="s">
        <v>309</v>
      </c>
      <c r="E333" s="241" t="s">
        <v>22</v>
      </c>
      <c r="F333" s="242" t="s">
        <v>312</v>
      </c>
      <c r="G333" s="240"/>
      <c r="H333" s="243">
        <v>115</v>
      </c>
      <c r="I333" s="244"/>
      <c r="J333" s="240"/>
      <c r="K333" s="240"/>
      <c r="L333" s="245"/>
      <c r="M333" s="246"/>
      <c r="N333" s="247"/>
      <c r="O333" s="247"/>
      <c r="P333" s="247"/>
      <c r="Q333" s="247"/>
      <c r="R333" s="247"/>
      <c r="S333" s="247"/>
      <c r="T333" s="248"/>
      <c r="AT333" s="249" t="s">
        <v>309</v>
      </c>
      <c r="AU333" s="249" t="s">
        <v>131</v>
      </c>
      <c r="AV333" s="14" t="s">
        <v>305</v>
      </c>
      <c r="AW333" s="14" t="s">
        <v>39</v>
      </c>
      <c r="AX333" s="14" t="s">
        <v>24</v>
      </c>
      <c r="AY333" s="249" t="s">
        <v>298</v>
      </c>
    </row>
    <row r="334" spans="2:65" s="1" customFormat="1" ht="14.45" customHeight="1">
      <c r="B334" s="41"/>
      <c r="C334" s="203" t="s">
        <v>908</v>
      </c>
      <c r="D334" s="203" t="s">
        <v>300</v>
      </c>
      <c r="E334" s="204" t="s">
        <v>1683</v>
      </c>
      <c r="F334" s="205" t="s">
        <v>1684</v>
      </c>
      <c r="G334" s="206" t="s">
        <v>445</v>
      </c>
      <c r="H334" s="207">
        <v>23</v>
      </c>
      <c r="I334" s="208"/>
      <c r="J334" s="209">
        <f>ROUND(I334*H334,2)</f>
        <v>0</v>
      </c>
      <c r="K334" s="205" t="s">
        <v>304</v>
      </c>
      <c r="L334" s="61"/>
      <c r="M334" s="210" t="s">
        <v>22</v>
      </c>
      <c r="N334" s="211" t="s">
        <v>47</v>
      </c>
      <c r="O334" s="42"/>
      <c r="P334" s="212">
        <f>O334*H334</f>
        <v>0</v>
      </c>
      <c r="Q334" s="212">
        <v>8.8800000000000004E-5</v>
      </c>
      <c r="R334" s="212">
        <f>Q334*H334</f>
        <v>2.0424000000000002E-3</v>
      </c>
      <c r="S334" s="212">
        <v>8.5800000000000008E-3</v>
      </c>
      <c r="T334" s="213">
        <f>S334*H334</f>
        <v>0.19734000000000002</v>
      </c>
      <c r="AR334" s="24" t="s">
        <v>411</v>
      </c>
      <c r="AT334" s="24" t="s">
        <v>300</v>
      </c>
      <c r="AU334" s="24" t="s">
        <v>131</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869</v>
      </c>
    </row>
    <row r="335" spans="2:65" s="1" customFormat="1" ht="13.5">
      <c r="B335" s="41"/>
      <c r="C335" s="63"/>
      <c r="D335" s="215" t="s">
        <v>307</v>
      </c>
      <c r="E335" s="63"/>
      <c r="F335" s="216" t="s">
        <v>1684</v>
      </c>
      <c r="G335" s="63"/>
      <c r="H335" s="63"/>
      <c r="I335" s="172"/>
      <c r="J335" s="63"/>
      <c r="K335" s="63"/>
      <c r="L335" s="61"/>
      <c r="M335" s="217"/>
      <c r="N335" s="42"/>
      <c r="O335" s="42"/>
      <c r="P335" s="42"/>
      <c r="Q335" s="42"/>
      <c r="R335" s="42"/>
      <c r="S335" s="42"/>
      <c r="T335" s="78"/>
      <c r="AT335" s="24" t="s">
        <v>307</v>
      </c>
      <c r="AU335" s="24" t="s">
        <v>131</v>
      </c>
    </row>
    <row r="336" spans="2:65" s="1" customFormat="1" ht="14.45" customHeight="1">
      <c r="B336" s="41"/>
      <c r="C336" s="203" t="s">
        <v>917</v>
      </c>
      <c r="D336" s="203" t="s">
        <v>300</v>
      </c>
      <c r="E336" s="204" t="s">
        <v>1685</v>
      </c>
      <c r="F336" s="205" t="s">
        <v>1686</v>
      </c>
      <c r="G336" s="206" t="s">
        <v>362</v>
      </c>
      <c r="H336" s="207">
        <v>1.21</v>
      </c>
      <c r="I336" s="208"/>
      <c r="J336" s="209">
        <f>ROUND(I336*H336,2)</f>
        <v>0</v>
      </c>
      <c r="K336" s="205" t="s">
        <v>304</v>
      </c>
      <c r="L336" s="61"/>
      <c r="M336" s="210" t="s">
        <v>22</v>
      </c>
      <c r="N336" s="211" t="s">
        <v>47</v>
      </c>
      <c r="O336" s="42"/>
      <c r="P336" s="212">
        <f>O336*H336</f>
        <v>0</v>
      </c>
      <c r="Q336" s="212">
        <v>0</v>
      </c>
      <c r="R336" s="212">
        <f>Q336*H336</f>
        <v>0</v>
      </c>
      <c r="S336" s="212">
        <v>0</v>
      </c>
      <c r="T336" s="213">
        <f>S336*H336</f>
        <v>0</v>
      </c>
      <c r="AR336" s="24" t="s">
        <v>411</v>
      </c>
      <c r="AT336" s="24" t="s">
        <v>300</v>
      </c>
      <c r="AU336" s="24" t="s">
        <v>131</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886</v>
      </c>
    </row>
    <row r="337" spans="2:65" s="1" customFormat="1" ht="13.5">
      <c r="B337" s="41"/>
      <c r="C337" s="63"/>
      <c r="D337" s="215" t="s">
        <v>307</v>
      </c>
      <c r="E337" s="63"/>
      <c r="F337" s="216" t="s">
        <v>1686</v>
      </c>
      <c r="G337" s="63"/>
      <c r="H337" s="63"/>
      <c r="I337" s="172"/>
      <c r="J337" s="63"/>
      <c r="K337" s="63"/>
      <c r="L337" s="61"/>
      <c r="M337" s="217"/>
      <c r="N337" s="42"/>
      <c r="O337" s="42"/>
      <c r="P337" s="42"/>
      <c r="Q337" s="42"/>
      <c r="R337" s="42"/>
      <c r="S337" s="42"/>
      <c r="T337" s="78"/>
      <c r="AT337" s="24" t="s">
        <v>307</v>
      </c>
      <c r="AU337" s="24" t="s">
        <v>131</v>
      </c>
    </row>
    <row r="338" spans="2:65" s="1" customFormat="1" ht="14.45" customHeight="1">
      <c r="B338" s="41"/>
      <c r="C338" s="203" t="s">
        <v>924</v>
      </c>
      <c r="D338" s="203" t="s">
        <v>300</v>
      </c>
      <c r="E338" s="204" t="s">
        <v>1687</v>
      </c>
      <c r="F338" s="205" t="s">
        <v>1688</v>
      </c>
      <c r="G338" s="206" t="s">
        <v>362</v>
      </c>
      <c r="H338" s="207">
        <v>7.0110000000000001</v>
      </c>
      <c r="I338" s="208"/>
      <c r="J338" s="209">
        <f>ROUND(I338*H338,2)</f>
        <v>0</v>
      </c>
      <c r="K338" s="205" t="s">
        <v>304</v>
      </c>
      <c r="L338" s="61"/>
      <c r="M338" s="210" t="s">
        <v>22</v>
      </c>
      <c r="N338" s="211" t="s">
        <v>47</v>
      </c>
      <c r="O338" s="42"/>
      <c r="P338" s="212">
        <f>O338*H338</f>
        <v>0</v>
      </c>
      <c r="Q338" s="212">
        <v>0</v>
      </c>
      <c r="R338" s="212">
        <f>Q338*H338</f>
        <v>0</v>
      </c>
      <c r="S338" s="212">
        <v>0</v>
      </c>
      <c r="T338" s="213">
        <f>S338*H338</f>
        <v>0</v>
      </c>
      <c r="AR338" s="24" t="s">
        <v>411</v>
      </c>
      <c r="AT338" s="24" t="s">
        <v>300</v>
      </c>
      <c r="AU338" s="24" t="s">
        <v>131</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900</v>
      </c>
    </row>
    <row r="339" spans="2:65" s="1" customFormat="1" ht="13.5">
      <c r="B339" s="41"/>
      <c r="C339" s="63"/>
      <c r="D339" s="215" t="s">
        <v>307</v>
      </c>
      <c r="E339" s="63"/>
      <c r="F339" s="216" t="s">
        <v>1688</v>
      </c>
      <c r="G339" s="63"/>
      <c r="H339" s="63"/>
      <c r="I339" s="172"/>
      <c r="J339" s="63"/>
      <c r="K339" s="63"/>
      <c r="L339" s="61"/>
      <c r="M339" s="217"/>
      <c r="N339" s="42"/>
      <c r="O339" s="42"/>
      <c r="P339" s="42"/>
      <c r="Q339" s="42"/>
      <c r="R339" s="42"/>
      <c r="S339" s="42"/>
      <c r="T339" s="78"/>
      <c r="AT339" s="24" t="s">
        <v>307</v>
      </c>
      <c r="AU339" s="24" t="s">
        <v>131</v>
      </c>
    </row>
    <row r="340" spans="2:65" s="11" customFormat="1" ht="22.35" customHeight="1">
      <c r="B340" s="187"/>
      <c r="C340" s="188"/>
      <c r="D340" s="189" t="s">
        <v>75</v>
      </c>
      <c r="E340" s="201" t="s">
        <v>1689</v>
      </c>
      <c r="F340" s="201" t="s">
        <v>1690</v>
      </c>
      <c r="G340" s="188"/>
      <c r="H340" s="188"/>
      <c r="I340" s="191"/>
      <c r="J340" s="202">
        <f>BK340</f>
        <v>0</v>
      </c>
      <c r="K340" s="188"/>
      <c r="L340" s="193"/>
      <c r="M340" s="194"/>
      <c r="N340" s="195"/>
      <c r="O340" s="195"/>
      <c r="P340" s="196">
        <f>SUM(P341:P393)</f>
        <v>0</v>
      </c>
      <c r="Q340" s="195"/>
      <c r="R340" s="196">
        <f>SUM(R341:R393)</f>
        <v>2.03343E-2</v>
      </c>
      <c r="S340" s="195"/>
      <c r="T340" s="197">
        <f>SUM(T341:T393)</f>
        <v>0</v>
      </c>
      <c r="AR340" s="198" t="s">
        <v>24</v>
      </c>
      <c r="AT340" s="199" t="s">
        <v>75</v>
      </c>
      <c r="AU340" s="199" t="s">
        <v>84</v>
      </c>
      <c r="AY340" s="198" t="s">
        <v>298</v>
      </c>
      <c r="BK340" s="200">
        <f>SUM(BK341:BK393)</f>
        <v>0</v>
      </c>
    </row>
    <row r="341" spans="2:65" s="1" customFormat="1" ht="14.45" customHeight="1">
      <c r="B341" s="41"/>
      <c r="C341" s="203" t="s">
        <v>931</v>
      </c>
      <c r="D341" s="203" t="s">
        <v>300</v>
      </c>
      <c r="E341" s="204" t="s">
        <v>1705</v>
      </c>
      <c r="F341" s="205" t="s">
        <v>1706</v>
      </c>
      <c r="G341" s="206" t="s">
        <v>407</v>
      </c>
      <c r="H341" s="207">
        <v>4</v>
      </c>
      <c r="I341" s="208"/>
      <c r="J341" s="209">
        <f>ROUND(I341*H341,2)</f>
        <v>0</v>
      </c>
      <c r="K341" s="205" t="s">
        <v>304</v>
      </c>
      <c r="L341" s="61"/>
      <c r="M341" s="210" t="s">
        <v>22</v>
      </c>
      <c r="N341" s="211" t="s">
        <v>47</v>
      </c>
      <c r="O341" s="42"/>
      <c r="P341" s="212">
        <f>O341*H341</f>
        <v>0</v>
      </c>
      <c r="Q341" s="212">
        <v>1.0035E-4</v>
      </c>
      <c r="R341" s="212">
        <f>Q341*H341</f>
        <v>4.014E-4</v>
      </c>
      <c r="S341" s="212">
        <v>0</v>
      </c>
      <c r="T341" s="213">
        <f>S341*H341</f>
        <v>0</v>
      </c>
      <c r="AR341" s="24" t="s">
        <v>411</v>
      </c>
      <c r="AT341" s="24" t="s">
        <v>300</v>
      </c>
      <c r="AU341" s="24" t="s">
        <v>131</v>
      </c>
      <c r="AY341" s="24" t="s">
        <v>298</v>
      </c>
      <c r="BE341" s="214">
        <f>IF(N341="základní",J341,0)</f>
        <v>0</v>
      </c>
      <c r="BF341" s="214">
        <f>IF(N341="snížená",J341,0)</f>
        <v>0</v>
      </c>
      <c r="BG341" s="214">
        <f>IF(N341="zákl. přenesená",J341,0)</f>
        <v>0</v>
      </c>
      <c r="BH341" s="214">
        <f>IF(N341="sníž. přenesená",J341,0)</f>
        <v>0</v>
      </c>
      <c r="BI341" s="214">
        <f>IF(N341="nulová",J341,0)</f>
        <v>0</v>
      </c>
      <c r="BJ341" s="24" t="s">
        <v>24</v>
      </c>
      <c r="BK341" s="214">
        <f>ROUND(I341*H341,2)</f>
        <v>0</v>
      </c>
      <c r="BL341" s="24" t="s">
        <v>411</v>
      </c>
      <c r="BM341" s="24" t="s">
        <v>917</v>
      </c>
    </row>
    <row r="342" spans="2:65" s="1" customFormat="1" ht="13.5">
      <c r="B342" s="41"/>
      <c r="C342" s="63"/>
      <c r="D342" s="215" t="s">
        <v>307</v>
      </c>
      <c r="E342" s="63"/>
      <c r="F342" s="216" t="s">
        <v>1706</v>
      </c>
      <c r="G342" s="63"/>
      <c r="H342" s="63"/>
      <c r="I342" s="172"/>
      <c r="J342" s="63"/>
      <c r="K342" s="63"/>
      <c r="L342" s="61"/>
      <c r="M342" s="217"/>
      <c r="N342" s="42"/>
      <c r="O342" s="42"/>
      <c r="P342" s="42"/>
      <c r="Q342" s="42"/>
      <c r="R342" s="42"/>
      <c r="S342" s="42"/>
      <c r="T342" s="78"/>
      <c r="AT342" s="24" t="s">
        <v>307</v>
      </c>
      <c r="AU342" s="24" t="s">
        <v>131</v>
      </c>
    </row>
    <row r="343" spans="2:65" s="1" customFormat="1" ht="14.45" customHeight="1">
      <c r="B343" s="41"/>
      <c r="C343" s="252" t="s">
        <v>938</v>
      </c>
      <c r="D343" s="252" t="s">
        <v>472</v>
      </c>
      <c r="E343" s="253" t="s">
        <v>1708</v>
      </c>
      <c r="F343" s="254" t="s">
        <v>1709</v>
      </c>
      <c r="G343" s="255" t="s">
        <v>1407</v>
      </c>
      <c r="H343" s="256">
        <v>4</v>
      </c>
      <c r="I343" s="257"/>
      <c r="J343" s="258">
        <f>ROUND(I343*H343,2)</f>
        <v>0</v>
      </c>
      <c r="K343" s="254" t="s">
        <v>22</v>
      </c>
      <c r="L343" s="259"/>
      <c r="M343" s="260" t="s">
        <v>22</v>
      </c>
      <c r="N343" s="261" t="s">
        <v>47</v>
      </c>
      <c r="O343" s="42"/>
      <c r="P343" s="212">
        <f>O343*H343</f>
        <v>0</v>
      </c>
      <c r="Q343" s="212">
        <v>0</v>
      </c>
      <c r="R343" s="212">
        <f>Q343*H343</f>
        <v>0</v>
      </c>
      <c r="S343" s="212">
        <v>0</v>
      </c>
      <c r="T343" s="213">
        <f>S343*H343</f>
        <v>0</v>
      </c>
      <c r="AR343" s="24" t="s">
        <v>519</v>
      </c>
      <c r="AT343" s="24" t="s">
        <v>472</v>
      </c>
      <c r="AU343" s="24" t="s">
        <v>131</v>
      </c>
      <c r="AY343" s="24" t="s">
        <v>298</v>
      </c>
      <c r="BE343" s="214">
        <f>IF(N343="základní",J343,0)</f>
        <v>0</v>
      </c>
      <c r="BF343" s="214">
        <f>IF(N343="snížená",J343,0)</f>
        <v>0</v>
      </c>
      <c r="BG343" s="214">
        <f>IF(N343="zákl. přenesená",J343,0)</f>
        <v>0</v>
      </c>
      <c r="BH343" s="214">
        <f>IF(N343="sníž. přenesená",J343,0)</f>
        <v>0</v>
      </c>
      <c r="BI343" s="214">
        <f>IF(N343="nulová",J343,0)</f>
        <v>0</v>
      </c>
      <c r="BJ343" s="24" t="s">
        <v>24</v>
      </c>
      <c r="BK343" s="214">
        <f>ROUND(I343*H343,2)</f>
        <v>0</v>
      </c>
      <c r="BL343" s="24" t="s">
        <v>411</v>
      </c>
      <c r="BM343" s="24" t="s">
        <v>931</v>
      </c>
    </row>
    <row r="344" spans="2:65" s="1" customFormat="1" ht="13.5">
      <c r="B344" s="41"/>
      <c r="C344" s="63"/>
      <c r="D344" s="215" t="s">
        <v>307</v>
      </c>
      <c r="E344" s="63"/>
      <c r="F344" s="216" t="s">
        <v>1709</v>
      </c>
      <c r="G344" s="63"/>
      <c r="H344" s="63"/>
      <c r="I344" s="172"/>
      <c r="J344" s="63"/>
      <c r="K344" s="63"/>
      <c r="L344" s="61"/>
      <c r="M344" s="217"/>
      <c r="N344" s="42"/>
      <c r="O344" s="42"/>
      <c r="P344" s="42"/>
      <c r="Q344" s="42"/>
      <c r="R344" s="42"/>
      <c r="S344" s="42"/>
      <c r="T344" s="78"/>
      <c r="AT344" s="24" t="s">
        <v>307</v>
      </c>
      <c r="AU344" s="24" t="s">
        <v>131</v>
      </c>
    </row>
    <row r="345" spans="2:65" s="1" customFormat="1" ht="14.45" customHeight="1">
      <c r="B345" s="41"/>
      <c r="C345" s="203" t="s">
        <v>944</v>
      </c>
      <c r="D345" s="203" t="s">
        <v>300</v>
      </c>
      <c r="E345" s="204" t="s">
        <v>1718</v>
      </c>
      <c r="F345" s="205" t="s">
        <v>1719</v>
      </c>
      <c r="G345" s="206" t="s">
        <v>407</v>
      </c>
      <c r="H345" s="207">
        <v>8</v>
      </c>
      <c r="I345" s="208"/>
      <c r="J345" s="209">
        <f>ROUND(I345*H345,2)</f>
        <v>0</v>
      </c>
      <c r="K345" s="205" t="s">
        <v>304</v>
      </c>
      <c r="L345" s="61"/>
      <c r="M345" s="210" t="s">
        <v>22</v>
      </c>
      <c r="N345" s="211" t="s">
        <v>47</v>
      </c>
      <c r="O345" s="42"/>
      <c r="P345" s="212">
        <f>O345*H345</f>
        <v>0</v>
      </c>
      <c r="Q345" s="212">
        <v>1.4507999999999999E-4</v>
      </c>
      <c r="R345" s="212">
        <f>Q345*H345</f>
        <v>1.1606399999999999E-3</v>
      </c>
      <c r="S345" s="212">
        <v>0</v>
      </c>
      <c r="T345" s="213">
        <f>S345*H345</f>
        <v>0</v>
      </c>
      <c r="AR345" s="24" t="s">
        <v>411</v>
      </c>
      <c r="AT345" s="24" t="s">
        <v>300</v>
      </c>
      <c r="AU345" s="24" t="s">
        <v>131</v>
      </c>
      <c r="AY345" s="24" t="s">
        <v>298</v>
      </c>
      <c r="BE345" s="214">
        <f>IF(N345="základní",J345,0)</f>
        <v>0</v>
      </c>
      <c r="BF345" s="214">
        <f>IF(N345="snížená",J345,0)</f>
        <v>0</v>
      </c>
      <c r="BG345" s="214">
        <f>IF(N345="zákl. přenesená",J345,0)</f>
        <v>0</v>
      </c>
      <c r="BH345" s="214">
        <f>IF(N345="sníž. přenesená",J345,0)</f>
        <v>0</v>
      </c>
      <c r="BI345" s="214">
        <f>IF(N345="nulová",J345,0)</f>
        <v>0</v>
      </c>
      <c r="BJ345" s="24" t="s">
        <v>24</v>
      </c>
      <c r="BK345" s="214">
        <f>ROUND(I345*H345,2)</f>
        <v>0</v>
      </c>
      <c r="BL345" s="24" t="s">
        <v>411</v>
      </c>
      <c r="BM345" s="24" t="s">
        <v>944</v>
      </c>
    </row>
    <row r="346" spans="2:65" s="1" customFormat="1" ht="13.5">
      <c r="B346" s="41"/>
      <c r="C346" s="63"/>
      <c r="D346" s="215" t="s">
        <v>307</v>
      </c>
      <c r="E346" s="63"/>
      <c r="F346" s="216" t="s">
        <v>1719</v>
      </c>
      <c r="G346" s="63"/>
      <c r="H346" s="63"/>
      <c r="I346" s="172"/>
      <c r="J346" s="63"/>
      <c r="K346" s="63"/>
      <c r="L346" s="61"/>
      <c r="M346" s="217"/>
      <c r="N346" s="42"/>
      <c r="O346" s="42"/>
      <c r="P346" s="42"/>
      <c r="Q346" s="42"/>
      <c r="R346" s="42"/>
      <c r="S346" s="42"/>
      <c r="T346" s="78"/>
      <c r="AT346" s="24" t="s">
        <v>307</v>
      </c>
      <c r="AU346" s="24" t="s">
        <v>131</v>
      </c>
    </row>
    <row r="347" spans="2:65" s="13" customFormat="1" ht="13.5">
      <c r="B347" s="228"/>
      <c r="C347" s="229"/>
      <c r="D347" s="215" t="s">
        <v>309</v>
      </c>
      <c r="E347" s="230" t="s">
        <v>22</v>
      </c>
      <c r="F347" s="231" t="s">
        <v>3159</v>
      </c>
      <c r="G347" s="229"/>
      <c r="H347" s="232">
        <v>8</v>
      </c>
      <c r="I347" s="233"/>
      <c r="J347" s="229"/>
      <c r="K347" s="229"/>
      <c r="L347" s="234"/>
      <c r="M347" s="235"/>
      <c r="N347" s="236"/>
      <c r="O347" s="236"/>
      <c r="P347" s="236"/>
      <c r="Q347" s="236"/>
      <c r="R347" s="236"/>
      <c r="S347" s="236"/>
      <c r="T347" s="237"/>
      <c r="AT347" s="238" t="s">
        <v>309</v>
      </c>
      <c r="AU347" s="238" t="s">
        <v>131</v>
      </c>
      <c r="AV347" s="13" t="s">
        <v>84</v>
      </c>
      <c r="AW347" s="13" t="s">
        <v>39</v>
      </c>
      <c r="AX347" s="13" t="s">
        <v>76</v>
      </c>
      <c r="AY347" s="238" t="s">
        <v>298</v>
      </c>
    </row>
    <row r="348" spans="2:65" s="14" customFormat="1" ht="13.5">
      <c r="B348" s="239"/>
      <c r="C348" s="240"/>
      <c r="D348" s="215" t="s">
        <v>309</v>
      </c>
      <c r="E348" s="241" t="s">
        <v>22</v>
      </c>
      <c r="F348" s="242" t="s">
        <v>312</v>
      </c>
      <c r="G348" s="240"/>
      <c r="H348" s="243">
        <v>8</v>
      </c>
      <c r="I348" s="244"/>
      <c r="J348" s="240"/>
      <c r="K348" s="240"/>
      <c r="L348" s="245"/>
      <c r="M348" s="246"/>
      <c r="N348" s="247"/>
      <c r="O348" s="247"/>
      <c r="P348" s="247"/>
      <c r="Q348" s="247"/>
      <c r="R348" s="247"/>
      <c r="S348" s="247"/>
      <c r="T348" s="248"/>
      <c r="AT348" s="249" t="s">
        <v>309</v>
      </c>
      <c r="AU348" s="249" t="s">
        <v>131</v>
      </c>
      <c r="AV348" s="14" t="s">
        <v>305</v>
      </c>
      <c r="AW348" s="14" t="s">
        <v>39</v>
      </c>
      <c r="AX348" s="14" t="s">
        <v>24</v>
      </c>
      <c r="AY348" s="249" t="s">
        <v>298</v>
      </c>
    </row>
    <row r="349" spans="2:65" s="1" customFormat="1" ht="14.45" customHeight="1">
      <c r="B349" s="41"/>
      <c r="C349" s="252" t="s">
        <v>951</v>
      </c>
      <c r="D349" s="252" t="s">
        <v>472</v>
      </c>
      <c r="E349" s="253" t="s">
        <v>1720</v>
      </c>
      <c r="F349" s="254" t="s">
        <v>1721</v>
      </c>
      <c r="G349" s="255" t="s">
        <v>1407</v>
      </c>
      <c r="H349" s="256">
        <v>4</v>
      </c>
      <c r="I349" s="257"/>
      <c r="J349" s="258">
        <f>ROUND(I349*H349,2)</f>
        <v>0</v>
      </c>
      <c r="K349" s="254" t="s">
        <v>22</v>
      </c>
      <c r="L349" s="259"/>
      <c r="M349" s="260" t="s">
        <v>22</v>
      </c>
      <c r="N349" s="261" t="s">
        <v>47</v>
      </c>
      <c r="O349" s="42"/>
      <c r="P349" s="212">
        <f>O349*H349</f>
        <v>0</v>
      </c>
      <c r="Q349" s="212">
        <v>0</v>
      </c>
      <c r="R349" s="212">
        <f>Q349*H349</f>
        <v>0</v>
      </c>
      <c r="S349" s="212">
        <v>0</v>
      </c>
      <c r="T349" s="213">
        <f>S349*H349</f>
        <v>0</v>
      </c>
      <c r="AR349" s="24" t="s">
        <v>519</v>
      </c>
      <c r="AT349" s="24" t="s">
        <v>472</v>
      </c>
      <c r="AU349" s="24" t="s">
        <v>131</v>
      </c>
      <c r="AY349" s="24" t="s">
        <v>298</v>
      </c>
      <c r="BE349" s="214">
        <f>IF(N349="základní",J349,0)</f>
        <v>0</v>
      </c>
      <c r="BF349" s="214">
        <f>IF(N349="snížená",J349,0)</f>
        <v>0</v>
      </c>
      <c r="BG349" s="214">
        <f>IF(N349="zákl. přenesená",J349,0)</f>
        <v>0</v>
      </c>
      <c r="BH349" s="214">
        <f>IF(N349="sníž. přenesená",J349,0)</f>
        <v>0</v>
      </c>
      <c r="BI349" s="214">
        <f>IF(N349="nulová",J349,0)</f>
        <v>0</v>
      </c>
      <c r="BJ349" s="24" t="s">
        <v>24</v>
      </c>
      <c r="BK349" s="214">
        <f>ROUND(I349*H349,2)</f>
        <v>0</v>
      </c>
      <c r="BL349" s="24" t="s">
        <v>411</v>
      </c>
      <c r="BM349" s="24" t="s">
        <v>683</v>
      </c>
    </row>
    <row r="350" spans="2:65" s="1" customFormat="1" ht="13.5">
      <c r="B350" s="41"/>
      <c r="C350" s="63"/>
      <c r="D350" s="215" t="s">
        <v>307</v>
      </c>
      <c r="E350" s="63"/>
      <c r="F350" s="216" t="s">
        <v>1721</v>
      </c>
      <c r="G350" s="63"/>
      <c r="H350" s="63"/>
      <c r="I350" s="172"/>
      <c r="J350" s="63"/>
      <c r="K350" s="63"/>
      <c r="L350" s="61"/>
      <c r="M350" s="217"/>
      <c r="N350" s="42"/>
      <c r="O350" s="42"/>
      <c r="P350" s="42"/>
      <c r="Q350" s="42"/>
      <c r="R350" s="42"/>
      <c r="S350" s="42"/>
      <c r="T350" s="78"/>
      <c r="AT350" s="24" t="s">
        <v>307</v>
      </c>
      <c r="AU350" s="24" t="s">
        <v>131</v>
      </c>
    </row>
    <row r="351" spans="2:65" s="1" customFormat="1" ht="14.45" customHeight="1">
      <c r="B351" s="41"/>
      <c r="C351" s="252" t="s">
        <v>683</v>
      </c>
      <c r="D351" s="252" t="s">
        <v>472</v>
      </c>
      <c r="E351" s="253" t="s">
        <v>1722</v>
      </c>
      <c r="F351" s="254" t="s">
        <v>1723</v>
      </c>
      <c r="G351" s="255" t="s">
        <v>407</v>
      </c>
      <c r="H351" s="256">
        <v>4</v>
      </c>
      <c r="I351" s="257"/>
      <c r="J351" s="258">
        <f>ROUND(I351*H351,2)</f>
        <v>0</v>
      </c>
      <c r="K351" s="254" t="s">
        <v>304</v>
      </c>
      <c r="L351" s="259"/>
      <c r="M351" s="260" t="s">
        <v>22</v>
      </c>
      <c r="N351" s="261" t="s">
        <v>47</v>
      </c>
      <c r="O351" s="42"/>
      <c r="P351" s="212">
        <f>O351*H351</f>
        <v>0</v>
      </c>
      <c r="Q351" s="212">
        <v>4.8000000000000001E-4</v>
      </c>
      <c r="R351" s="212">
        <f>Q351*H351</f>
        <v>1.92E-3</v>
      </c>
      <c r="S351" s="212">
        <v>0</v>
      </c>
      <c r="T351" s="213">
        <f>S351*H351</f>
        <v>0</v>
      </c>
      <c r="AR351" s="24" t="s">
        <v>519</v>
      </c>
      <c r="AT351" s="24" t="s">
        <v>472</v>
      </c>
      <c r="AU351" s="24" t="s">
        <v>131</v>
      </c>
      <c r="AY351" s="24" t="s">
        <v>298</v>
      </c>
      <c r="BE351" s="214">
        <f>IF(N351="základní",J351,0)</f>
        <v>0</v>
      </c>
      <c r="BF351" s="214">
        <f>IF(N351="snížená",J351,0)</f>
        <v>0</v>
      </c>
      <c r="BG351" s="214">
        <f>IF(N351="zákl. přenesená",J351,0)</f>
        <v>0</v>
      </c>
      <c r="BH351" s="214">
        <f>IF(N351="sníž. přenesená",J351,0)</f>
        <v>0</v>
      </c>
      <c r="BI351" s="214">
        <f>IF(N351="nulová",J351,0)</f>
        <v>0</v>
      </c>
      <c r="BJ351" s="24" t="s">
        <v>24</v>
      </c>
      <c r="BK351" s="214">
        <f>ROUND(I351*H351,2)</f>
        <v>0</v>
      </c>
      <c r="BL351" s="24" t="s">
        <v>411</v>
      </c>
      <c r="BM351" s="24" t="s">
        <v>3160</v>
      </c>
    </row>
    <row r="352" spans="2:65" s="1" customFormat="1" ht="13.5">
      <c r="B352" s="41"/>
      <c r="C352" s="63"/>
      <c r="D352" s="215" t="s">
        <v>307</v>
      </c>
      <c r="E352" s="63"/>
      <c r="F352" s="216" t="s">
        <v>1725</v>
      </c>
      <c r="G352" s="63"/>
      <c r="H352" s="63"/>
      <c r="I352" s="172"/>
      <c r="J352" s="63"/>
      <c r="K352" s="63"/>
      <c r="L352" s="61"/>
      <c r="M352" s="217"/>
      <c r="N352" s="42"/>
      <c r="O352" s="42"/>
      <c r="P352" s="42"/>
      <c r="Q352" s="42"/>
      <c r="R352" s="42"/>
      <c r="S352" s="42"/>
      <c r="T352" s="78"/>
      <c r="AT352" s="24" t="s">
        <v>307</v>
      </c>
      <c r="AU352" s="24" t="s">
        <v>131</v>
      </c>
    </row>
    <row r="353" spans="2:65" s="1" customFormat="1" ht="27">
      <c r="B353" s="41"/>
      <c r="C353" s="63"/>
      <c r="D353" s="215" t="s">
        <v>477</v>
      </c>
      <c r="E353" s="63"/>
      <c r="F353" s="250" t="s">
        <v>3161</v>
      </c>
      <c r="G353" s="63"/>
      <c r="H353" s="63"/>
      <c r="I353" s="172"/>
      <c r="J353" s="63"/>
      <c r="K353" s="63"/>
      <c r="L353" s="61"/>
      <c r="M353" s="217"/>
      <c r="N353" s="42"/>
      <c r="O353" s="42"/>
      <c r="P353" s="42"/>
      <c r="Q353" s="42"/>
      <c r="R353" s="42"/>
      <c r="S353" s="42"/>
      <c r="T353" s="78"/>
      <c r="AT353" s="24" t="s">
        <v>477</v>
      </c>
      <c r="AU353" s="24" t="s">
        <v>131</v>
      </c>
    </row>
    <row r="354" spans="2:65" s="1" customFormat="1" ht="14.45" customHeight="1">
      <c r="B354" s="41"/>
      <c r="C354" s="203" t="s">
        <v>710</v>
      </c>
      <c r="D354" s="203" t="s">
        <v>300</v>
      </c>
      <c r="E354" s="204" t="s">
        <v>3037</v>
      </c>
      <c r="F354" s="205" t="s">
        <v>3038</v>
      </c>
      <c r="G354" s="206" t="s">
        <v>407</v>
      </c>
      <c r="H354" s="207">
        <v>2</v>
      </c>
      <c r="I354" s="208"/>
      <c r="J354" s="209">
        <f>ROUND(I354*H354,2)</f>
        <v>0</v>
      </c>
      <c r="K354" s="205" t="s">
        <v>304</v>
      </c>
      <c r="L354" s="61"/>
      <c r="M354" s="210" t="s">
        <v>22</v>
      </c>
      <c r="N354" s="211" t="s">
        <v>47</v>
      </c>
      <c r="O354" s="42"/>
      <c r="P354" s="212">
        <f>O354*H354</f>
        <v>0</v>
      </c>
      <c r="Q354" s="212">
        <v>2.0781E-4</v>
      </c>
      <c r="R354" s="212">
        <f>Q354*H354</f>
        <v>4.1562000000000001E-4</v>
      </c>
      <c r="S354" s="212">
        <v>0</v>
      </c>
      <c r="T354" s="213">
        <f>S354*H354</f>
        <v>0</v>
      </c>
      <c r="AR354" s="24" t="s">
        <v>411</v>
      </c>
      <c r="AT354" s="24" t="s">
        <v>300</v>
      </c>
      <c r="AU354" s="24" t="s">
        <v>131</v>
      </c>
      <c r="AY354" s="24" t="s">
        <v>298</v>
      </c>
      <c r="BE354" s="214">
        <f>IF(N354="základní",J354,0)</f>
        <v>0</v>
      </c>
      <c r="BF354" s="214">
        <f>IF(N354="snížená",J354,0)</f>
        <v>0</v>
      </c>
      <c r="BG354" s="214">
        <f>IF(N354="zákl. přenesená",J354,0)</f>
        <v>0</v>
      </c>
      <c r="BH354" s="214">
        <f>IF(N354="sníž. přenesená",J354,0)</f>
        <v>0</v>
      </c>
      <c r="BI354" s="214">
        <f>IF(N354="nulová",J354,0)</f>
        <v>0</v>
      </c>
      <c r="BJ354" s="24" t="s">
        <v>24</v>
      </c>
      <c r="BK354" s="214">
        <f>ROUND(I354*H354,2)</f>
        <v>0</v>
      </c>
      <c r="BL354" s="24" t="s">
        <v>411</v>
      </c>
      <c r="BM354" s="24" t="s">
        <v>976</v>
      </c>
    </row>
    <row r="355" spans="2:65" s="1" customFormat="1" ht="13.5">
      <c r="B355" s="41"/>
      <c r="C355" s="63"/>
      <c r="D355" s="215" t="s">
        <v>307</v>
      </c>
      <c r="E355" s="63"/>
      <c r="F355" s="216" t="s">
        <v>3038</v>
      </c>
      <c r="G355" s="63"/>
      <c r="H355" s="63"/>
      <c r="I355" s="172"/>
      <c r="J355" s="63"/>
      <c r="K355" s="63"/>
      <c r="L355" s="61"/>
      <c r="M355" s="217"/>
      <c r="N355" s="42"/>
      <c r="O355" s="42"/>
      <c r="P355" s="42"/>
      <c r="Q355" s="42"/>
      <c r="R355" s="42"/>
      <c r="S355" s="42"/>
      <c r="T355" s="78"/>
      <c r="AT355" s="24" t="s">
        <v>307</v>
      </c>
      <c r="AU355" s="24" t="s">
        <v>131</v>
      </c>
    </row>
    <row r="356" spans="2:65" s="1" customFormat="1" ht="14.45" customHeight="1">
      <c r="B356" s="41"/>
      <c r="C356" s="252" t="s">
        <v>738</v>
      </c>
      <c r="D356" s="252" t="s">
        <v>472</v>
      </c>
      <c r="E356" s="253" t="s">
        <v>3162</v>
      </c>
      <c r="F356" s="254" t="s">
        <v>3163</v>
      </c>
      <c r="G356" s="255" t="s">
        <v>1407</v>
      </c>
      <c r="H356" s="256">
        <v>2</v>
      </c>
      <c r="I356" s="257"/>
      <c r="J356" s="258">
        <f>ROUND(I356*H356,2)</f>
        <v>0</v>
      </c>
      <c r="K356" s="254" t="s">
        <v>22</v>
      </c>
      <c r="L356" s="259"/>
      <c r="M356" s="260" t="s">
        <v>22</v>
      </c>
      <c r="N356" s="261" t="s">
        <v>47</v>
      </c>
      <c r="O356" s="42"/>
      <c r="P356" s="212">
        <f>O356*H356</f>
        <v>0</v>
      </c>
      <c r="Q356" s="212">
        <v>0</v>
      </c>
      <c r="R356" s="212">
        <f>Q356*H356</f>
        <v>0</v>
      </c>
      <c r="S356" s="212">
        <v>0</v>
      </c>
      <c r="T356" s="213">
        <f>S356*H356</f>
        <v>0</v>
      </c>
      <c r="AR356" s="24" t="s">
        <v>519</v>
      </c>
      <c r="AT356" s="24" t="s">
        <v>472</v>
      </c>
      <c r="AU356" s="24" t="s">
        <v>131</v>
      </c>
      <c r="AY356" s="24" t="s">
        <v>298</v>
      </c>
      <c r="BE356" s="214">
        <f>IF(N356="základní",J356,0)</f>
        <v>0</v>
      </c>
      <c r="BF356" s="214">
        <f>IF(N356="snížená",J356,0)</f>
        <v>0</v>
      </c>
      <c r="BG356" s="214">
        <f>IF(N356="zákl. přenesená",J356,0)</f>
        <v>0</v>
      </c>
      <c r="BH356" s="214">
        <f>IF(N356="sníž. přenesená",J356,0)</f>
        <v>0</v>
      </c>
      <c r="BI356" s="214">
        <f>IF(N356="nulová",J356,0)</f>
        <v>0</v>
      </c>
      <c r="BJ356" s="24" t="s">
        <v>24</v>
      </c>
      <c r="BK356" s="214">
        <f>ROUND(I356*H356,2)</f>
        <v>0</v>
      </c>
      <c r="BL356" s="24" t="s">
        <v>411</v>
      </c>
      <c r="BM356" s="24" t="s">
        <v>30</v>
      </c>
    </row>
    <row r="357" spans="2:65" s="1" customFormat="1" ht="13.5">
      <c r="B357" s="41"/>
      <c r="C357" s="63"/>
      <c r="D357" s="215" t="s">
        <v>307</v>
      </c>
      <c r="E357" s="63"/>
      <c r="F357" s="216" t="s">
        <v>3163</v>
      </c>
      <c r="G357" s="63"/>
      <c r="H357" s="63"/>
      <c r="I357" s="172"/>
      <c r="J357" s="63"/>
      <c r="K357" s="63"/>
      <c r="L357" s="61"/>
      <c r="M357" s="217"/>
      <c r="N357" s="42"/>
      <c r="O357" s="42"/>
      <c r="P357" s="42"/>
      <c r="Q357" s="42"/>
      <c r="R357" s="42"/>
      <c r="S357" s="42"/>
      <c r="T357" s="78"/>
      <c r="AT357" s="24" t="s">
        <v>307</v>
      </c>
      <c r="AU357" s="24" t="s">
        <v>131</v>
      </c>
    </row>
    <row r="358" spans="2:65" s="1" customFormat="1" ht="14.45" customHeight="1">
      <c r="B358" s="41"/>
      <c r="C358" s="203" t="s">
        <v>970</v>
      </c>
      <c r="D358" s="203" t="s">
        <v>300</v>
      </c>
      <c r="E358" s="204" t="s">
        <v>3164</v>
      </c>
      <c r="F358" s="205" t="s">
        <v>3165</v>
      </c>
      <c r="G358" s="206" t="s">
        <v>407</v>
      </c>
      <c r="H358" s="207">
        <v>4</v>
      </c>
      <c r="I358" s="208"/>
      <c r="J358" s="209">
        <f>ROUND(I358*H358,2)</f>
        <v>0</v>
      </c>
      <c r="K358" s="205" t="s">
        <v>304</v>
      </c>
      <c r="L358" s="61"/>
      <c r="M358" s="210" t="s">
        <v>22</v>
      </c>
      <c r="N358" s="211" t="s">
        <v>47</v>
      </c>
      <c r="O358" s="42"/>
      <c r="P358" s="212">
        <f>O358*H358</f>
        <v>0</v>
      </c>
      <c r="Q358" s="212">
        <v>2.3697E-4</v>
      </c>
      <c r="R358" s="212">
        <f>Q358*H358</f>
        <v>9.4788000000000001E-4</v>
      </c>
      <c r="S358" s="212">
        <v>0</v>
      </c>
      <c r="T358" s="213">
        <f>S358*H358</f>
        <v>0</v>
      </c>
      <c r="AR358" s="24" t="s">
        <v>411</v>
      </c>
      <c r="AT358" s="24" t="s">
        <v>300</v>
      </c>
      <c r="AU358" s="24" t="s">
        <v>131</v>
      </c>
      <c r="AY358" s="24" t="s">
        <v>298</v>
      </c>
      <c r="BE358" s="214">
        <f>IF(N358="základní",J358,0)</f>
        <v>0</v>
      </c>
      <c r="BF358" s="214">
        <f>IF(N358="snížená",J358,0)</f>
        <v>0</v>
      </c>
      <c r="BG358" s="214">
        <f>IF(N358="zákl. přenesená",J358,0)</f>
        <v>0</v>
      </c>
      <c r="BH358" s="214">
        <f>IF(N358="sníž. přenesená",J358,0)</f>
        <v>0</v>
      </c>
      <c r="BI358" s="214">
        <f>IF(N358="nulová",J358,0)</f>
        <v>0</v>
      </c>
      <c r="BJ358" s="24" t="s">
        <v>24</v>
      </c>
      <c r="BK358" s="214">
        <f>ROUND(I358*H358,2)</f>
        <v>0</v>
      </c>
      <c r="BL358" s="24" t="s">
        <v>411</v>
      </c>
      <c r="BM358" s="24" t="s">
        <v>1003</v>
      </c>
    </row>
    <row r="359" spans="2:65" s="1" customFormat="1" ht="13.5">
      <c r="B359" s="41"/>
      <c r="C359" s="63"/>
      <c r="D359" s="215" t="s">
        <v>307</v>
      </c>
      <c r="E359" s="63"/>
      <c r="F359" s="216" t="s">
        <v>3165</v>
      </c>
      <c r="G359" s="63"/>
      <c r="H359" s="63"/>
      <c r="I359" s="172"/>
      <c r="J359" s="63"/>
      <c r="K359" s="63"/>
      <c r="L359" s="61"/>
      <c r="M359" s="217"/>
      <c r="N359" s="42"/>
      <c r="O359" s="42"/>
      <c r="P359" s="42"/>
      <c r="Q359" s="42"/>
      <c r="R359" s="42"/>
      <c r="S359" s="42"/>
      <c r="T359" s="78"/>
      <c r="AT359" s="24" t="s">
        <v>307</v>
      </c>
      <c r="AU359" s="24" t="s">
        <v>131</v>
      </c>
    </row>
    <row r="360" spans="2:65" s="13" customFormat="1" ht="13.5">
      <c r="B360" s="228"/>
      <c r="C360" s="229"/>
      <c r="D360" s="215" t="s">
        <v>309</v>
      </c>
      <c r="E360" s="230" t="s">
        <v>22</v>
      </c>
      <c r="F360" s="231" t="s">
        <v>3166</v>
      </c>
      <c r="G360" s="229"/>
      <c r="H360" s="232">
        <v>4</v>
      </c>
      <c r="I360" s="233"/>
      <c r="J360" s="229"/>
      <c r="K360" s="229"/>
      <c r="L360" s="234"/>
      <c r="M360" s="235"/>
      <c r="N360" s="236"/>
      <c r="O360" s="236"/>
      <c r="P360" s="236"/>
      <c r="Q360" s="236"/>
      <c r="R360" s="236"/>
      <c r="S360" s="236"/>
      <c r="T360" s="237"/>
      <c r="AT360" s="238" t="s">
        <v>309</v>
      </c>
      <c r="AU360" s="238" t="s">
        <v>131</v>
      </c>
      <c r="AV360" s="13" t="s">
        <v>84</v>
      </c>
      <c r="AW360" s="13" t="s">
        <v>39</v>
      </c>
      <c r="AX360" s="13" t="s">
        <v>76</v>
      </c>
      <c r="AY360" s="238" t="s">
        <v>298</v>
      </c>
    </row>
    <row r="361" spans="2:65" s="14" customFormat="1" ht="13.5">
      <c r="B361" s="239"/>
      <c r="C361" s="240"/>
      <c r="D361" s="215" t="s">
        <v>309</v>
      </c>
      <c r="E361" s="241" t="s">
        <v>22</v>
      </c>
      <c r="F361" s="242" t="s">
        <v>312</v>
      </c>
      <c r="G361" s="240"/>
      <c r="H361" s="243">
        <v>4</v>
      </c>
      <c r="I361" s="244"/>
      <c r="J361" s="240"/>
      <c r="K361" s="240"/>
      <c r="L361" s="245"/>
      <c r="M361" s="246"/>
      <c r="N361" s="247"/>
      <c r="O361" s="247"/>
      <c r="P361" s="247"/>
      <c r="Q361" s="247"/>
      <c r="R361" s="247"/>
      <c r="S361" s="247"/>
      <c r="T361" s="248"/>
      <c r="AT361" s="249" t="s">
        <v>309</v>
      </c>
      <c r="AU361" s="249" t="s">
        <v>131</v>
      </c>
      <c r="AV361" s="14" t="s">
        <v>305</v>
      </c>
      <c r="AW361" s="14" t="s">
        <v>39</v>
      </c>
      <c r="AX361" s="14" t="s">
        <v>24</v>
      </c>
      <c r="AY361" s="249" t="s">
        <v>298</v>
      </c>
    </row>
    <row r="362" spans="2:65" s="1" customFormat="1" ht="14.45" customHeight="1">
      <c r="B362" s="41"/>
      <c r="C362" s="252" t="s">
        <v>976</v>
      </c>
      <c r="D362" s="252" t="s">
        <v>472</v>
      </c>
      <c r="E362" s="253" t="s">
        <v>3167</v>
      </c>
      <c r="F362" s="254" t="s">
        <v>3168</v>
      </c>
      <c r="G362" s="255" t="s">
        <v>1407</v>
      </c>
      <c r="H362" s="256">
        <v>2</v>
      </c>
      <c r="I362" s="257"/>
      <c r="J362" s="258">
        <f>ROUND(I362*H362,2)</f>
        <v>0</v>
      </c>
      <c r="K362" s="254" t="s">
        <v>22</v>
      </c>
      <c r="L362" s="259"/>
      <c r="M362" s="260" t="s">
        <v>22</v>
      </c>
      <c r="N362" s="261" t="s">
        <v>47</v>
      </c>
      <c r="O362" s="42"/>
      <c r="P362" s="212">
        <f>O362*H362</f>
        <v>0</v>
      </c>
      <c r="Q362" s="212">
        <v>0</v>
      </c>
      <c r="R362" s="212">
        <f>Q362*H362</f>
        <v>0</v>
      </c>
      <c r="S362" s="212">
        <v>0</v>
      </c>
      <c r="T362" s="213">
        <f>S362*H362</f>
        <v>0</v>
      </c>
      <c r="AR362" s="24" t="s">
        <v>519</v>
      </c>
      <c r="AT362" s="24" t="s">
        <v>472</v>
      </c>
      <c r="AU362" s="24" t="s">
        <v>131</v>
      </c>
      <c r="AY362" s="24" t="s">
        <v>298</v>
      </c>
      <c r="BE362" s="214">
        <f>IF(N362="základní",J362,0)</f>
        <v>0</v>
      </c>
      <c r="BF362" s="214">
        <f>IF(N362="snížená",J362,0)</f>
        <v>0</v>
      </c>
      <c r="BG362" s="214">
        <f>IF(N362="zákl. přenesená",J362,0)</f>
        <v>0</v>
      </c>
      <c r="BH362" s="214">
        <f>IF(N362="sníž. přenesená",J362,0)</f>
        <v>0</v>
      </c>
      <c r="BI362" s="214">
        <f>IF(N362="nulová",J362,0)</f>
        <v>0</v>
      </c>
      <c r="BJ362" s="24" t="s">
        <v>24</v>
      </c>
      <c r="BK362" s="214">
        <f>ROUND(I362*H362,2)</f>
        <v>0</v>
      </c>
      <c r="BL362" s="24" t="s">
        <v>411</v>
      </c>
      <c r="BM362" s="24" t="s">
        <v>1014</v>
      </c>
    </row>
    <row r="363" spans="2:65" s="1" customFormat="1" ht="13.5">
      <c r="B363" s="41"/>
      <c r="C363" s="63"/>
      <c r="D363" s="215" t="s">
        <v>307</v>
      </c>
      <c r="E363" s="63"/>
      <c r="F363" s="216" t="s">
        <v>3168</v>
      </c>
      <c r="G363" s="63"/>
      <c r="H363" s="63"/>
      <c r="I363" s="172"/>
      <c r="J363" s="63"/>
      <c r="K363" s="63"/>
      <c r="L363" s="61"/>
      <c r="M363" s="217"/>
      <c r="N363" s="42"/>
      <c r="O363" s="42"/>
      <c r="P363" s="42"/>
      <c r="Q363" s="42"/>
      <c r="R363" s="42"/>
      <c r="S363" s="42"/>
      <c r="T363" s="78"/>
      <c r="AT363" s="24" t="s">
        <v>307</v>
      </c>
      <c r="AU363" s="24" t="s">
        <v>131</v>
      </c>
    </row>
    <row r="364" spans="2:65" s="1" customFormat="1" ht="22.9" customHeight="1">
      <c r="B364" s="41"/>
      <c r="C364" s="252" t="s">
        <v>982</v>
      </c>
      <c r="D364" s="252" t="s">
        <v>472</v>
      </c>
      <c r="E364" s="253" t="s">
        <v>1527</v>
      </c>
      <c r="F364" s="254" t="s">
        <v>1528</v>
      </c>
      <c r="G364" s="255" t="s">
        <v>407</v>
      </c>
      <c r="H364" s="256">
        <v>2</v>
      </c>
      <c r="I364" s="257"/>
      <c r="J364" s="258">
        <f>ROUND(I364*H364,2)</f>
        <v>0</v>
      </c>
      <c r="K364" s="254" t="s">
        <v>304</v>
      </c>
      <c r="L364" s="259"/>
      <c r="M364" s="260" t="s">
        <v>22</v>
      </c>
      <c r="N364" s="261" t="s">
        <v>47</v>
      </c>
      <c r="O364" s="42"/>
      <c r="P364" s="212">
        <f>O364*H364</f>
        <v>0</v>
      </c>
      <c r="Q364" s="212">
        <v>1.0499999999999999E-3</v>
      </c>
      <c r="R364" s="212">
        <f>Q364*H364</f>
        <v>2.0999999999999999E-3</v>
      </c>
      <c r="S364" s="212">
        <v>0</v>
      </c>
      <c r="T364" s="213">
        <f>S364*H364</f>
        <v>0</v>
      </c>
      <c r="AR364" s="24" t="s">
        <v>519</v>
      </c>
      <c r="AT364" s="24" t="s">
        <v>472</v>
      </c>
      <c r="AU364" s="24" t="s">
        <v>131</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3169</v>
      </c>
    </row>
    <row r="365" spans="2:65" s="1" customFormat="1" ht="13.5">
      <c r="B365" s="41"/>
      <c r="C365" s="63"/>
      <c r="D365" s="215" t="s">
        <v>307</v>
      </c>
      <c r="E365" s="63"/>
      <c r="F365" s="216" t="s">
        <v>1530</v>
      </c>
      <c r="G365" s="63"/>
      <c r="H365" s="63"/>
      <c r="I365" s="172"/>
      <c r="J365" s="63"/>
      <c r="K365" s="63"/>
      <c r="L365" s="61"/>
      <c r="M365" s="217"/>
      <c r="N365" s="42"/>
      <c r="O365" s="42"/>
      <c r="P365" s="42"/>
      <c r="Q365" s="42"/>
      <c r="R365" s="42"/>
      <c r="S365" s="42"/>
      <c r="T365" s="78"/>
      <c r="AT365" s="24" t="s">
        <v>307</v>
      </c>
      <c r="AU365" s="24" t="s">
        <v>131</v>
      </c>
    </row>
    <row r="366" spans="2:65" s="1" customFormat="1" ht="27">
      <c r="B366" s="41"/>
      <c r="C366" s="63"/>
      <c r="D366" s="215" t="s">
        <v>477</v>
      </c>
      <c r="E366" s="63"/>
      <c r="F366" s="250" t="s">
        <v>3170</v>
      </c>
      <c r="G366" s="63"/>
      <c r="H366" s="63"/>
      <c r="I366" s="172"/>
      <c r="J366" s="63"/>
      <c r="K366" s="63"/>
      <c r="L366" s="61"/>
      <c r="M366" s="217"/>
      <c r="N366" s="42"/>
      <c r="O366" s="42"/>
      <c r="P366" s="42"/>
      <c r="Q366" s="42"/>
      <c r="R366" s="42"/>
      <c r="S366" s="42"/>
      <c r="T366" s="78"/>
      <c r="AT366" s="24" t="s">
        <v>477</v>
      </c>
      <c r="AU366" s="24" t="s">
        <v>131</v>
      </c>
    </row>
    <row r="367" spans="2:65" s="1" customFormat="1" ht="14.45" customHeight="1">
      <c r="B367" s="41"/>
      <c r="C367" s="203" t="s">
        <v>30</v>
      </c>
      <c r="D367" s="203" t="s">
        <v>300</v>
      </c>
      <c r="E367" s="204" t="s">
        <v>1701</v>
      </c>
      <c r="F367" s="205" t="s">
        <v>1702</v>
      </c>
      <c r="G367" s="206" t="s">
        <v>407</v>
      </c>
      <c r="H367" s="207">
        <v>162</v>
      </c>
      <c r="I367" s="208"/>
      <c r="J367" s="209">
        <f>ROUND(I367*H367,2)</f>
        <v>0</v>
      </c>
      <c r="K367" s="205" t="s">
        <v>304</v>
      </c>
      <c r="L367" s="61"/>
      <c r="M367" s="210" t="s">
        <v>22</v>
      </c>
      <c r="N367" s="211" t="s">
        <v>47</v>
      </c>
      <c r="O367" s="42"/>
      <c r="P367" s="212">
        <f>O367*H367</f>
        <v>0</v>
      </c>
      <c r="Q367" s="212">
        <v>7.8930000000000005E-5</v>
      </c>
      <c r="R367" s="212">
        <f>Q367*H367</f>
        <v>1.278666E-2</v>
      </c>
      <c r="S367" s="212">
        <v>0</v>
      </c>
      <c r="T367" s="213">
        <f>S367*H367</f>
        <v>0</v>
      </c>
      <c r="AR367" s="24" t="s">
        <v>411</v>
      </c>
      <c r="AT367" s="24" t="s">
        <v>300</v>
      </c>
      <c r="AU367" s="24" t="s">
        <v>131</v>
      </c>
      <c r="AY367" s="24" t="s">
        <v>298</v>
      </c>
      <c r="BE367" s="214">
        <f>IF(N367="základní",J367,0)</f>
        <v>0</v>
      </c>
      <c r="BF367" s="214">
        <f>IF(N367="snížená",J367,0)</f>
        <v>0</v>
      </c>
      <c r="BG367" s="214">
        <f>IF(N367="zákl. přenesená",J367,0)</f>
        <v>0</v>
      </c>
      <c r="BH367" s="214">
        <f>IF(N367="sníž. přenesená",J367,0)</f>
        <v>0</v>
      </c>
      <c r="BI367" s="214">
        <f>IF(N367="nulová",J367,0)</f>
        <v>0</v>
      </c>
      <c r="BJ367" s="24" t="s">
        <v>24</v>
      </c>
      <c r="BK367" s="214">
        <f>ROUND(I367*H367,2)</f>
        <v>0</v>
      </c>
      <c r="BL367" s="24" t="s">
        <v>411</v>
      </c>
      <c r="BM367" s="24" t="s">
        <v>1038</v>
      </c>
    </row>
    <row r="368" spans="2:65" s="1" customFormat="1" ht="13.5">
      <c r="B368" s="41"/>
      <c r="C368" s="63"/>
      <c r="D368" s="215" t="s">
        <v>307</v>
      </c>
      <c r="E368" s="63"/>
      <c r="F368" s="216" t="s">
        <v>1702</v>
      </c>
      <c r="G368" s="63"/>
      <c r="H368" s="63"/>
      <c r="I368" s="172"/>
      <c r="J368" s="63"/>
      <c r="K368" s="63"/>
      <c r="L368" s="61"/>
      <c r="M368" s="217"/>
      <c r="N368" s="42"/>
      <c r="O368" s="42"/>
      <c r="P368" s="42"/>
      <c r="Q368" s="42"/>
      <c r="R368" s="42"/>
      <c r="S368" s="42"/>
      <c r="T368" s="78"/>
      <c r="AT368" s="24" t="s">
        <v>307</v>
      </c>
      <c r="AU368" s="24" t="s">
        <v>131</v>
      </c>
    </row>
    <row r="369" spans="2:65" s="13" customFormat="1" ht="13.5">
      <c r="B369" s="228"/>
      <c r="C369" s="229"/>
      <c r="D369" s="215" t="s">
        <v>309</v>
      </c>
      <c r="E369" s="230" t="s">
        <v>22</v>
      </c>
      <c r="F369" s="231" t="s">
        <v>3171</v>
      </c>
      <c r="G369" s="229"/>
      <c r="H369" s="232">
        <v>162</v>
      </c>
      <c r="I369" s="233"/>
      <c r="J369" s="229"/>
      <c r="K369" s="229"/>
      <c r="L369" s="234"/>
      <c r="M369" s="235"/>
      <c r="N369" s="236"/>
      <c r="O369" s="236"/>
      <c r="P369" s="236"/>
      <c r="Q369" s="236"/>
      <c r="R369" s="236"/>
      <c r="S369" s="236"/>
      <c r="T369" s="237"/>
      <c r="AT369" s="238" t="s">
        <v>309</v>
      </c>
      <c r="AU369" s="238" t="s">
        <v>131</v>
      </c>
      <c r="AV369" s="13" t="s">
        <v>84</v>
      </c>
      <c r="AW369" s="13" t="s">
        <v>39</v>
      </c>
      <c r="AX369" s="13" t="s">
        <v>24</v>
      </c>
      <c r="AY369" s="238" t="s">
        <v>298</v>
      </c>
    </row>
    <row r="370" spans="2:65" s="1" customFormat="1" ht="14.45" customHeight="1">
      <c r="B370" s="41"/>
      <c r="C370" s="252" t="s">
        <v>994</v>
      </c>
      <c r="D370" s="252" t="s">
        <v>472</v>
      </c>
      <c r="E370" s="253" t="s">
        <v>1742</v>
      </c>
      <c r="F370" s="254" t="s">
        <v>3172</v>
      </c>
      <c r="G370" s="255" t="s">
        <v>1407</v>
      </c>
      <c r="H370" s="256">
        <v>81</v>
      </c>
      <c r="I370" s="257"/>
      <c r="J370" s="258">
        <f>ROUND(I370*H370,2)</f>
        <v>0</v>
      </c>
      <c r="K370" s="254" t="s">
        <v>22</v>
      </c>
      <c r="L370" s="259"/>
      <c r="M370" s="260" t="s">
        <v>22</v>
      </c>
      <c r="N370" s="261" t="s">
        <v>47</v>
      </c>
      <c r="O370" s="42"/>
      <c r="P370" s="212">
        <f>O370*H370</f>
        <v>0</v>
      </c>
      <c r="Q370" s="212">
        <v>0</v>
      </c>
      <c r="R370" s="212">
        <f>Q370*H370</f>
        <v>0</v>
      </c>
      <c r="S370" s="212">
        <v>0</v>
      </c>
      <c r="T370" s="213">
        <f>S370*H370</f>
        <v>0</v>
      </c>
      <c r="AR370" s="24" t="s">
        <v>519</v>
      </c>
      <c r="AT370" s="24" t="s">
        <v>472</v>
      </c>
      <c r="AU370" s="24" t="s">
        <v>131</v>
      </c>
      <c r="AY370" s="24" t="s">
        <v>298</v>
      </c>
      <c r="BE370" s="214">
        <f>IF(N370="základní",J370,0)</f>
        <v>0</v>
      </c>
      <c r="BF370" s="214">
        <f>IF(N370="snížená",J370,0)</f>
        <v>0</v>
      </c>
      <c r="BG370" s="214">
        <f>IF(N370="zákl. přenesená",J370,0)</f>
        <v>0</v>
      </c>
      <c r="BH370" s="214">
        <f>IF(N370="sníž. přenesená",J370,0)</f>
        <v>0</v>
      </c>
      <c r="BI370" s="214">
        <f>IF(N370="nulová",J370,0)</f>
        <v>0</v>
      </c>
      <c r="BJ370" s="24" t="s">
        <v>24</v>
      </c>
      <c r="BK370" s="214">
        <f>ROUND(I370*H370,2)</f>
        <v>0</v>
      </c>
      <c r="BL370" s="24" t="s">
        <v>411</v>
      </c>
      <c r="BM370" s="24" t="s">
        <v>1052</v>
      </c>
    </row>
    <row r="371" spans="2:65" s="1" customFormat="1" ht="13.5">
      <c r="B371" s="41"/>
      <c r="C371" s="63"/>
      <c r="D371" s="215" t="s">
        <v>307</v>
      </c>
      <c r="E371" s="63"/>
      <c r="F371" s="216" t="s">
        <v>3172</v>
      </c>
      <c r="G371" s="63"/>
      <c r="H371" s="63"/>
      <c r="I371" s="172"/>
      <c r="J371" s="63"/>
      <c r="K371" s="63"/>
      <c r="L371" s="61"/>
      <c r="M371" s="217"/>
      <c r="N371" s="42"/>
      <c r="O371" s="42"/>
      <c r="P371" s="42"/>
      <c r="Q371" s="42"/>
      <c r="R371" s="42"/>
      <c r="S371" s="42"/>
      <c r="T371" s="78"/>
      <c r="AT371" s="24" t="s">
        <v>307</v>
      </c>
      <c r="AU371" s="24" t="s">
        <v>131</v>
      </c>
    </row>
    <row r="372" spans="2:65" s="1" customFormat="1" ht="27">
      <c r="B372" s="41"/>
      <c r="C372" s="63"/>
      <c r="D372" s="215" t="s">
        <v>477</v>
      </c>
      <c r="E372" s="63"/>
      <c r="F372" s="250" t="s">
        <v>3173</v>
      </c>
      <c r="G372" s="63"/>
      <c r="H372" s="63"/>
      <c r="I372" s="172"/>
      <c r="J372" s="63"/>
      <c r="K372" s="63"/>
      <c r="L372" s="61"/>
      <c r="M372" s="217"/>
      <c r="N372" s="42"/>
      <c r="O372" s="42"/>
      <c r="P372" s="42"/>
      <c r="Q372" s="42"/>
      <c r="R372" s="42"/>
      <c r="S372" s="42"/>
      <c r="T372" s="78"/>
      <c r="AT372" s="24" t="s">
        <v>477</v>
      </c>
      <c r="AU372" s="24" t="s">
        <v>131</v>
      </c>
    </row>
    <row r="373" spans="2:65" s="1" customFormat="1" ht="14.45" customHeight="1">
      <c r="B373" s="41"/>
      <c r="C373" s="252" t="s">
        <v>1003</v>
      </c>
      <c r="D373" s="252" t="s">
        <v>472</v>
      </c>
      <c r="E373" s="253" t="s">
        <v>1745</v>
      </c>
      <c r="F373" s="254" t="s">
        <v>3174</v>
      </c>
      <c r="G373" s="255" t="s">
        <v>1407</v>
      </c>
      <c r="H373" s="256">
        <v>81</v>
      </c>
      <c r="I373" s="257"/>
      <c r="J373" s="258">
        <f>ROUND(I373*H373,2)</f>
        <v>0</v>
      </c>
      <c r="K373" s="254" t="s">
        <v>22</v>
      </c>
      <c r="L373" s="259"/>
      <c r="M373" s="260" t="s">
        <v>22</v>
      </c>
      <c r="N373" s="261" t="s">
        <v>47</v>
      </c>
      <c r="O373" s="42"/>
      <c r="P373" s="212">
        <f>O373*H373</f>
        <v>0</v>
      </c>
      <c r="Q373" s="212">
        <v>0</v>
      </c>
      <c r="R373" s="212">
        <f>Q373*H373</f>
        <v>0</v>
      </c>
      <c r="S373" s="212">
        <v>0</v>
      </c>
      <c r="T373" s="213">
        <f>S373*H373</f>
        <v>0</v>
      </c>
      <c r="AR373" s="24" t="s">
        <v>519</v>
      </c>
      <c r="AT373" s="24" t="s">
        <v>472</v>
      </c>
      <c r="AU373" s="24" t="s">
        <v>131</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1064</v>
      </c>
    </row>
    <row r="374" spans="2:65" s="1" customFormat="1" ht="13.5">
      <c r="B374" s="41"/>
      <c r="C374" s="63"/>
      <c r="D374" s="215" t="s">
        <v>307</v>
      </c>
      <c r="E374" s="63"/>
      <c r="F374" s="216" t="s">
        <v>3175</v>
      </c>
      <c r="G374" s="63"/>
      <c r="H374" s="63"/>
      <c r="I374" s="172"/>
      <c r="J374" s="63"/>
      <c r="K374" s="63"/>
      <c r="L374" s="61"/>
      <c r="M374" s="217"/>
      <c r="N374" s="42"/>
      <c r="O374" s="42"/>
      <c r="P374" s="42"/>
      <c r="Q374" s="42"/>
      <c r="R374" s="42"/>
      <c r="S374" s="42"/>
      <c r="T374" s="78"/>
      <c r="AT374" s="24" t="s">
        <v>307</v>
      </c>
      <c r="AU374" s="24" t="s">
        <v>131</v>
      </c>
    </row>
    <row r="375" spans="2:65" s="1" customFormat="1" ht="14.45" customHeight="1">
      <c r="B375" s="41"/>
      <c r="C375" s="203" t="s">
        <v>1009</v>
      </c>
      <c r="D375" s="203" t="s">
        <v>300</v>
      </c>
      <c r="E375" s="204" t="s">
        <v>1705</v>
      </c>
      <c r="F375" s="205" t="s">
        <v>1706</v>
      </c>
      <c r="G375" s="206" t="s">
        <v>407</v>
      </c>
      <c r="H375" s="207">
        <v>6</v>
      </c>
      <c r="I375" s="208"/>
      <c r="J375" s="209">
        <f>ROUND(I375*H375,2)</f>
        <v>0</v>
      </c>
      <c r="K375" s="205" t="s">
        <v>304</v>
      </c>
      <c r="L375" s="61"/>
      <c r="M375" s="210" t="s">
        <v>22</v>
      </c>
      <c r="N375" s="211" t="s">
        <v>47</v>
      </c>
      <c r="O375" s="42"/>
      <c r="P375" s="212">
        <f>O375*H375</f>
        <v>0</v>
      </c>
      <c r="Q375" s="212">
        <v>1.0035E-4</v>
      </c>
      <c r="R375" s="212">
        <f>Q375*H375</f>
        <v>6.0209999999999994E-4</v>
      </c>
      <c r="S375" s="212">
        <v>0</v>
      </c>
      <c r="T375" s="213">
        <f>S375*H375</f>
        <v>0</v>
      </c>
      <c r="AR375" s="24" t="s">
        <v>411</v>
      </c>
      <c r="AT375" s="24" t="s">
        <v>300</v>
      </c>
      <c r="AU375" s="24" t="s">
        <v>131</v>
      </c>
      <c r="AY375" s="24" t="s">
        <v>298</v>
      </c>
      <c r="BE375" s="214">
        <f>IF(N375="základní",J375,0)</f>
        <v>0</v>
      </c>
      <c r="BF375" s="214">
        <f>IF(N375="snížená",J375,0)</f>
        <v>0</v>
      </c>
      <c r="BG375" s="214">
        <f>IF(N375="zákl. přenesená",J375,0)</f>
        <v>0</v>
      </c>
      <c r="BH375" s="214">
        <f>IF(N375="sníž. přenesená",J375,0)</f>
        <v>0</v>
      </c>
      <c r="BI375" s="214">
        <f>IF(N375="nulová",J375,0)</f>
        <v>0</v>
      </c>
      <c r="BJ375" s="24" t="s">
        <v>24</v>
      </c>
      <c r="BK375" s="214">
        <f>ROUND(I375*H375,2)</f>
        <v>0</v>
      </c>
      <c r="BL375" s="24" t="s">
        <v>411</v>
      </c>
      <c r="BM375" s="24" t="s">
        <v>1075</v>
      </c>
    </row>
    <row r="376" spans="2:65" s="1" customFormat="1" ht="13.5">
      <c r="B376" s="41"/>
      <c r="C376" s="63"/>
      <c r="D376" s="215" t="s">
        <v>307</v>
      </c>
      <c r="E376" s="63"/>
      <c r="F376" s="216" t="s">
        <v>1706</v>
      </c>
      <c r="G376" s="63"/>
      <c r="H376" s="63"/>
      <c r="I376" s="172"/>
      <c r="J376" s="63"/>
      <c r="K376" s="63"/>
      <c r="L376" s="61"/>
      <c r="M376" s="217"/>
      <c r="N376" s="42"/>
      <c r="O376" s="42"/>
      <c r="P376" s="42"/>
      <c r="Q376" s="42"/>
      <c r="R376" s="42"/>
      <c r="S376" s="42"/>
      <c r="T376" s="78"/>
      <c r="AT376" s="24" t="s">
        <v>307</v>
      </c>
      <c r="AU376" s="24" t="s">
        <v>131</v>
      </c>
    </row>
    <row r="377" spans="2:65" s="13" customFormat="1" ht="13.5">
      <c r="B377" s="228"/>
      <c r="C377" s="229"/>
      <c r="D377" s="215" t="s">
        <v>309</v>
      </c>
      <c r="E377" s="230" t="s">
        <v>22</v>
      </c>
      <c r="F377" s="231" t="s">
        <v>3176</v>
      </c>
      <c r="G377" s="229"/>
      <c r="H377" s="232">
        <v>6</v>
      </c>
      <c r="I377" s="233"/>
      <c r="J377" s="229"/>
      <c r="K377" s="229"/>
      <c r="L377" s="234"/>
      <c r="M377" s="235"/>
      <c r="N377" s="236"/>
      <c r="O377" s="236"/>
      <c r="P377" s="236"/>
      <c r="Q377" s="236"/>
      <c r="R377" s="236"/>
      <c r="S377" s="236"/>
      <c r="T377" s="237"/>
      <c r="AT377" s="238" t="s">
        <v>309</v>
      </c>
      <c r="AU377" s="238" t="s">
        <v>131</v>
      </c>
      <c r="AV377" s="13" t="s">
        <v>84</v>
      </c>
      <c r="AW377" s="13" t="s">
        <v>39</v>
      </c>
      <c r="AX377" s="13" t="s">
        <v>76</v>
      </c>
      <c r="AY377" s="238" t="s">
        <v>298</v>
      </c>
    </row>
    <row r="378" spans="2:65" s="14" customFormat="1" ht="13.5">
      <c r="B378" s="239"/>
      <c r="C378" s="240"/>
      <c r="D378" s="215" t="s">
        <v>309</v>
      </c>
      <c r="E378" s="241" t="s">
        <v>22</v>
      </c>
      <c r="F378" s="242" t="s">
        <v>312</v>
      </c>
      <c r="G378" s="240"/>
      <c r="H378" s="243">
        <v>6</v>
      </c>
      <c r="I378" s="244"/>
      <c r="J378" s="240"/>
      <c r="K378" s="240"/>
      <c r="L378" s="245"/>
      <c r="M378" s="246"/>
      <c r="N378" s="247"/>
      <c r="O378" s="247"/>
      <c r="P378" s="247"/>
      <c r="Q378" s="247"/>
      <c r="R378" s="247"/>
      <c r="S378" s="247"/>
      <c r="T378" s="248"/>
      <c r="AT378" s="249" t="s">
        <v>309</v>
      </c>
      <c r="AU378" s="249" t="s">
        <v>131</v>
      </c>
      <c r="AV378" s="14" t="s">
        <v>305</v>
      </c>
      <c r="AW378" s="14" t="s">
        <v>39</v>
      </c>
      <c r="AX378" s="14" t="s">
        <v>24</v>
      </c>
      <c r="AY378" s="249" t="s">
        <v>298</v>
      </c>
    </row>
    <row r="379" spans="2:65" s="1" customFormat="1" ht="14.45" customHeight="1">
      <c r="B379" s="41"/>
      <c r="C379" s="252" t="s">
        <v>1014</v>
      </c>
      <c r="D379" s="252" t="s">
        <v>472</v>
      </c>
      <c r="E379" s="253" t="s">
        <v>3177</v>
      </c>
      <c r="F379" s="254" t="s">
        <v>3178</v>
      </c>
      <c r="G379" s="255" t="s">
        <v>1407</v>
      </c>
      <c r="H379" s="256">
        <v>3</v>
      </c>
      <c r="I379" s="257"/>
      <c r="J379" s="258">
        <f>ROUND(I379*H379,2)</f>
        <v>0</v>
      </c>
      <c r="K379" s="254" t="s">
        <v>22</v>
      </c>
      <c r="L379" s="259"/>
      <c r="M379" s="260" t="s">
        <v>22</v>
      </c>
      <c r="N379" s="261" t="s">
        <v>47</v>
      </c>
      <c r="O379" s="42"/>
      <c r="P379" s="212">
        <f>O379*H379</f>
        <v>0</v>
      </c>
      <c r="Q379" s="212">
        <v>0</v>
      </c>
      <c r="R379" s="212">
        <f>Q379*H379</f>
        <v>0</v>
      </c>
      <c r="S379" s="212">
        <v>0</v>
      </c>
      <c r="T379" s="213">
        <f>S379*H379</f>
        <v>0</v>
      </c>
      <c r="AR379" s="24" t="s">
        <v>519</v>
      </c>
      <c r="AT379" s="24" t="s">
        <v>472</v>
      </c>
      <c r="AU379" s="24" t="s">
        <v>131</v>
      </c>
      <c r="AY379" s="24" t="s">
        <v>298</v>
      </c>
      <c r="BE379" s="214">
        <f>IF(N379="základní",J379,0)</f>
        <v>0</v>
      </c>
      <c r="BF379" s="214">
        <f>IF(N379="snížená",J379,0)</f>
        <v>0</v>
      </c>
      <c r="BG379" s="214">
        <f>IF(N379="zákl. přenesená",J379,0)</f>
        <v>0</v>
      </c>
      <c r="BH379" s="214">
        <f>IF(N379="sníž. přenesená",J379,0)</f>
        <v>0</v>
      </c>
      <c r="BI379" s="214">
        <f>IF(N379="nulová",J379,0)</f>
        <v>0</v>
      </c>
      <c r="BJ379" s="24" t="s">
        <v>24</v>
      </c>
      <c r="BK379" s="214">
        <f>ROUND(I379*H379,2)</f>
        <v>0</v>
      </c>
      <c r="BL379" s="24" t="s">
        <v>411</v>
      </c>
      <c r="BM379" s="24" t="s">
        <v>1088</v>
      </c>
    </row>
    <row r="380" spans="2:65" s="1" customFormat="1" ht="13.5">
      <c r="B380" s="41"/>
      <c r="C380" s="63"/>
      <c r="D380" s="215" t="s">
        <v>307</v>
      </c>
      <c r="E380" s="63"/>
      <c r="F380" s="216" t="s">
        <v>3178</v>
      </c>
      <c r="G380" s="63"/>
      <c r="H380" s="63"/>
      <c r="I380" s="172"/>
      <c r="J380" s="63"/>
      <c r="K380" s="63"/>
      <c r="L380" s="61"/>
      <c r="M380" s="217"/>
      <c r="N380" s="42"/>
      <c r="O380" s="42"/>
      <c r="P380" s="42"/>
      <c r="Q380" s="42"/>
      <c r="R380" s="42"/>
      <c r="S380" s="42"/>
      <c r="T380" s="78"/>
      <c r="AT380" s="24" t="s">
        <v>307</v>
      </c>
      <c r="AU380" s="24" t="s">
        <v>131</v>
      </c>
    </row>
    <row r="381" spans="2:65" s="1" customFormat="1" ht="14.45" customHeight="1">
      <c r="B381" s="41"/>
      <c r="C381" s="252" t="s">
        <v>1019</v>
      </c>
      <c r="D381" s="252" t="s">
        <v>472</v>
      </c>
      <c r="E381" s="253" t="s">
        <v>3179</v>
      </c>
      <c r="F381" s="254" t="s">
        <v>3180</v>
      </c>
      <c r="G381" s="255" t="s">
        <v>1407</v>
      </c>
      <c r="H381" s="256">
        <v>3</v>
      </c>
      <c r="I381" s="257"/>
      <c r="J381" s="258">
        <f>ROUND(I381*H381,2)</f>
        <v>0</v>
      </c>
      <c r="K381" s="254" t="s">
        <v>22</v>
      </c>
      <c r="L381" s="259"/>
      <c r="M381" s="260" t="s">
        <v>22</v>
      </c>
      <c r="N381" s="261" t="s">
        <v>47</v>
      </c>
      <c r="O381" s="42"/>
      <c r="P381" s="212">
        <f>O381*H381</f>
        <v>0</v>
      </c>
      <c r="Q381" s="212">
        <v>0</v>
      </c>
      <c r="R381" s="212">
        <f>Q381*H381</f>
        <v>0</v>
      </c>
      <c r="S381" s="212">
        <v>0</v>
      </c>
      <c r="T381" s="213">
        <f>S381*H381</f>
        <v>0</v>
      </c>
      <c r="AR381" s="24" t="s">
        <v>519</v>
      </c>
      <c r="AT381" s="24" t="s">
        <v>472</v>
      </c>
      <c r="AU381" s="24" t="s">
        <v>131</v>
      </c>
      <c r="AY381" s="24" t="s">
        <v>298</v>
      </c>
      <c r="BE381" s="214">
        <f>IF(N381="základní",J381,0)</f>
        <v>0</v>
      </c>
      <c r="BF381" s="214">
        <f>IF(N381="snížená",J381,0)</f>
        <v>0</v>
      </c>
      <c r="BG381" s="214">
        <f>IF(N381="zákl. přenesená",J381,0)</f>
        <v>0</v>
      </c>
      <c r="BH381" s="214">
        <f>IF(N381="sníž. přenesená",J381,0)</f>
        <v>0</v>
      </c>
      <c r="BI381" s="214">
        <f>IF(N381="nulová",J381,0)</f>
        <v>0</v>
      </c>
      <c r="BJ381" s="24" t="s">
        <v>24</v>
      </c>
      <c r="BK381" s="214">
        <f>ROUND(I381*H381,2)</f>
        <v>0</v>
      </c>
      <c r="BL381" s="24" t="s">
        <v>411</v>
      </c>
      <c r="BM381" s="24" t="s">
        <v>1099</v>
      </c>
    </row>
    <row r="382" spans="2:65" s="1" customFormat="1" ht="13.5">
      <c r="B382" s="41"/>
      <c r="C382" s="63"/>
      <c r="D382" s="215" t="s">
        <v>307</v>
      </c>
      <c r="E382" s="63"/>
      <c r="F382" s="216" t="s">
        <v>3180</v>
      </c>
      <c r="G382" s="63"/>
      <c r="H382" s="63"/>
      <c r="I382" s="172"/>
      <c r="J382" s="63"/>
      <c r="K382" s="63"/>
      <c r="L382" s="61"/>
      <c r="M382" s="217"/>
      <c r="N382" s="42"/>
      <c r="O382" s="42"/>
      <c r="P382" s="42"/>
      <c r="Q382" s="42"/>
      <c r="R382" s="42"/>
      <c r="S382" s="42"/>
      <c r="T382" s="78"/>
      <c r="AT382" s="24" t="s">
        <v>307</v>
      </c>
      <c r="AU382" s="24" t="s">
        <v>131</v>
      </c>
    </row>
    <row r="383" spans="2:65" s="1" customFormat="1" ht="27">
      <c r="B383" s="41"/>
      <c r="C383" s="63"/>
      <c r="D383" s="215" t="s">
        <v>477</v>
      </c>
      <c r="E383" s="63"/>
      <c r="F383" s="250" t="s">
        <v>3181</v>
      </c>
      <c r="G383" s="63"/>
      <c r="H383" s="63"/>
      <c r="I383" s="172"/>
      <c r="J383" s="63"/>
      <c r="K383" s="63"/>
      <c r="L383" s="61"/>
      <c r="M383" s="217"/>
      <c r="N383" s="42"/>
      <c r="O383" s="42"/>
      <c r="P383" s="42"/>
      <c r="Q383" s="42"/>
      <c r="R383" s="42"/>
      <c r="S383" s="42"/>
      <c r="T383" s="78"/>
      <c r="AT383" s="24" t="s">
        <v>477</v>
      </c>
      <c r="AU383" s="24" t="s">
        <v>131</v>
      </c>
    </row>
    <row r="384" spans="2:65" s="1" customFormat="1" ht="14.45" customHeight="1">
      <c r="B384" s="41"/>
      <c r="C384" s="203" t="s">
        <v>1026</v>
      </c>
      <c r="D384" s="203" t="s">
        <v>300</v>
      </c>
      <c r="E384" s="204" t="s">
        <v>1747</v>
      </c>
      <c r="F384" s="205" t="s">
        <v>1748</v>
      </c>
      <c r="G384" s="206" t="s">
        <v>407</v>
      </c>
      <c r="H384" s="207">
        <v>36</v>
      </c>
      <c r="I384" s="208"/>
      <c r="J384" s="209">
        <f>ROUND(I384*H384,2)</f>
        <v>0</v>
      </c>
      <c r="K384" s="205" t="s">
        <v>304</v>
      </c>
      <c r="L384" s="61"/>
      <c r="M384" s="210" t="s">
        <v>22</v>
      </c>
      <c r="N384" s="211" t="s">
        <v>47</v>
      </c>
      <c r="O384" s="42"/>
      <c r="P384" s="212">
        <f>O384*H384</f>
        <v>0</v>
      </c>
      <c r="Q384" s="212">
        <v>0</v>
      </c>
      <c r="R384" s="212">
        <f>Q384*H384</f>
        <v>0</v>
      </c>
      <c r="S384" s="212">
        <v>0</v>
      </c>
      <c r="T384" s="213">
        <f>S384*H384</f>
        <v>0</v>
      </c>
      <c r="AR384" s="24" t="s">
        <v>411</v>
      </c>
      <c r="AT384" s="24" t="s">
        <v>300</v>
      </c>
      <c r="AU384" s="24" t="s">
        <v>131</v>
      </c>
      <c r="AY384" s="24" t="s">
        <v>298</v>
      </c>
      <c r="BE384" s="214">
        <f>IF(N384="základní",J384,0)</f>
        <v>0</v>
      </c>
      <c r="BF384" s="214">
        <f>IF(N384="snížená",J384,0)</f>
        <v>0</v>
      </c>
      <c r="BG384" s="214">
        <f>IF(N384="zákl. přenesená",J384,0)</f>
        <v>0</v>
      </c>
      <c r="BH384" s="214">
        <f>IF(N384="sníž. přenesená",J384,0)</f>
        <v>0</v>
      </c>
      <c r="BI384" s="214">
        <f>IF(N384="nulová",J384,0)</f>
        <v>0</v>
      </c>
      <c r="BJ384" s="24" t="s">
        <v>24</v>
      </c>
      <c r="BK384" s="214">
        <f>ROUND(I384*H384,2)</f>
        <v>0</v>
      </c>
      <c r="BL384" s="24" t="s">
        <v>411</v>
      </c>
      <c r="BM384" s="24" t="s">
        <v>1110</v>
      </c>
    </row>
    <row r="385" spans="2:65" s="1" customFormat="1" ht="13.5">
      <c r="B385" s="41"/>
      <c r="C385" s="63"/>
      <c r="D385" s="215" t="s">
        <v>307</v>
      </c>
      <c r="E385" s="63"/>
      <c r="F385" s="216" t="s">
        <v>1748</v>
      </c>
      <c r="G385" s="63"/>
      <c r="H385" s="63"/>
      <c r="I385" s="172"/>
      <c r="J385" s="63"/>
      <c r="K385" s="63"/>
      <c r="L385" s="61"/>
      <c r="M385" s="217"/>
      <c r="N385" s="42"/>
      <c r="O385" s="42"/>
      <c r="P385" s="42"/>
      <c r="Q385" s="42"/>
      <c r="R385" s="42"/>
      <c r="S385" s="42"/>
      <c r="T385" s="78"/>
      <c r="AT385" s="24" t="s">
        <v>307</v>
      </c>
      <c r="AU385" s="24" t="s">
        <v>131</v>
      </c>
    </row>
    <row r="386" spans="2:65" s="1" customFormat="1" ht="14.45" customHeight="1">
      <c r="B386" s="41"/>
      <c r="C386" s="252" t="s">
        <v>1032</v>
      </c>
      <c r="D386" s="252" t="s">
        <v>472</v>
      </c>
      <c r="E386" s="253" t="s">
        <v>1749</v>
      </c>
      <c r="F386" s="254" t="s">
        <v>3182</v>
      </c>
      <c r="G386" s="255" t="s">
        <v>1407</v>
      </c>
      <c r="H386" s="256">
        <v>36</v>
      </c>
      <c r="I386" s="257"/>
      <c r="J386" s="258">
        <f>ROUND(I386*H386,2)</f>
        <v>0</v>
      </c>
      <c r="K386" s="254" t="s">
        <v>22</v>
      </c>
      <c r="L386" s="259"/>
      <c r="M386" s="260" t="s">
        <v>22</v>
      </c>
      <c r="N386" s="261" t="s">
        <v>47</v>
      </c>
      <c r="O386" s="42"/>
      <c r="P386" s="212">
        <f>O386*H386</f>
        <v>0</v>
      </c>
      <c r="Q386" s="212">
        <v>0</v>
      </c>
      <c r="R386" s="212">
        <f>Q386*H386</f>
        <v>0</v>
      </c>
      <c r="S386" s="212">
        <v>0</v>
      </c>
      <c r="T386" s="213">
        <f>S386*H386</f>
        <v>0</v>
      </c>
      <c r="AR386" s="24" t="s">
        <v>519</v>
      </c>
      <c r="AT386" s="24" t="s">
        <v>472</v>
      </c>
      <c r="AU386" s="24" t="s">
        <v>131</v>
      </c>
      <c r="AY386" s="24" t="s">
        <v>298</v>
      </c>
      <c r="BE386" s="214">
        <f>IF(N386="základní",J386,0)</f>
        <v>0</v>
      </c>
      <c r="BF386" s="214">
        <f>IF(N386="snížená",J386,0)</f>
        <v>0</v>
      </c>
      <c r="BG386" s="214">
        <f>IF(N386="zákl. přenesená",J386,0)</f>
        <v>0</v>
      </c>
      <c r="BH386" s="214">
        <f>IF(N386="sníž. přenesená",J386,0)</f>
        <v>0</v>
      </c>
      <c r="BI386" s="214">
        <f>IF(N386="nulová",J386,0)</f>
        <v>0</v>
      </c>
      <c r="BJ386" s="24" t="s">
        <v>24</v>
      </c>
      <c r="BK386" s="214">
        <f>ROUND(I386*H386,2)</f>
        <v>0</v>
      </c>
      <c r="BL386" s="24" t="s">
        <v>411</v>
      </c>
      <c r="BM386" s="24" t="s">
        <v>1121</v>
      </c>
    </row>
    <row r="387" spans="2:65" s="1" customFormat="1" ht="13.5">
      <c r="B387" s="41"/>
      <c r="C387" s="63"/>
      <c r="D387" s="215" t="s">
        <v>307</v>
      </c>
      <c r="E387" s="63"/>
      <c r="F387" s="216" t="s">
        <v>3182</v>
      </c>
      <c r="G387" s="63"/>
      <c r="H387" s="63"/>
      <c r="I387" s="172"/>
      <c r="J387" s="63"/>
      <c r="K387" s="63"/>
      <c r="L387" s="61"/>
      <c r="M387" s="217"/>
      <c r="N387" s="42"/>
      <c r="O387" s="42"/>
      <c r="P387" s="42"/>
      <c r="Q387" s="42"/>
      <c r="R387" s="42"/>
      <c r="S387" s="42"/>
      <c r="T387" s="78"/>
      <c r="AT387" s="24" t="s">
        <v>307</v>
      </c>
      <c r="AU387" s="24" t="s">
        <v>131</v>
      </c>
    </row>
    <row r="388" spans="2:65" s="1" customFormat="1" ht="27">
      <c r="B388" s="41"/>
      <c r="C388" s="63"/>
      <c r="D388" s="215" t="s">
        <v>477</v>
      </c>
      <c r="E388" s="63"/>
      <c r="F388" s="250" t="s">
        <v>1751</v>
      </c>
      <c r="G388" s="63"/>
      <c r="H388" s="63"/>
      <c r="I388" s="172"/>
      <c r="J388" s="63"/>
      <c r="K388" s="63"/>
      <c r="L388" s="61"/>
      <c r="M388" s="217"/>
      <c r="N388" s="42"/>
      <c r="O388" s="42"/>
      <c r="P388" s="42"/>
      <c r="Q388" s="42"/>
      <c r="R388" s="42"/>
      <c r="S388" s="42"/>
      <c r="T388" s="78"/>
      <c r="AT388" s="24" t="s">
        <v>477</v>
      </c>
      <c r="AU388" s="24" t="s">
        <v>131</v>
      </c>
    </row>
    <row r="389" spans="2:65" s="1" customFormat="1" ht="14.45" customHeight="1">
      <c r="B389" s="41"/>
      <c r="C389" s="203" t="s">
        <v>1038</v>
      </c>
      <c r="D389" s="203" t="s">
        <v>300</v>
      </c>
      <c r="E389" s="204" t="s">
        <v>1764</v>
      </c>
      <c r="F389" s="205" t="s">
        <v>1765</v>
      </c>
      <c r="G389" s="206" t="s">
        <v>1407</v>
      </c>
      <c r="H389" s="207">
        <v>48</v>
      </c>
      <c r="I389" s="208"/>
      <c r="J389" s="209">
        <f>ROUND(I389*H389,2)</f>
        <v>0</v>
      </c>
      <c r="K389" s="205" t="s">
        <v>22</v>
      </c>
      <c r="L389" s="61"/>
      <c r="M389" s="210" t="s">
        <v>22</v>
      </c>
      <c r="N389" s="211" t="s">
        <v>47</v>
      </c>
      <c r="O389" s="42"/>
      <c r="P389" s="212">
        <f>O389*H389</f>
        <v>0</v>
      </c>
      <c r="Q389" s="212">
        <v>0</v>
      </c>
      <c r="R389" s="212">
        <f>Q389*H389</f>
        <v>0</v>
      </c>
      <c r="S389" s="212">
        <v>0</v>
      </c>
      <c r="T389" s="213">
        <f>S389*H389</f>
        <v>0</v>
      </c>
      <c r="AR389" s="24" t="s">
        <v>411</v>
      </c>
      <c r="AT389" s="24" t="s">
        <v>300</v>
      </c>
      <c r="AU389" s="24" t="s">
        <v>131</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411</v>
      </c>
      <c r="BM389" s="24" t="s">
        <v>1131</v>
      </c>
    </row>
    <row r="390" spans="2:65" s="1" customFormat="1" ht="13.5">
      <c r="B390" s="41"/>
      <c r="C390" s="63"/>
      <c r="D390" s="215" t="s">
        <v>307</v>
      </c>
      <c r="E390" s="63"/>
      <c r="F390" s="216" t="s">
        <v>1765</v>
      </c>
      <c r="G390" s="63"/>
      <c r="H390" s="63"/>
      <c r="I390" s="172"/>
      <c r="J390" s="63"/>
      <c r="K390" s="63"/>
      <c r="L390" s="61"/>
      <c r="M390" s="217"/>
      <c r="N390" s="42"/>
      <c r="O390" s="42"/>
      <c r="P390" s="42"/>
      <c r="Q390" s="42"/>
      <c r="R390" s="42"/>
      <c r="S390" s="42"/>
      <c r="T390" s="78"/>
      <c r="AT390" s="24" t="s">
        <v>307</v>
      </c>
      <c r="AU390" s="24" t="s">
        <v>131</v>
      </c>
    </row>
    <row r="391" spans="2:65" s="1" customFormat="1" ht="27">
      <c r="B391" s="41"/>
      <c r="C391" s="63"/>
      <c r="D391" s="215" t="s">
        <v>477</v>
      </c>
      <c r="E391" s="63"/>
      <c r="F391" s="250" t="s">
        <v>1766</v>
      </c>
      <c r="G391" s="63"/>
      <c r="H391" s="63"/>
      <c r="I391" s="172"/>
      <c r="J391" s="63"/>
      <c r="K391" s="63"/>
      <c r="L391" s="61"/>
      <c r="M391" s="217"/>
      <c r="N391" s="42"/>
      <c r="O391" s="42"/>
      <c r="P391" s="42"/>
      <c r="Q391" s="42"/>
      <c r="R391" s="42"/>
      <c r="S391" s="42"/>
      <c r="T391" s="78"/>
      <c r="AT391" s="24" t="s">
        <v>477</v>
      </c>
      <c r="AU391" s="24" t="s">
        <v>131</v>
      </c>
    </row>
    <row r="392" spans="2:65" s="1" customFormat="1" ht="14.45" customHeight="1">
      <c r="B392" s="41"/>
      <c r="C392" s="203" t="s">
        <v>1046</v>
      </c>
      <c r="D392" s="203" t="s">
        <v>300</v>
      </c>
      <c r="E392" s="204" t="s">
        <v>1712</v>
      </c>
      <c r="F392" s="205" t="s">
        <v>1713</v>
      </c>
      <c r="G392" s="206" t="s">
        <v>362</v>
      </c>
      <c r="H392" s="207">
        <v>0.42299999999999999</v>
      </c>
      <c r="I392" s="208"/>
      <c r="J392" s="209">
        <f>ROUND(I392*H392,2)</f>
        <v>0</v>
      </c>
      <c r="K392" s="205" t="s">
        <v>304</v>
      </c>
      <c r="L392" s="61"/>
      <c r="M392" s="210" t="s">
        <v>22</v>
      </c>
      <c r="N392" s="211" t="s">
        <v>47</v>
      </c>
      <c r="O392" s="42"/>
      <c r="P392" s="212">
        <f>O392*H392</f>
        <v>0</v>
      </c>
      <c r="Q392" s="212">
        <v>0</v>
      </c>
      <c r="R392" s="212">
        <f>Q392*H392</f>
        <v>0</v>
      </c>
      <c r="S392" s="212">
        <v>0</v>
      </c>
      <c r="T392" s="213">
        <f>S392*H392</f>
        <v>0</v>
      </c>
      <c r="AR392" s="24" t="s">
        <v>411</v>
      </c>
      <c r="AT392" s="24" t="s">
        <v>300</v>
      </c>
      <c r="AU392" s="24" t="s">
        <v>131</v>
      </c>
      <c r="AY392" s="24" t="s">
        <v>298</v>
      </c>
      <c r="BE392" s="214">
        <f>IF(N392="základní",J392,0)</f>
        <v>0</v>
      </c>
      <c r="BF392" s="214">
        <f>IF(N392="snížená",J392,0)</f>
        <v>0</v>
      </c>
      <c r="BG392" s="214">
        <f>IF(N392="zákl. přenesená",J392,0)</f>
        <v>0</v>
      </c>
      <c r="BH392" s="214">
        <f>IF(N392="sníž. přenesená",J392,0)</f>
        <v>0</v>
      </c>
      <c r="BI392" s="214">
        <f>IF(N392="nulová",J392,0)</f>
        <v>0</v>
      </c>
      <c r="BJ392" s="24" t="s">
        <v>24</v>
      </c>
      <c r="BK392" s="214">
        <f>ROUND(I392*H392,2)</f>
        <v>0</v>
      </c>
      <c r="BL392" s="24" t="s">
        <v>411</v>
      </c>
      <c r="BM392" s="24" t="s">
        <v>1144</v>
      </c>
    </row>
    <row r="393" spans="2:65" s="1" customFormat="1" ht="13.5">
      <c r="B393" s="41"/>
      <c r="C393" s="63"/>
      <c r="D393" s="215" t="s">
        <v>307</v>
      </c>
      <c r="E393" s="63"/>
      <c r="F393" s="216" t="s">
        <v>1713</v>
      </c>
      <c r="G393" s="63"/>
      <c r="H393" s="63"/>
      <c r="I393" s="172"/>
      <c r="J393" s="63"/>
      <c r="K393" s="63"/>
      <c r="L393" s="61"/>
      <c r="M393" s="217"/>
      <c r="N393" s="42"/>
      <c r="O393" s="42"/>
      <c r="P393" s="42"/>
      <c r="Q393" s="42"/>
      <c r="R393" s="42"/>
      <c r="S393" s="42"/>
      <c r="T393" s="78"/>
      <c r="AT393" s="24" t="s">
        <v>307</v>
      </c>
      <c r="AU393" s="24" t="s">
        <v>131</v>
      </c>
    </row>
    <row r="394" spans="2:65" s="11" customFormat="1" ht="22.35" customHeight="1">
      <c r="B394" s="187"/>
      <c r="C394" s="188"/>
      <c r="D394" s="189" t="s">
        <v>75</v>
      </c>
      <c r="E394" s="201" t="s">
        <v>1767</v>
      </c>
      <c r="F394" s="201" t="s">
        <v>1768</v>
      </c>
      <c r="G394" s="188"/>
      <c r="H394" s="188"/>
      <c r="I394" s="191"/>
      <c r="J394" s="202">
        <f>BK394</f>
        <v>0</v>
      </c>
      <c r="K394" s="188"/>
      <c r="L394" s="193"/>
      <c r="M394" s="194"/>
      <c r="N394" s="195"/>
      <c r="O394" s="195"/>
      <c r="P394" s="196">
        <f>SUM(P395:P462)</f>
        <v>0</v>
      </c>
      <c r="Q394" s="195"/>
      <c r="R394" s="196">
        <f>SUM(R395:R462)</f>
        <v>2.7466400000000006</v>
      </c>
      <c r="S394" s="195"/>
      <c r="T394" s="197">
        <f>SUM(T395:T462)</f>
        <v>12.441450000000001</v>
      </c>
      <c r="AR394" s="198" t="s">
        <v>24</v>
      </c>
      <c r="AT394" s="199" t="s">
        <v>75</v>
      </c>
      <c r="AU394" s="199" t="s">
        <v>84</v>
      </c>
      <c r="AY394" s="198" t="s">
        <v>298</v>
      </c>
      <c r="BK394" s="200">
        <f>SUM(BK395:BK462)</f>
        <v>0</v>
      </c>
    </row>
    <row r="395" spans="2:65" s="1" customFormat="1" ht="14.45" customHeight="1">
      <c r="B395" s="41"/>
      <c r="C395" s="203" t="s">
        <v>1052</v>
      </c>
      <c r="D395" s="203" t="s">
        <v>300</v>
      </c>
      <c r="E395" s="204" t="s">
        <v>1769</v>
      </c>
      <c r="F395" s="205" t="s">
        <v>1770</v>
      </c>
      <c r="G395" s="206" t="s">
        <v>303</v>
      </c>
      <c r="H395" s="207">
        <v>522.75</v>
      </c>
      <c r="I395" s="208"/>
      <c r="J395" s="209">
        <f>ROUND(I395*H395,2)</f>
        <v>0</v>
      </c>
      <c r="K395" s="205" t="s">
        <v>304</v>
      </c>
      <c r="L395" s="61"/>
      <c r="M395" s="210" t="s">
        <v>22</v>
      </c>
      <c r="N395" s="211" t="s">
        <v>47</v>
      </c>
      <c r="O395" s="42"/>
      <c r="P395" s="212">
        <f>O395*H395</f>
        <v>0</v>
      </c>
      <c r="Q395" s="212">
        <v>0</v>
      </c>
      <c r="R395" s="212">
        <f>Q395*H395</f>
        <v>0</v>
      </c>
      <c r="S395" s="212">
        <v>2.3800000000000002E-2</v>
      </c>
      <c r="T395" s="213">
        <f>S395*H395</f>
        <v>12.441450000000001</v>
      </c>
      <c r="AR395" s="24" t="s">
        <v>411</v>
      </c>
      <c r="AT395" s="24" t="s">
        <v>300</v>
      </c>
      <c r="AU395" s="24" t="s">
        <v>131</v>
      </c>
      <c r="AY395" s="24" t="s">
        <v>298</v>
      </c>
      <c r="BE395" s="214">
        <f>IF(N395="základní",J395,0)</f>
        <v>0</v>
      </c>
      <c r="BF395" s="214">
        <f>IF(N395="snížená",J395,0)</f>
        <v>0</v>
      </c>
      <c r="BG395" s="214">
        <f>IF(N395="zákl. přenesená",J395,0)</f>
        <v>0</v>
      </c>
      <c r="BH395" s="214">
        <f>IF(N395="sníž. přenesená",J395,0)</f>
        <v>0</v>
      </c>
      <c r="BI395" s="214">
        <f>IF(N395="nulová",J395,0)</f>
        <v>0</v>
      </c>
      <c r="BJ395" s="24" t="s">
        <v>24</v>
      </c>
      <c r="BK395" s="214">
        <f>ROUND(I395*H395,2)</f>
        <v>0</v>
      </c>
      <c r="BL395" s="24" t="s">
        <v>411</v>
      </c>
      <c r="BM395" s="24" t="s">
        <v>1155</v>
      </c>
    </row>
    <row r="396" spans="2:65" s="1" customFormat="1" ht="13.5">
      <c r="B396" s="41"/>
      <c r="C396" s="63"/>
      <c r="D396" s="215" t="s">
        <v>307</v>
      </c>
      <c r="E396" s="63"/>
      <c r="F396" s="216" t="s">
        <v>1770</v>
      </c>
      <c r="G396" s="63"/>
      <c r="H396" s="63"/>
      <c r="I396" s="172"/>
      <c r="J396" s="63"/>
      <c r="K396" s="63"/>
      <c r="L396" s="61"/>
      <c r="M396" s="217"/>
      <c r="N396" s="42"/>
      <c r="O396" s="42"/>
      <c r="P396" s="42"/>
      <c r="Q396" s="42"/>
      <c r="R396" s="42"/>
      <c r="S396" s="42"/>
      <c r="T396" s="78"/>
      <c r="AT396" s="24" t="s">
        <v>307</v>
      </c>
      <c r="AU396" s="24" t="s">
        <v>131</v>
      </c>
    </row>
    <row r="397" spans="2:65" s="13" customFormat="1" ht="13.5">
      <c r="B397" s="228"/>
      <c r="C397" s="229"/>
      <c r="D397" s="215" t="s">
        <v>309</v>
      </c>
      <c r="E397" s="230" t="s">
        <v>22</v>
      </c>
      <c r="F397" s="231" t="s">
        <v>3183</v>
      </c>
      <c r="G397" s="229"/>
      <c r="H397" s="232">
        <v>522.75</v>
      </c>
      <c r="I397" s="233"/>
      <c r="J397" s="229"/>
      <c r="K397" s="229"/>
      <c r="L397" s="234"/>
      <c r="M397" s="235"/>
      <c r="N397" s="236"/>
      <c r="O397" s="236"/>
      <c r="P397" s="236"/>
      <c r="Q397" s="236"/>
      <c r="R397" s="236"/>
      <c r="S397" s="236"/>
      <c r="T397" s="237"/>
      <c r="AT397" s="238" t="s">
        <v>309</v>
      </c>
      <c r="AU397" s="238" t="s">
        <v>131</v>
      </c>
      <c r="AV397" s="13" t="s">
        <v>84</v>
      </c>
      <c r="AW397" s="13" t="s">
        <v>39</v>
      </c>
      <c r="AX397" s="13" t="s">
        <v>76</v>
      </c>
      <c r="AY397" s="238" t="s">
        <v>298</v>
      </c>
    </row>
    <row r="398" spans="2:65" s="14" customFormat="1" ht="13.5">
      <c r="B398" s="239"/>
      <c r="C398" s="240"/>
      <c r="D398" s="215" t="s">
        <v>309</v>
      </c>
      <c r="E398" s="241" t="s">
        <v>22</v>
      </c>
      <c r="F398" s="242" t="s">
        <v>312</v>
      </c>
      <c r="G398" s="240"/>
      <c r="H398" s="243">
        <v>522.75</v>
      </c>
      <c r="I398" s="244"/>
      <c r="J398" s="240"/>
      <c r="K398" s="240"/>
      <c r="L398" s="245"/>
      <c r="M398" s="246"/>
      <c r="N398" s="247"/>
      <c r="O398" s="247"/>
      <c r="P398" s="247"/>
      <c r="Q398" s="247"/>
      <c r="R398" s="247"/>
      <c r="S398" s="247"/>
      <c r="T398" s="248"/>
      <c r="AT398" s="249" t="s">
        <v>309</v>
      </c>
      <c r="AU398" s="249" t="s">
        <v>131</v>
      </c>
      <c r="AV398" s="14" t="s">
        <v>305</v>
      </c>
      <c r="AW398" s="14" t="s">
        <v>39</v>
      </c>
      <c r="AX398" s="14" t="s">
        <v>24</v>
      </c>
      <c r="AY398" s="249" t="s">
        <v>298</v>
      </c>
    </row>
    <row r="399" spans="2:65" s="1" customFormat="1" ht="14.45" customHeight="1">
      <c r="B399" s="41"/>
      <c r="C399" s="203" t="s">
        <v>1059</v>
      </c>
      <c r="D399" s="203" t="s">
        <v>300</v>
      </c>
      <c r="E399" s="204" t="s">
        <v>3184</v>
      </c>
      <c r="F399" s="205" t="s">
        <v>3185</v>
      </c>
      <c r="G399" s="206" t="s">
        <v>362</v>
      </c>
      <c r="H399" s="207">
        <v>6.8929999999999998</v>
      </c>
      <c r="I399" s="208"/>
      <c r="J399" s="209">
        <f>ROUND(I399*H399,2)</f>
        <v>0</v>
      </c>
      <c r="K399" s="205" t="s">
        <v>304</v>
      </c>
      <c r="L399" s="61"/>
      <c r="M399" s="210" t="s">
        <v>22</v>
      </c>
      <c r="N399" s="211" t="s">
        <v>47</v>
      </c>
      <c r="O399" s="42"/>
      <c r="P399" s="212">
        <f>O399*H399</f>
        <v>0</v>
      </c>
      <c r="Q399" s="212">
        <v>0</v>
      </c>
      <c r="R399" s="212">
        <f>Q399*H399</f>
        <v>0</v>
      </c>
      <c r="S399" s="212">
        <v>0</v>
      </c>
      <c r="T399" s="213">
        <f>S399*H399</f>
        <v>0</v>
      </c>
      <c r="AR399" s="24" t="s">
        <v>411</v>
      </c>
      <c r="AT399" s="24" t="s">
        <v>300</v>
      </c>
      <c r="AU399" s="24" t="s">
        <v>131</v>
      </c>
      <c r="AY399" s="24" t="s">
        <v>298</v>
      </c>
      <c r="BE399" s="214">
        <f>IF(N399="základní",J399,0)</f>
        <v>0</v>
      </c>
      <c r="BF399" s="214">
        <f>IF(N399="snížená",J399,0)</f>
        <v>0</v>
      </c>
      <c r="BG399" s="214">
        <f>IF(N399="zákl. přenesená",J399,0)</f>
        <v>0</v>
      </c>
      <c r="BH399" s="214">
        <f>IF(N399="sníž. přenesená",J399,0)</f>
        <v>0</v>
      </c>
      <c r="BI399" s="214">
        <f>IF(N399="nulová",J399,0)</f>
        <v>0</v>
      </c>
      <c r="BJ399" s="24" t="s">
        <v>24</v>
      </c>
      <c r="BK399" s="214">
        <f>ROUND(I399*H399,2)</f>
        <v>0</v>
      </c>
      <c r="BL399" s="24" t="s">
        <v>411</v>
      </c>
      <c r="BM399" s="24" t="s">
        <v>1166</v>
      </c>
    </row>
    <row r="400" spans="2:65" s="1" customFormat="1" ht="13.5">
      <c r="B400" s="41"/>
      <c r="C400" s="63"/>
      <c r="D400" s="215" t="s">
        <v>307</v>
      </c>
      <c r="E400" s="63"/>
      <c r="F400" s="216" t="s">
        <v>3185</v>
      </c>
      <c r="G400" s="63"/>
      <c r="H400" s="63"/>
      <c r="I400" s="172"/>
      <c r="J400" s="63"/>
      <c r="K400" s="63"/>
      <c r="L400" s="61"/>
      <c r="M400" s="217"/>
      <c r="N400" s="42"/>
      <c r="O400" s="42"/>
      <c r="P400" s="42"/>
      <c r="Q400" s="42"/>
      <c r="R400" s="42"/>
      <c r="S400" s="42"/>
      <c r="T400" s="78"/>
      <c r="AT400" s="24" t="s">
        <v>307</v>
      </c>
      <c r="AU400" s="24" t="s">
        <v>131</v>
      </c>
    </row>
    <row r="401" spans="2:65" s="1" customFormat="1" ht="14.45" customHeight="1">
      <c r="B401" s="41"/>
      <c r="C401" s="203" t="s">
        <v>1064</v>
      </c>
      <c r="D401" s="203" t="s">
        <v>300</v>
      </c>
      <c r="E401" s="204" t="s">
        <v>3186</v>
      </c>
      <c r="F401" s="205" t="s">
        <v>3187</v>
      </c>
      <c r="G401" s="206" t="s">
        <v>407</v>
      </c>
      <c r="H401" s="207">
        <v>9</v>
      </c>
      <c r="I401" s="208"/>
      <c r="J401" s="209">
        <f>ROUND(I401*H401,2)</f>
        <v>0</v>
      </c>
      <c r="K401" s="205" t="s">
        <v>304</v>
      </c>
      <c r="L401" s="61"/>
      <c r="M401" s="210" t="s">
        <v>22</v>
      </c>
      <c r="N401" s="211" t="s">
        <v>47</v>
      </c>
      <c r="O401" s="42"/>
      <c r="P401" s="212">
        <f>O401*H401</f>
        <v>0</v>
      </c>
      <c r="Q401" s="212">
        <v>0</v>
      </c>
      <c r="R401" s="212">
        <f>Q401*H401</f>
        <v>0</v>
      </c>
      <c r="S401" s="212">
        <v>0</v>
      </c>
      <c r="T401" s="213">
        <f>S401*H401</f>
        <v>0</v>
      </c>
      <c r="AR401" s="24" t="s">
        <v>411</v>
      </c>
      <c r="AT401" s="24" t="s">
        <v>300</v>
      </c>
      <c r="AU401" s="24" t="s">
        <v>131</v>
      </c>
      <c r="AY401" s="24" t="s">
        <v>298</v>
      </c>
      <c r="BE401" s="214">
        <f>IF(N401="základní",J401,0)</f>
        <v>0</v>
      </c>
      <c r="BF401" s="214">
        <f>IF(N401="snížená",J401,0)</f>
        <v>0</v>
      </c>
      <c r="BG401" s="214">
        <f>IF(N401="zákl. přenesená",J401,0)</f>
        <v>0</v>
      </c>
      <c r="BH401" s="214">
        <f>IF(N401="sníž. přenesená",J401,0)</f>
        <v>0</v>
      </c>
      <c r="BI401" s="214">
        <f>IF(N401="nulová",J401,0)</f>
        <v>0</v>
      </c>
      <c r="BJ401" s="24" t="s">
        <v>24</v>
      </c>
      <c r="BK401" s="214">
        <f>ROUND(I401*H401,2)</f>
        <v>0</v>
      </c>
      <c r="BL401" s="24" t="s">
        <v>411</v>
      </c>
      <c r="BM401" s="24" t="s">
        <v>1179</v>
      </c>
    </row>
    <row r="402" spans="2:65" s="1" customFormat="1" ht="13.5">
      <c r="B402" s="41"/>
      <c r="C402" s="63"/>
      <c r="D402" s="215" t="s">
        <v>307</v>
      </c>
      <c r="E402" s="63"/>
      <c r="F402" s="216" t="s">
        <v>3187</v>
      </c>
      <c r="G402" s="63"/>
      <c r="H402" s="63"/>
      <c r="I402" s="172"/>
      <c r="J402" s="63"/>
      <c r="K402" s="63"/>
      <c r="L402" s="61"/>
      <c r="M402" s="217"/>
      <c r="N402" s="42"/>
      <c r="O402" s="42"/>
      <c r="P402" s="42"/>
      <c r="Q402" s="42"/>
      <c r="R402" s="42"/>
      <c r="S402" s="42"/>
      <c r="T402" s="78"/>
      <c r="AT402" s="24" t="s">
        <v>307</v>
      </c>
      <c r="AU402" s="24" t="s">
        <v>131</v>
      </c>
    </row>
    <row r="403" spans="2:65" s="1" customFormat="1" ht="14.45" customHeight="1">
      <c r="B403" s="41"/>
      <c r="C403" s="203" t="s">
        <v>1069</v>
      </c>
      <c r="D403" s="203" t="s">
        <v>300</v>
      </c>
      <c r="E403" s="204" t="s">
        <v>3188</v>
      </c>
      <c r="F403" s="205" t="s">
        <v>3189</v>
      </c>
      <c r="G403" s="206" t="s">
        <v>407</v>
      </c>
      <c r="H403" s="207">
        <v>8</v>
      </c>
      <c r="I403" s="208"/>
      <c r="J403" s="209">
        <f>ROUND(I403*H403,2)</f>
        <v>0</v>
      </c>
      <c r="K403" s="205" t="s">
        <v>304</v>
      </c>
      <c r="L403" s="61"/>
      <c r="M403" s="210" t="s">
        <v>22</v>
      </c>
      <c r="N403" s="211" t="s">
        <v>47</v>
      </c>
      <c r="O403" s="42"/>
      <c r="P403" s="212">
        <f>O403*H403</f>
        <v>0</v>
      </c>
      <c r="Q403" s="212">
        <v>0</v>
      </c>
      <c r="R403" s="212">
        <f>Q403*H403</f>
        <v>0</v>
      </c>
      <c r="S403" s="212">
        <v>0</v>
      </c>
      <c r="T403" s="213">
        <f>S403*H403</f>
        <v>0</v>
      </c>
      <c r="AR403" s="24" t="s">
        <v>411</v>
      </c>
      <c r="AT403" s="24" t="s">
        <v>300</v>
      </c>
      <c r="AU403" s="24" t="s">
        <v>131</v>
      </c>
      <c r="AY403" s="24" t="s">
        <v>298</v>
      </c>
      <c r="BE403" s="214">
        <f>IF(N403="základní",J403,0)</f>
        <v>0</v>
      </c>
      <c r="BF403" s="214">
        <f>IF(N403="snížená",J403,0)</f>
        <v>0</v>
      </c>
      <c r="BG403" s="214">
        <f>IF(N403="zákl. přenesená",J403,0)</f>
        <v>0</v>
      </c>
      <c r="BH403" s="214">
        <f>IF(N403="sníž. přenesená",J403,0)</f>
        <v>0</v>
      </c>
      <c r="BI403" s="214">
        <f>IF(N403="nulová",J403,0)</f>
        <v>0</v>
      </c>
      <c r="BJ403" s="24" t="s">
        <v>24</v>
      </c>
      <c r="BK403" s="214">
        <f>ROUND(I403*H403,2)</f>
        <v>0</v>
      </c>
      <c r="BL403" s="24" t="s">
        <v>411</v>
      </c>
      <c r="BM403" s="24" t="s">
        <v>1189</v>
      </c>
    </row>
    <row r="404" spans="2:65" s="1" customFormat="1" ht="13.5">
      <c r="B404" s="41"/>
      <c r="C404" s="63"/>
      <c r="D404" s="215" t="s">
        <v>307</v>
      </c>
      <c r="E404" s="63"/>
      <c r="F404" s="216" t="s">
        <v>3189</v>
      </c>
      <c r="G404" s="63"/>
      <c r="H404" s="63"/>
      <c r="I404" s="172"/>
      <c r="J404" s="63"/>
      <c r="K404" s="63"/>
      <c r="L404" s="61"/>
      <c r="M404" s="217"/>
      <c r="N404" s="42"/>
      <c r="O404" s="42"/>
      <c r="P404" s="42"/>
      <c r="Q404" s="42"/>
      <c r="R404" s="42"/>
      <c r="S404" s="42"/>
      <c r="T404" s="78"/>
      <c r="AT404" s="24" t="s">
        <v>307</v>
      </c>
      <c r="AU404" s="24" t="s">
        <v>131</v>
      </c>
    </row>
    <row r="405" spans="2:65" s="1" customFormat="1" ht="14.45" customHeight="1">
      <c r="B405" s="41"/>
      <c r="C405" s="203" t="s">
        <v>1075</v>
      </c>
      <c r="D405" s="203" t="s">
        <v>300</v>
      </c>
      <c r="E405" s="204" t="s">
        <v>1774</v>
      </c>
      <c r="F405" s="205" t="s">
        <v>3190</v>
      </c>
      <c r="G405" s="206" t="s">
        <v>407</v>
      </c>
      <c r="H405" s="207">
        <v>9</v>
      </c>
      <c r="I405" s="208"/>
      <c r="J405" s="209">
        <f>ROUND(I405*H405,2)</f>
        <v>0</v>
      </c>
      <c r="K405" s="205" t="s">
        <v>304</v>
      </c>
      <c r="L405" s="61"/>
      <c r="M405" s="210" t="s">
        <v>22</v>
      </c>
      <c r="N405" s="211" t="s">
        <v>47</v>
      </c>
      <c r="O405" s="42"/>
      <c r="P405" s="212">
        <f>O405*H405</f>
        <v>0</v>
      </c>
      <c r="Q405" s="212">
        <v>0</v>
      </c>
      <c r="R405" s="212">
        <f>Q405*H405</f>
        <v>0</v>
      </c>
      <c r="S405" s="212">
        <v>0</v>
      </c>
      <c r="T405" s="213">
        <f>S405*H405</f>
        <v>0</v>
      </c>
      <c r="AR405" s="24" t="s">
        <v>411</v>
      </c>
      <c r="AT405" s="24" t="s">
        <v>300</v>
      </c>
      <c r="AU405" s="24" t="s">
        <v>131</v>
      </c>
      <c r="AY405" s="24" t="s">
        <v>298</v>
      </c>
      <c r="BE405" s="214">
        <f>IF(N405="základní",J405,0)</f>
        <v>0</v>
      </c>
      <c r="BF405" s="214">
        <f>IF(N405="snížená",J405,0)</f>
        <v>0</v>
      </c>
      <c r="BG405" s="214">
        <f>IF(N405="zákl. přenesená",J405,0)</f>
        <v>0</v>
      </c>
      <c r="BH405" s="214">
        <f>IF(N405="sníž. přenesená",J405,0)</f>
        <v>0</v>
      </c>
      <c r="BI405" s="214">
        <f>IF(N405="nulová",J405,0)</f>
        <v>0</v>
      </c>
      <c r="BJ405" s="24" t="s">
        <v>24</v>
      </c>
      <c r="BK405" s="214">
        <f>ROUND(I405*H405,2)</f>
        <v>0</v>
      </c>
      <c r="BL405" s="24" t="s">
        <v>411</v>
      </c>
      <c r="BM405" s="24" t="s">
        <v>1201</v>
      </c>
    </row>
    <row r="406" spans="2:65" s="1" customFormat="1" ht="13.5">
      <c r="B406" s="41"/>
      <c r="C406" s="63"/>
      <c r="D406" s="215" t="s">
        <v>307</v>
      </c>
      <c r="E406" s="63"/>
      <c r="F406" s="216" t="s">
        <v>3190</v>
      </c>
      <c r="G406" s="63"/>
      <c r="H406" s="63"/>
      <c r="I406" s="172"/>
      <c r="J406" s="63"/>
      <c r="K406" s="63"/>
      <c r="L406" s="61"/>
      <c r="M406" s="217"/>
      <c r="N406" s="42"/>
      <c r="O406" s="42"/>
      <c r="P406" s="42"/>
      <c r="Q406" s="42"/>
      <c r="R406" s="42"/>
      <c r="S406" s="42"/>
      <c r="T406" s="78"/>
      <c r="AT406" s="24" t="s">
        <v>307</v>
      </c>
      <c r="AU406" s="24" t="s">
        <v>131</v>
      </c>
    </row>
    <row r="407" spans="2:65" s="13" customFormat="1" ht="13.5">
      <c r="B407" s="228"/>
      <c r="C407" s="229"/>
      <c r="D407" s="215" t="s">
        <v>309</v>
      </c>
      <c r="E407" s="230" t="s">
        <v>22</v>
      </c>
      <c r="F407" s="231" t="s">
        <v>3191</v>
      </c>
      <c r="G407" s="229"/>
      <c r="H407" s="232">
        <v>9</v>
      </c>
      <c r="I407" s="233"/>
      <c r="J407" s="229"/>
      <c r="K407" s="229"/>
      <c r="L407" s="234"/>
      <c r="M407" s="235"/>
      <c r="N407" s="236"/>
      <c r="O407" s="236"/>
      <c r="P407" s="236"/>
      <c r="Q407" s="236"/>
      <c r="R407" s="236"/>
      <c r="S407" s="236"/>
      <c r="T407" s="237"/>
      <c r="AT407" s="238" t="s">
        <v>309</v>
      </c>
      <c r="AU407" s="238" t="s">
        <v>131</v>
      </c>
      <c r="AV407" s="13" t="s">
        <v>84</v>
      </c>
      <c r="AW407" s="13" t="s">
        <v>39</v>
      </c>
      <c r="AX407" s="13" t="s">
        <v>76</v>
      </c>
      <c r="AY407" s="238" t="s">
        <v>298</v>
      </c>
    </row>
    <row r="408" spans="2:65" s="14" customFormat="1" ht="13.5">
      <c r="B408" s="239"/>
      <c r="C408" s="240"/>
      <c r="D408" s="215" t="s">
        <v>309</v>
      </c>
      <c r="E408" s="241" t="s">
        <v>22</v>
      </c>
      <c r="F408" s="242" t="s">
        <v>312</v>
      </c>
      <c r="G408" s="240"/>
      <c r="H408" s="243">
        <v>9</v>
      </c>
      <c r="I408" s="244"/>
      <c r="J408" s="240"/>
      <c r="K408" s="240"/>
      <c r="L408" s="245"/>
      <c r="M408" s="246"/>
      <c r="N408" s="247"/>
      <c r="O408" s="247"/>
      <c r="P408" s="247"/>
      <c r="Q408" s="247"/>
      <c r="R408" s="247"/>
      <c r="S408" s="247"/>
      <c r="T408" s="248"/>
      <c r="AT408" s="249" t="s">
        <v>309</v>
      </c>
      <c r="AU408" s="249" t="s">
        <v>131</v>
      </c>
      <c r="AV408" s="14" t="s">
        <v>305</v>
      </c>
      <c r="AW408" s="14" t="s">
        <v>39</v>
      </c>
      <c r="AX408" s="14" t="s">
        <v>24</v>
      </c>
      <c r="AY408" s="249" t="s">
        <v>298</v>
      </c>
    </row>
    <row r="409" spans="2:65" s="1" customFormat="1" ht="14.45" customHeight="1">
      <c r="B409" s="41"/>
      <c r="C409" s="203" t="s">
        <v>1082</v>
      </c>
      <c r="D409" s="203" t="s">
        <v>300</v>
      </c>
      <c r="E409" s="204" t="s">
        <v>1776</v>
      </c>
      <c r="F409" s="205" t="s">
        <v>3192</v>
      </c>
      <c r="G409" s="206" t="s">
        <v>407</v>
      </c>
      <c r="H409" s="207">
        <v>34</v>
      </c>
      <c r="I409" s="208"/>
      <c r="J409" s="209">
        <f>ROUND(I409*H409,2)</f>
        <v>0</v>
      </c>
      <c r="K409" s="205" t="s">
        <v>304</v>
      </c>
      <c r="L409" s="61"/>
      <c r="M409" s="210" t="s">
        <v>22</v>
      </c>
      <c r="N409" s="211" t="s">
        <v>47</v>
      </c>
      <c r="O409" s="42"/>
      <c r="P409" s="212">
        <f>O409*H409</f>
        <v>0</v>
      </c>
      <c r="Q409" s="212">
        <v>0</v>
      </c>
      <c r="R409" s="212">
        <f>Q409*H409</f>
        <v>0</v>
      </c>
      <c r="S409" s="212">
        <v>0</v>
      </c>
      <c r="T409" s="213">
        <f>S409*H409</f>
        <v>0</v>
      </c>
      <c r="AR409" s="24" t="s">
        <v>411</v>
      </c>
      <c r="AT409" s="24" t="s">
        <v>300</v>
      </c>
      <c r="AU409" s="24" t="s">
        <v>131</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411</v>
      </c>
      <c r="BM409" s="24" t="s">
        <v>1211</v>
      </c>
    </row>
    <row r="410" spans="2:65" s="1" customFormat="1" ht="13.5">
      <c r="B410" s="41"/>
      <c r="C410" s="63"/>
      <c r="D410" s="215" t="s">
        <v>307</v>
      </c>
      <c r="E410" s="63"/>
      <c r="F410" s="216" t="s">
        <v>3192</v>
      </c>
      <c r="G410" s="63"/>
      <c r="H410" s="63"/>
      <c r="I410" s="172"/>
      <c r="J410" s="63"/>
      <c r="K410" s="63"/>
      <c r="L410" s="61"/>
      <c r="M410" s="217"/>
      <c r="N410" s="42"/>
      <c r="O410" s="42"/>
      <c r="P410" s="42"/>
      <c r="Q410" s="42"/>
      <c r="R410" s="42"/>
      <c r="S410" s="42"/>
      <c r="T410" s="78"/>
      <c r="AT410" s="24" t="s">
        <v>307</v>
      </c>
      <c r="AU410" s="24" t="s">
        <v>131</v>
      </c>
    </row>
    <row r="411" spans="2:65" s="1" customFormat="1" ht="14.45" customHeight="1">
      <c r="B411" s="41"/>
      <c r="C411" s="203" t="s">
        <v>1088</v>
      </c>
      <c r="D411" s="203" t="s">
        <v>300</v>
      </c>
      <c r="E411" s="204" t="s">
        <v>1778</v>
      </c>
      <c r="F411" s="205" t="s">
        <v>3193</v>
      </c>
      <c r="G411" s="206" t="s">
        <v>407</v>
      </c>
      <c r="H411" s="207">
        <v>21</v>
      </c>
      <c r="I411" s="208"/>
      <c r="J411" s="209">
        <f>ROUND(I411*H411,2)</f>
        <v>0</v>
      </c>
      <c r="K411" s="205" t="s">
        <v>304</v>
      </c>
      <c r="L411" s="61"/>
      <c r="M411" s="210" t="s">
        <v>22</v>
      </c>
      <c r="N411" s="211" t="s">
        <v>47</v>
      </c>
      <c r="O411" s="42"/>
      <c r="P411" s="212">
        <f>O411*H411</f>
        <v>0</v>
      </c>
      <c r="Q411" s="212">
        <v>0</v>
      </c>
      <c r="R411" s="212">
        <f>Q411*H411</f>
        <v>0</v>
      </c>
      <c r="S411" s="212">
        <v>0</v>
      </c>
      <c r="T411" s="213">
        <f>S411*H411</f>
        <v>0</v>
      </c>
      <c r="AR411" s="24" t="s">
        <v>411</v>
      </c>
      <c r="AT411" s="24" t="s">
        <v>300</v>
      </c>
      <c r="AU411" s="24" t="s">
        <v>131</v>
      </c>
      <c r="AY411" s="24" t="s">
        <v>298</v>
      </c>
      <c r="BE411" s="214">
        <f>IF(N411="základní",J411,0)</f>
        <v>0</v>
      </c>
      <c r="BF411" s="214">
        <f>IF(N411="snížená",J411,0)</f>
        <v>0</v>
      </c>
      <c r="BG411" s="214">
        <f>IF(N411="zákl. přenesená",J411,0)</f>
        <v>0</v>
      </c>
      <c r="BH411" s="214">
        <f>IF(N411="sníž. přenesená",J411,0)</f>
        <v>0</v>
      </c>
      <c r="BI411" s="214">
        <f>IF(N411="nulová",J411,0)</f>
        <v>0</v>
      </c>
      <c r="BJ411" s="24" t="s">
        <v>24</v>
      </c>
      <c r="BK411" s="214">
        <f>ROUND(I411*H411,2)</f>
        <v>0</v>
      </c>
      <c r="BL411" s="24" t="s">
        <v>411</v>
      </c>
      <c r="BM411" s="24" t="s">
        <v>1223</v>
      </c>
    </row>
    <row r="412" spans="2:65" s="1" customFormat="1" ht="13.5">
      <c r="B412" s="41"/>
      <c r="C412" s="63"/>
      <c r="D412" s="215" t="s">
        <v>307</v>
      </c>
      <c r="E412" s="63"/>
      <c r="F412" s="216" t="s">
        <v>3193</v>
      </c>
      <c r="G412" s="63"/>
      <c r="H412" s="63"/>
      <c r="I412" s="172"/>
      <c r="J412" s="63"/>
      <c r="K412" s="63"/>
      <c r="L412" s="61"/>
      <c r="M412" s="217"/>
      <c r="N412" s="42"/>
      <c r="O412" s="42"/>
      <c r="P412" s="42"/>
      <c r="Q412" s="42"/>
      <c r="R412" s="42"/>
      <c r="S412" s="42"/>
      <c r="T412" s="78"/>
      <c r="AT412" s="24" t="s">
        <v>307</v>
      </c>
      <c r="AU412" s="24" t="s">
        <v>131</v>
      </c>
    </row>
    <row r="413" spans="2:65" s="1" customFormat="1" ht="14.45" customHeight="1">
      <c r="B413" s="41"/>
      <c r="C413" s="203" t="s">
        <v>1094</v>
      </c>
      <c r="D413" s="203" t="s">
        <v>300</v>
      </c>
      <c r="E413" s="204" t="s">
        <v>3194</v>
      </c>
      <c r="F413" s="205" t="s">
        <v>3195</v>
      </c>
      <c r="G413" s="206" t="s">
        <v>407</v>
      </c>
      <c r="H413" s="207">
        <v>1</v>
      </c>
      <c r="I413" s="208"/>
      <c r="J413" s="209">
        <f>ROUND(I413*H413,2)</f>
        <v>0</v>
      </c>
      <c r="K413" s="205" t="s">
        <v>304</v>
      </c>
      <c r="L413" s="61"/>
      <c r="M413" s="210" t="s">
        <v>22</v>
      </c>
      <c r="N413" s="211" t="s">
        <v>47</v>
      </c>
      <c r="O413" s="42"/>
      <c r="P413" s="212">
        <f>O413*H413</f>
        <v>0</v>
      </c>
      <c r="Q413" s="212">
        <v>0</v>
      </c>
      <c r="R413" s="212">
        <f>Q413*H413</f>
        <v>0</v>
      </c>
      <c r="S413" s="212">
        <v>0</v>
      </c>
      <c r="T413" s="213">
        <f>S413*H413</f>
        <v>0</v>
      </c>
      <c r="AR413" s="24" t="s">
        <v>411</v>
      </c>
      <c r="AT413" s="24" t="s">
        <v>300</v>
      </c>
      <c r="AU413" s="24" t="s">
        <v>131</v>
      </c>
      <c r="AY413" s="24" t="s">
        <v>298</v>
      </c>
      <c r="BE413" s="214">
        <f>IF(N413="základní",J413,0)</f>
        <v>0</v>
      </c>
      <c r="BF413" s="214">
        <f>IF(N413="snížená",J413,0)</f>
        <v>0</v>
      </c>
      <c r="BG413" s="214">
        <f>IF(N413="zákl. přenesená",J413,0)</f>
        <v>0</v>
      </c>
      <c r="BH413" s="214">
        <f>IF(N413="sníž. přenesená",J413,0)</f>
        <v>0</v>
      </c>
      <c r="BI413" s="214">
        <f>IF(N413="nulová",J413,0)</f>
        <v>0</v>
      </c>
      <c r="BJ413" s="24" t="s">
        <v>24</v>
      </c>
      <c r="BK413" s="214">
        <f>ROUND(I413*H413,2)</f>
        <v>0</v>
      </c>
      <c r="BL413" s="24" t="s">
        <v>411</v>
      </c>
      <c r="BM413" s="24" t="s">
        <v>1233</v>
      </c>
    </row>
    <row r="414" spans="2:65" s="1" customFormat="1" ht="13.5">
      <c r="B414" s="41"/>
      <c r="C414" s="63"/>
      <c r="D414" s="215" t="s">
        <v>307</v>
      </c>
      <c r="E414" s="63"/>
      <c r="F414" s="216" t="s">
        <v>3195</v>
      </c>
      <c r="G414" s="63"/>
      <c r="H414" s="63"/>
      <c r="I414" s="172"/>
      <c r="J414" s="63"/>
      <c r="K414" s="63"/>
      <c r="L414" s="61"/>
      <c r="M414" s="217"/>
      <c r="N414" s="42"/>
      <c r="O414" s="42"/>
      <c r="P414" s="42"/>
      <c r="Q414" s="42"/>
      <c r="R414" s="42"/>
      <c r="S414" s="42"/>
      <c r="T414" s="78"/>
      <c r="AT414" s="24" t="s">
        <v>307</v>
      </c>
      <c r="AU414" s="24" t="s">
        <v>131</v>
      </c>
    </row>
    <row r="415" spans="2:65" s="1" customFormat="1" ht="14.45" customHeight="1">
      <c r="B415" s="41"/>
      <c r="C415" s="203" t="s">
        <v>1099</v>
      </c>
      <c r="D415" s="203" t="s">
        <v>300</v>
      </c>
      <c r="E415" s="204" t="s">
        <v>3196</v>
      </c>
      <c r="F415" s="205" t="s">
        <v>3197</v>
      </c>
      <c r="G415" s="206" t="s">
        <v>407</v>
      </c>
      <c r="H415" s="207">
        <v>1</v>
      </c>
      <c r="I415" s="208"/>
      <c r="J415" s="209">
        <f>ROUND(I415*H415,2)</f>
        <v>0</v>
      </c>
      <c r="K415" s="205" t="s">
        <v>304</v>
      </c>
      <c r="L415" s="61"/>
      <c r="M415" s="210" t="s">
        <v>22</v>
      </c>
      <c r="N415" s="211" t="s">
        <v>47</v>
      </c>
      <c r="O415" s="42"/>
      <c r="P415" s="212">
        <f>O415*H415</f>
        <v>0</v>
      </c>
      <c r="Q415" s="212">
        <v>0</v>
      </c>
      <c r="R415" s="212">
        <f>Q415*H415</f>
        <v>0</v>
      </c>
      <c r="S415" s="212">
        <v>0</v>
      </c>
      <c r="T415" s="213">
        <f>S415*H415</f>
        <v>0</v>
      </c>
      <c r="AR415" s="24" t="s">
        <v>411</v>
      </c>
      <c r="AT415" s="24" t="s">
        <v>300</v>
      </c>
      <c r="AU415" s="24" t="s">
        <v>131</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1243</v>
      </c>
    </row>
    <row r="416" spans="2:65" s="1" customFormat="1" ht="13.5">
      <c r="B416" s="41"/>
      <c r="C416" s="63"/>
      <c r="D416" s="215" t="s">
        <v>307</v>
      </c>
      <c r="E416" s="63"/>
      <c r="F416" s="216" t="s">
        <v>3197</v>
      </c>
      <c r="G416" s="63"/>
      <c r="H416" s="63"/>
      <c r="I416" s="172"/>
      <c r="J416" s="63"/>
      <c r="K416" s="63"/>
      <c r="L416" s="61"/>
      <c r="M416" s="217"/>
      <c r="N416" s="42"/>
      <c r="O416" s="42"/>
      <c r="P416" s="42"/>
      <c r="Q416" s="42"/>
      <c r="R416" s="42"/>
      <c r="S416" s="42"/>
      <c r="T416" s="78"/>
      <c r="AT416" s="24" t="s">
        <v>307</v>
      </c>
      <c r="AU416" s="24" t="s">
        <v>131</v>
      </c>
    </row>
    <row r="417" spans="2:65" s="1" customFormat="1" ht="14.45" customHeight="1">
      <c r="B417" s="41"/>
      <c r="C417" s="252" t="s">
        <v>1104</v>
      </c>
      <c r="D417" s="252" t="s">
        <v>472</v>
      </c>
      <c r="E417" s="253" t="s">
        <v>3198</v>
      </c>
      <c r="F417" s="254" t="s">
        <v>3199</v>
      </c>
      <c r="G417" s="255" t="s">
        <v>407</v>
      </c>
      <c r="H417" s="256">
        <v>1</v>
      </c>
      <c r="I417" s="257"/>
      <c r="J417" s="258">
        <f>ROUND(I417*H417,2)</f>
        <v>0</v>
      </c>
      <c r="K417" s="254" t="s">
        <v>304</v>
      </c>
      <c r="L417" s="259"/>
      <c r="M417" s="260" t="s">
        <v>22</v>
      </c>
      <c r="N417" s="261" t="s">
        <v>47</v>
      </c>
      <c r="O417" s="42"/>
      <c r="P417" s="212">
        <f>O417*H417</f>
        <v>0</v>
      </c>
      <c r="Q417" s="212">
        <v>1.712E-2</v>
      </c>
      <c r="R417" s="212">
        <f>Q417*H417</f>
        <v>1.712E-2</v>
      </c>
      <c r="S417" s="212">
        <v>0</v>
      </c>
      <c r="T417" s="213">
        <f>S417*H417</f>
        <v>0</v>
      </c>
      <c r="AR417" s="24" t="s">
        <v>519</v>
      </c>
      <c r="AT417" s="24" t="s">
        <v>472</v>
      </c>
      <c r="AU417" s="24" t="s">
        <v>131</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411</v>
      </c>
      <c r="BM417" s="24" t="s">
        <v>3200</v>
      </c>
    </row>
    <row r="418" spans="2:65" s="1" customFormat="1" ht="13.5">
      <c r="B418" s="41"/>
      <c r="C418" s="63"/>
      <c r="D418" s="215" t="s">
        <v>307</v>
      </c>
      <c r="E418" s="63"/>
      <c r="F418" s="216" t="s">
        <v>3199</v>
      </c>
      <c r="G418" s="63"/>
      <c r="H418" s="63"/>
      <c r="I418" s="172"/>
      <c r="J418" s="63"/>
      <c r="K418" s="63"/>
      <c r="L418" s="61"/>
      <c r="M418" s="217"/>
      <c r="N418" s="42"/>
      <c r="O418" s="42"/>
      <c r="P418" s="42"/>
      <c r="Q418" s="42"/>
      <c r="R418" s="42"/>
      <c r="S418" s="42"/>
      <c r="T418" s="78"/>
      <c r="AT418" s="24" t="s">
        <v>307</v>
      </c>
      <c r="AU418" s="24" t="s">
        <v>131</v>
      </c>
    </row>
    <row r="419" spans="2:65" s="1" customFormat="1" ht="14.45" customHeight="1">
      <c r="B419" s="41"/>
      <c r="C419" s="252" t="s">
        <v>1110</v>
      </c>
      <c r="D419" s="252" t="s">
        <v>472</v>
      </c>
      <c r="E419" s="253" t="s">
        <v>3201</v>
      </c>
      <c r="F419" s="254" t="s">
        <v>3202</v>
      </c>
      <c r="G419" s="255" t="s">
        <v>407</v>
      </c>
      <c r="H419" s="256">
        <v>1</v>
      </c>
      <c r="I419" s="257"/>
      <c r="J419" s="258">
        <f>ROUND(I419*H419,2)</f>
        <v>0</v>
      </c>
      <c r="K419" s="254" t="s">
        <v>304</v>
      </c>
      <c r="L419" s="259"/>
      <c r="M419" s="260" t="s">
        <v>22</v>
      </c>
      <c r="N419" s="261" t="s">
        <v>47</v>
      </c>
      <c r="O419" s="42"/>
      <c r="P419" s="212">
        <f>O419*H419</f>
        <v>0</v>
      </c>
      <c r="Q419" s="212">
        <v>1.9259999999999999E-2</v>
      </c>
      <c r="R419" s="212">
        <f>Q419*H419</f>
        <v>1.9259999999999999E-2</v>
      </c>
      <c r="S419" s="212">
        <v>0</v>
      </c>
      <c r="T419" s="213">
        <f>S419*H419</f>
        <v>0</v>
      </c>
      <c r="AR419" s="24" t="s">
        <v>519</v>
      </c>
      <c r="AT419" s="24" t="s">
        <v>472</v>
      </c>
      <c r="AU419" s="24" t="s">
        <v>131</v>
      </c>
      <c r="AY419" s="24" t="s">
        <v>298</v>
      </c>
      <c r="BE419" s="214">
        <f>IF(N419="základní",J419,0)</f>
        <v>0</v>
      </c>
      <c r="BF419" s="214">
        <f>IF(N419="snížená",J419,0)</f>
        <v>0</v>
      </c>
      <c r="BG419" s="214">
        <f>IF(N419="zákl. přenesená",J419,0)</f>
        <v>0</v>
      </c>
      <c r="BH419" s="214">
        <f>IF(N419="sníž. přenesená",J419,0)</f>
        <v>0</v>
      </c>
      <c r="BI419" s="214">
        <f>IF(N419="nulová",J419,0)</f>
        <v>0</v>
      </c>
      <c r="BJ419" s="24" t="s">
        <v>24</v>
      </c>
      <c r="BK419" s="214">
        <f>ROUND(I419*H419,2)</f>
        <v>0</v>
      </c>
      <c r="BL419" s="24" t="s">
        <v>411</v>
      </c>
      <c r="BM419" s="24" t="s">
        <v>3203</v>
      </c>
    </row>
    <row r="420" spans="2:65" s="1" customFormat="1" ht="13.5">
      <c r="B420" s="41"/>
      <c r="C420" s="63"/>
      <c r="D420" s="215" t="s">
        <v>307</v>
      </c>
      <c r="E420" s="63"/>
      <c r="F420" s="216" t="s">
        <v>3202</v>
      </c>
      <c r="G420" s="63"/>
      <c r="H420" s="63"/>
      <c r="I420" s="172"/>
      <c r="J420" s="63"/>
      <c r="K420" s="63"/>
      <c r="L420" s="61"/>
      <c r="M420" s="217"/>
      <c r="N420" s="42"/>
      <c r="O420" s="42"/>
      <c r="P420" s="42"/>
      <c r="Q420" s="42"/>
      <c r="R420" s="42"/>
      <c r="S420" s="42"/>
      <c r="T420" s="78"/>
      <c r="AT420" s="24" t="s">
        <v>307</v>
      </c>
      <c r="AU420" s="24" t="s">
        <v>131</v>
      </c>
    </row>
    <row r="421" spans="2:65" s="1" customFormat="1" ht="14.45" customHeight="1">
      <c r="B421" s="41"/>
      <c r="C421" s="252" t="s">
        <v>1115</v>
      </c>
      <c r="D421" s="252" t="s">
        <v>472</v>
      </c>
      <c r="E421" s="253" t="s">
        <v>3204</v>
      </c>
      <c r="F421" s="254" t="s">
        <v>3205</v>
      </c>
      <c r="G421" s="255" t="s">
        <v>407</v>
      </c>
      <c r="H421" s="256">
        <v>2</v>
      </c>
      <c r="I421" s="257"/>
      <c r="J421" s="258">
        <f>ROUND(I421*H421,2)</f>
        <v>0</v>
      </c>
      <c r="K421" s="254" t="s">
        <v>304</v>
      </c>
      <c r="L421" s="259"/>
      <c r="M421" s="260" t="s">
        <v>22</v>
      </c>
      <c r="N421" s="261" t="s">
        <v>47</v>
      </c>
      <c r="O421" s="42"/>
      <c r="P421" s="212">
        <f>O421*H421</f>
        <v>0</v>
      </c>
      <c r="Q421" s="212">
        <v>1.7100000000000001E-2</v>
      </c>
      <c r="R421" s="212">
        <f>Q421*H421</f>
        <v>3.4200000000000001E-2</v>
      </c>
      <c r="S421" s="212">
        <v>0</v>
      </c>
      <c r="T421" s="213">
        <f>S421*H421</f>
        <v>0</v>
      </c>
      <c r="AR421" s="24" t="s">
        <v>519</v>
      </c>
      <c r="AT421" s="24" t="s">
        <v>472</v>
      </c>
      <c r="AU421" s="24" t="s">
        <v>131</v>
      </c>
      <c r="AY421" s="24" t="s">
        <v>298</v>
      </c>
      <c r="BE421" s="214">
        <f>IF(N421="základní",J421,0)</f>
        <v>0</v>
      </c>
      <c r="BF421" s="214">
        <f>IF(N421="snížená",J421,0)</f>
        <v>0</v>
      </c>
      <c r="BG421" s="214">
        <f>IF(N421="zákl. přenesená",J421,0)</f>
        <v>0</v>
      </c>
      <c r="BH421" s="214">
        <f>IF(N421="sníž. přenesená",J421,0)</f>
        <v>0</v>
      </c>
      <c r="BI421" s="214">
        <f>IF(N421="nulová",J421,0)</f>
        <v>0</v>
      </c>
      <c r="BJ421" s="24" t="s">
        <v>24</v>
      </c>
      <c r="BK421" s="214">
        <f>ROUND(I421*H421,2)</f>
        <v>0</v>
      </c>
      <c r="BL421" s="24" t="s">
        <v>411</v>
      </c>
      <c r="BM421" s="24" t="s">
        <v>3206</v>
      </c>
    </row>
    <row r="422" spans="2:65" s="1" customFormat="1" ht="13.5">
      <c r="B422" s="41"/>
      <c r="C422" s="63"/>
      <c r="D422" s="215" t="s">
        <v>307</v>
      </c>
      <c r="E422" s="63"/>
      <c r="F422" s="216" t="s">
        <v>3205</v>
      </c>
      <c r="G422" s="63"/>
      <c r="H422" s="63"/>
      <c r="I422" s="172"/>
      <c r="J422" s="63"/>
      <c r="K422" s="63"/>
      <c r="L422" s="61"/>
      <c r="M422" s="217"/>
      <c r="N422" s="42"/>
      <c r="O422" s="42"/>
      <c r="P422" s="42"/>
      <c r="Q422" s="42"/>
      <c r="R422" s="42"/>
      <c r="S422" s="42"/>
      <c r="T422" s="78"/>
      <c r="AT422" s="24" t="s">
        <v>307</v>
      </c>
      <c r="AU422" s="24" t="s">
        <v>131</v>
      </c>
    </row>
    <row r="423" spans="2:65" s="1" customFormat="1" ht="14.45" customHeight="1">
      <c r="B423" s="41"/>
      <c r="C423" s="252" t="s">
        <v>1121</v>
      </c>
      <c r="D423" s="252" t="s">
        <v>472</v>
      </c>
      <c r="E423" s="253" t="s">
        <v>3207</v>
      </c>
      <c r="F423" s="254" t="s">
        <v>3208</v>
      </c>
      <c r="G423" s="255" t="s">
        <v>407</v>
      </c>
      <c r="H423" s="256">
        <v>2</v>
      </c>
      <c r="I423" s="257"/>
      <c r="J423" s="258">
        <f>ROUND(I423*H423,2)</f>
        <v>0</v>
      </c>
      <c r="K423" s="254" t="s">
        <v>304</v>
      </c>
      <c r="L423" s="259"/>
      <c r="M423" s="260" t="s">
        <v>22</v>
      </c>
      <c r="N423" s="261" t="s">
        <v>47</v>
      </c>
      <c r="O423" s="42"/>
      <c r="P423" s="212">
        <f>O423*H423</f>
        <v>0</v>
      </c>
      <c r="Q423" s="212">
        <v>1.8499999999999999E-2</v>
      </c>
      <c r="R423" s="212">
        <f>Q423*H423</f>
        <v>3.6999999999999998E-2</v>
      </c>
      <c r="S423" s="212">
        <v>0</v>
      </c>
      <c r="T423" s="213">
        <f>S423*H423</f>
        <v>0</v>
      </c>
      <c r="AR423" s="24" t="s">
        <v>519</v>
      </c>
      <c r="AT423" s="24" t="s">
        <v>472</v>
      </c>
      <c r="AU423" s="24" t="s">
        <v>131</v>
      </c>
      <c r="AY423" s="24" t="s">
        <v>298</v>
      </c>
      <c r="BE423" s="214">
        <f>IF(N423="základní",J423,0)</f>
        <v>0</v>
      </c>
      <c r="BF423" s="214">
        <f>IF(N423="snížená",J423,0)</f>
        <v>0</v>
      </c>
      <c r="BG423" s="214">
        <f>IF(N423="zákl. přenesená",J423,0)</f>
        <v>0</v>
      </c>
      <c r="BH423" s="214">
        <f>IF(N423="sníž. přenesená",J423,0)</f>
        <v>0</v>
      </c>
      <c r="BI423" s="214">
        <f>IF(N423="nulová",J423,0)</f>
        <v>0</v>
      </c>
      <c r="BJ423" s="24" t="s">
        <v>24</v>
      </c>
      <c r="BK423" s="214">
        <f>ROUND(I423*H423,2)</f>
        <v>0</v>
      </c>
      <c r="BL423" s="24" t="s">
        <v>411</v>
      </c>
      <c r="BM423" s="24" t="s">
        <v>3209</v>
      </c>
    </row>
    <row r="424" spans="2:65" s="1" customFormat="1" ht="13.5">
      <c r="B424" s="41"/>
      <c r="C424" s="63"/>
      <c r="D424" s="215" t="s">
        <v>307</v>
      </c>
      <c r="E424" s="63"/>
      <c r="F424" s="216" t="s">
        <v>3208</v>
      </c>
      <c r="G424" s="63"/>
      <c r="H424" s="63"/>
      <c r="I424" s="172"/>
      <c r="J424" s="63"/>
      <c r="K424" s="63"/>
      <c r="L424" s="61"/>
      <c r="M424" s="217"/>
      <c r="N424" s="42"/>
      <c r="O424" s="42"/>
      <c r="P424" s="42"/>
      <c r="Q424" s="42"/>
      <c r="R424" s="42"/>
      <c r="S424" s="42"/>
      <c r="T424" s="78"/>
      <c r="AT424" s="24" t="s">
        <v>307</v>
      </c>
      <c r="AU424" s="24" t="s">
        <v>131</v>
      </c>
    </row>
    <row r="425" spans="2:65" s="1" customFormat="1" ht="14.45" customHeight="1">
      <c r="B425" s="41"/>
      <c r="C425" s="252" t="s">
        <v>1126</v>
      </c>
      <c r="D425" s="252" t="s">
        <v>472</v>
      </c>
      <c r="E425" s="253" t="s">
        <v>3210</v>
      </c>
      <c r="F425" s="254" t="s">
        <v>3211</v>
      </c>
      <c r="G425" s="255" t="s">
        <v>407</v>
      </c>
      <c r="H425" s="256">
        <v>2</v>
      </c>
      <c r="I425" s="257"/>
      <c r="J425" s="258">
        <f>ROUND(I425*H425,2)</f>
        <v>0</v>
      </c>
      <c r="K425" s="254" t="s">
        <v>304</v>
      </c>
      <c r="L425" s="259"/>
      <c r="M425" s="260" t="s">
        <v>22</v>
      </c>
      <c r="N425" s="261" t="s">
        <v>47</v>
      </c>
      <c r="O425" s="42"/>
      <c r="P425" s="212">
        <f>O425*H425</f>
        <v>0</v>
      </c>
      <c r="Q425" s="212">
        <v>2.052E-2</v>
      </c>
      <c r="R425" s="212">
        <f>Q425*H425</f>
        <v>4.104E-2</v>
      </c>
      <c r="S425" s="212">
        <v>0</v>
      </c>
      <c r="T425" s="213">
        <f>S425*H425</f>
        <v>0</v>
      </c>
      <c r="AR425" s="24" t="s">
        <v>519</v>
      </c>
      <c r="AT425" s="24" t="s">
        <v>472</v>
      </c>
      <c r="AU425" s="24" t="s">
        <v>131</v>
      </c>
      <c r="AY425" s="24" t="s">
        <v>298</v>
      </c>
      <c r="BE425" s="214">
        <f>IF(N425="základní",J425,0)</f>
        <v>0</v>
      </c>
      <c r="BF425" s="214">
        <f>IF(N425="snížená",J425,0)</f>
        <v>0</v>
      </c>
      <c r="BG425" s="214">
        <f>IF(N425="zákl. přenesená",J425,0)</f>
        <v>0</v>
      </c>
      <c r="BH425" s="214">
        <f>IF(N425="sníž. přenesená",J425,0)</f>
        <v>0</v>
      </c>
      <c r="BI425" s="214">
        <f>IF(N425="nulová",J425,0)</f>
        <v>0</v>
      </c>
      <c r="BJ425" s="24" t="s">
        <v>24</v>
      </c>
      <c r="BK425" s="214">
        <f>ROUND(I425*H425,2)</f>
        <v>0</v>
      </c>
      <c r="BL425" s="24" t="s">
        <v>411</v>
      </c>
      <c r="BM425" s="24" t="s">
        <v>3212</v>
      </c>
    </row>
    <row r="426" spans="2:65" s="1" customFormat="1" ht="13.5">
      <c r="B426" s="41"/>
      <c r="C426" s="63"/>
      <c r="D426" s="215" t="s">
        <v>307</v>
      </c>
      <c r="E426" s="63"/>
      <c r="F426" s="216" t="s">
        <v>3211</v>
      </c>
      <c r="G426" s="63"/>
      <c r="H426" s="63"/>
      <c r="I426" s="172"/>
      <c r="J426" s="63"/>
      <c r="K426" s="63"/>
      <c r="L426" s="61"/>
      <c r="M426" s="217"/>
      <c r="N426" s="42"/>
      <c r="O426" s="42"/>
      <c r="P426" s="42"/>
      <c r="Q426" s="42"/>
      <c r="R426" s="42"/>
      <c r="S426" s="42"/>
      <c r="T426" s="78"/>
      <c r="AT426" s="24" t="s">
        <v>307</v>
      </c>
      <c r="AU426" s="24" t="s">
        <v>131</v>
      </c>
    </row>
    <row r="427" spans="2:65" s="1" customFormat="1" ht="14.45" customHeight="1">
      <c r="B427" s="41"/>
      <c r="C427" s="252" t="s">
        <v>1131</v>
      </c>
      <c r="D427" s="252" t="s">
        <v>472</v>
      </c>
      <c r="E427" s="253" t="s">
        <v>3213</v>
      </c>
      <c r="F427" s="254" t="s">
        <v>3214</v>
      </c>
      <c r="G427" s="255" t="s">
        <v>407</v>
      </c>
      <c r="H427" s="256">
        <v>2</v>
      </c>
      <c r="I427" s="257"/>
      <c r="J427" s="258">
        <f>ROUND(I427*H427,2)</f>
        <v>0</v>
      </c>
      <c r="K427" s="254" t="s">
        <v>304</v>
      </c>
      <c r="L427" s="259"/>
      <c r="M427" s="260" t="s">
        <v>22</v>
      </c>
      <c r="N427" s="261" t="s">
        <v>47</v>
      </c>
      <c r="O427" s="42"/>
      <c r="P427" s="212">
        <f>O427*H427</f>
        <v>0</v>
      </c>
      <c r="Q427" s="212">
        <v>2.3939999999999999E-2</v>
      </c>
      <c r="R427" s="212">
        <f>Q427*H427</f>
        <v>4.7879999999999999E-2</v>
      </c>
      <c r="S427" s="212">
        <v>0</v>
      </c>
      <c r="T427" s="213">
        <f>S427*H427</f>
        <v>0</v>
      </c>
      <c r="AR427" s="24" t="s">
        <v>519</v>
      </c>
      <c r="AT427" s="24" t="s">
        <v>472</v>
      </c>
      <c r="AU427" s="24" t="s">
        <v>131</v>
      </c>
      <c r="AY427" s="24" t="s">
        <v>298</v>
      </c>
      <c r="BE427" s="214">
        <f>IF(N427="základní",J427,0)</f>
        <v>0</v>
      </c>
      <c r="BF427" s="214">
        <f>IF(N427="snížená",J427,0)</f>
        <v>0</v>
      </c>
      <c r="BG427" s="214">
        <f>IF(N427="zákl. přenesená",J427,0)</f>
        <v>0</v>
      </c>
      <c r="BH427" s="214">
        <f>IF(N427="sníž. přenesená",J427,0)</f>
        <v>0</v>
      </c>
      <c r="BI427" s="214">
        <f>IF(N427="nulová",J427,0)</f>
        <v>0</v>
      </c>
      <c r="BJ427" s="24" t="s">
        <v>24</v>
      </c>
      <c r="BK427" s="214">
        <f>ROUND(I427*H427,2)</f>
        <v>0</v>
      </c>
      <c r="BL427" s="24" t="s">
        <v>411</v>
      </c>
      <c r="BM427" s="24" t="s">
        <v>3215</v>
      </c>
    </row>
    <row r="428" spans="2:65" s="1" customFormat="1" ht="13.5">
      <c r="B428" s="41"/>
      <c r="C428" s="63"/>
      <c r="D428" s="215" t="s">
        <v>307</v>
      </c>
      <c r="E428" s="63"/>
      <c r="F428" s="216" t="s">
        <v>3214</v>
      </c>
      <c r="G428" s="63"/>
      <c r="H428" s="63"/>
      <c r="I428" s="172"/>
      <c r="J428" s="63"/>
      <c r="K428" s="63"/>
      <c r="L428" s="61"/>
      <c r="M428" s="217"/>
      <c r="N428" s="42"/>
      <c r="O428" s="42"/>
      <c r="P428" s="42"/>
      <c r="Q428" s="42"/>
      <c r="R428" s="42"/>
      <c r="S428" s="42"/>
      <c r="T428" s="78"/>
      <c r="AT428" s="24" t="s">
        <v>307</v>
      </c>
      <c r="AU428" s="24" t="s">
        <v>131</v>
      </c>
    </row>
    <row r="429" spans="2:65" s="1" customFormat="1" ht="14.45" customHeight="1">
      <c r="B429" s="41"/>
      <c r="C429" s="252" t="s">
        <v>1137</v>
      </c>
      <c r="D429" s="252" t="s">
        <v>472</v>
      </c>
      <c r="E429" s="253" t="s">
        <v>3216</v>
      </c>
      <c r="F429" s="254" t="s">
        <v>3217</v>
      </c>
      <c r="G429" s="255" t="s">
        <v>407</v>
      </c>
      <c r="H429" s="256">
        <v>6</v>
      </c>
      <c r="I429" s="257"/>
      <c r="J429" s="258">
        <f>ROUND(I429*H429,2)</f>
        <v>0</v>
      </c>
      <c r="K429" s="254" t="s">
        <v>304</v>
      </c>
      <c r="L429" s="259"/>
      <c r="M429" s="260" t="s">
        <v>22</v>
      </c>
      <c r="N429" s="261" t="s">
        <v>47</v>
      </c>
      <c r="O429" s="42"/>
      <c r="P429" s="212">
        <f>O429*H429</f>
        <v>0</v>
      </c>
      <c r="Q429" s="212">
        <v>3.0779999999999998E-2</v>
      </c>
      <c r="R429" s="212">
        <f>Q429*H429</f>
        <v>0.18467999999999998</v>
      </c>
      <c r="S429" s="212">
        <v>0</v>
      </c>
      <c r="T429" s="213">
        <f>S429*H429</f>
        <v>0</v>
      </c>
      <c r="AR429" s="24" t="s">
        <v>519</v>
      </c>
      <c r="AT429" s="24" t="s">
        <v>472</v>
      </c>
      <c r="AU429" s="24" t="s">
        <v>131</v>
      </c>
      <c r="AY429" s="24" t="s">
        <v>298</v>
      </c>
      <c r="BE429" s="214">
        <f>IF(N429="základní",J429,0)</f>
        <v>0</v>
      </c>
      <c r="BF429" s="214">
        <f>IF(N429="snížená",J429,0)</f>
        <v>0</v>
      </c>
      <c r="BG429" s="214">
        <f>IF(N429="zákl. přenesená",J429,0)</f>
        <v>0</v>
      </c>
      <c r="BH429" s="214">
        <f>IF(N429="sníž. přenesená",J429,0)</f>
        <v>0</v>
      </c>
      <c r="BI429" s="214">
        <f>IF(N429="nulová",J429,0)</f>
        <v>0</v>
      </c>
      <c r="BJ429" s="24" t="s">
        <v>24</v>
      </c>
      <c r="BK429" s="214">
        <f>ROUND(I429*H429,2)</f>
        <v>0</v>
      </c>
      <c r="BL429" s="24" t="s">
        <v>411</v>
      </c>
      <c r="BM429" s="24" t="s">
        <v>3218</v>
      </c>
    </row>
    <row r="430" spans="2:65" s="1" customFormat="1" ht="13.5">
      <c r="B430" s="41"/>
      <c r="C430" s="63"/>
      <c r="D430" s="215" t="s">
        <v>307</v>
      </c>
      <c r="E430" s="63"/>
      <c r="F430" s="216" t="s">
        <v>3217</v>
      </c>
      <c r="G430" s="63"/>
      <c r="H430" s="63"/>
      <c r="I430" s="172"/>
      <c r="J430" s="63"/>
      <c r="K430" s="63"/>
      <c r="L430" s="61"/>
      <c r="M430" s="217"/>
      <c r="N430" s="42"/>
      <c r="O430" s="42"/>
      <c r="P430" s="42"/>
      <c r="Q430" s="42"/>
      <c r="R430" s="42"/>
      <c r="S430" s="42"/>
      <c r="T430" s="78"/>
      <c r="AT430" s="24" t="s">
        <v>307</v>
      </c>
      <c r="AU430" s="24" t="s">
        <v>131</v>
      </c>
    </row>
    <row r="431" spans="2:65" s="1" customFormat="1" ht="14.45" customHeight="1">
      <c r="B431" s="41"/>
      <c r="C431" s="252" t="s">
        <v>1144</v>
      </c>
      <c r="D431" s="252" t="s">
        <v>472</v>
      </c>
      <c r="E431" s="253" t="s">
        <v>3219</v>
      </c>
      <c r="F431" s="254" t="s">
        <v>3220</v>
      </c>
      <c r="G431" s="255" t="s">
        <v>407</v>
      </c>
      <c r="H431" s="256">
        <v>1</v>
      </c>
      <c r="I431" s="257"/>
      <c r="J431" s="258">
        <f>ROUND(I431*H431,2)</f>
        <v>0</v>
      </c>
      <c r="K431" s="254" t="s">
        <v>304</v>
      </c>
      <c r="L431" s="259"/>
      <c r="M431" s="260" t="s">
        <v>22</v>
      </c>
      <c r="N431" s="261" t="s">
        <v>47</v>
      </c>
      <c r="O431" s="42"/>
      <c r="P431" s="212">
        <f>O431*H431</f>
        <v>0</v>
      </c>
      <c r="Q431" s="212">
        <v>1.197E-2</v>
      </c>
      <c r="R431" s="212">
        <f>Q431*H431</f>
        <v>1.197E-2</v>
      </c>
      <c r="S431" s="212">
        <v>0</v>
      </c>
      <c r="T431" s="213">
        <f>S431*H431</f>
        <v>0</v>
      </c>
      <c r="AR431" s="24" t="s">
        <v>519</v>
      </c>
      <c r="AT431" s="24" t="s">
        <v>472</v>
      </c>
      <c r="AU431" s="24" t="s">
        <v>131</v>
      </c>
      <c r="AY431" s="24" t="s">
        <v>298</v>
      </c>
      <c r="BE431" s="214">
        <f>IF(N431="základní",J431,0)</f>
        <v>0</v>
      </c>
      <c r="BF431" s="214">
        <f>IF(N431="snížená",J431,0)</f>
        <v>0</v>
      </c>
      <c r="BG431" s="214">
        <f>IF(N431="zákl. přenesená",J431,0)</f>
        <v>0</v>
      </c>
      <c r="BH431" s="214">
        <f>IF(N431="sníž. přenesená",J431,0)</f>
        <v>0</v>
      </c>
      <c r="BI431" s="214">
        <f>IF(N431="nulová",J431,0)</f>
        <v>0</v>
      </c>
      <c r="BJ431" s="24" t="s">
        <v>24</v>
      </c>
      <c r="BK431" s="214">
        <f>ROUND(I431*H431,2)</f>
        <v>0</v>
      </c>
      <c r="BL431" s="24" t="s">
        <v>411</v>
      </c>
      <c r="BM431" s="24" t="s">
        <v>3221</v>
      </c>
    </row>
    <row r="432" spans="2:65" s="1" customFormat="1" ht="13.5">
      <c r="B432" s="41"/>
      <c r="C432" s="63"/>
      <c r="D432" s="215" t="s">
        <v>307</v>
      </c>
      <c r="E432" s="63"/>
      <c r="F432" s="216" t="s">
        <v>3220</v>
      </c>
      <c r="G432" s="63"/>
      <c r="H432" s="63"/>
      <c r="I432" s="172"/>
      <c r="J432" s="63"/>
      <c r="K432" s="63"/>
      <c r="L432" s="61"/>
      <c r="M432" s="217"/>
      <c r="N432" s="42"/>
      <c r="O432" s="42"/>
      <c r="P432" s="42"/>
      <c r="Q432" s="42"/>
      <c r="R432" s="42"/>
      <c r="S432" s="42"/>
      <c r="T432" s="78"/>
      <c r="AT432" s="24" t="s">
        <v>307</v>
      </c>
      <c r="AU432" s="24" t="s">
        <v>131</v>
      </c>
    </row>
    <row r="433" spans="2:65" s="1" customFormat="1" ht="14.45" customHeight="1">
      <c r="B433" s="41"/>
      <c r="C433" s="252" t="s">
        <v>1149</v>
      </c>
      <c r="D433" s="252" t="s">
        <v>472</v>
      </c>
      <c r="E433" s="253" t="s">
        <v>3222</v>
      </c>
      <c r="F433" s="254" t="s">
        <v>3223</v>
      </c>
      <c r="G433" s="255" t="s">
        <v>407</v>
      </c>
      <c r="H433" s="256">
        <v>1</v>
      </c>
      <c r="I433" s="257"/>
      <c r="J433" s="258">
        <f>ROUND(I433*H433,2)</f>
        <v>0</v>
      </c>
      <c r="K433" s="254" t="s">
        <v>22</v>
      </c>
      <c r="L433" s="259"/>
      <c r="M433" s="260" t="s">
        <v>22</v>
      </c>
      <c r="N433" s="261" t="s">
        <v>47</v>
      </c>
      <c r="O433" s="42"/>
      <c r="P433" s="212">
        <f>O433*H433</f>
        <v>0</v>
      </c>
      <c r="Q433" s="212">
        <v>3.3459999999999997E-2</v>
      </c>
      <c r="R433" s="212">
        <f>Q433*H433</f>
        <v>3.3459999999999997E-2</v>
      </c>
      <c r="S433" s="212">
        <v>0</v>
      </c>
      <c r="T433" s="213">
        <f>S433*H433</f>
        <v>0</v>
      </c>
      <c r="AR433" s="24" t="s">
        <v>519</v>
      </c>
      <c r="AT433" s="24" t="s">
        <v>472</v>
      </c>
      <c r="AU433" s="24" t="s">
        <v>131</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3224</v>
      </c>
    </row>
    <row r="434" spans="2:65" s="1" customFormat="1" ht="13.5">
      <c r="B434" s="41"/>
      <c r="C434" s="63"/>
      <c r="D434" s="215" t="s">
        <v>307</v>
      </c>
      <c r="E434" s="63"/>
      <c r="F434" s="216" t="s">
        <v>3223</v>
      </c>
      <c r="G434" s="63"/>
      <c r="H434" s="63"/>
      <c r="I434" s="172"/>
      <c r="J434" s="63"/>
      <c r="K434" s="63"/>
      <c r="L434" s="61"/>
      <c r="M434" s="217"/>
      <c r="N434" s="42"/>
      <c r="O434" s="42"/>
      <c r="P434" s="42"/>
      <c r="Q434" s="42"/>
      <c r="R434" s="42"/>
      <c r="S434" s="42"/>
      <c r="T434" s="78"/>
      <c r="AT434" s="24" t="s">
        <v>307</v>
      </c>
      <c r="AU434" s="24" t="s">
        <v>131</v>
      </c>
    </row>
    <row r="435" spans="2:65" s="1" customFormat="1" ht="14.45" customHeight="1">
      <c r="B435" s="41"/>
      <c r="C435" s="252" t="s">
        <v>1155</v>
      </c>
      <c r="D435" s="252" t="s">
        <v>472</v>
      </c>
      <c r="E435" s="253" t="s">
        <v>3225</v>
      </c>
      <c r="F435" s="254" t="s">
        <v>3226</v>
      </c>
      <c r="G435" s="255" t="s">
        <v>407</v>
      </c>
      <c r="H435" s="256">
        <v>5</v>
      </c>
      <c r="I435" s="257"/>
      <c r="J435" s="258">
        <f>ROUND(I435*H435,2)</f>
        <v>0</v>
      </c>
      <c r="K435" s="254" t="s">
        <v>304</v>
      </c>
      <c r="L435" s="259"/>
      <c r="M435" s="260" t="s">
        <v>22</v>
      </c>
      <c r="N435" s="261" t="s">
        <v>47</v>
      </c>
      <c r="O435" s="42"/>
      <c r="P435" s="212">
        <f>O435*H435</f>
        <v>0</v>
      </c>
      <c r="Q435" s="212">
        <v>2.3900000000000001E-2</v>
      </c>
      <c r="R435" s="212">
        <f>Q435*H435</f>
        <v>0.11950000000000001</v>
      </c>
      <c r="S435" s="212">
        <v>0</v>
      </c>
      <c r="T435" s="213">
        <f>S435*H435</f>
        <v>0</v>
      </c>
      <c r="AR435" s="24" t="s">
        <v>519</v>
      </c>
      <c r="AT435" s="24" t="s">
        <v>472</v>
      </c>
      <c r="AU435" s="24" t="s">
        <v>131</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3227</v>
      </c>
    </row>
    <row r="436" spans="2:65" s="1" customFormat="1" ht="13.5">
      <c r="B436" s="41"/>
      <c r="C436" s="63"/>
      <c r="D436" s="215" t="s">
        <v>307</v>
      </c>
      <c r="E436" s="63"/>
      <c r="F436" s="216" t="s">
        <v>3226</v>
      </c>
      <c r="G436" s="63"/>
      <c r="H436" s="63"/>
      <c r="I436" s="172"/>
      <c r="J436" s="63"/>
      <c r="K436" s="63"/>
      <c r="L436" s="61"/>
      <c r="M436" s="217"/>
      <c r="N436" s="42"/>
      <c r="O436" s="42"/>
      <c r="P436" s="42"/>
      <c r="Q436" s="42"/>
      <c r="R436" s="42"/>
      <c r="S436" s="42"/>
      <c r="T436" s="78"/>
      <c r="AT436" s="24" t="s">
        <v>307</v>
      </c>
      <c r="AU436" s="24" t="s">
        <v>131</v>
      </c>
    </row>
    <row r="437" spans="2:65" s="1" customFormat="1" ht="14.45" customHeight="1">
      <c r="B437" s="41"/>
      <c r="C437" s="252" t="s">
        <v>1160</v>
      </c>
      <c r="D437" s="252" t="s">
        <v>472</v>
      </c>
      <c r="E437" s="253" t="s">
        <v>1783</v>
      </c>
      <c r="F437" s="254" t="s">
        <v>1784</v>
      </c>
      <c r="G437" s="255" t="s">
        <v>407</v>
      </c>
      <c r="H437" s="256">
        <v>6</v>
      </c>
      <c r="I437" s="257"/>
      <c r="J437" s="258">
        <f>ROUND(I437*H437,2)</f>
        <v>0</v>
      </c>
      <c r="K437" s="254" t="s">
        <v>304</v>
      </c>
      <c r="L437" s="259"/>
      <c r="M437" s="260" t="s">
        <v>22</v>
      </c>
      <c r="N437" s="261" t="s">
        <v>47</v>
      </c>
      <c r="O437" s="42"/>
      <c r="P437" s="212">
        <f>O437*H437</f>
        <v>0</v>
      </c>
      <c r="Q437" s="212">
        <v>2.5000000000000001E-2</v>
      </c>
      <c r="R437" s="212">
        <f>Q437*H437</f>
        <v>0.15000000000000002</v>
      </c>
      <c r="S437" s="212">
        <v>0</v>
      </c>
      <c r="T437" s="213">
        <f>S437*H437</f>
        <v>0</v>
      </c>
      <c r="AR437" s="24" t="s">
        <v>519</v>
      </c>
      <c r="AT437" s="24" t="s">
        <v>472</v>
      </c>
      <c r="AU437" s="24" t="s">
        <v>131</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3228</v>
      </c>
    </row>
    <row r="438" spans="2:65" s="1" customFormat="1" ht="13.5">
      <c r="B438" s="41"/>
      <c r="C438" s="63"/>
      <c r="D438" s="215" t="s">
        <v>307</v>
      </c>
      <c r="E438" s="63"/>
      <c r="F438" s="216" t="s">
        <v>1784</v>
      </c>
      <c r="G438" s="63"/>
      <c r="H438" s="63"/>
      <c r="I438" s="172"/>
      <c r="J438" s="63"/>
      <c r="K438" s="63"/>
      <c r="L438" s="61"/>
      <c r="M438" s="217"/>
      <c r="N438" s="42"/>
      <c r="O438" s="42"/>
      <c r="P438" s="42"/>
      <c r="Q438" s="42"/>
      <c r="R438" s="42"/>
      <c r="S438" s="42"/>
      <c r="T438" s="78"/>
      <c r="AT438" s="24" t="s">
        <v>307</v>
      </c>
      <c r="AU438" s="24" t="s">
        <v>131</v>
      </c>
    </row>
    <row r="439" spans="2:65" s="1" customFormat="1" ht="14.45" customHeight="1">
      <c r="B439" s="41"/>
      <c r="C439" s="252" t="s">
        <v>1166</v>
      </c>
      <c r="D439" s="252" t="s">
        <v>472</v>
      </c>
      <c r="E439" s="253" t="s">
        <v>1786</v>
      </c>
      <c r="F439" s="254" t="s">
        <v>1787</v>
      </c>
      <c r="G439" s="255" t="s">
        <v>407</v>
      </c>
      <c r="H439" s="256">
        <v>8</v>
      </c>
      <c r="I439" s="257"/>
      <c r="J439" s="258">
        <f>ROUND(I439*H439,2)</f>
        <v>0</v>
      </c>
      <c r="K439" s="254" t="s">
        <v>304</v>
      </c>
      <c r="L439" s="259"/>
      <c r="M439" s="260" t="s">
        <v>22</v>
      </c>
      <c r="N439" s="261" t="s">
        <v>47</v>
      </c>
      <c r="O439" s="42"/>
      <c r="P439" s="212">
        <f>O439*H439</f>
        <v>0</v>
      </c>
      <c r="Q439" s="212">
        <v>2.8680000000000001E-2</v>
      </c>
      <c r="R439" s="212">
        <f>Q439*H439</f>
        <v>0.22944000000000001</v>
      </c>
      <c r="S439" s="212">
        <v>0</v>
      </c>
      <c r="T439" s="213">
        <f>S439*H439</f>
        <v>0</v>
      </c>
      <c r="AR439" s="24" t="s">
        <v>519</v>
      </c>
      <c r="AT439" s="24" t="s">
        <v>472</v>
      </c>
      <c r="AU439" s="24" t="s">
        <v>131</v>
      </c>
      <c r="AY439" s="24" t="s">
        <v>298</v>
      </c>
      <c r="BE439" s="214">
        <f>IF(N439="základní",J439,0)</f>
        <v>0</v>
      </c>
      <c r="BF439" s="214">
        <f>IF(N439="snížená",J439,0)</f>
        <v>0</v>
      </c>
      <c r="BG439" s="214">
        <f>IF(N439="zákl. přenesená",J439,0)</f>
        <v>0</v>
      </c>
      <c r="BH439" s="214">
        <f>IF(N439="sníž. přenesená",J439,0)</f>
        <v>0</v>
      </c>
      <c r="BI439" s="214">
        <f>IF(N439="nulová",J439,0)</f>
        <v>0</v>
      </c>
      <c r="BJ439" s="24" t="s">
        <v>24</v>
      </c>
      <c r="BK439" s="214">
        <f>ROUND(I439*H439,2)</f>
        <v>0</v>
      </c>
      <c r="BL439" s="24" t="s">
        <v>411</v>
      </c>
      <c r="BM439" s="24" t="s">
        <v>3229</v>
      </c>
    </row>
    <row r="440" spans="2:65" s="1" customFormat="1" ht="13.5">
      <c r="B440" s="41"/>
      <c r="C440" s="63"/>
      <c r="D440" s="215" t="s">
        <v>307</v>
      </c>
      <c r="E440" s="63"/>
      <c r="F440" s="216" t="s">
        <v>1787</v>
      </c>
      <c r="G440" s="63"/>
      <c r="H440" s="63"/>
      <c r="I440" s="172"/>
      <c r="J440" s="63"/>
      <c r="K440" s="63"/>
      <c r="L440" s="61"/>
      <c r="M440" s="217"/>
      <c r="N440" s="42"/>
      <c r="O440" s="42"/>
      <c r="P440" s="42"/>
      <c r="Q440" s="42"/>
      <c r="R440" s="42"/>
      <c r="S440" s="42"/>
      <c r="T440" s="78"/>
      <c r="AT440" s="24" t="s">
        <v>307</v>
      </c>
      <c r="AU440" s="24" t="s">
        <v>131</v>
      </c>
    </row>
    <row r="441" spans="2:65" s="1" customFormat="1" ht="14.45" customHeight="1">
      <c r="B441" s="41"/>
      <c r="C441" s="252" t="s">
        <v>1173</v>
      </c>
      <c r="D441" s="252" t="s">
        <v>472</v>
      </c>
      <c r="E441" s="253" t="s">
        <v>3230</v>
      </c>
      <c r="F441" s="254" t="s">
        <v>3231</v>
      </c>
      <c r="G441" s="255" t="s">
        <v>407</v>
      </c>
      <c r="H441" s="256">
        <v>21</v>
      </c>
      <c r="I441" s="257"/>
      <c r="J441" s="258">
        <f>ROUND(I441*H441,2)</f>
        <v>0</v>
      </c>
      <c r="K441" s="254" t="s">
        <v>304</v>
      </c>
      <c r="L441" s="259"/>
      <c r="M441" s="260" t="s">
        <v>22</v>
      </c>
      <c r="N441" s="261" t="s">
        <v>47</v>
      </c>
      <c r="O441" s="42"/>
      <c r="P441" s="212">
        <f>O441*H441</f>
        <v>0</v>
      </c>
      <c r="Q441" s="212">
        <v>3.3459999999999997E-2</v>
      </c>
      <c r="R441" s="212">
        <f>Q441*H441</f>
        <v>0.70265999999999995</v>
      </c>
      <c r="S441" s="212">
        <v>0</v>
      </c>
      <c r="T441" s="213">
        <f>S441*H441</f>
        <v>0</v>
      </c>
      <c r="AR441" s="24" t="s">
        <v>519</v>
      </c>
      <c r="AT441" s="24" t="s">
        <v>472</v>
      </c>
      <c r="AU441" s="24" t="s">
        <v>131</v>
      </c>
      <c r="AY441" s="24" t="s">
        <v>298</v>
      </c>
      <c r="BE441" s="214">
        <f>IF(N441="základní",J441,0)</f>
        <v>0</v>
      </c>
      <c r="BF441" s="214">
        <f>IF(N441="snížená",J441,0)</f>
        <v>0</v>
      </c>
      <c r="BG441" s="214">
        <f>IF(N441="zákl. přenesená",J441,0)</f>
        <v>0</v>
      </c>
      <c r="BH441" s="214">
        <f>IF(N441="sníž. přenesená",J441,0)</f>
        <v>0</v>
      </c>
      <c r="BI441" s="214">
        <f>IF(N441="nulová",J441,0)</f>
        <v>0</v>
      </c>
      <c r="BJ441" s="24" t="s">
        <v>24</v>
      </c>
      <c r="BK441" s="214">
        <f>ROUND(I441*H441,2)</f>
        <v>0</v>
      </c>
      <c r="BL441" s="24" t="s">
        <v>411</v>
      </c>
      <c r="BM441" s="24" t="s">
        <v>3232</v>
      </c>
    </row>
    <row r="442" spans="2:65" s="1" customFormat="1" ht="13.5">
      <c r="B442" s="41"/>
      <c r="C442" s="63"/>
      <c r="D442" s="215" t="s">
        <v>307</v>
      </c>
      <c r="E442" s="63"/>
      <c r="F442" s="216" t="s">
        <v>3231</v>
      </c>
      <c r="G442" s="63"/>
      <c r="H442" s="63"/>
      <c r="I442" s="172"/>
      <c r="J442" s="63"/>
      <c r="K442" s="63"/>
      <c r="L442" s="61"/>
      <c r="M442" s="217"/>
      <c r="N442" s="42"/>
      <c r="O442" s="42"/>
      <c r="P442" s="42"/>
      <c r="Q442" s="42"/>
      <c r="R442" s="42"/>
      <c r="S442" s="42"/>
      <c r="T442" s="78"/>
      <c r="AT442" s="24" t="s">
        <v>307</v>
      </c>
      <c r="AU442" s="24" t="s">
        <v>131</v>
      </c>
    </row>
    <row r="443" spans="2:65" s="1" customFormat="1" ht="14.45" customHeight="1">
      <c r="B443" s="41"/>
      <c r="C443" s="252" t="s">
        <v>1179</v>
      </c>
      <c r="D443" s="252" t="s">
        <v>472</v>
      </c>
      <c r="E443" s="253" t="s">
        <v>3233</v>
      </c>
      <c r="F443" s="254" t="s">
        <v>3234</v>
      </c>
      <c r="G443" s="255" t="s">
        <v>407</v>
      </c>
      <c r="H443" s="256">
        <v>15</v>
      </c>
      <c r="I443" s="257"/>
      <c r="J443" s="258">
        <f>ROUND(I443*H443,2)</f>
        <v>0</v>
      </c>
      <c r="K443" s="254" t="s">
        <v>304</v>
      </c>
      <c r="L443" s="259"/>
      <c r="M443" s="260" t="s">
        <v>22</v>
      </c>
      <c r="N443" s="261" t="s">
        <v>47</v>
      </c>
      <c r="O443" s="42"/>
      <c r="P443" s="212">
        <f>O443*H443</f>
        <v>0</v>
      </c>
      <c r="Q443" s="212">
        <v>3.8240000000000003E-2</v>
      </c>
      <c r="R443" s="212">
        <f>Q443*H443</f>
        <v>0.5736</v>
      </c>
      <c r="S443" s="212">
        <v>0</v>
      </c>
      <c r="T443" s="213">
        <f>S443*H443</f>
        <v>0</v>
      </c>
      <c r="AR443" s="24" t="s">
        <v>519</v>
      </c>
      <c r="AT443" s="24" t="s">
        <v>472</v>
      </c>
      <c r="AU443" s="24" t="s">
        <v>131</v>
      </c>
      <c r="AY443" s="24" t="s">
        <v>298</v>
      </c>
      <c r="BE443" s="214">
        <f>IF(N443="základní",J443,0)</f>
        <v>0</v>
      </c>
      <c r="BF443" s="214">
        <f>IF(N443="snížená",J443,0)</f>
        <v>0</v>
      </c>
      <c r="BG443" s="214">
        <f>IF(N443="zákl. přenesená",J443,0)</f>
        <v>0</v>
      </c>
      <c r="BH443" s="214">
        <f>IF(N443="sníž. přenesená",J443,0)</f>
        <v>0</v>
      </c>
      <c r="BI443" s="214">
        <f>IF(N443="nulová",J443,0)</f>
        <v>0</v>
      </c>
      <c r="BJ443" s="24" t="s">
        <v>24</v>
      </c>
      <c r="BK443" s="214">
        <f>ROUND(I443*H443,2)</f>
        <v>0</v>
      </c>
      <c r="BL443" s="24" t="s">
        <v>411</v>
      </c>
      <c r="BM443" s="24" t="s">
        <v>3235</v>
      </c>
    </row>
    <row r="444" spans="2:65" s="1" customFormat="1" ht="13.5">
      <c r="B444" s="41"/>
      <c r="C444" s="63"/>
      <c r="D444" s="215" t="s">
        <v>307</v>
      </c>
      <c r="E444" s="63"/>
      <c r="F444" s="216" t="s">
        <v>3234</v>
      </c>
      <c r="G444" s="63"/>
      <c r="H444" s="63"/>
      <c r="I444" s="172"/>
      <c r="J444" s="63"/>
      <c r="K444" s="63"/>
      <c r="L444" s="61"/>
      <c r="M444" s="217"/>
      <c r="N444" s="42"/>
      <c r="O444" s="42"/>
      <c r="P444" s="42"/>
      <c r="Q444" s="42"/>
      <c r="R444" s="42"/>
      <c r="S444" s="42"/>
      <c r="T444" s="78"/>
      <c r="AT444" s="24" t="s">
        <v>307</v>
      </c>
      <c r="AU444" s="24" t="s">
        <v>131</v>
      </c>
    </row>
    <row r="445" spans="2:65" s="1" customFormat="1" ht="14.45" customHeight="1">
      <c r="B445" s="41"/>
      <c r="C445" s="252" t="s">
        <v>1183</v>
      </c>
      <c r="D445" s="252" t="s">
        <v>472</v>
      </c>
      <c r="E445" s="253" t="s">
        <v>3236</v>
      </c>
      <c r="F445" s="254" t="s">
        <v>3237</v>
      </c>
      <c r="G445" s="255" t="s">
        <v>407</v>
      </c>
      <c r="H445" s="256">
        <v>4</v>
      </c>
      <c r="I445" s="257"/>
      <c r="J445" s="258">
        <f>ROUND(I445*H445,2)</f>
        <v>0</v>
      </c>
      <c r="K445" s="254" t="s">
        <v>304</v>
      </c>
      <c r="L445" s="259"/>
      <c r="M445" s="260" t="s">
        <v>22</v>
      </c>
      <c r="N445" s="261" t="s">
        <v>47</v>
      </c>
      <c r="O445" s="42"/>
      <c r="P445" s="212">
        <f>O445*H445</f>
        <v>0</v>
      </c>
      <c r="Q445" s="212">
        <v>4.3020000000000003E-2</v>
      </c>
      <c r="R445" s="212">
        <f>Q445*H445</f>
        <v>0.17208000000000001</v>
      </c>
      <c r="S445" s="212">
        <v>0</v>
      </c>
      <c r="T445" s="213">
        <f>S445*H445</f>
        <v>0</v>
      </c>
      <c r="AR445" s="24" t="s">
        <v>519</v>
      </c>
      <c r="AT445" s="24" t="s">
        <v>472</v>
      </c>
      <c r="AU445" s="24" t="s">
        <v>131</v>
      </c>
      <c r="AY445" s="24" t="s">
        <v>298</v>
      </c>
      <c r="BE445" s="214">
        <f>IF(N445="základní",J445,0)</f>
        <v>0</v>
      </c>
      <c r="BF445" s="214">
        <f>IF(N445="snížená",J445,0)</f>
        <v>0</v>
      </c>
      <c r="BG445" s="214">
        <f>IF(N445="zákl. přenesená",J445,0)</f>
        <v>0</v>
      </c>
      <c r="BH445" s="214">
        <f>IF(N445="sníž. přenesená",J445,0)</f>
        <v>0</v>
      </c>
      <c r="BI445" s="214">
        <f>IF(N445="nulová",J445,0)</f>
        <v>0</v>
      </c>
      <c r="BJ445" s="24" t="s">
        <v>24</v>
      </c>
      <c r="BK445" s="214">
        <f>ROUND(I445*H445,2)</f>
        <v>0</v>
      </c>
      <c r="BL445" s="24" t="s">
        <v>411</v>
      </c>
      <c r="BM445" s="24" t="s">
        <v>3238</v>
      </c>
    </row>
    <row r="446" spans="2:65" s="1" customFormat="1" ht="13.5">
      <c r="B446" s="41"/>
      <c r="C446" s="63"/>
      <c r="D446" s="215" t="s">
        <v>307</v>
      </c>
      <c r="E446" s="63"/>
      <c r="F446" s="216" t="s">
        <v>3237</v>
      </c>
      <c r="G446" s="63"/>
      <c r="H446" s="63"/>
      <c r="I446" s="172"/>
      <c r="J446" s="63"/>
      <c r="K446" s="63"/>
      <c r="L446" s="61"/>
      <c r="M446" s="217"/>
      <c r="N446" s="42"/>
      <c r="O446" s="42"/>
      <c r="P446" s="42"/>
      <c r="Q446" s="42"/>
      <c r="R446" s="42"/>
      <c r="S446" s="42"/>
      <c r="T446" s="78"/>
      <c r="AT446" s="24" t="s">
        <v>307</v>
      </c>
      <c r="AU446" s="24" t="s">
        <v>131</v>
      </c>
    </row>
    <row r="447" spans="2:65" s="1" customFormat="1" ht="14.45" customHeight="1">
      <c r="B447" s="41"/>
      <c r="C447" s="252" t="s">
        <v>1189</v>
      </c>
      <c r="D447" s="252" t="s">
        <v>472</v>
      </c>
      <c r="E447" s="253" t="s">
        <v>3239</v>
      </c>
      <c r="F447" s="254" t="s">
        <v>3240</v>
      </c>
      <c r="G447" s="255" t="s">
        <v>407</v>
      </c>
      <c r="H447" s="256">
        <v>2</v>
      </c>
      <c r="I447" s="257"/>
      <c r="J447" s="258">
        <f>ROUND(I447*H447,2)</f>
        <v>0</v>
      </c>
      <c r="K447" s="254" t="s">
        <v>304</v>
      </c>
      <c r="L447" s="259"/>
      <c r="M447" s="260" t="s">
        <v>22</v>
      </c>
      <c r="N447" s="261" t="s">
        <v>47</v>
      </c>
      <c r="O447" s="42"/>
      <c r="P447" s="212">
        <f>O447*H447</f>
        <v>0</v>
      </c>
      <c r="Q447" s="212">
        <v>6.5799999999999997E-2</v>
      </c>
      <c r="R447" s="212">
        <f>Q447*H447</f>
        <v>0.13159999999999999</v>
      </c>
      <c r="S447" s="212">
        <v>0</v>
      </c>
      <c r="T447" s="213">
        <f>S447*H447</f>
        <v>0</v>
      </c>
      <c r="AR447" s="24" t="s">
        <v>519</v>
      </c>
      <c r="AT447" s="24" t="s">
        <v>472</v>
      </c>
      <c r="AU447" s="24" t="s">
        <v>131</v>
      </c>
      <c r="AY447" s="24" t="s">
        <v>298</v>
      </c>
      <c r="BE447" s="214">
        <f>IF(N447="základní",J447,0)</f>
        <v>0</v>
      </c>
      <c r="BF447" s="214">
        <f>IF(N447="snížená",J447,0)</f>
        <v>0</v>
      </c>
      <c r="BG447" s="214">
        <f>IF(N447="zákl. přenesená",J447,0)</f>
        <v>0</v>
      </c>
      <c r="BH447" s="214">
        <f>IF(N447="sníž. přenesená",J447,0)</f>
        <v>0</v>
      </c>
      <c r="BI447" s="214">
        <f>IF(N447="nulová",J447,0)</f>
        <v>0</v>
      </c>
      <c r="BJ447" s="24" t="s">
        <v>24</v>
      </c>
      <c r="BK447" s="214">
        <f>ROUND(I447*H447,2)</f>
        <v>0</v>
      </c>
      <c r="BL447" s="24" t="s">
        <v>411</v>
      </c>
      <c r="BM447" s="24" t="s">
        <v>3241</v>
      </c>
    </row>
    <row r="448" spans="2:65" s="1" customFormat="1" ht="13.5">
      <c r="B448" s="41"/>
      <c r="C448" s="63"/>
      <c r="D448" s="215" t="s">
        <v>307</v>
      </c>
      <c r="E448" s="63"/>
      <c r="F448" s="216" t="s">
        <v>3240</v>
      </c>
      <c r="G448" s="63"/>
      <c r="H448" s="63"/>
      <c r="I448" s="172"/>
      <c r="J448" s="63"/>
      <c r="K448" s="63"/>
      <c r="L448" s="61"/>
      <c r="M448" s="217"/>
      <c r="N448" s="42"/>
      <c r="O448" s="42"/>
      <c r="P448" s="42"/>
      <c r="Q448" s="42"/>
      <c r="R448" s="42"/>
      <c r="S448" s="42"/>
      <c r="T448" s="78"/>
      <c r="AT448" s="24" t="s">
        <v>307</v>
      </c>
      <c r="AU448" s="24" t="s">
        <v>131</v>
      </c>
    </row>
    <row r="449" spans="2:65" s="1" customFormat="1" ht="14.45" customHeight="1">
      <c r="B449" s="41"/>
      <c r="C449" s="252" t="s">
        <v>1195</v>
      </c>
      <c r="D449" s="252" t="s">
        <v>472</v>
      </c>
      <c r="E449" s="253" t="s">
        <v>3242</v>
      </c>
      <c r="F449" s="254" t="s">
        <v>3243</v>
      </c>
      <c r="G449" s="255" t="s">
        <v>407</v>
      </c>
      <c r="H449" s="256">
        <v>2</v>
      </c>
      <c r="I449" s="257"/>
      <c r="J449" s="258">
        <f>ROUND(I449*H449,2)</f>
        <v>0</v>
      </c>
      <c r="K449" s="254" t="s">
        <v>304</v>
      </c>
      <c r="L449" s="259"/>
      <c r="M449" s="260" t="s">
        <v>22</v>
      </c>
      <c r="N449" s="261" t="s">
        <v>47</v>
      </c>
      <c r="O449" s="42"/>
      <c r="P449" s="212">
        <f>O449*H449</f>
        <v>0</v>
      </c>
      <c r="Q449" s="212">
        <v>5.2999999999999999E-2</v>
      </c>
      <c r="R449" s="212">
        <f>Q449*H449</f>
        <v>0.106</v>
      </c>
      <c r="S449" s="212">
        <v>0</v>
      </c>
      <c r="T449" s="213">
        <f>S449*H449</f>
        <v>0</v>
      </c>
      <c r="AR449" s="24" t="s">
        <v>519</v>
      </c>
      <c r="AT449" s="24" t="s">
        <v>472</v>
      </c>
      <c r="AU449" s="24" t="s">
        <v>131</v>
      </c>
      <c r="AY449" s="24" t="s">
        <v>298</v>
      </c>
      <c r="BE449" s="214">
        <f>IF(N449="základní",J449,0)</f>
        <v>0</v>
      </c>
      <c r="BF449" s="214">
        <f>IF(N449="snížená",J449,0)</f>
        <v>0</v>
      </c>
      <c r="BG449" s="214">
        <f>IF(N449="zákl. přenesená",J449,0)</f>
        <v>0</v>
      </c>
      <c r="BH449" s="214">
        <f>IF(N449="sníž. přenesená",J449,0)</f>
        <v>0</v>
      </c>
      <c r="BI449" s="214">
        <f>IF(N449="nulová",J449,0)</f>
        <v>0</v>
      </c>
      <c r="BJ449" s="24" t="s">
        <v>24</v>
      </c>
      <c r="BK449" s="214">
        <f>ROUND(I449*H449,2)</f>
        <v>0</v>
      </c>
      <c r="BL449" s="24" t="s">
        <v>411</v>
      </c>
      <c r="BM449" s="24" t="s">
        <v>3244</v>
      </c>
    </row>
    <row r="450" spans="2:65" s="1" customFormat="1" ht="13.5">
      <c r="B450" s="41"/>
      <c r="C450" s="63"/>
      <c r="D450" s="215" t="s">
        <v>307</v>
      </c>
      <c r="E450" s="63"/>
      <c r="F450" s="216" t="s">
        <v>3243</v>
      </c>
      <c r="G450" s="63"/>
      <c r="H450" s="63"/>
      <c r="I450" s="172"/>
      <c r="J450" s="63"/>
      <c r="K450" s="63"/>
      <c r="L450" s="61"/>
      <c r="M450" s="217"/>
      <c r="N450" s="42"/>
      <c r="O450" s="42"/>
      <c r="P450" s="42"/>
      <c r="Q450" s="42"/>
      <c r="R450" s="42"/>
      <c r="S450" s="42"/>
      <c r="T450" s="78"/>
      <c r="AT450" s="24" t="s">
        <v>307</v>
      </c>
      <c r="AU450" s="24" t="s">
        <v>131</v>
      </c>
    </row>
    <row r="451" spans="2:65" s="1" customFormat="1" ht="14.45" customHeight="1">
      <c r="B451" s="41"/>
      <c r="C451" s="252" t="s">
        <v>1201</v>
      </c>
      <c r="D451" s="252" t="s">
        <v>472</v>
      </c>
      <c r="E451" s="253" t="s">
        <v>3245</v>
      </c>
      <c r="F451" s="254" t="s">
        <v>3246</v>
      </c>
      <c r="G451" s="255" t="s">
        <v>407</v>
      </c>
      <c r="H451" s="256">
        <v>1</v>
      </c>
      <c r="I451" s="257"/>
      <c r="J451" s="258">
        <f>ROUND(I451*H451,2)</f>
        <v>0</v>
      </c>
      <c r="K451" s="254" t="s">
        <v>304</v>
      </c>
      <c r="L451" s="259"/>
      <c r="M451" s="260" t="s">
        <v>22</v>
      </c>
      <c r="N451" s="261" t="s">
        <v>47</v>
      </c>
      <c r="O451" s="42"/>
      <c r="P451" s="212">
        <f>O451*H451</f>
        <v>0</v>
      </c>
      <c r="Q451" s="212">
        <v>3.9750000000000001E-2</v>
      </c>
      <c r="R451" s="212">
        <f>Q451*H451</f>
        <v>3.9750000000000001E-2</v>
      </c>
      <c r="S451" s="212">
        <v>0</v>
      </c>
      <c r="T451" s="213">
        <f>S451*H451</f>
        <v>0</v>
      </c>
      <c r="AR451" s="24" t="s">
        <v>519</v>
      </c>
      <c r="AT451" s="24" t="s">
        <v>472</v>
      </c>
      <c r="AU451" s="24" t="s">
        <v>131</v>
      </c>
      <c r="AY451" s="24" t="s">
        <v>298</v>
      </c>
      <c r="BE451" s="214">
        <f>IF(N451="základní",J451,0)</f>
        <v>0</v>
      </c>
      <c r="BF451" s="214">
        <f>IF(N451="snížená",J451,0)</f>
        <v>0</v>
      </c>
      <c r="BG451" s="214">
        <f>IF(N451="zákl. přenesená",J451,0)</f>
        <v>0</v>
      </c>
      <c r="BH451" s="214">
        <f>IF(N451="sníž. přenesená",J451,0)</f>
        <v>0</v>
      </c>
      <c r="BI451" s="214">
        <f>IF(N451="nulová",J451,0)</f>
        <v>0</v>
      </c>
      <c r="BJ451" s="24" t="s">
        <v>24</v>
      </c>
      <c r="BK451" s="214">
        <f>ROUND(I451*H451,2)</f>
        <v>0</v>
      </c>
      <c r="BL451" s="24" t="s">
        <v>411</v>
      </c>
      <c r="BM451" s="24" t="s">
        <v>3247</v>
      </c>
    </row>
    <row r="452" spans="2:65" s="1" customFormat="1" ht="13.5">
      <c r="B452" s="41"/>
      <c r="C452" s="63"/>
      <c r="D452" s="215" t="s">
        <v>307</v>
      </c>
      <c r="E452" s="63"/>
      <c r="F452" s="216" t="s">
        <v>3246</v>
      </c>
      <c r="G452" s="63"/>
      <c r="H452" s="63"/>
      <c r="I452" s="172"/>
      <c r="J452" s="63"/>
      <c r="K452" s="63"/>
      <c r="L452" s="61"/>
      <c r="M452" s="217"/>
      <c r="N452" s="42"/>
      <c r="O452" s="42"/>
      <c r="P452" s="42"/>
      <c r="Q452" s="42"/>
      <c r="R452" s="42"/>
      <c r="S452" s="42"/>
      <c r="T452" s="78"/>
      <c r="AT452" s="24" t="s">
        <v>307</v>
      </c>
      <c r="AU452" s="24" t="s">
        <v>131</v>
      </c>
    </row>
    <row r="453" spans="2:65" s="1" customFormat="1" ht="14.45" customHeight="1">
      <c r="B453" s="41"/>
      <c r="C453" s="252" t="s">
        <v>1206</v>
      </c>
      <c r="D453" s="252" t="s">
        <v>472</v>
      </c>
      <c r="E453" s="253" t="s">
        <v>3248</v>
      </c>
      <c r="F453" s="254" t="s">
        <v>3249</v>
      </c>
      <c r="G453" s="255" t="s">
        <v>407</v>
      </c>
      <c r="H453" s="256">
        <v>1</v>
      </c>
      <c r="I453" s="257"/>
      <c r="J453" s="258">
        <f>ROUND(I453*H453,2)</f>
        <v>0</v>
      </c>
      <c r="K453" s="254" t="s">
        <v>304</v>
      </c>
      <c r="L453" s="259"/>
      <c r="M453" s="260" t="s">
        <v>22</v>
      </c>
      <c r="N453" s="261" t="s">
        <v>47</v>
      </c>
      <c r="O453" s="42"/>
      <c r="P453" s="212">
        <f>O453*H453</f>
        <v>0</v>
      </c>
      <c r="Q453" s="212">
        <v>9.5399999999999999E-2</v>
      </c>
      <c r="R453" s="212">
        <f>Q453*H453</f>
        <v>9.5399999999999999E-2</v>
      </c>
      <c r="S453" s="212">
        <v>0</v>
      </c>
      <c r="T453" s="213">
        <f>S453*H453</f>
        <v>0</v>
      </c>
      <c r="AR453" s="24" t="s">
        <v>519</v>
      </c>
      <c r="AT453" s="24" t="s">
        <v>472</v>
      </c>
      <c r="AU453" s="24" t="s">
        <v>131</v>
      </c>
      <c r="AY453" s="24" t="s">
        <v>298</v>
      </c>
      <c r="BE453" s="214">
        <f>IF(N453="základní",J453,0)</f>
        <v>0</v>
      </c>
      <c r="BF453" s="214">
        <f>IF(N453="snížená",J453,0)</f>
        <v>0</v>
      </c>
      <c r="BG453" s="214">
        <f>IF(N453="zákl. přenesená",J453,0)</f>
        <v>0</v>
      </c>
      <c r="BH453" s="214">
        <f>IF(N453="sníž. přenesená",J453,0)</f>
        <v>0</v>
      </c>
      <c r="BI453" s="214">
        <f>IF(N453="nulová",J453,0)</f>
        <v>0</v>
      </c>
      <c r="BJ453" s="24" t="s">
        <v>24</v>
      </c>
      <c r="BK453" s="214">
        <f>ROUND(I453*H453,2)</f>
        <v>0</v>
      </c>
      <c r="BL453" s="24" t="s">
        <v>411</v>
      </c>
      <c r="BM453" s="24" t="s">
        <v>3250</v>
      </c>
    </row>
    <row r="454" spans="2:65" s="1" customFormat="1" ht="13.5">
      <c r="B454" s="41"/>
      <c r="C454" s="63"/>
      <c r="D454" s="215" t="s">
        <v>307</v>
      </c>
      <c r="E454" s="63"/>
      <c r="F454" s="216" t="s">
        <v>3249</v>
      </c>
      <c r="G454" s="63"/>
      <c r="H454" s="63"/>
      <c r="I454" s="172"/>
      <c r="J454" s="63"/>
      <c r="K454" s="63"/>
      <c r="L454" s="61"/>
      <c r="M454" s="217"/>
      <c r="N454" s="42"/>
      <c r="O454" s="42"/>
      <c r="P454" s="42"/>
      <c r="Q454" s="42"/>
      <c r="R454" s="42"/>
      <c r="S454" s="42"/>
      <c r="T454" s="78"/>
      <c r="AT454" s="24" t="s">
        <v>307</v>
      </c>
      <c r="AU454" s="24" t="s">
        <v>131</v>
      </c>
    </row>
    <row r="455" spans="2:65" s="1" customFormat="1" ht="14.45" customHeight="1">
      <c r="B455" s="41"/>
      <c r="C455" s="203" t="s">
        <v>1211</v>
      </c>
      <c r="D455" s="203" t="s">
        <v>300</v>
      </c>
      <c r="E455" s="204" t="s">
        <v>3251</v>
      </c>
      <c r="F455" s="205" t="s">
        <v>3252</v>
      </c>
      <c r="G455" s="206" t="s">
        <v>407</v>
      </c>
      <c r="H455" s="207">
        <v>75</v>
      </c>
      <c r="I455" s="208"/>
      <c r="J455" s="209">
        <f>ROUND(I455*H455,2)</f>
        <v>0</v>
      </c>
      <c r="K455" s="205" t="s">
        <v>22</v>
      </c>
      <c r="L455" s="61"/>
      <c r="M455" s="210" t="s">
        <v>22</v>
      </c>
      <c r="N455" s="211" t="s">
        <v>47</v>
      </c>
      <c r="O455" s="42"/>
      <c r="P455" s="212">
        <f>O455*H455</f>
        <v>0</v>
      </c>
      <c r="Q455" s="212">
        <v>0</v>
      </c>
      <c r="R455" s="212">
        <f>Q455*H455</f>
        <v>0</v>
      </c>
      <c r="S455" s="212">
        <v>0</v>
      </c>
      <c r="T455" s="213">
        <f>S455*H455</f>
        <v>0</v>
      </c>
      <c r="AR455" s="24" t="s">
        <v>411</v>
      </c>
      <c r="AT455" s="24" t="s">
        <v>300</v>
      </c>
      <c r="AU455" s="24" t="s">
        <v>131</v>
      </c>
      <c r="AY455" s="24" t="s">
        <v>298</v>
      </c>
      <c r="BE455" s="214">
        <f>IF(N455="základní",J455,0)</f>
        <v>0</v>
      </c>
      <c r="BF455" s="214">
        <f>IF(N455="snížená",J455,0)</f>
        <v>0</v>
      </c>
      <c r="BG455" s="214">
        <f>IF(N455="zákl. přenesená",J455,0)</f>
        <v>0</v>
      </c>
      <c r="BH455" s="214">
        <f>IF(N455="sníž. přenesená",J455,0)</f>
        <v>0</v>
      </c>
      <c r="BI455" s="214">
        <f>IF(N455="nulová",J455,0)</f>
        <v>0</v>
      </c>
      <c r="BJ455" s="24" t="s">
        <v>24</v>
      </c>
      <c r="BK455" s="214">
        <f>ROUND(I455*H455,2)</f>
        <v>0</v>
      </c>
      <c r="BL455" s="24" t="s">
        <v>411</v>
      </c>
      <c r="BM455" s="24" t="s">
        <v>3253</v>
      </c>
    </row>
    <row r="456" spans="2:65" s="1" customFormat="1" ht="13.5">
      <c r="B456" s="41"/>
      <c r="C456" s="63"/>
      <c r="D456" s="215" t="s">
        <v>307</v>
      </c>
      <c r="E456" s="63"/>
      <c r="F456" s="216" t="s">
        <v>3252</v>
      </c>
      <c r="G456" s="63"/>
      <c r="H456" s="63"/>
      <c r="I456" s="172"/>
      <c r="J456" s="63"/>
      <c r="K456" s="63"/>
      <c r="L456" s="61"/>
      <c r="M456" s="217"/>
      <c r="N456" s="42"/>
      <c r="O456" s="42"/>
      <c r="P456" s="42"/>
      <c r="Q456" s="42"/>
      <c r="R456" s="42"/>
      <c r="S456" s="42"/>
      <c r="T456" s="78"/>
      <c r="AT456" s="24" t="s">
        <v>307</v>
      </c>
      <c r="AU456" s="24" t="s">
        <v>131</v>
      </c>
    </row>
    <row r="457" spans="2:65" s="13" customFormat="1" ht="13.5">
      <c r="B457" s="228"/>
      <c r="C457" s="229"/>
      <c r="D457" s="215" t="s">
        <v>309</v>
      </c>
      <c r="E457" s="230" t="s">
        <v>22</v>
      </c>
      <c r="F457" s="231" t="s">
        <v>3254</v>
      </c>
      <c r="G457" s="229"/>
      <c r="H457" s="232">
        <v>75</v>
      </c>
      <c r="I457" s="233"/>
      <c r="J457" s="229"/>
      <c r="K457" s="229"/>
      <c r="L457" s="234"/>
      <c r="M457" s="235"/>
      <c r="N457" s="236"/>
      <c r="O457" s="236"/>
      <c r="P457" s="236"/>
      <c r="Q457" s="236"/>
      <c r="R457" s="236"/>
      <c r="S457" s="236"/>
      <c r="T457" s="237"/>
      <c r="AT457" s="238" t="s">
        <v>309</v>
      </c>
      <c r="AU457" s="238" t="s">
        <v>131</v>
      </c>
      <c r="AV457" s="13" t="s">
        <v>84</v>
      </c>
      <c r="AW457" s="13" t="s">
        <v>39</v>
      </c>
      <c r="AX457" s="13" t="s">
        <v>24</v>
      </c>
      <c r="AY457" s="238" t="s">
        <v>298</v>
      </c>
    </row>
    <row r="458" spans="2:65" s="1" customFormat="1" ht="14.45" customHeight="1">
      <c r="B458" s="41"/>
      <c r="C458" s="203" t="s">
        <v>1218</v>
      </c>
      <c r="D458" s="203" t="s">
        <v>300</v>
      </c>
      <c r="E458" s="204" t="s">
        <v>3255</v>
      </c>
      <c r="F458" s="205" t="s">
        <v>3256</v>
      </c>
      <c r="G458" s="206" t="s">
        <v>1407</v>
      </c>
      <c r="H458" s="207">
        <v>75</v>
      </c>
      <c r="I458" s="208"/>
      <c r="J458" s="209">
        <f>ROUND(I458*H458,2)</f>
        <v>0</v>
      </c>
      <c r="K458" s="205" t="s">
        <v>22</v>
      </c>
      <c r="L458" s="61"/>
      <c r="M458" s="210" t="s">
        <v>22</v>
      </c>
      <c r="N458" s="211" t="s">
        <v>47</v>
      </c>
      <c r="O458" s="42"/>
      <c r="P458" s="212">
        <f>O458*H458</f>
        <v>0</v>
      </c>
      <c r="Q458" s="212">
        <v>0</v>
      </c>
      <c r="R458" s="212">
        <f>Q458*H458</f>
        <v>0</v>
      </c>
      <c r="S458" s="212">
        <v>0</v>
      </c>
      <c r="T458" s="213">
        <f>S458*H458</f>
        <v>0</v>
      </c>
      <c r="AR458" s="24" t="s">
        <v>411</v>
      </c>
      <c r="AT458" s="24" t="s">
        <v>300</v>
      </c>
      <c r="AU458" s="24" t="s">
        <v>131</v>
      </c>
      <c r="AY458" s="24" t="s">
        <v>298</v>
      </c>
      <c r="BE458" s="214">
        <f>IF(N458="základní",J458,0)</f>
        <v>0</v>
      </c>
      <c r="BF458" s="214">
        <f>IF(N458="snížená",J458,0)</f>
        <v>0</v>
      </c>
      <c r="BG458" s="214">
        <f>IF(N458="zákl. přenesená",J458,0)</f>
        <v>0</v>
      </c>
      <c r="BH458" s="214">
        <f>IF(N458="sníž. přenesená",J458,0)</f>
        <v>0</v>
      </c>
      <c r="BI458" s="214">
        <f>IF(N458="nulová",J458,0)</f>
        <v>0</v>
      </c>
      <c r="BJ458" s="24" t="s">
        <v>24</v>
      </c>
      <c r="BK458" s="214">
        <f>ROUND(I458*H458,2)</f>
        <v>0</v>
      </c>
      <c r="BL458" s="24" t="s">
        <v>411</v>
      </c>
      <c r="BM458" s="24" t="s">
        <v>2672</v>
      </c>
    </row>
    <row r="459" spans="2:65" s="1" customFormat="1" ht="13.5">
      <c r="B459" s="41"/>
      <c r="C459" s="63"/>
      <c r="D459" s="215" t="s">
        <v>307</v>
      </c>
      <c r="E459" s="63"/>
      <c r="F459" s="216" t="s">
        <v>3256</v>
      </c>
      <c r="G459" s="63"/>
      <c r="H459" s="63"/>
      <c r="I459" s="172"/>
      <c r="J459" s="63"/>
      <c r="K459" s="63"/>
      <c r="L459" s="61"/>
      <c r="M459" s="217"/>
      <c r="N459" s="42"/>
      <c r="O459" s="42"/>
      <c r="P459" s="42"/>
      <c r="Q459" s="42"/>
      <c r="R459" s="42"/>
      <c r="S459" s="42"/>
      <c r="T459" s="78"/>
      <c r="AT459" s="24" t="s">
        <v>307</v>
      </c>
      <c r="AU459" s="24" t="s">
        <v>131</v>
      </c>
    </row>
    <row r="460" spans="2:65" s="13" customFormat="1" ht="13.5">
      <c r="B460" s="228"/>
      <c r="C460" s="229"/>
      <c r="D460" s="215" t="s">
        <v>309</v>
      </c>
      <c r="E460" s="230" t="s">
        <v>22</v>
      </c>
      <c r="F460" s="231" t="s">
        <v>3254</v>
      </c>
      <c r="G460" s="229"/>
      <c r="H460" s="232">
        <v>75</v>
      </c>
      <c r="I460" s="233"/>
      <c r="J460" s="229"/>
      <c r="K460" s="229"/>
      <c r="L460" s="234"/>
      <c r="M460" s="235"/>
      <c r="N460" s="236"/>
      <c r="O460" s="236"/>
      <c r="P460" s="236"/>
      <c r="Q460" s="236"/>
      <c r="R460" s="236"/>
      <c r="S460" s="236"/>
      <c r="T460" s="237"/>
      <c r="AT460" s="238" t="s">
        <v>309</v>
      </c>
      <c r="AU460" s="238" t="s">
        <v>131</v>
      </c>
      <c r="AV460" s="13" t="s">
        <v>84</v>
      </c>
      <c r="AW460" s="13" t="s">
        <v>39</v>
      </c>
      <c r="AX460" s="13" t="s">
        <v>24</v>
      </c>
      <c r="AY460" s="238" t="s">
        <v>298</v>
      </c>
    </row>
    <row r="461" spans="2:65" s="1" customFormat="1" ht="14.45" customHeight="1">
      <c r="B461" s="41"/>
      <c r="C461" s="203" t="s">
        <v>1223</v>
      </c>
      <c r="D461" s="203" t="s">
        <v>300</v>
      </c>
      <c r="E461" s="204" t="s">
        <v>1799</v>
      </c>
      <c r="F461" s="205" t="s">
        <v>1800</v>
      </c>
      <c r="G461" s="206" t="s">
        <v>362</v>
      </c>
      <c r="H461" s="207">
        <v>2.4489999999999998</v>
      </c>
      <c r="I461" s="208"/>
      <c r="J461" s="209">
        <f>ROUND(I461*H461,2)</f>
        <v>0</v>
      </c>
      <c r="K461" s="205" t="s">
        <v>304</v>
      </c>
      <c r="L461" s="61"/>
      <c r="M461" s="210" t="s">
        <v>22</v>
      </c>
      <c r="N461" s="211" t="s">
        <v>47</v>
      </c>
      <c r="O461" s="42"/>
      <c r="P461" s="212">
        <f>O461*H461</f>
        <v>0</v>
      </c>
      <c r="Q461" s="212">
        <v>0</v>
      </c>
      <c r="R461" s="212">
        <f>Q461*H461</f>
        <v>0</v>
      </c>
      <c r="S461" s="212">
        <v>0</v>
      </c>
      <c r="T461" s="213">
        <f>S461*H461</f>
        <v>0</v>
      </c>
      <c r="AR461" s="24" t="s">
        <v>411</v>
      </c>
      <c r="AT461" s="24" t="s">
        <v>300</v>
      </c>
      <c r="AU461" s="24" t="s">
        <v>131</v>
      </c>
      <c r="AY461" s="24" t="s">
        <v>298</v>
      </c>
      <c r="BE461" s="214">
        <f>IF(N461="základní",J461,0)</f>
        <v>0</v>
      </c>
      <c r="BF461" s="214">
        <f>IF(N461="snížená",J461,0)</f>
        <v>0</v>
      </c>
      <c r="BG461" s="214">
        <f>IF(N461="zákl. přenesená",J461,0)</f>
        <v>0</v>
      </c>
      <c r="BH461" s="214">
        <f>IF(N461="sníž. přenesená",J461,0)</f>
        <v>0</v>
      </c>
      <c r="BI461" s="214">
        <f>IF(N461="nulová",J461,0)</f>
        <v>0</v>
      </c>
      <c r="BJ461" s="24" t="s">
        <v>24</v>
      </c>
      <c r="BK461" s="214">
        <f>ROUND(I461*H461,2)</f>
        <v>0</v>
      </c>
      <c r="BL461" s="24" t="s">
        <v>411</v>
      </c>
      <c r="BM461" s="24" t="s">
        <v>2675</v>
      </c>
    </row>
    <row r="462" spans="2:65" s="1" customFormat="1" ht="13.5">
      <c r="B462" s="41"/>
      <c r="C462" s="63"/>
      <c r="D462" s="215" t="s">
        <v>307</v>
      </c>
      <c r="E462" s="63"/>
      <c r="F462" s="216" t="s">
        <v>1800</v>
      </c>
      <c r="G462" s="63"/>
      <c r="H462" s="63"/>
      <c r="I462" s="172"/>
      <c r="J462" s="63"/>
      <c r="K462" s="63"/>
      <c r="L462" s="61"/>
      <c r="M462" s="217"/>
      <c r="N462" s="42"/>
      <c r="O462" s="42"/>
      <c r="P462" s="42"/>
      <c r="Q462" s="42"/>
      <c r="R462" s="42"/>
      <c r="S462" s="42"/>
      <c r="T462" s="78"/>
      <c r="AT462" s="24" t="s">
        <v>307</v>
      </c>
      <c r="AU462" s="24" t="s">
        <v>131</v>
      </c>
    </row>
    <row r="463" spans="2:65" s="11" customFormat="1" ht="22.35" customHeight="1">
      <c r="B463" s="187"/>
      <c r="C463" s="188"/>
      <c r="D463" s="189" t="s">
        <v>75</v>
      </c>
      <c r="E463" s="201" t="s">
        <v>1348</v>
      </c>
      <c r="F463" s="201" t="s">
        <v>1563</v>
      </c>
      <c r="G463" s="188"/>
      <c r="H463" s="188"/>
      <c r="I463" s="191"/>
      <c r="J463" s="202">
        <f>BK463</f>
        <v>0</v>
      </c>
      <c r="K463" s="188"/>
      <c r="L463" s="193"/>
      <c r="M463" s="194"/>
      <c r="N463" s="195"/>
      <c r="O463" s="195"/>
      <c r="P463" s="196">
        <f>SUM(P464:P474)</f>
        <v>0</v>
      </c>
      <c r="Q463" s="195"/>
      <c r="R463" s="196">
        <f>SUM(R464:R474)</f>
        <v>4.0480000000000002E-2</v>
      </c>
      <c r="S463" s="195"/>
      <c r="T463" s="197">
        <f>SUM(T464:T474)</f>
        <v>0</v>
      </c>
      <c r="AR463" s="198" t="s">
        <v>24</v>
      </c>
      <c r="AT463" s="199" t="s">
        <v>75</v>
      </c>
      <c r="AU463" s="199" t="s">
        <v>84</v>
      </c>
      <c r="AY463" s="198" t="s">
        <v>298</v>
      </c>
      <c r="BK463" s="200">
        <f>SUM(BK464:BK474)</f>
        <v>0</v>
      </c>
    </row>
    <row r="464" spans="2:65" s="1" customFormat="1" ht="22.9" customHeight="1">
      <c r="B464" s="41"/>
      <c r="C464" s="203" t="s">
        <v>1228</v>
      </c>
      <c r="D464" s="203" t="s">
        <v>300</v>
      </c>
      <c r="E464" s="204" t="s">
        <v>1801</v>
      </c>
      <c r="F464" s="205" t="s">
        <v>1802</v>
      </c>
      <c r="G464" s="206" t="s">
        <v>445</v>
      </c>
      <c r="H464" s="207">
        <v>355</v>
      </c>
      <c r="I464" s="208"/>
      <c r="J464" s="209">
        <f>ROUND(I464*H464,2)</f>
        <v>0</v>
      </c>
      <c r="K464" s="205" t="s">
        <v>304</v>
      </c>
      <c r="L464" s="61"/>
      <c r="M464" s="210" t="s">
        <v>22</v>
      </c>
      <c r="N464" s="211" t="s">
        <v>47</v>
      </c>
      <c r="O464" s="42"/>
      <c r="P464" s="212">
        <f>O464*H464</f>
        <v>0</v>
      </c>
      <c r="Q464" s="212">
        <v>2.0000000000000002E-5</v>
      </c>
      <c r="R464" s="212">
        <f>Q464*H464</f>
        <v>7.1000000000000004E-3</v>
      </c>
      <c r="S464" s="212">
        <v>0</v>
      </c>
      <c r="T464" s="213">
        <f>S464*H464</f>
        <v>0</v>
      </c>
      <c r="AR464" s="24" t="s">
        <v>411</v>
      </c>
      <c r="AT464" s="24" t="s">
        <v>300</v>
      </c>
      <c r="AU464" s="24" t="s">
        <v>131</v>
      </c>
      <c r="AY464" s="24" t="s">
        <v>298</v>
      </c>
      <c r="BE464" s="214">
        <f>IF(N464="základní",J464,0)</f>
        <v>0</v>
      </c>
      <c r="BF464" s="214">
        <f>IF(N464="snížená",J464,0)</f>
        <v>0</v>
      </c>
      <c r="BG464" s="214">
        <f>IF(N464="zákl. přenesená",J464,0)</f>
        <v>0</v>
      </c>
      <c r="BH464" s="214">
        <f>IF(N464="sníž. přenesená",J464,0)</f>
        <v>0</v>
      </c>
      <c r="BI464" s="214">
        <f>IF(N464="nulová",J464,0)</f>
        <v>0</v>
      </c>
      <c r="BJ464" s="24" t="s">
        <v>24</v>
      </c>
      <c r="BK464" s="214">
        <f>ROUND(I464*H464,2)</f>
        <v>0</v>
      </c>
      <c r="BL464" s="24" t="s">
        <v>411</v>
      </c>
      <c r="BM464" s="24" t="s">
        <v>3257</v>
      </c>
    </row>
    <row r="465" spans="2:65" s="1" customFormat="1" ht="27">
      <c r="B465" s="41"/>
      <c r="C465" s="63"/>
      <c r="D465" s="215" t="s">
        <v>307</v>
      </c>
      <c r="E465" s="63"/>
      <c r="F465" s="216" t="s">
        <v>1804</v>
      </c>
      <c r="G465" s="63"/>
      <c r="H465" s="63"/>
      <c r="I465" s="172"/>
      <c r="J465" s="63"/>
      <c r="K465" s="63"/>
      <c r="L465" s="61"/>
      <c r="M465" s="217"/>
      <c r="N465" s="42"/>
      <c r="O465" s="42"/>
      <c r="P465" s="42"/>
      <c r="Q465" s="42"/>
      <c r="R465" s="42"/>
      <c r="S465" s="42"/>
      <c r="T465" s="78"/>
      <c r="AT465" s="24" t="s">
        <v>307</v>
      </c>
      <c r="AU465" s="24" t="s">
        <v>131</v>
      </c>
    </row>
    <row r="466" spans="2:65" s="13" customFormat="1" ht="13.5">
      <c r="B466" s="228"/>
      <c r="C466" s="229"/>
      <c r="D466" s="215" t="s">
        <v>309</v>
      </c>
      <c r="E466" s="230" t="s">
        <v>22</v>
      </c>
      <c r="F466" s="231" t="s">
        <v>3258</v>
      </c>
      <c r="G466" s="229"/>
      <c r="H466" s="232">
        <v>355</v>
      </c>
      <c r="I466" s="233"/>
      <c r="J466" s="229"/>
      <c r="K466" s="229"/>
      <c r="L466" s="234"/>
      <c r="M466" s="235"/>
      <c r="N466" s="236"/>
      <c r="O466" s="236"/>
      <c r="P466" s="236"/>
      <c r="Q466" s="236"/>
      <c r="R466" s="236"/>
      <c r="S466" s="236"/>
      <c r="T466" s="237"/>
      <c r="AT466" s="238" t="s">
        <v>309</v>
      </c>
      <c r="AU466" s="238" t="s">
        <v>131</v>
      </c>
      <c r="AV466" s="13" t="s">
        <v>84</v>
      </c>
      <c r="AW466" s="13" t="s">
        <v>39</v>
      </c>
      <c r="AX466" s="13" t="s">
        <v>76</v>
      </c>
      <c r="AY466" s="238" t="s">
        <v>298</v>
      </c>
    </row>
    <row r="467" spans="2:65" s="1" customFormat="1" ht="22.9" customHeight="1">
      <c r="B467" s="41"/>
      <c r="C467" s="203" t="s">
        <v>1233</v>
      </c>
      <c r="D467" s="203" t="s">
        <v>300</v>
      </c>
      <c r="E467" s="204" t="s">
        <v>1806</v>
      </c>
      <c r="F467" s="205" t="s">
        <v>1807</v>
      </c>
      <c r="G467" s="206" t="s">
        <v>445</v>
      </c>
      <c r="H467" s="207">
        <v>46</v>
      </c>
      <c r="I467" s="208"/>
      <c r="J467" s="209">
        <f>ROUND(I467*H467,2)</f>
        <v>0</v>
      </c>
      <c r="K467" s="205" t="s">
        <v>304</v>
      </c>
      <c r="L467" s="61"/>
      <c r="M467" s="210" t="s">
        <v>22</v>
      </c>
      <c r="N467" s="211" t="s">
        <v>47</v>
      </c>
      <c r="O467" s="42"/>
      <c r="P467" s="212">
        <f>O467*H467</f>
        <v>0</v>
      </c>
      <c r="Q467" s="212">
        <v>5.0000000000000002E-5</v>
      </c>
      <c r="R467" s="212">
        <f>Q467*H467</f>
        <v>2.3E-3</v>
      </c>
      <c r="S467" s="212">
        <v>0</v>
      </c>
      <c r="T467" s="213">
        <f>S467*H467</f>
        <v>0</v>
      </c>
      <c r="AR467" s="24" t="s">
        <v>411</v>
      </c>
      <c r="AT467" s="24" t="s">
        <v>300</v>
      </c>
      <c r="AU467" s="24" t="s">
        <v>131</v>
      </c>
      <c r="AY467" s="24" t="s">
        <v>298</v>
      </c>
      <c r="BE467" s="214">
        <f>IF(N467="základní",J467,0)</f>
        <v>0</v>
      </c>
      <c r="BF467" s="214">
        <f>IF(N467="snížená",J467,0)</f>
        <v>0</v>
      </c>
      <c r="BG467" s="214">
        <f>IF(N467="zákl. přenesená",J467,0)</f>
        <v>0</v>
      </c>
      <c r="BH467" s="214">
        <f>IF(N467="sníž. přenesená",J467,0)</f>
        <v>0</v>
      </c>
      <c r="BI467" s="214">
        <f>IF(N467="nulová",J467,0)</f>
        <v>0</v>
      </c>
      <c r="BJ467" s="24" t="s">
        <v>24</v>
      </c>
      <c r="BK467" s="214">
        <f>ROUND(I467*H467,2)</f>
        <v>0</v>
      </c>
      <c r="BL467" s="24" t="s">
        <v>411</v>
      </c>
      <c r="BM467" s="24" t="s">
        <v>3259</v>
      </c>
    </row>
    <row r="468" spans="2:65" s="1" customFormat="1" ht="27">
      <c r="B468" s="41"/>
      <c r="C468" s="63"/>
      <c r="D468" s="215" t="s">
        <v>307</v>
      </c>
      <c r="E468" s="63"/>
      <c r="F468" s="216" t="s">
        <v>1809</v>
      </c>
      <c r="G468" s="63"/>
      <c r="H468" s="63"/>
      <c r="I468" s="172"/>
      <c r="J468" s="63"/>
      <c r="K468" s="63"/>
      <c r="L468" s="61"/>
      <c r="M468" s="217"/>
      <c r="N468" s="42"/>
      <c r="O468" s="42"/>
      <c r="P468" s="42"/>
      <c r="Q468" s="42"/>
      <c r="R468" s="42"/>
      <c r="S468" s="42"/>
      <c r="T468" s="78"/>
      <c r="AT468" s="24" t="s">
        <v>307</v>
      </c>
      <c r="AU468" s="24" t="s">
        <v>131</v>
      </c>
    </row>
    <row r="469" spans="2:65" s="1" customFormat="1" ht="14.45" customHeight="1">
      <c r="B469" s="41"/>
      <c r="C469" s="203" t="s">
        <v>1238</v>
      </c>
      <c r="D469" s="203" t="s">
        <v>300</v>
      </c>
      <c r="E469" s="204" t="s">
        <v>1812</v>
      </c>
      <c r="F469" s="205" t="s">
        <v>1813</v>
      </c>
      <c r="G469" s="206" t="s">
        <v>445</v>
      </c>
      <c r="H469" s="207">
        <v>444</v>
      </c>
      <c r="I469" s="208"/>
      <c r="J469" s="209">
        <f>ROUND(I469*H469,2)</f>
        <v>0</v>
      </c>
      <c r="K469" s="205" t="s">
        <v>304</v>
      </c>
      <c r="L469" s="61"/>
      <c r="M469" s="210" t="s">
        <v>22</v>
      </c>
      <c r="N469" s="211" t="s">
        <v>47</v>
      </c>
      <c r="O469" s="42"/>
      <c r="P469" s="212">
        <f>O469*H469</f>
        <v>0</v>
      </c>
      <c r="Q469" s="212">
        <v>3.0000000000000001E-5</v>
      </c>
      <c r="R469" s="212">
        <f>Q469*H469</f>
        <v>1.332E-2</v>
      </c>
      <c r="S469" s="212">
        <v>0</v>
      </c>
      <c r="T469" s="213">
        <f>S469*H469</f>
        <v>0</v>
      </c>
      <c r="AR469" s="24" t="s">
        <v>411</v>
      </c>
      <c r="AT469" s="24" t="s">
        <v>300</v>
      </c>
      <c r="AU469" s="24" t="s">
        <v>131</v>
      </c>
      <c r="AY469" s="24" t="s">
        <v>298</v>
      </c>
      <c r="BE469" s="214">
        <f>IF(N469="základní",J469,0)</f>
        <v>0</v>
      </c>
      <c r="BF469" s="214">
        <f>IF(N469="snížená",J469,0)</f>
        <v>0</v>
      </c>
      <c r="BG469" s="214">
        <f>IF(N469="zákl. přenesená",J469,0)</f>
        <v>0</v>
      </c>
      <c r="BH469" s="214">
        <f>IF(N469="sníž. přenesená",J469,0)</f>
        <v>0</v>
      </c>
      <c r="BI469" s="214">
        <f>IF(N469="nulová",J469,0)</f>
        <v>0</v>
      </c>
      <c r="BJ469" s="24" t="s">
        <v>24</v>
      </c>
      <c r="BK469" s="214">
        <f>ROUND(I469*H469,2)</f>
        <v>0</v>
      </c>
      <c r="BL469" s="24" t="s">
        <v>411</v>
      </c>
      <c r="BM469" s="24" t="s">
        <v>3260</v>
      </c>
    </row>
    <row r="470" spans="2:65" s="1" customFormat="1" ht="27">
      <c r="B470" s="41"/>
      <c r="C470" s="63"/>
      <c r="D470" s="215" t="s">
        <v>307</v>
      </c>
      <c r="E470" s="63"/>
      <c r="F470" s="216" t="s">
        <v>1815</v>
      </c>
      <c r="G470" s="63"/>
      <c r="H470" s="63"/>
      <c r="I470" s="172"/>
      <c r="J470" s="63"/>
      <c r="K470" s="63"/>
      <c r="L470" s="61"/>
      <c r="M470" s="217"/>
      <c r="N470" s="42"/>
      <c r="O470" s="42"/>
      <c r="P470" s="42"/>
      <c r="Q470" s="42"/>
      <c r="R470" s="42"/>
      <c r="S470" s="42"/>
      <c r="T470" s="78"/>
      <c r="AT470" s="24" t="s">
        <v>307</v>
      </c>
      <c r="AU470" s="24" t="s">
        <v>131</v>
      </c>
    </row>
    <row r="471" spans="2:65" s="13" customFormat="1" ht="13.5">
      <c r="B471" s="228"/>
      <c r="C471" s="229"/>
      <c r="D471" s="215" t="s">
        <v>309</v>
      </c>
      <c r="E471" s="230" t="s">
        <v>22</v>
      </c>
      <c r="F471" s="231" t="s">
        <v>3261</v>
      </c>
      <c r="G471" s="229"/>
      <c r="H471" s="232">
        <v>444</v>
      </c>
      <c r="I471" s="233"/>
      <c r="J471" s="229"/>
      <c r="K471" s="229"/>
      <c r="L471" s="234"/>
      <c r="M471" s="235"/>
      <c r="N471" s="236"/>
      <c r="O471" s="236"/>
      <c r="P471" s="236"/>
      <c r="Q471" s="236"/>
      <c r="R471" s="236"/>
      <c r="S471" s="236"/>
      <c r="T471" s="237"/>
      <c r="AT471" s="238" t="s">
        <v>309</v>
      </c>
      <c r="AU471" s="238" t="s">
        <v>131</v>
      </c>
      <c r="AV471" s="13" t="s">
        <v>84</v>
      </c>
      <c r="AW471" s="13" t="s">
        <v>39</v>
      </c>
      <c r="AX471" s="13" t="s">
        <v>76</v>
      </c>
      <c r="AY471" s="238" t="s">
        <v>298</v>
      </c>
    </row>
    <row r="472" spans="2:65" s="1" customFormat="1" ht="22.9" customHeight="1">
      <c r="B472" s="41"/>
      <c r="C472" s="203" t="s">
        <v>1243</v>
      </c>
      <c r="D472" s="203" t="s">
        <v>300</v>
      </c>
      <c r="E472" s="204" t="s">
        <v>1801</v>
      </c>
      <c r="F472" s="205" t="s">
        <v>1802</v>
      </c>
      <c r="G472" s="206" t="s">
        <v>445</v>
      </c>
      <c r="H472" s="207">
        <v>888</v>
      </c>
      <c r="I472" s="208"/>
      <c r="J472" s="209">
        <f>ROUND(I472*H472,2)</f>
        <v>0</v>
      </c>
      <c r="K472" s="205" t="s">
        <v>304</v>
      </c>
      <c r="L472" s="61"/>
      <c r="M472" s="210" t="s">
        <v>22</v>
      </c>
      <c r="N472" s="211" t="s">
        <v>47</v>
      </c>
      <c r="O472" s="42"/>
      <c r="P472" s="212">
        <f>O472*H472</f>
        <v>0</v>
      </c>
      <c r="Q472" s="212">
        <v>2.0000000000000002E-5</v>
      </c>
      <c r="R472" s="212">
        <f>Q472*H472</f>
        <v>1.7760000000000001E-2</v>
      </c>
      <c r="S472" s="212">
        <v>0</v>
      </c>
      <c r="T472" s="213">
        <f>S472*H472</f>
        <v>0</v>
      </c>
      <c r="AR472" s="24" t="s">
        <v>411</v>
      </c>
      <c r="AT472" s="24" t="s">
        <v>300</v>
      </c>
      <c r="AU472" s="24" t="s">
        <v>131</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3262</v>
      </c>
    </row>
    <row r="473" spans="2:65" s="1" customFormat="1" ht="27">
      <c r="B473" s="41"/>
      <c r="C473" s="63"/>
      <c r="D473" s="215" t="s">
        <v>307</v>
      </c>
      <c r="E473" s="63"/>
      <c r="F473" s="216" t="s">
        <v>1804</v>
      </c>
      <c r="G473" s="63"/>
      <c r="H473" s="63"/>
      <c r="I473" s="172"/>
      <c r="J473" s="63"/>
      <c r="K473" s="63"/>
      <c r="L473" s="61"/>
      <c r="M473" s="217"/>
      <c r="N473" s="42"/>
      <c r="O473" s="42"/>
      <c r="P473" s="42"/>
      <c r="Q473" s="42"/>
      <c r="R473" s="42"/>
      <c r="S473" s="42"/>
      <c r="T473" s="78"/>
      <c r="AT473" s="24" t="s">
        <v>307</v>
      </c>
      <c r="AU473" s="24" t="s">
        <v>131</v>
      </c>
    </row>
    <row r="474" spans="2:65" s="13" customFormat="1" ht="13.5">
      <c r="B474" s="228"/>
      <c r="C474" s="229"/>
      <c r="D474" s="215" t="s">
        <v>309</v>
      </c>
      <c r="E474" s="230" t="s">
        <v>22</v>
      </c>
      <c r="F474" s="231" t="s">
        <v>3263</v>
      </c>
      <c r="G474" s="229"/>
      <c r="H474" s="232">
        <v>888</v>
      </c>
      <c r="I474" s="233"/>
      <c r="J474" s="229"/>
      <c r="K474" s="229"/>
      <c r="L474" s="234"/>
      <c r="M474" s="235"/>
      <c r="N474" s="236"/>
      <c r="O474" s="236"/>
      <c r="P474" s="236"/>
      <c r="Q474" s="236"/>
      <c r="R474" s="236"/>
      <c r="S474" s="236"/>
      <c r="T474" s="237"/>
      <c r="AT474" s="238" t="s">
        <v>309</v>
      </c>
      <c r="AU474" s="238" t="s">
        <v>131</v>
      </c>
      <c r="AV474" s="13" t="s">
        <v>84</v>
      </c>
      <c r="AW474" s="13" t="s">
        <v>39</v>
      </c>
      <c r="AX474" s="13" t="s">
        <v>76</v>
      </c>
      <c r="AY474" s="238" t="s">
        <v>298</v>
      </c>
    </row>
    <row r="475" spans="2:65" s="11" customFormat="1" ht="22.35" customHeight="1">
      <c r="B475" s="187"/>
      <c r="C475" s="188"/>
      <c r="D475" s="189" t="s">
        <v>75</v>
      </c>
      <c r="E475" s="201" t="s">
        <v>1574</v>
      </c>
      <c r="F475" s="201" t="s">
        <v>1575</v>
      </c>
      <c r="G475" s="188"/>
      <c r="H475" s="188"/>
      <c r="I475" s="191"/>
      <c r="J475" s="202">
        <f>BK475</f>
        <v>0</v>
      </c>
      <c r="K475" s="188"/>
      <c r="L475" s="193"/>
      <c r="M475" s="194"/>
      <c r="N475" s="195"/>
      <c r="O475" s="195"/>
      <c r="P475" s="196">
        <f>SUM(P476:P497)</f>
        <v>0</v>
      </c>
      <c r="Q475" s="195"/>
      <c r="R475" s="196">
        <f>SUM(R476:R497)</f>
        <v>0</v>
      </c>
      <c r="S475" s="195"/>
      <c r="T475" s="197">
        <f>SUM(T476:T497)</f>
        <v>0</v>
      </c>
      <c r="AR475" s="198" t="s">
        <v>24</v>
      </c>
      <c r="AT475" s="199" t="s">
        <v>75</v>
      </c>
      <c r="AU475" s="199" t="s">
        <v>84</v>
      </c>
      <c r="AY475" s="198" t="s">
        <v>298</v>
      </c>
      <c r="BK475" s="200">
        <f>SUM(BK476:BK497)</f>
        <v>0</v>
      </c>
    </row>
    <row r="476" spans="2:65" s="1" customFormat="1" ht="14.45" customHeight="1">
      <c r="B476" s="41"/>
      <c r="C476" s="203" t="s">
        <v>1249</v>
      </c>
      <c r="D476" s="203" t="s">
        <v>300</v>
      </c>
      <c r="E476" s="204" t="s">
        <v>1816</v>
      </c>
      <c r="F476" s="205" t="s">
        <v>1817</v>
      </c>
      <c r="G476" s="206" t="s">
        <v>303</v>
      </c>
      <c r="H476" s="207">
        <v>530</v>
      </c>
      <c r="I476" s="208"/>
      <c r="J476" s="209">
        <f>ROUND(I476*H476,2)</f>
        <v>0</v>
      </c>
      <c r="K476" s="205" t="s">
        <v>304</v>
      </c>
      <c r="L476" s="61"/>
      <c r="M476" s="210" t="s">
        <v>22</v>
      </c>
      <c r="N476" s="211" t="s">
        <v>47</v>
      </c>
      <c r="O476" s="42"/>
      <c r="P476" s="212">
        <f>O476*H476</f>
        <v>0</v>
      </c>
      <c r="Q476" s="212">
        <v>0</v>
      </c>
      <c r="R476" s="212">
        <f>Q476*H476</f>
        <v>0</v>
      </c>
      <c r="S476" s="212">
        <v>0</v>
      </c>
      <c r="T476" s="213">
        <f>S476*H476</f>
        <v>0</v>
      </c>
      <c r="AR476" s="24" t="s">
        <v>411</v>
      </c>
      <c r="AT476" s="24" t="s">
        <v>300</v>
      </c>
      <c r="AU476" s="24" t="s">
        <v>131</v>
      </c>
      <c r="AY476" s="24" t="s">
        <v>298</v>
      </c>
      <c r="BE476" s="214">
        <f>IF(N476="základní",J476,0)</f>
        <v>0</v>
      </c>
      <c r="BF476" s="214">
        <f>IF(N476="snížená",J476,0)</f>
        <v>0</v>
      </c>
      <c r="BG476" s="214">
        <f>IF(N476="zákl. přenesená",J476,0)</f>
        <v>0</v>
      </c>
      <c r="BH476" s="214">
        <f>IF(N476="sníž. přenesená",J476,0)</f>
        <v>0</v>
      </c>
      <c r="BI476" s="214">
        <f>IF(N476="nulová",J476,0)</f>
        <v>0</v>
      </c>
      <c r="BJ476" s="24" t="s">
        <v>24</v>
      </c>
      <c r="BK476" s="214">
        <f>ROUND(I476*H476,2)</f>
        <v>0</v>
      </c>
      <c r="BL476" s="24" t="s">
        <v>411</v>
      </c>
      <c r="BM476" s="24" t="s">
        <v>2689</v>
      </c>
    </row>
    <row r="477" spans="2:65" s="1" customFormat="1" ht="13.5">
      <c r="B477" s="41"/>
      <c r="C477" s="63"/>
      <c r="D477" s="215" t="s">
        <v>307</v>
      </c>
      <c r="E477" s="63"/>
      <c r="F477" s="216" t="s">
        <v>1817</v>
      </c>
      <c r="G477" s="63"/>
      <c r="H477" s="63"/>
      <c r="I477" s="172"/>
      <c r="J477" s="63"/>
      <c r="K477" s="63"/>
      <c r="L477" s="61"/>
      <c r="M477" s="217"/>
      <c r="N477" s="42"/>
      <c r="O477" s="42"/>
      <c r="P477" s="42"/>
      <c r="Q477" s="42"/>
      <c r="R477" s="42"/>
      <c r="S477" s="42"/>
      <c r="T477" s="78"/>
      <c r="AT477" s="24" t="s">
        <v>307</v>
      </c>
      <c r="AU477" s="24" t="s">
        <v>131</v>
      </c>
    </row>
    <row r="478" spans="2:65" s="1" customFormat="1" ht="14.45" customHeight="1">
      <c r="B478" s="41"/>
      <c r="C478" s="203" t="s">
        <v>1254</v>
      </c>
      <c r="D478" s="203" t="s">
        <v>300</v>
      </c>
      <c r="E478" s="204" t="s">
        <v>1818</v>
      </c>
      <c r="F478" s="205" t="s">
        <v>1819</v>
      </c>
      <c r="G478" s="206" t="s">
        <v>303</v>
      </c>
      <c r="H478" s="207">
        <v>530</v>
      </c>
      <c r="I478" s="208"/>
      <c r="J478" s="209">
        <f>ROUND(I478*H478,2)</f>
        <v>0</v>
      </c>
      <c r="K478" s="205" t="s">
        <v>304</v>
      </c>
      <c r="L478" s="61"/>
      <c r="M478" s="210" t="s">
        <v>22</v>
      </c>
      <c r="N478" s="211" t="s">
        <v>47</v>
      </c>
      <c r="O478" s="42"/>
      <c r="P478" s="212">
        <f>O478*H478</f>
        <v>0</v>
      </c>
      <c r="Q478" s="212">
        <v>0</v>
      </c>
      <c r="R478" s="212">
        <f>Q478*H478</f>
        <v>0</v>
      </c>
      <c r="S478" s="212">
        <v>0</v>
      </c>
      <c r="T478" s="213">
        <f>S478*H478</f>
        <v>0</v>
      </c>
      <c r="AR478" s="24" t="s">
        <v>411</v>
      </c>
      <c r="AT478" s="24" t="s">
        <v>300</v>
      </c>
      <c r="AU478" s="24" t="s">
        <v>131</v>
      </c>
      <c r="AY478" s="24" t="s">
        <v>298</v>
      </c>
      <c r="BE478" s="214">
        <f>IF(N478="základní",J478,0)</f>
        <v>0</v>
      </c>
      <c r="BF478" s="214">
        <f>IF(N478="snížená",J478,0)</f>
        <v>0</v>
      </c>
      <c r="BG478" s="214">
        <f>IF(N478="zákl. přenesená",J478,0)</f>
        <v>0</v>
      </c>
      <c r="BH478" s="214">
        <f>IF(N478="sníž. přenesená",J478,0)</f>
        <v>0</v>
      </c>
      <c r="BI478" s="214">
        <f>IF(N478="nulová",J478,0)</f>
        <v>0</v>
      </c>
      <c r="BJ478" s="24" t="s">
        <v>24</v>
      </c>
      <c r="BK478" s="214">
        <f>ROUND(I478*H478,2)</f>
        <v>0</v>
      </c>
      <c r="BL478" s="24" t="s">
        <v>411</v>
      </c>
      <c r="BM478" s="24" t="s">
        <v>2690</v>
      </c>
    </row>
    <row r="479" spans="2:65" s="1" customFormat="1" ht="13.5">
      <c r="B479" s="41"/>
      <c r="C479" s="63"/>
      <c r="D479" s="215" t="s">
        <v>307</v>
      </c>
      <c r="E479" s="63"/>
      <c r="F479" s="216" t="s">
        <v>1819</v>
      </c>
      <c r="G479" s="63"/>
      <c r="H479" s="63"/>
      <c r="I479" s="172"/>
      <c r="J479" s="63"/>
      <c r="K479" s="63"/>
      <c r="L479" s="61"/>
      <c r="M479" s="217"/>
      <c r="N479" s="42"/>
      <c r="O479" s="42"/>
      <c r="P479" s="42"/>
      <c r="Q479" s="42"/>
      <c r="R479" s="42"/>
      <c r="S479" s="42"/>
      <c r="T479" s="78"/>
      <c r="AT479" s="24" t="s">
        <v>307</v>
      </c>
      <c r="AU479" s="24" t="s">
        <v>131</v>
      </c>
    </row>
    <row r="480" spans="2:65" s="1" customFormat="1" ht="14.45" customHeight="1">
      <c r="B480" s="41"/>
      <c r="C480" s="203" t="s">
        <v>1259</v>
      </c>
      <c r="D480" s="203" t="s">
        <v>300</v>
      </c>
      <c r="E480" s="204" t="s">
        <v>1576</v>
      </c>
      <c r="F480" s="205" t="s">
        <v>1821</v>
      </c>
      <c r="G480" s="206" t="s">
        <v>1468</v>
      </c>
      <c r="H480" s="207">
        <v>1</v>
      </c>
      <c r="I480" s="208"/>
      <c r="J480" s="209">
        <f>ROUND(I480*H480,2)</f>
        <v>0</v>
      </c>
      <c r="K480" s="205" t="s">
        <v>22</v>
      </c>
      <c r="L480" s="61"/>
      <c r="M480" s="210" t="s">
        <v>22</v>
      </c>
      <c r="N480" s="211" t="s">
        <v>47</v>
      </c>
      <c r="O480" s="42"/>
      <c r="P480" s="212">
        <f>O480*H480</f>
        <v>0</v>
      </c>
      <c r="Q480" s="212">
        <v>0</v>
      </c>
      <c r="R480" s="212">
        <f>Q480*H480</f>
        <v>0</v>
      </c>
      <c r="S480" s="212">
        <v>0</v>
      </c>
      <c r="T480" s="213">
        <f>S480*H480</f>
        <v>0</v>
      </c>
      <c r="AR480" s="24" t="s">
        <v>1578</v>
      </c>
      <c r="AT480" s="24" t="s">
        <v>300</v>
      </c>
      <c r="AU480" s="24" t="s">
        <v>131</v>
      </c>
      <c r="AY480" s="24" t="s">
        <v>298</v>
      </c>
      <c r="BE480" s="214">
        <f>IF(N480="základní",J480,0)</f>
        <v>0</v>
      </c>
      <c r="BF480" s="214">
        <f>IF(N480="snížená",J480,0)</f>
        <v>0</v>
      </c>
      <c r="BG480" s="214">
        <f>IF(N480="zákl. přenesená",J480,0)</f>
        <v>0</v>
      </c>
      <c r="BH480" s="214">
        <f>IF(N480="sníž. přenesená",J480,0)</f>
        <v>0</v>
      </c>
      <c r="BI480" s="214">
        <f>IF(N480="nulová",J480,0)</f>
        <v>0</v>
      </c>
      <c r="BJ480" s="24" t="s">
        <v>24</v>
      </c>
      <c r="BK480" s="214">
        <f>ROUND(I480*H480,2)</f>
        <v>0</v>
      </c>
      <c r="BL480" s="24" t="s">
        <v>1578</v>
      </c>
      <c r="BM480" s="24" t="s">
        <v>3264</v>
      </c>
    </row>
    <row r="481" spans="2:65" s="1" customFormat="1" ht="13.5">
      <c r="B481" s="41"/>
      <c r="C481" s="63"/>
      <c r="D481" s="215" t="s">
        <v>307</v>
      </c>
      <c r="E481" s="63"/>
      <c r="F481" s="216" t="s">
        <v>1821</v>
      </c>
      <c r="G481" s="63"/>
      <c r="H481" s="63"/>
      <c r="I481" s="172"/>
      <c r="J481" s="63"/>
      <c r="K481" s="63"/>
      <c r="L481" s="61"/>
      <c r="M481" s="217"/>
      <c r="N481" s="42"/>
      <c r="O481" s="42"/>
      <c r="P481" s="42"/>
      <c r="Q481" s="42"/>
      <c r="R481" s="42"/>
      <c r="S481" s="42"/>
      <c r="T481" s="78"/>
      <c r="AT481" s="24" t="s">
        <v>307</v>
      </c>
      <c r="AU481" s="24" t="s">
        <v>131</v>
      </c>
    </row>
    <row r="482" spans="2:65" s="1" customFormat="1" ht="14.45" customHeight="1">
      <c r="B482" s="41"/>
      <c r="C482" s="203" t="s">
        <v>1264</v>
      </c>
      <c r="D482" s="203" t="s">
        <v>300</v>
      </c>
      <c r="E482" s="204" t="s">
        <v>1580</v>
      </c>
      <c r="F482" s="205" t="s">
        <v>1823</v>
      </c>
      <c r="G482" s="206" t="s">
        <v>1468</v>
      </c>
      <c r="H482" s="207">
        <v>1</v>
      </c>
      <c r="I482" s="208"/>
      <c r="J482" s="209">
        <f>ROUND(I482*H482,2)</f>
        <v>0</v>
      </c>
      <c r="K482" s="205" t="s">
        <v>22</v>
      </c>
      <c r="L482" s="61"/>
      <c r="M482" s="210" t="s">
        <v>22</v>
      </c>
      <c r="N482" s="211" t="s">
        <v>47</v>
      </c>
      <c r="O482" s="42"/>
      <c r="P482" s="212">
        <f>O482*H482</f>
        <v>0</v>
      </c>
      <c r="Q482" s="212">
        <v>0</v>
      </c>
      <c r="R482" s="212">
        <f>Q482*H482</f>
        <v>0</v>
      </c>
      <c r="S482" s="212">
        <v>0</v>
      </c>
      <c r="T482" s="213">
        <f>S482*H482</f>
        <v>0</v>
      </c>
      <c r="AR482" s="24" t="s">
        <v>1578</v>
      </c>
      <c r="AT482" s="24" t="s">
        <v>300</v>
      </c>
      <c r="AU482" s="24" t="s">
        <v>131</v>
      </c>
      <c r="AY482" s="24" t="s">
        <v>298</v>
      </c>
      <c r="BE482" s="214">
        <f>IF(N482="základní",J482,0)</f>
        <v>0</v>
      </c>
      <c r="BF482" s="214">
        <f>IF(N482="snížená",J482,0)</f>
        <v>0</v>
      </c>
      <c r="BG482" s="214">
        <f>IF(N482="zákl. přenesená",J482,0)</f>
        <v>0</v>
      </c>
      <c r="BH482" s="214">
        <f>IF(N482="sníž. přenesená",J482,0)</f>
        <v>0</v>
      </c>
      <c r="BI482" s="214">
        <f>IF(N482="nulová",J482,0)</f>
        <v>0</v>
      </c>
      <c r="BJ482" s="24" t="s">
        <v>24</v>
      </c>
      <c r="BK482" s="214">
        <f>ROUND(I482*H482,2)</f>
        <v>0</v>
      </c>
      <c r="BL482" s="24" t="s">
        <v>1578</v>
      </c>
      <c r="BM482" s="24" t="s">
        <v>3265</v>
      </c>
    </row>
    <row r="483" spans="2:65" s="1" customFormat="1" ht="13.5">
      <c r="B483" s="41"/>
      <c r="C483" s="63"/>
      <c r="D483" s="215" t="s">
        <v>307</v>
      </c>
      <c r="E483" s="63"/>
      <c r="F483" s="216" t="s">
        <v>1823</v>
      </c>
      <c r="G483" s="63"/>
      <c r="H483" s="63"/>
      <c r="I483" s="172"/>
      <c r="J483" s="63"/>
      <c r="K483" s="63"/>
      <c r="L483" s="61"/>
      <c r="M483" s="217"/>
      <c r="N483" s="42"/>
      <c r="O483" s="42"/>
      <c r="P483" s="42"/>
      <c r="Q483" s="42"/>
      <c r="R483" s="42"/>
      <c r="S483" s="42"/>
      <c r="T483" s="78"/>
      <c r="AT483" s="24" t="s">
        <v>307</v>
      </c>
      <c r="AU483" s="24" t="s">
        <v>131</v>
      </c>
    </row>
    <row r="484" spans="2:65" s="1" customFormat="1" ht="14.45" customHeight="1">
      <c r="B484" s="41"/>
      <c r="C484" s="203" t="s">
        <v>1270</v>
      </c>
      <c r="D484" s="203" t="s">
        <v>300</v>
      </c>
      <c r="E484" s="204" t="s">
        <v>1583</v>
      </c>
      <c r="F484" s="205" t="s">
        <v>1825</v>
      </c>
      <c r="G484" s="206" t="s">
        <v>1468</v>
      </c>
      <c r="H484" s="207">
        <v>1</v>
      </c>
      <c r="I484" s="208"/>
      <c r="J484" s="209">
        <f>ROUND(I484*H484,2)</f>
        <v>0</v>
      </c>
      <c r="K484" s="205" t="s">
        <v>22</v>
      </c>
      <c r="L484" s="61"/>
      <c r="M484" s="210" t="s">
        <v>22</v>
      </c>
      <c r="N484" s="211" t="s">
        <v>47</v>
      </c>
      <c r="O484" s="42"/>
      <c r="P484" s="212">
        <f>O484*H484</f>
        <v>0</v>
      </c>
      <c r="Q484" s="212">
        <v>0</v>
      </c>
      <c r="R484" s="212">
        <f>Q484*H484</f>
        <v>0</v>
      </c>
      <c r="S484" s="212">
        <v>0</v>
      </c>
      <c r="T484" s="213">
        <f>S484*H484</f>
        <v>0</v>
      </c>
      <c r="AR484" s="24" t="s">
        <v>1578</v>
      </c>
      <c r="AT484" s="24" t="s">
        <v>300</v>
      </c>
      <c r="AU484" s="24" t="s">
        <v>131</v>
      </c>
      <c r="AY484" s="24" t="s">
        <v>298</v>
      </c>
      <c r="BE484" s="214">
        <f>IF(N484="základní",J484,0)</f>
        <v>0</v>
      </c>
      <c r="BF484" s="214">
        <f>IF(N484="snížená",J484,0)</f>
        <v>0</v>
      </c>
      <c r="BG484" s="214">
        <f>IF(N484="zákl. přenesená",J484,0)</f>
        <v>0</v>
      </c>
      <c r="BH484" s="214">
        <f>IF(N484="sníž. přenesená",J484,0)</f>
        <v>0</v>
      </c>
      <c r="BI484" s="214">
        <f>IF(N484="nulová",J484,0)</f>
        <v>0</v>
      </c>
      <c r="BJ484" s="24" t="s">
        <v>24</v>
      </c>
      <c r="BK484" s="214">
        <f>ROUND(I484*H484,2)</f>
        <v>0</v>
      </c>
      <c r="BL484" s="24" t="s">
        <v>1578</v>
      </c>
      <c r="BM484" s="24" t="s">
        <v>2701</v>
      </c>
    </row>
    <row r="485" spans="2:65" s="1" customFormat="1" ht="13.5">
      <c r="B485" s="41"/>
      <c r="C485" s="63"/>
      <c r="D485" s="215" t="s">
        <v>307</v>
      </c>
      <c r="E485" s="63"/>
      <c r="F485" s="216" t="s">
        <v>1825</v>
      </c>
      <c r="G485" s="63"/>
      <c r="H485" s="63"/>
      <c r="I485" s="172"/>
      <c r="J485" s="63"/>
      <c r="K485" s="63"/>
      <c r="L485" s="61"/>
      <c r="M485" s="217"/>
      <c r="N485" s="42"/>
      <c r="O485" s="42"/>
      <c r="P485" s="42"/>
      <c r="Q485" s="42"/>
      <c r="R485" s="42"/>
      <c r="S485" s="42"/>
      <c r="T485" s="78"/>
      <c r="AT485" s="24" t="s">
        <v>307</v>
      </c>
      <c r="AU485" s="24" t="s">
        <v>131</v>
      </c>
    </row>
    <row r="486" spans="2:65" s="1" customFormat="1" ht="14.45" customHeight="1">
      <c r="B486" s="41"/>
      <c r="C486" s="203" t="s">
        <v>1275</v>
      </c>
      <c r="D486" s="203" t="s">
        <v>300</v>
      </c>
      <c r="E486" s="204" t="s">
        <v>1827</v>
      </c>
      <c r="F486" s="205" t="s">
        <v>1828</v>
      </c>
      <c r="G486" s="206" t="s">
        <v>1468</v>
      </c>
      <c r="H486" s="207">
        <v>1</v>
      </c>
      <c r="I486" s="208"/>
      <c r="J486" s="209">
        <f>ROUND(I486*H486,2)</f>
        <v>0</v>
      </c>
      <c r="K486" s="205" t="s">
        <v>22</v>
      </c>
      <c r="L486" s="61"/>
      <c r="M486" s="210" t="s">
        <v>22</v>
      </c>
      <c r="N486" s="211" t="s">
        <v>47</v>
      </c>
      <c r="O486" s="42"/>
      <c r="P486" s="212">
        <f>O486*H486</f>
        <v>0</v>
      </c>
      <c r="Q486" s="212">
        <v>0</v>
      </c>
      <c r="R486" s="212">
        <f>Q486*H486</f>
        <v>0</v>
      </c>
      <c r="S486" s="212">
        <v>0</v>
      </c>
      <c r="T486" s="213">
        <f>S486*H486</f>
        <v>0</v>
      </c>
      <c r="AR486" s="24" t="s">
        <v>1578</v>
      </c>
      <c r="AT486" s="24" t="s">
        <v>300</v>
      </c>
      <c r="AU486" s="24" t="s">
        <v>131</v>
      </c>
      <c r="AY486" s="24" t="s">
        <v>298</v>
      </c>
      <c r="BE486" s="214">
        <f>IF(N486="základní",J486,0)</f>
        <v>0</v>
      </c>
      <c r="BF486" s="214">
        <f>IF(N486="snížená",J486,0)</f>
        <v>0</v>
      </c>
      <c r="BG486" s="214">
        <f>IF(N486="zákl. přenesená",J486,0)</f>
        <v>0</v>
      </c>
      <c r="BH486" s="214">
        <f>IF(N486="sníž. přenesená",J486,0)</f>
        <v>0</v>
      </c>
      <c r="BI486" s="214">
        <f>IF(N486="nulová",J486,0)</f>
        <v>0</v>
      </c>
      <c r="BJ486" s="24" t="s">
        <v>24</v>
      </c>
      <c r="BK486" s="214">
        <f>ROUND(I486*H486,2)</f>
        <v>0</v>
      </c>
      <c r="BL486" s="24" t="s">
        <v>1578</v>
      </c>
      <c r="BM486" s="24" t="s">
        <v>3266</v>
      </c>
    </row>
    <row r="487" spans="2:65" s="1" customFormat="1" ht="13.5">
      <c r="B487" s="41"/>
      <c r="C487" s="63"/>
      <c r="D487" s="215" t="s">
        <v>307</v>
      </c>
      <c r="E487" s="63"/>
      <c r="F487" s="216" t="s">
        <v>1828</v>
      </c>
      <c r="G487" s="63"/>
      <c r="H487" s="63"/>
      <c r="I487" s="172"/>
      <c r="J487" s="63"/>
      <c r="K487" s="63"/>
      <c r="L487" s="61"/>
      <c r="M487" s="217"/>
      <c r="N487" s="42"/>
      <c r="O487" s="42"/>
      <c r="P487" s="42"/>
      <c r="Q487" s="42"/>
      <c r="R487" s="42"/>
      <c r="S487" s="42"/>
      <c r="T487" s="78"/>
      <c r="AT487" s="24" t="s">
        <v>307</v>
      </c>
      <c r="AU487" s="24" t="s">
        <v>131</v>
      </c>
    </row>
    <row r="488" spans="2:65" s="1" customFormat="1" ht="27">
      <c r="B488" s="41"/>
      <c r="C488" s="63"/>
      <c r="D488" s="215" t="s">
        <v>477</v>
      </c>
      <c r="E488" s="63"/>
      <c r="F488" s="250" t="s">
        <v>1830</v>
      </c>
      <c r="G488" s="63"/>
      <c r="H488" s="63"/>
      <c r="I488" s="172"/>
      <c r="J488" s="63"/>
      <c r="K488" s="63"/>
      <c r="L488" s="61"/>
      <c r="M488" s="217"/>
      <c r="N488" s="42"/>
      <c r="O488" s="42"/>
      <c r="P488" s="42"/>
      <c r="Q488" s="42"/>
      <c r="R488" s="42"/>
      <c r="S488" s="42"/>
      <c r="T488" s="78"/>
      <c r="AT488" s="24" t="s">
        <v>477</v>
      </c>
      <c r="AU488" s="24" t="s">
        <v>131</v>
      </c>
    </row>
    <row r="489" spans="2:65" s="1" customFormat="1" ht="14.45" customHeight="1">
      <c r="B489" s="41"/>
      <c r="C489" s="203" t="s">
        <v>1280</v>
      </c>
      <c r="D489" s="203" t="s">
        <v>300</v>
      </c>
      <c r="E489" s="204" t="s">
        <v>1831</v>
      </c>
      <c r="F489" s="205" t="s">
        <v>1832</v>
      </c>
      <c r="G489" s="206" t="s">
        <v>1833</v>
      </c>
      <c r="H489" s="207">
        <v>5</v>
      </c>
      <c r="I489" s="208"/>
      <c r="J489" s="209">
        <f>ROUND(I489*H489,2)</f>
        <v>0</v>
      </c>
      <c r="K489" s="205" t="s">
        <v>304</v>
      </c>
      <c r="L489" s="61"/>
      <c r="M489" s="210" t="s">
        <v>22</v>
      </c>
      <c r="N489" s="211" t="s">
        <v>47</v>
      </c>
      <c r="O489" s="42"/>
      <c r="P489" s="212">
        <f>O489*H489</f>
        <v>0</v>
      </c>
      <c r="Q489" s="212">
        <v>0</v>
      </c>
      <c r="R489" s="212">
        <f>Q489*H489</f>
        <v>0</v>
      </c>
      <c r="S489" s="212">
        <v>0</v>
      </c>
      <c r="T489" s="213">
        <f>S489*H489</f>
        <v>0</v>
      </c>
      <c r="AR489" s="24" t="s">
        <v>3267</v>
      </c>
      <c r="AT489" s="24" t="s">
        <v>300</v>
      </c>
      <c r="AU489" s="24" t="s">
        <v>131</v>
      </c>
      <c r="AY489" s="24" t="s">
        <v>298</v>
      </c>
      <c r="BE489" s="214">
        <f>IF(N489="základní",J489,0)</f>
        <v>0</v>
      </c>
      <c r="BF489" s="214">
        <f>IF(N489="snížená",J489,0)</f>
        <v>0</v>
      </c>
      <c r="BG489" s="214">
        <f>IF(N489="zákl. přenesená",J489,0)</f>
        <v>0</v>
      </c>
      <c r="BH489" s="214">
        <f>IF(N489="sníž. přenesená",J489,0)</f>
        <v>0</v>
      </c>
      <c r="BI489" s="214">
        <f>IF(N489="nulová",J489,0)</f>
        <v>0</v>
      </c>
      <c r="BJ489" s="24" t="s">
        <v>24</v>
      </c>
      <c r="BK489" s="214">
        <f>ROUND(I489*H489,2)</f>
        <v>0</v>
      </c>
      <c r="BL489" s="24" t="s">
        <v>3267</v>
      </c>
      <c r="BM489" s="24" t="s">
        <v>3268</v>
      </c>
    </row>
    <row r="490" spans="2:65" s="1" customFormat="1" ht="27">
      <c r="B490" s="41"/>
      <c r="C490" s="63"/>
      <c r="D490" s="215" t="s">
        <v>307</v>
      </c>
      <c r="E490" s="63"/>
      <c r="F490" s="216" t="s">
        <v>1835</v>
      </c>
      <c r="G490" s="63"/>
      <c r="H490" s="63"/>
      <c r="I490" s="172"/>
      <c r="J490" s="63"/>
      <c r="K490" s="63"/>
      <c r="L490" s="61"/>
      <c r="M490" s="217"/>
      <c r="N490" s="42"/>
      <c r="O490" s="42"/>
      <c r="P490" s="42"/>
      <c r="Q490" s="42"/>
      <c r="R490" s="42"/>
      <c r="S490" s="42"/>
      <c r="T490" s="78"/>
      <c r="AT490" s="24" t="s">
        <v>307</v>
      </c>
      <c r="AU490" s="24" t="s">
        <v>131</v>
      </c>
    </row>
    <row r="491" spans="2:65" s="1" customFormat="1" ht="27">
      <c r="B491" s="41"/>
      <c r="C491" s="63"/>
      <c r="D491" s="215" t="s">
        <v>477</v>
      </c>
      <c r="E491" s="63"/>
      <c r="F491" s="250" t="s">
        <v>1836</v>
      </c>
      <c r="G491" s="63"/>
      <c r="H491" s="63"/>
      <c r="I491" s="172"/>
      <c r="J491" s="63"/>
      <c r="K491" s="63"/>
      <c r="L491" s="61"/>
      <c r="M491" s="217"/>
      <c r="N491" s="42"/>
      <c r="O491" s="42"/>
      <c r="P491" s="42"/>
      <c r="Q491" s="42"/>
      <c r="R491" s="42"/>
      <c r="S491" s="42"/>
      <c r="T491" s="78"/>
      <c r="AT491" s="24" t="s">
        <v>477</v>
      </c>
      <c r="AU491" s="24" t="s">
        <v>131</v>
      </c>
    </row>
    <row r="492" spans="2:65" s="1" customFormat="1" ht="14.45" customHeight="1">
      <c r="B492" s="41"/>
      <c r="C492" s="203" t="s">
        <v>1287</v>
      </c>
      <c r="D492" s="203" t="s">
        <v>300</v>
      </c>
      <c r="E492" s="204" t="s">
        <v>1837</v>
      </c>
      <c r="F492" s="205" t="s">
        <v>1838</v>
      </c>
      <c r="G492" s="206" t="s">
        <v>1833</v>
      </c>
      <c r="H492" s="207">
        <v>48</v>
      </c>
      <c r="I492" s="208"/>
      <c r="J492" s="209">
        <f>ROUND(I492*H492,2)</f>
        <v>0</v>
      </c>
      <c r="K492" s="205" t="s">
        <v>304</v>
      </c>
      <c r="L492" s="61"/>
      <c r="M492" s="210" t="s">
        <v>22</v>
      </c>
      <c r="N492" s="211" t="s">
        <v>47</v>
      </c>
      <c r="O492" s="42"/>
      <c r="P492" s="212">
        <f>O492*H492</f>
        <v>0</v>
      </c>
      <c r="Q492" s="212">
        <v>0</v>
      </c>
      <c r="R492" s="212">
        <f>Q492*H492</f>
        <v>0</v>
      </c>
      <c r="S492" s="212">
        <v>0</v>
      </c>
      <c r="T492" s="213">
        <f>S492*H492</f>
        <v>0</v>
      </c>
      <c r="AR492" s="24" t="s">
        <v>3267</v>
      </c>
      <c r="AT492" s="24" t="s">
        <v>300</v>
      </c>
      <c r="AU492" s="24" t="s">
        <v>131</v>
      </c>
      <c r="AY492" s="24" t="s">
        <v>298</v>
      </c>
      <c r="BE492" s="214">
        <f>IF(N492="základní",J492,0)</f>
        <v>0</v>
      </c>
      <c r="BF492" s="214">
        <f>IF(N492="snížená",J492,0)</f>
        <v>0</v>
      </c>
      <c r="BG492" s="214">
        <f>IF(N492="zákl. přenesená",J492,0)</f>
        <v>0</v>
      </c>
      <c r="BH492" s="214">
        <f>IF(N492="sníž. přenesená",J492,0)</f>
        <v>0</v>
      </c>
      <c r="BI492" s="214">
        <f>IF(N492="nulová",J492,0)</f>
        <v>0</v>
      </c>
      <c r="BJ492" s="24" t="s">
        <v>24</v>
      </c>
      <c r="BK492" s="214">
        <f>ROUND(I492*H492,2)</f>
        <v>0</v>
      </c>
      <c r="BL492" s="24" t="s">
        <v>3267</v>
      </c>
      <c r="BM492" s="24" t="s">
        <v>3269</v>
      </c>
    </row>
    <row r="493" spans="2:65" s="1" customFormat="1" ht="27">
      <c r="B493" s="41"/>
      <c r="C493" s="63"/>
      <c r="D493" s="215" t="s">
        <v>307</v>
      </c>
      <c r="E493" s="63"/>
      <c r="F493" s="216" t="s">
        <v>1840</v>
      </c>
      <c r="G493" s="63"/>
      <c r="H493" s="63"/>
      <c r="I493" s="172"/>
      <c r="J493" s="63"/>
      <c r="K493" s="63"/>
      <c r="L493" s="61"/>
      <c r="M493" s="217"/>
      <c r="N493" s="42"/>
      <c r="O493" s="42"/>
      <c r="P493" s="42"/>
      <c r="Q493" s="42"/>
      <c r="R493" s="42"/>
      <c r="S493" s="42"/>
      <c r="T493" s="78"/>
      <c r="AT493" s="24" t="s">
        <v>307</v>
      </c>
      <c r="AU493" s="24" t="s">
        <v>131</v>
      </c>
    </row>
    <row r="494" spans="2:65" s="1" customFormat="1" ht="27">
      <c r="B494" s="41"/>
      <c r="C494" s="63"/>
      <c r="D494" s="215" t="s">
        <v>477</v>
      </c>
      <c r="E494" s="63"/>
      <c r="F494" s="250" t="s">
        <v>1841</v>
      </c>
      <c r="G494" s="63"/>
      <c r="H494" s="63"/>
      <c r="I494" s="172"/>
      <c r="J494" s="63"/>
      <c r="K494" s="63"/>
      <c r="L494" s="61"/>
      <c r="M494" s="217"/>
      <c r="N494" s="42"/>
      <c r="O494" s="42"/>
      <c r="P494" s="42"/>
      <c r="Q494" s="42"/>
      <c r="R494" s="42"/>
      <c r="S494" s="42"/>
      <c r="T494" s="78"/>
      <c r="AT494" s="24" t="s">
        <v>477</v>
      </c>
      <c r="AU494" s="24" t="s">
        <v>131</v>
      </c>
    </row>
    <row r="495" spans="2:65" s="1" customFormat="1" ht="14.45" customHeight="1">
      <c r="B495" s="41"/>
      <c r="C495" s="203" t="s">
        <v>1292</v>
      </c>
      <c r="D495" s="203" t="s">
        <v>300</v>
      </c>
      <c r="E495" s="204" t="s">
        <v>1842</v>
      </c>
      <c r="F495" s="205" t="s">
        <v>1843</v>
      </c>
      <c r="G495" s="206" t="s">
        <v>1833</v>
      </c>
      <c r="H495" s="207">
        <v>126</v>
      </c>
      <c r="I495" s="208"/>
      <c r="J495" s="209">
        <f>ROUND(I495*H495,2)</f>
        <v>0</v>
      </c>
      <c r="K495" s="205" t="s">
        <v>304</v>
      </c>
      <c r="L495" s="61"/>
      <c r="M495" s="210" t="s">
        <v>22</v>
      </c>
      <c r="N495" s="211" t="s">
        <v>47</v>
      </c>
      <c r="O495" s="42"/>
      <c r="P495" s="212">
        <f>O495*H495</f>
        <v>0</v>
      </c>
      <c r="Q495" s="212">
        <v>0</v>
      </c>
      <c r="R495" s="212">
        <f>Q495*H495</f>
        <v>0</v>
      </c>
      <c r="S495" s="212">
        <v>0</v>
      </c>
      <c r="T495" s="213">
        <f>S495*H495</f>
        <v>0</v>
      </c>
      <c r="AR495" s="24" t="s">
        <v>3267</v>
      </c>
      <c r="AT495" s="24" t="s">
        <v>300</v>
      </c>
      <c r="AU495" s="24" t="s">
        <v>131</v>
      </c>
      <c r="AY495" s="24" t="s">
        <v>298</v>
      </c>
      <c r="BE495" s="214">
        <f>IF(N495="základní",J495,0)</f>
        <v>0</v>
      </c>
      <c r="BF495" s="214">
        <f>IF(N495="snížená",J495,0)</f>
        <v>0</v>
      </c>
      <c r="BG495" s="214">
        <f>IF(N495="zákl. přenesená",J495,0)</f>
        <v>0</v>
      </c>
      <c r="BH495" s="214">
        <f>IF(N495="sníž. přenesená",J495,0)</f>
        <v>0</v>
      </c>
      <c r="BI495" s="214">
        <f>IF(N495="nulová",J495,0)</f>
        <v>0</v>
      </c>
      <c r="BJ495" s="24" t="s">
        <v>24</v>
      </c>
      <c r="BK495" s="214">
        <f>ROUND(I495*H495,2)</f>
        <v>0</v>
      </c>
      <c r="BL495" s="24" t="s">
        <v>3267</v>
      </c>
      <c r="BM495" s="24" t="s">
        <v>3270</v>
      </c>
    </row>
    <row r="496" spans="2:65" s="1" customFormat="1" ht="27">
      <c r="B496" s="41"/>
      <c r="C496" s="63"/>
      <c r="D496" s="215" t="s">
        <v>307</v>
      </c>
      <c r="E496" s="63"/>
      <c r="F496" s="216" t="s">
        <v>1845</v>
      </c>
      <c r="G496" s="63"/>
      <c r="H496" s="63"/>
      <c r="I496" s="172"/>
      <c r="J496" s="63"/>
      <c r="K496" s="63"/>
      <c r="L496" s="61"/>
      <c r="M496" s="217"/>
      <c r="N496" s="42"/>
      <c r="O496" s="42"/>
      <c r="P496" s="42"/>
      <c r="Q496" s="42"/>
      <c r="R496" s="42"/>
      <c r="S496" s="42"/>
      <c r="T496" s="78"/>
      <c r="AT496" s="24" t="s">
        <v>307</v>
      </c>
      <c r="AU496" s="24" t="s">
        <v>131</v>
      </c>
    </row>
    <row r="497" spans="2:47" s="1" customFormat="1" ht="27">
      <c r="B497" s="41"/>
      <c r="C497" s="63"/>
      <c r="D497" s="215" t="s">
        <v>477</v>
      </c>
      <c r="E497" s="63"/>
      <c r="F497" s="250" t="s">
        <v>3271</v>
      </c>
      <c r="G497" s="63"/>
      <c r="H497" s="63"/>
      <c r="I497" s="172"/>
      <c r="J497" s="63"/>
      <c r="K497" s="63"/>
      <c r="L497" s="61"/>
      <c r="M497" s="262"/>
      <c r="N497" s="263"/>
      <c r="O497" s="263"/>
      <c r="P497" s="263"/>
      <c r="Q497" s="263"/>
      <c r="R497" s="263"/>
      <c r="S497" s="263"/>
      <c r="T497" s="264"/>
      <c r="AT497" s="24" t="s">
        <v>477</v>
      </c>
      <c r="AU497" s="24" t="s">
        <v>131</v>
      </c>
    </row>
    <row r="498" spans="2:47" s="1" customFormat="1" ht="6.95" customHeight="1">
      <c r="B498" s="56"/>
      <c r="C498" s="57"/>
      <c r="D498" s="57"/>
      <c r="E498" s="57"/>
      <c r="F498" s="57"/>
      <c r="G498" s="57"/>
      <c r="H498" s="57"/>
      <c r="I498" s="148"/>
      <c r="J498" s="57"/>
      <c r="K498" s="57"/>
      <c r="L498" s="61"/>
    </row>
  </sheetData>
  <sheetProtection algorithmName="SHA-512" hashValue="YiLl60RsmJexgNHRFnsoBuZeeTTImF8zZgazGOP1NXWU1UW0galansDaLIS/wJ1863XHr880wA3h/ccE7Y745Q==" saltValue="pSf6Tm0GdBcCkoDZxu86qCvCmNlPrRAxMMvgopTDHv0qDcUfV7iFPrLTenUBKp/p8TcRVdyjYW30lmZM8bZsaQ==" spinCount="100000" sheet="1" objects="1" scenarios="1" formatColumns="0" formatRows="0" autoFilter="0"/>
  <autoFilter ref="C101:K497"/>
  <mergeCells count="13">
    <mergeCell ref="E94:H94"/>
    <mergeCell ref="G1:H1"/>
    <mergeCell ref="L2:V2"/>
    <mergeCell ref="E49:H49"/>
    <mergeCell ref="E51:H51"/>
    <mergeCell ref="J55:J56"/>
    <mergeCell ref="E90:H90"/>
    <mergeCell ref="E92:H92"/>
    <mergeCell ref="E7:H7"/>
    <mergeCell ref="E9:H9"/>
    <mergeCell ref="E11:H11"/>
    <mergeCell ref="E26:H26"/>
    <mergeCell ref="E47:H47"/>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116</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3272</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ROUND(J93,2)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ROUND(SUM(BE93:BE171), 2)</f>
        <v>0</v>
      </c>
      <c r="G32" s="42"/>
      <c r="H32" s="42"/>
      <c r="I32" s="140">
        <v>0.21</v>
      </c>
      <c r="J32" s="139">
        <f>ROUND(ROUND((SUM(BE93:BE171)), 2)*I32, 2)</f>
        <v>0</v>
      </c>
      <c r="K32" s="45"/>
    </row>
    <row r="33" spans="2:11" s="1" customFormat="1" ht="14.45" customHeight="1">
      <c r="B33" s="41"/>
      <c r="C33" s="42"/>
      <c r="D33" s="42"/>
      <c r="E33" s="49" t="s">
        <v>48</v>
      </c>
      <c r="F33" s="139">
        <f>ROUND(SUM(BF93:BF171), 2)</f>
        <v>0</v>
      </c>
      <c r="G33" s="42"/>
      <c r="H33" s="42"/>
      <c r="I33" s="140">
        <v>0.15</v>
      </c>
      <c r="J33" s="139">
        <f>ROUND(ROUND((SUM(BF93:BF171)), 2)*I33, 2)</f>
        <v>0</v>
      </c>
      <c r="K33" s="45"/>
    </row>
    <row r="34" spans="2:11" s="1" customFormat="1" ht="14.45" hidden="1" customHeight="1">
      <c r="B34" s="41"/>
      <c r="C34" s="42"/>
      <c r="D34" s="42"/>
      <c r="E34" s="49" t="s">
        <v>49</v>
      </c>
      <c r="F34" s="139">
        <f>ROUND(SUM(BG93:BG171), 2)</f>
        <v>0</v>
      </c>
      <c r="G34" s="42"/>
      <c r="H34" s="42"/>
      <c r="I34" s="140">
        <v>0.21</v>
      </c>
      <c r="J34" s="139">
        <v>0</v>
      </c>
      <c r="K34" s="45"/>
    </row>
    <row r="35" spans="2:11" s="1" customFormat="1" ht="14.45" hidden="1" customHeight="1">
      <c r="B35" s="41"/>
      <c r="C35" s="42"/>
      <c r="D35" s="42"/>
      <c r="E35" s="49" t="s">
        <v>50</v>
      </c>
      <c r="F35" s="139">
        <f>ROUND(SUM(BH93:BH171), 2)</f>
        <v>0</v>
      </c>
      <c r="G35" s="42"/>
      <c r="H35" s="42"/>
      <c r="I35" s="140">
        <v>0.15</v>
      </c>
      <c r="J35" s="139">
        <v>0</v>
      </c>
      <c r="K35" s="45"/>
    </row>
    <row r="36" spans="2:11" s="1" customFormat="1" ht="14.45" hidden="1" customHeight="1">
      <c r="B36" s="41"/>
      <c r="C36" s="42"/>
      <c r="D36" s="42"/>
      <c r="E36" s="49" t="s">
        <v>51</v>
      </c>
      <c r="F36" s="139">
        <f>ROUND(SUM(BI93:BI171),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SO02vzt - VZT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J93</f>
        <v>0</v>
      </c>
      <c r="K60" s="45"/>
      <c r="AU60" s="24" t="s">
        <v>253</v>
      </c>
    </row>
    <row r="61" spans="2:47" s="8" customFormat="1" ht="24.95" customHeight="1">
      <c r="B61" s="158"/>
      <c r="C61" s="159"/>
      <c r="D61" s="160" t="s">
        <v>3273</v>
      </c>
      <c r="E61" s="161"/>
      <c r="F61" s="161"/>
      <c r="G61" s="161"/>
      <c r="H61" s="161"/>
      <c r="I61" s="162"/>
      <c r="J61" s="163">
        <f>J94</f>
        <v>0</v>
      </c>
      <c r="K61" s="164"/>
    </row>
    <row r="62" spans="2:47" s="9" customFormat="1" ht="19.899999999999999" customHeight="1">
      <c r="B62" s="165"/>
      <c r="C62" s="166"/>
      <c r="D62" s="167" t="s">
        <v>3274</v>
      </c>
      <c r="E62" s="168"/>
      <c r="F62" s="168"/>
      <c r="G62" s="168"/>
      <c r="H62" s="168"/>
      <c r="I62" s="169"/>
      <c r="J62" s="170">
        <f>J95</f>
        <v>0</v>
      </c>
      <c r="K62" s="171"/>
    </row>
    <row r="63" spans="2:47" s="9" customFormat="1" ht="19.899999999999999" customHeight="1">
      <c r="B63" s="165"/>
      <c r="C63" s="166"/>
      <c r="D63" s="167" t="s">
        <v>3275</v>
      </c>
      <c r="E63" s="168"/>
      <c r="F63" s="168"/>
      <c r="G63" s="168"/>
      <c r="H63" s="168"/>
      <c r="I63" s="169"/>
      <c r="J63" s="170">
        <f>J101</f>
        <v>0</v>
      </c>
      <c r="K63" s="171"/>
    </row>
    <row r="64" spans="2:47" s="9" customFormat="1" ht="19.899999999999999" customHeight="1">
      <c r="B64" s="165"/>
      <c r="C64" s="166"/>
      <c r="D64" s="167" t="s">
        <v>3276</v>
      </c>
      <c r="E64" s="168"/>
      <c r="F64" s="168"/>
      <c r="G64" s="168"/>
      <c r="H64" s="168"/>
      <c r="I64" s="169"/>
      <c r="J64" s="170">
        <f>J107</f>
        <v>0</v>
      </c>
      <c r="K64" s="171"/>
    </row>
    <row r="65" spans="2:12" s="9" customFormat="1" ht="19.899999999999999" customHeight="1">
      <c r="B65" s="165"/>
      <c r="C65" s="166"/>
      <c r="D65" s="167" t="s">
        <v>3277</v>
      </c>
      <c r="E65" s="168"/>
      <c r="F65" s="168"/>
      <c r="G65" s="168"/>
      <c r="H65" s="168"/>
      <c r="I65" s="169"/>
      <c r="J65" s="170">
        <f>J113</f>
        <v>0</v>
      </c>
      <c r="K65" s="171"/>
    </row>
    <row r="66" spans="2:12" s="9" customFormat="1" ht="19.899999999999999" customHeight="1">
      <c r="B66" s="165"/>
      <c r="C66" s="166"/>
      <c r="D66" s="167" t="s">
        <v>3278</v>
      </c>
      <c r="E66" s="168"/>
      <c r="F66" s="168"/>
      <c r="G66" s="168"/>
      <c r="H66" s="168"/>
      <c r="I66" s="169"/>
      <c r="J66" s="170">
        <f>J124</f>
        <v>0</v>
      </c>
      <c r="K66" s="171"/>
    </row>
    <row r="67" spans="2:12" s="9" customFormat="1" ht="19.899999999999999" customHeight="1">
      <c r="B67" s="165"/>
      <c r="C67" s="166"/>
      <c r="D67" s="167" t="s">
        <v>3279</v>
      </c>
      <c r="E67" s="168"/>
      <c r="F67" s="168"/>
      <c r="G67" s="168"/>
      <c r="H67" s="168"/>
      <c r="I67" s="169"/>
      <c r="J67" s="170">
        <f>J137</f>
        <v>0</v>
      </c>
      <c r="K67" s="171"/>
    </row>
    <row r="68" spans="2:12" s="9" customFormat="1" ht="19.899999999999999" customHeight="1">
      <c r="B68" s="165"/>
      <c r="C68" s="166"/>
      <c r="D68" s="167" t="s">
        <v>3280</v>
      </c>
      <c r="E68" s="168"/>
      <c r="F68" s="168"/>
      <c r="G68" s="168"/>
      <c r="H68" s="168"/>
      <c r="I68" s="169"/>
      <c r="J68" s="170">
        <f>J143</f>
        <v>0</v>
      </c>
      <c r="K68" s="171"/>
    </row>
    <row r="69" spans="2:12" s="9" customFormat="1" ht="19.899999999999999" customHeight="1">
      <c r="B69" s="165"/>
      <c r="C69" s="166"/>
      <c r="D69" s="167" t="s">
        <v>3281</v>
      </c>
      <c r="E69" s="168"/>
      <c r="F69" s="168"/>
      <c r="G69" s="168"/>
      <c r="H69" s="168"/>
      <c r="I69" s="169"/>
      <c r="J69" s="170">
        <f>J151</f>
        <v>0</v>
      </c>
      <c r="K69" s="171"/>
    </row>
    <row r="70" spans="2:12" s="9" customFormat="1" ht="19.899999999999999" customHeight="1">
      <c r="B70" s="165"/>
      <c r="C70" s="166"/>
      <c r="D70" s="167" t="s">
        <v>3282</v>
      </c>
      <c r="E70" s="168"/>
      <c r="F70" s="168"/>
      <c r="G70" s="168"/>
      <c r="H70" s="168"/>
      <c r="I70" s="169"/>
      <c r="J70" s="170">
        <f>J156</f>
        <v>0</v>
      </c>
      <c r="K70" s="171"/>
    </row>
    <row r="71" spans="2:12" s="8" customFormat="1" ht="24.95" customHeight="1">
      <c r="B71" s="158"/>
      <c r="C71" s="159"/>
      <c r="D71" s="160" t="s">
        <v>3283</v>
      </c>
      <c r="E71" s="161"/>
      <c r="F71" s="161"/>
      <c r="G71" s="161"/>
      <c r="H71" s="161"/>
      <c r="I71" s="162"/>
      <c r="J71" s="163">
        <f>J165</f>
        <v>0</v>
      </c>
      <c r="K71" s="164"/>
    </row>
    <row r="72" spans="2:12" s="1" customFormat="1" ht="21.75" customHeight="1">
      <c r="B72" s="41"/>
      <c r="C72" s="42"/>
      <c r="D72" s="42"/>
      <c r="E72" s="42"/>
      <c r="F72" s="42"/>
      <c r="G72" s="42"/>
      <c r="H72" s="42"/>
      <c r="I72" s="127"/>
      <c r="J72" s="42"/>
      <c r="K72" s="45"/>
    </row>
    <row r="73" spans="2:12" s="1" customFormat="1" ht="6.95" customHeight="1">
      <c r="B73" s="56"/>
      <c r="C73" s="57"/>
      <c r="D73" s="57"/>
      <c r="E73" s="57"/>
      <c r="F73" s="57"/>
      <c r="G73" s="57"/>
      <c r="H73" s="57"/>
      <c r="I73" s="148"/>
      <c r="J73" s="57"/>
      <c r="K73" s="58"/>
    </row>
    <row r="77" spans="2:12" s="1" customFormat="1" ht="6.95" customHeight="1">
      <c r="B77" s="59"/>
      <c r="C77" s="60"/>
      <c r="D77" s="60"/>
      <c r="E77" s="60"/>
      <c r="F77" s="60"/>
      <c r="G77" s="60"/>
      <c r="H77" s="60"/>
      <c r="I77" s="151"/>
      <c r="J77" s="60"/>
      <c r="K77" s="60"/>
      <c r="L77" s="61"/>
    </row>
    <row r="78" spans="2:12" s="1" customFormat="1" ht="36.950000000000003" customHeight="1">
      <c r="B78" s="41"/>
      <c r="C78" s="62" t="s">
        <v>282</v>
      </c>
      <c r="D78" s="63"/>
      <c r="E78" s="63"/>
      <c r="F78" s="63"/>
      <c r="G78" s="63"/>
      <c r="H78" s="63"/>
      <c r="I78" s="172"/>
      <c r="J78" s="63"/>
      <c r="K78" s="63"/>
      <c r="L78" s="61"/>
    </row>
    <row r="79" spans="2:12" s="1" customFormat="1" ht="6.95" customHeight="1">
      <c r="B79" s="41"/>
      <c r="C79" s="63"/>
      <c r="D79" s="63"/>
      <c r="E79" s="63"/>
      <c r="F79" s="63"/>
      <c r="G79" s="63"/>
      <c r="H79" s="63"/>
      <c r="I79" s="172"/>
      <c r="J79" s="63"/>
      <c r="K79" s="63"/>
      <c r="L79" s="61"/>
    </row>
    <row r="80" spans="2:12" s="1" customFormat="1" ht="14.45" customHeight="1">
      <c r="B80" s="41"/>
      <c r="C80" s="65" t="s">
        <v>18</v>
      </c>
      <c r="D80" s="63"/>
      <c r="E80" s="63"/>
      <c r="F80" s="63"/>
      <c r="G80" s="63"/>
      <c r="H80" s="63"/>
      <c r="I80" s="172"/>
      <c r="J80" s="63"/>
      <c r="K80" s="63"/>
      <c r="L80" s="61"/>
    </row>
    <row r="81" spans="2:65" s="1" customFormat="1" ht="14.45" customHeight="1">
      <c r="B81" s="41"/>
      <c r="C81" s="63"/>
      <c r="D81" s="63"/>
      <c r="E81" s="397" t="str">
        <f>E7</f>
        <v>ZŠ Karlovarská - Rekonstrukce vnitřních rozvodů ZTI a ÚT</v>
      </c>
      <c r="F81" s="398"/>
      <c r="G81" s="398"/>
      <c r="H81" s="398"/>
      <c r="I81" s="172"/>
      <c r="J81" s="63"/>
      <c r="K81" s="63"/>
      <c r="L81" s="61"/>
    </row>
    <row r="82" spans="2:65">
      <c r="B82" s="28"/>
      <c r="C82" s="65" t="s">
        <v>244</v>
      </c>
      <c r="D82" s="173"/>
      <c r="E82" s="173"/>
      <c r="F82" s="173"/>
      <c r="G82" s="173"/>
      <c r="H82" s="173"/>
      <c r="J82" s="173"/>
      <c r="K82" s="173"/>
      <c r="L82" s="174"/>
    </row>
    <row r="83" spans="2:65" s="1" customFormat="1" ht="14.45" customHeight="1">
      <c r="B83" s="41"/>
      <c r="C83" s="63"/>
      <c r="D83" s="63"/>
      <c r="E83" s="397" t="s">
        <v>2046</v>
      </c>
      <c r="F83" s="399"/>
      <c r="G83" s="399"/>
      <c r="H83" s="399"/>
      <c r="I83" s="172"/>
      <c r="J83" s="63"/>
      <c r="K83" s="63"/>
      <c r="L83" s="61"/>
    </row>
    <row r="84" spans="2:65" s="1" customFormat="1" ht="14.45" customHeight="1">
      <c r="B84" s="41"/>
      <c r="C84" s="65" t="s">
        <v>246</v>
      </c>
      <c r="D84" s="63"/>
      <c r="E84" s="63"/>
      <c r="F84" s="63"/>
      <c r="G84" s="63"/>
      <c r="H84" s="63"/>
      <c r="I84" s="172"/>
      <c r="J84" s="63"/>
      <c r="K84" s="63"/>
      <c r="L84" s="61"/>
    </row>
    <row r="85" spans="2:65" s="1" customFormat="1" ht="16.149999999999999" customHeight="1">
      <c r="B85" s="41"/>
      <c r="C85" s="63"/>
      <c r="D85" s="63"/>
      <c r="E85" s="367" t="str">
        <f>E11</f>
        <v>SO02vzt - VZT - pavilon 1</v>
      </c>
      <c r="F85" s="399"/>
      <c r="G85" s="399"/>
      <c r="H85" s="399"/>
      <c r="I85" s="172"/>
      <c r="J85" s="63"/>
      <c r="K85" s="63"/>
      <c r="L85" s="61"/>
    </row>
    <row r="86" spans="2:65" s="1" customFormat="1" ht="6.95" customHeight="1">
      <c r="B86" s="41"/>
      <c r="C86" s="63"/>
      <c r="D86" s="63"/>
      <c r="E86" s="63"/>
      <c r="F86" s="63"/>
      <c r="G86" s="63"/>
      <c r="H86" s="63"/>
      <c r="I86" s="172"/>
      <c r="J86" s="63"/>
      <c r="K86" s="63"/>
      <c r="L86" s="61"/>
    </row>
    <row r="87" spans="2:65" s="1" customFormat="1" ht="18" customHeight="1">
      <c r="B87" s="41"/>
      <c r="C87" s="65" t="s">
        <v>25</v>
      </c>
      <c r="D87" s="63"/>
      <c r="E87" s="63"/>
      <c r="F87" s="175" t="str">
        <f>F14</f>
        <v>Nejdek</v>
      </c>
      <c r="G87" s="63"/>
      <c r="H87" s="63"/>
      <c r="I87" s="176" t="s">
        <v>27</v>
      </c>
      <c r="J87" s="73" t="str">
        <f>IF(J14="","",J14)</f>
        <v>6. 11. 2017</v>
      </c>
      <c r="K87" s="63"/>
      <c r="L87" s="61"/>
    </row>
    <row r="88" spans="2:65" s="1" customFormat="1" ht="6.95" customHeight="1">
      <c r="B88" s="41"/>
      <c r="C88" s="63"/>
      <c r="D88" s="63"/>
      <c r="E88" s="63"/>
      <c r="F88" s="63"/>
      <c r="G88" s="63"/>
      <c r="H88" s="63"/>
      <c r="I88" s="172"/>
      <c r="J88" s="63"/>
      <c r="K88" s="63"/>
      <c r="L88" s="61"/>
    </row>
    <row r="89" spans="2:65" s="1" customFormat="1">
      <c r="B89" s="41"/>
      <c r="C89" s="65" t="s">
        <v>31</v>
      </c>
      <c r="D89" s="63"/>
      <c r="E89" s="63"/>
      <c r="F89" s="175" t="str">
        <f>E17</f>
        <v>Město Nejdek</v>
      </c>
      <c r="G89" s="63"/>
      <c r="H89" s="63"/>
      <c r="I89" s="176" t="s">
        <v>37</v>
      </c>
      <c r="J89" s="175" t="str">
        <f>E23</f>
        <v>KTS-CZ, s.r.o.</v>
      </c>
      <c r="K89" s="63"/>
      <c r="L89" s="61"/>
    </row>
    <row r="90" spans="2:65" s="1" customFormat="1" ht="14.45" customHeight="1">
      <c r="B90" s="41"/>
      <c r="C90" s="65" t="s">
        <v>35</v>
      </c>
      <c r="D90" s="63"/>
      <c r="E90" s="63"/>
      <c r="F90" s="175" t="str">
        <f>IF(E20="","",E20)</f>
        <v/>
      </c>
      <c r="G90" s="63"/>
      <c r="H90" s="63"/>
      <c r="I90" s="172"/>
      <c r="J90" s="63"/>
      <c r="K90" s="63"/>
      <c r="L90" s="61"/>
    </row>
    <row r="91" spans="2:65" s="1" customFormat="1" ht="10.35" customHeight="1">
      <c r="B91" s="41"/>
      <c r="C91" s="63"/>
      <c r="D91" s="63"/>
      <c r="E91" s="63"/>
      <c r="F91" s="63"/>
      <c r="G91" s="63"/>
      <c r="H91" s="63"/>
      <c r="I91" s="172"/>
      <c r="J91" s="63"/>
      <c r="K91" s="63"/>
      <c r="L91" s="61"/>
    </row>
    <row r="92" spans="2:65" s="10" customFormat="1" ht="29.25" customHeight="1">
      <c r="B92" s="177"/>
      <c r="C92" s="178" t="s">
        <v>283</v>
      </c>
      <c r="D92" s="179" t="s">
        <v>61</v>
      </c>
      <c r="E92" s="179" t="s">
        <v>57</v>
      </c>
      <c r="F92" s="179" t="s">
        <v>284</v>
      </c>
      <c r="G92" s="179" t="s">
        <v>285</v>
      </c>
      <c r="H92" s="179" t="s">
        <v>286</v>
      </c>
      <c r="I92" s="180" t="s">
        <v>287</v>
      </c>
      <c r="J92" s="179" t="s">
        <v>251</v>
      </c>
      <c r="K92" s="181" t="s">
        <v>288</v>
      </c>
      <c r="L92" s="182"/>
      <c r="M92" s="81" t="s">
        <v>289</v>
      </c>
      <c r="N92" s="82" t="s">
        <v>46</v>
      </c>
      <c r="O92" s="82" t="s">
        <v>290</v>
      </c>
      <c r="P92" s="82" t="s">
        <v>291</v>
      </c>
      <c r="Q92" s="82" t="s">
        <v>292</v>
      </c>
      <c r="R92" s="82" t="s">
        <v>293</v>
      </c>
      <c r="S92" s="82" t="s">
        <v>294</v>
      </c>
      <c r="T92" s="83" t="s">
        <v>295</v>
      </c>
    </row>
    <row r="93" spans="2:65" s="1" customFormat="1" ht="29.25" customHeight="1">
      <c r="B93" s="41"/>
      <c r="C93" s="87" t="s">
        <v>252</v>
      </c>
      <c r="D93" s="63"/>
      <c r="E93" s="63"/>
      <c r="F93" s="63"/>
      <c r="G93" s="63"/>
      <c r="H93" s="63"/>
      <c r="I93" s="172"/>
      <c r="J93" s="183">
        <f>BK93</f>
        <v>0</v>
      </c>
      <c r="K93" s="63"/>
      <c r="L93" s="61"/>
      <c r="M93" s="84"/>
      <c r="N93" s="85"/>
      <c r="O93" s="85"/>
      <c r="P93" s="184">
        <f>P94+P165</f>
        <v>0</v>
      </c>
      <c r="Q93" s="85"/>
      <c r="R93" s="184">
        <f>R94+R165</f>
        <v>0.52888000000000013</v>
      </c>
      <c r="S93" s="85"/>
      <c r="T93" s="185">
        <f>T94+T165</f>
        <v>0</v>
      </c>
      <c r="AT93" s="24" t="s">
        <v>75</v>
      </c>
      <c r="AU93" s="24" t="s">
        <v>253</v>
      </c>
      <c r="BK93" s="186">
        <f>BK94+BK165</f>
        <v>0</v>
      </c>
    </row>
    <row r="94" spans="2:65" s="11" customFormat="1" ht="37.35" customHeight="1">
      <c r="B94" s="187"/>
      <c r="C94" s="188"/>
      <c r="D94" s="189" t="s">
        <v>75</v>
      </c>
      <c r="E94" s="190" t="s">
        <v>1857</v>
      </c>
      <c r="F94" s="190" t="s">
        <v>3284</v>
      </c>
      <c r="G94" s="188"/>
      <c r="H94" s="188"/>
      <c r="I94" s="191"/>
      <c r="J94" s="192">
        <f>BK94</f>
        <v>0</v>
      </c>
      <c r="K94" s="188"/>
      <c r="L94" s="193"/>
      <c r="M94" s="194"/>
      <c r="N94" s="195"/>
      <c r="O94" s="195"/>
      <c r="P94" s="196">
        <f>P95+P101+P107+P113+P124+P137+P143+P151+P156</f>
        <v>0</v>
      </c>
      <c r="Q94" s="195"/>
      <c r="R94" s="196">
        <f>R95+R101+R107+R113+R124+R137+R143+R151+R156</f>
        <v>0.52888000000000013</v>
      </c>
      <c r="S94" s="195"/>
      <c r="T94" s="197">
        <f>T95+T101+T107+T113+T124+T137+T143+T151+T156</f>
        <v>0</v>
      </c>
      <c r="AR94" s="198" t="s">
        <v>24</v>
      </c>
      <c r="AT94" s="199" t="s">
        <v>75</v>
      </c>
      <c r="AU94" s="199" t="s">
        <v>76</v>
      </c>
      <c r="AY94" s="198" t="s">
        <v>298</v>
      </c>
      <c r="BK94" s="200">
        <f>BK95+BK101+BK107+BK113+BK124+BK137+BK143+BK151+BK156</f>
        <v>0</v>
      </c>
    </row>
    <row r="95" spans="2:65" s="11" customFormat="1" ht="19.899999999999999" customHeight="1">
      <c r="B95" s="187"/>
      <c r="C95" s="188"/>
      <c r="D95" s="189" t="s">
        <v>75</v>
      </c>
      <c r="E95" s="201" t="s">
        <v>1859</v>
      </c>
      <c r="F95" s="201" t="s">
        <v>3285</v>
      </c>
      <c r="G95" s="188"/>
      <c r="H95" s="188"/>
      <c r="I95" s="191"/>
      <c r="J95" s="202">
        <f>BK95</f>
        <v>0</v>
      </c>
      <c r="K95" s="188"/>
      <c r="L95" s="193"/>
      <c r="M95" s="194"/>
      <c r="N95" s="195"/>
      <c r="O95" s="195"/>
      <c r="P95" s="196">
        <f>SUM(P96:P100)</f>
        <v>0</v>
      </c>
      <c r="Q95" s="195"/>
      <c r="R95" s="196">
        <f>SUM(R96:R100)</f>
        <v>0</v>
      </c>
      <c r="S95" s="195"/>
      <c r="T95" s="197">
        <f>SUM(T96:T100)</f>
        <v>0</v>
      </c>
      <c r="AR95" s="198" t="s">
        <v>24</v>
      </c>
      <c r="AT95" s="199" t="s">
        <v>75</v>
      </c>
      <c r="AU95" s="199" t="s">
        <v>24</v>
      </c>
      <c r="AY95" s="198" t="s">
        <v>298</v>
      </c>
      <c r="BK95" s="200">
        <f>SUM(BK96:BK100)</f>
        <v>0</v>
      </c>
    </row>
    <row r="96" spans="2:65" s="1" customFormat="1" ht="14.45" customHeight="1">
      <c r="B96" s="41"/>
      <c r="C96" s="203" t="s">
        <v>24</v>
      </c>
      <c r="D96" s="203" t="s">
        <v>300</v>
      </c>
      <c r="E96" s="204" t="s">
        <v>3286</v>
      </c>
      <c r="F96" s="205" t="s">
        <v>3287</v>
      </c>
      <c r="G96" s="206" t="s">
        <v>407</v>
      </c>
      <c r="H96" s="207">
        <v>2</v>
      </c>
      <c r="I96" s="208"/>
      <c r="J96" s="209">
        <f>ROUND(I96*H96,2)</f>
        <v>0</v>
      </c>
      <c r="K96" s="205" t="s">
        <v>304</v>
      </c>
      <c r="L96" s="61"/>
      <c r="M96" s="210" t="s">
        <v>22</v>
      </c>
      <c r="N96" s="211" t="s">
        <v>47</v>
      </c>
      <c r="O96" s="42"/>
      <c r="P96" s="212">
        <f>O96*H96</f>
        <v>0</v>
      </c>
      <c r="Q96" s="212">
        <v>0</v>
      </c>
      <c r="R96" s="212">
        <f>Q96*H96</f>
        <v>0</v>
      </c>
      <c r="S96" s="212">
        <v>0</v>
      </c>
      <c r="T96" s="213">
        <f>S96*H96</f>
        <v>0</v>
      </c>
      <c r="AR96" s="24" t="s">
        <v>411</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3288</v>
      </c>
    </row>
    <row r="97" spans="2:65" s="1" customFormat="1" ht="27">
      <c r="B97" s="41"/>
      <c r="C97" s="63"/>
      <c r="D97" s="215" t="s">
        <v>307</v>
      </c>
      <c r="E97" s="63"/>
      <c r="F97" s="216" t="s">
        <v>3289</v>
      </c>
      <c r="G97" s="63"/>
      <c r="H97" s="63"/>
      <c r="I97" s="172"/>
      <c r="J97" s="63"/>
      <c r="K97" s="63"/>
      <c r="L97" s="61"/>
      <c r="M97" s="217"/>
      <c r="N97" s="42"/>
      <c r="O97" s="42"/>
      <c r="P97" s="42"/>
      <c r="Q97" s="42"/>
      <c r="R97" s="42"/>
      <c r="S97" s="42"/>
      <c r="T97" s="78"/>
      <c r="AT97" s="24" t="s">
        <v>307</v>
      </c>
      <c r="AU97" s="24" t="s">
        <v>84</v>
      </c>
    </row>
    <row r="98" spans="2:65" s="1" customFormat="1" ht="57" customHeight="1">
      <c r="B98" s="41"/>
      <c r="C98" s="252" t="s">
        <v>84</v>
      </c>
      <c r="D98" s="252" t="s">
        <v>472</v>
      </c>
      <c r="E98" s="253" t="s">
        <v>3290</v>
      </c>
      <c r="F98" s="254" t="s">
        <v>3291</v>
      </c>
      <c r="G98" s="255" t="s">
        <v>1407</v>
      </c>
      <c r="H98" s="256">
        <v>2</v>
      </c>
      <c r="I98" s="257"/>
      <c r="J98" s="258">
        <f>ROUND(I98*H98,2)</f>
        <v>0</v>
      </c>
      <c r="K98" s="254" t="s">
        <v>22</v>
      </c>
      <c r="L98" s="259"/>
      <c r="M98" s="260" t="s">
        <v>22</v>
      </c>
      <c r="N98" s="261" t="s">
        <v>47</v>
      </c>
      <c r="O98" s="42"/>
      <c r="P98" s="212">
        <f>O98*H98</f>
        <v>0</v>
      </c>
      <c r="Q98" s="212">
        <v>0</v>
      </c>
      <c r="R98" s="212">
        <f>Q98*H98</f>
        <v>0</v>
      </c>
      <c r="S98" s="212">
        <v>0</v>
      </c>
      <c r="T98" s="213">
        <f>S98*H98</f>
        <v>0</v>
      </c>
      <c r="AR98" s="24" t="s">
        <v>519</v>
      </c>
      <c r="AT98" s="24" t="s">
        <v>472</v>
      </c>
      <c r="AU98" s="24" t="s">
        <v>84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84</v>
      </c>
    </row>
    <row r="99" spans="2:65" s="1" customFormat="1" ht="54">
      <c r="B99" s="41"/>
      <c r="C99" s="63"/>
      <c r="D99" s="215" t="s">
        <v>307</v>
      </c>
      <c r="E99" s="63"/>
      <c r="F99" s="216" t="s">
        <v>3292</v>
      </c>
      <c r="G99" s="63"/>
      <c r="H99" s="63"/>
      <c r="I99" s="172"/>
      <c r="J99" s="63"/>
      <c r="K99" s="63"/>
      <c r="L99" s="61"/>
      <c r="M99" s="217"/>
      <c r="N99" s="42"/>
      <c r="O99" s="42"/>
      <c r="P99" s="42"/>
      <c r="Q99" s="42"/>
      <c r="R99" s="42"/>
      <c r="S99" s="42"/>
      <c r="T99" s="78"/>
      <c r="AT99" s="24" t="s">
        <v>307</v>
      </c>
      <c r="AU99" s="24" t="s">
        <v>84</v>
      </c>
    </row>
    <row r="100" spans="2:65" s="1" customFormat="1" ht="54">
      <c r="B100" s="41"/>
      <c r="C100" s="63"/>
      <c r="D100" s="215" t="s">
        <v>477</v>
      </c>
      <c r="E100" s="63"/>
      <c r="F100" s="250" t="s">
        <v>3293</v>
      </c>
      <c r="G100" s="63"/>
      <c r="H100" s="63"/>
      <c r="I100" s="172"/>
      <c r="J100" s="63"/>
      <c r="K100" s="63"/>
      <c r="L100" s="61"/>
      <c r="M100" s="217"/>
      <c r="N100" s="42"/>
      <c r="O100" s="42"/>
      <c r="P100" s="42"/>
      <c r="Q100" s="42"/>
      <c r="R100" s="42"/>
      <c r="S100" s="42"/>
      <c r="T100" s="78"/>
      <c r="AT100" s="24" t="s">
        <v>477</v>
      </c>
      <c r="AU100" s="24" t="s">
        <v>84</v>
      </c>
    </row>
    <row r="101" spans="2:65" s="11" customFormat="1" ht="29.85" customHeight="1">
      <c r="B101" s="187"/>
      <c r="C101" s="188"/>
      <c r="D101" s="189" t="s">
        <v>75</v>
      </c>
      <c r="E101" s="201" t="s">
        <v>1861</v>
      </c>
      <c r="F101" s="201" t="s">
        <v>3294</v>
      </c>
      <c r="G101" s="188"/>
      <c r="H101" s="188"/>
      <c r="I101" s="191"/>
      <c r="J101" s="202">
        <f>BK101</f>
        <v>0</v>
      </c>
      <c r="K101" s="188"/>
      <c r="L101" s="193"/>
      <c r="M101" s="194"/>
      <c r="N101" s="195"/>
      <c r="O101" s="195"/>
      <c r="P101" s="196">
        <f>SUM(P102:P106)</f>
        <v>0</v>
      </c>
      <c r="Q101" s="195"/>
      <c r="R101" s="196">
        <f>SUM(R102:R106)</f>
        <v>0</v>
      </c>
      <c r="S101" s="195"/>
      <c r="T101" s="197">
        <f>SUM(T102:T106)</f>
        <v>0</v>
      </c>
      <c r="AR101" s="198" t="s">
        <v>24</v>
      </c>
      <c r="AT101" s="199" t="s">
        <v>75</v>
      </c>
      <c r="AU101" s="199" t="s">
        <v>24</v>
      </c>
      <c r="AY101" s="198" t="s">
        <v>298</v>
      </c>
      <c r="BK101" s="200">
        <f>SUM(BK102:BK106)</f>
        <v>0</v>
      </c>
    </row>
    <row r="102" spans="2:65" s="1" customFormat="1" ht="14.45" customHeight="1">
      <c r="B102" s="41"/>
      <c r="C102" s="203" t="s">
        <v>131</v>
      </c>
      <c r="D102" s="203" t="s">
        <v>300</v>
      </c>
      <c r="E102" s="204" t="s">
        <v>3295</v>
      </c>
      <c r="F102" s="205" t="s">
        <v>3296</v>
      </c>
      <c r="G102" s="206" t="s">
        <v>407</v>
      </c>
      <c r="H102" s="207">
        <v>4</v>
      </c>
      <c r="I102" s="208"/>
      <c r="J102" s="209">
        <f>ROUND(I102*H102,2)</f>
        <v>0</v>
      </c>
      <c r="K102" s="205" t="s">
        <v>304</v>
      </c>
      <c r="L102" s="61"/>
      <c r="M102" s="210" t="s">
        <v>22</v>
      </c>
      <c r="N102" s="211" t="s">
        <v>47</v>
      </c>
      <c r="O102" s="42"/>
      <c r="P102" s="212">
        <f>O102*H102</f>
        <v>0</v>
      </c>
      <c r="Q102" s="212">
        <v>0</v>
      </c>
      <c r="R102" s="212">
        <f>Q102*H102</f>
        <v>0</v>
      </c>
      <c r="S102" s="212">
        <v>0</v>
      </c>
      <c r="T102" s="213">
        <f>S102*H102</f>
        <v>0</v>
      </c>
      <c r="AR102" s="24" t="s">
        <v>411</v>
      </c>
      <c r="AT102" s="24" t="s">
        <v>300</v>
      </c>
      <c r="AU102" s="24" t="s">
        <v>84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3297</v>
      </c>
    </row>
    <row r="103" spans="2:65" s="1" customFormat="1" ht="13.5">
      <c r="B103" s="41"/>
      <c r="C103" s="63"/>
      <c r="D103" s="215" t="s">
        <v>307</v>
      </c>
      <c r="E103" s="63"/>
      <c r="F103" s="216" t="s">
        <v>3298</v>
      </c>
      <c r="G103" s="63"/>
      <c r="H103" s="63"/>
      <c r="I103" s="172"/>
      <c r="J103" s="63"/>
      <c r="K103" s="63"/>
      <c r="L103" s="61"/>
      <c r="M103" s="217"/>
      <c r="N103" s="42"/>
      <c r="O103" s="42"/>
      <c r="P103" s="42"/>
      <c r="Q103" s="42"/>
      <c r="R103" s="42"/>
      <c r="S103" s="42"/>
      <c r="T103" s="78"/>
      <c r="AT103" s="24" t="s">
        <v>307</v>
      </c>
      <c r="AU103" s="24" t="s">
        <v>84</v>
      </c>
    </row>
    <row r="104" spans="2:65" s="1" customFormat="1" ht="14.45" customHeight="1">
      <c r="B104" s="41"/>
      <c r="C104" s="252" t="s">
        <v>305</v>
      </c>
      <c r="D104" s="252" t="s">
        <v>472</v>
      </c>
      <c r="E104" s="253" t="s">
        <v>3299</v>
      </c>
      <c r="F104" s="254" t="s">
        <v>3300</v>
      </c>
      <c r="G104" s="255" t="s">
        <v>1407</v>
      </c>
      <c r="H104" s="256">
        <v>4</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519</v>
      </c>
      <c r="AT104" s="24" t="s">
        <v>472</v>
      </c>
      <c r="AU104" s="24" t="s">
        <v>84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305</v>
      </c>
    </row>
    <row r="105" spans="2:65" s="1" customFormat="1" ht="13.5">
      <c r="B105" s="41"/>
      <c r="C105" s="63"/>
      <c r="D105" s="215" t="s">
        <v>307</v>
      </c>
      <c r="E105" s="63"/>
      <c r="F105" s="216" t="s">
        <v>3300</v>
      </c>
      <c r="G105" s="63"/>
      <c r="H105" s="63"/>
      <c r="I105" s="172"/>
      <c r="J105" s="63"/>
      <c r="K105" s="63"/>
      <c r="L105" s="61"/>
      <c r="M105" s="217"/>
      <c r="N105" s="42"/>
      <c r="O105" s="42"/>
      <c r="P105" s="42"/>
      <c r="Q105" s="42"/>
      <c r="R105" s="42"/>
      <c r="S105" s="42"/>
      <c r="T105" s="78"/>
      <c r="AT105" s="24" t="s">
        <v>307</v>
      </c>
      <c r="AU105" s="24" t="s">
        <v>84</v>
      </c>
    </row>
    <row r="106" spans="2:65" s="1" customFormat="1" ht="27">
      <c r="B106" s="41"/>
      <c r="C106" s="63"/>
      <c r="D106" s="215" t="s">
        <v>477</v>
      </c>
      <c r="E106" s="63"/>
      <c r="F106" s="250" t="s">
        <v>3301</v>
      </c>
      <c r="G106" s="63"/>
      <c r="H106" s="63"/>
      <c r="I106" s="172"/>
      <c r="J106" s="63"/>
      <c r="K106" s="63"/>
      <c r="L106" s="61"/>
      <c r="M106" s="217"/>
      <c r="N106" s="42"/>
      <c r="O106" s="42"/>
      <c r="P106" s="42"/>
      <c r="Q106" s="42"/>
      <c r="R106" s="42"/>
      <c r="S106" s="42"/>
      <c r="T106" s="78"/>
      <c r="AT106" s="24" t="s">
        <v>477</v>
      </c>
      <c r="AU106" s="24" t="s">
        <v>84</v>
      </c>
    </row>
    <row r="107" spans="2:65" s="11" customFormat="1" ht="29.85" customHeight="1">
      <c r="B107" s="187"/>
      <c r="C107" s="188"/>
      <c r="D107" s="189" t="s">
        <v>75</v>
      </c>
      <c r="E107" s="201" t="s">
        <v>1871</v>
      </c>
      <c r="F107" s="201" t="s">
        <v>3302</v>
      </c>
      <c r="G107" s="188"/>
      <c r="H107" s="188"/>
      <c r="I107" s="191"/>
      <c r="J107" s="202">
        <f>BK107</f>
        <v>0</v>
      </c>
      <c r="K107" s="188"/>
      <c r="L107" s="193"/>
      <c r="M107" s="194"/>
      <c r="N107" s="195"/>
      <c r="O107" s="195"/>
      <c r="P107" s="196">
        <f>SUM(P108:P112)</f>
        <v>0</v>
      </c>
      <c r="Q107" s="195"/>
      <c r="R107" s="196">
        <f>SUM(R108:R112)</f>
        <v>0</v>
      </c>
      <c r="S107" s="195"/>
      <c r="T107" s="197">
        <f>SUM(T108:T112)</f>
        <v>0</v>
      </c>
      <c r="AR107" s="198" t="s">
        <v>24</v>
      </c>
      <c r="AT107" s="199" t="s">
        <v>75</v>
      </c>
      <c r="AU107" s="199" t="s">
        <v>24</v>
      </c>
      <c r="AY107" s="198" t="s">
        <v>298</v>
      </c>
      <c r="BK107" s="200">
        <f>SUM(BK108:BK112)</f>
        <v>0</v>
      </c>
    </row>
    <row r="108" spans="2:65" s="1" customFormat="1" ht="22.9" customHeight="1">
      <c r="B108" s="41"/>
      <c r="C108" s="203" t="s">
        <v>330</v>
      </c>
      <c r="D108" s="203" t="s">
        <v>300</v>
      </c>
      <c r="E108" s="204" t="s">
        <v>3303</v>
      </c>
      <c r="F108" s="205" t="s">
        <v>3304</v>
      </c>
      <c r="G108" s="206" t="s">
        <v>407</v>
      </c>
      <c r="H108" s="207">
        <v>2</v>
      </c>
      <c r="I108" s="208"/>
      <c r="J108" s="209">
        <f>ROUND(I108*H108,2)</f>
        <v>0</v>
      </c>
      <c r="K108" s="205" t="s">
        <v>304</v>
      </c>
      <c r="L108" s="61"/>
      <c r="M108" s="210" t="s">
        <v>22</v>
      </c>
      <c r="N108" s="211" t="s">
        <v>47</v>
      </c>
      <c r="O108" s="42"/>
      <c r="P108" s="212">
        <f>O108*H108</f>
        <v>0</v>
      </c>
      <c r="Q108" s="212">
        <v>0</v>
      </c>
      <c r="R108" s="212">
        <f>Q108*H108</f>
        <v>0</v>
      </c>
      <c r="S108" s="212">
        <v>0</v>
      </c>
      <c r="T108" s="213">
        <f>S108*H108</f>
        <v>0</v>
      </c>
      <c r="AR108" s="24" t="s">
        <v>411</v>
      </c>
      <c r="AT108" s="24" t="s">
        <v>300</v>
      </c>
      <c r="AU108" s="24" t="s">
        <v>84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3305</v>
      </c>
    </row>
    <row r="109" spans="2:65" s="1" customFormat="1" ht="27">
      <c r="B109" s="41"/>
      <c r="C109" s="63"/>
      <c r="D109" s="215" t="s">
        <v>307</v>
      </c>
      <c r="E109" s="63"/>
      <c r="F109" s="216" t="s">
        <v>3306</v>
      </c>
      <c r="G109" s="63"/>
      <c r="H109" s="63"/>
      <c r="I109" s="172"/>
      <c r="J109" s="63"/>
      <c r="K109" s="63"/>
      <c r="L109" s="61"/>
      <c r="M109" s="217"/>
      <c r="N109" s="42"/>
      <c r="O109" s="42"/>
      <c r="P109" s="42"/>
      <c r="Q109" s="42"/>
      <c r="R109" s="42"/>
      <c r="S109" s="42"/>
      <c r="T109" s="78"/>
      <c r="AT109" s="24" t="s">
        <v>307</v>
      </c>
      <c r="AU109" s="24" t="s">
        <v>84</v>
      </c>
    </row>
    <row r="110" spans="2:65" s="1" customFormat="1" ht="14.45" customHeight="1">
      <c r="B110" s="41"/>
      <c r="C110" s="252" t="s">
        <v>337</v>
      </c>
      <c r="D110" s="252" t="s">
        <v>472</v>
      </c>
      <c r="E110" s="253" t="s">
        <v>3307</v>
      </c>
      <c r="F110" s="254" t="s">
        <v>3308</v>
      </c>
      <c r="G110" s="255" t="s">
        <v>1407</v>
      </c>
      <c r="H110" s="256">
        <v>2</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337</v>
      </c>
    </row>
    <row r="111" spans="2:65" s="1" customFormat="1" ht="13.5">
      <c r="B111" s="41"/>
      <c r="C111" s="63"/>
      <c r="D111" s="215" t="s">
        <v>307</v>
      </c>
      <c r="E111" s="63"/>
      <c r="F111" s="216" t="s">
        <v>3308</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3309</v>
      </c>
      <c r="G112" s="63"/>
      <c r="H112" s="63"/>
      <c r="I112" s="172"/>
      <c r="J112" s="63"/>
      <c r="K112" s="63"/>
      <c r="L112" s="61"/>
      <c r="M112" s="217"/>
      <c r="N112" s="42"/>
      <c r="O112" s="42"/>
      <c r="P112" s="42"/>
      <c r="Q112" s="42"/>
      <c r="R112" s="42"/>
      <c r="S112" s="42"/>
      <c r="T112" s="78"/>
      <c r="AT112" s="24" t="s">
        <v>477</v>
      </c>
      <c r="AU112" s="24" t="s">
        <v>84</v>
      </c>
    </row>
    <row r="113" spans="2:65" s="11" customFormat="1" ht="29.85" customHeight="1">
      <c r="B113" s="187"/>
      <c r="C113" s="188"/>
      <c r="D113" s="189" t="s">
        <v>75</v>
      </c>
      <c r="E113" s="201" t="s">
        <v>1925</v>
      </c>
      <c r="F113" s="201" t="s">
        <v>3310</v>
      </c>
      <c r="G113" s="188"/>
      <c r="H113" s="188"/>
      <c r="I113" s="191"/>
      <c r="J113" s="202">
        <f>BK113</f>
        <v>0</v>
      </c>
      <c r="K113" s="188"/>
      <c r="L113" s="193"/>
      <c r="M113" s="194"/>
      <c r="N113" s="195"/>
      <c r="O113" s="195"/>
      <c r="P113" s="196">
        <f>SUM(P114:P123)</f>
        <v>0</v>
      </c>
      <c r="Q113" s="195"/>
      <c r="R113" s="196">
        <f>SUM(R114:R123)</f>
        <v>0</v>
      </c>
      <c r="S113" s="195"/>
      <c r="T113" s="197">
        <f>SUM(T114:T123)</f>
        <v>0</v>
      </c>
      <c r="AR113" s="198" t="s">
        <v>24</v>
      </c>
      <c r="AT113" s="199" t="s">
        <v>75</v>
      </c>
      <c r="AU113" s="199" t="s">
        <v>24</v>
      </c>
      <c r="AY113" s="198" t="s">
        <v>298</v>
      </c>
      <c r="BK113" s="200">
        <f>SUM(BK114:BK123)</f>
        <v>0</v>
      </c>
    </row>
    <row r="114" spans="2:65" s="1" customFormat="1" ht="14.45" customHeight="1">
      <c r="B114" s="41"/>
      <c r="C114" s="203" t="s">
        <v>343</v>
      </c>
      <c r="D114" s="203" t="s">
        <v>300</v>
      </c>
      <c r="E114" s="204" t="s">
        <v>3311</v>
      </c>
      <c r="F114" s="205" t="s">
        <v>3312</v>
      </c>
      <c r="G114" s="206" t="s">
        <v>407</v>
      </c>
      <c r="H114" s="207">
        <v>42</v>
      </c>
      <c r="I114" s="208"/>
      <c r="J114" s="209">
        <f>ROUND(I114*H114,2)</f>
        <v>0</v>
      </c>
      <c r="K114" s="205" t="s">
        <v>304</v>
      </c>
      <c r="L114" s="61"/>
      <c r="M114" s="210" t="s">
        <v>22</v>
      </c>
      <c r="N114" s="211" t="s">
        <v>47</v>
      </c>
      <c r="O114" s="42"/>
      <c r="P114" s="212">
        <f>O114*H114</f>
        <v>0</v>
      </c>
      <c r="Q114" s="212">
        <v>0</v>
      </c>
      <c r="R114" s="212">
        <f>Q114*H114</f>
        <v>0</v>
      </c>
      <c r="S114" s="212">
        <v>0</v>
      </c>
      <c r="T114" s="213">
        <f>S114*H114</f>
        <v>0</v>
      </c>
      <c r="AR114" s="24" t="s">
        <v>411</v>
      </c>
      <c r="AT114" s="24" t="s">
        <v>300</v>
      </c>
      <c r="AU114" s="24" t="s">
        <v>84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3313</v>
      </c>
    </row>
    <row r="115" spans="2:65" s="1" customFormat="1" ht="13.5">
      <c r="B115" s="41"/>
      <c r="C115" s="63"/>
      <c r="D115" s="215" t="s">
        <v>307</v>
      </c>
      <c r="E115" s="63"/>
      <c r="F115" s="216" t="s">
        <v>3314</v>
      </c>
      <c r="G115" s="63"/>
      <c r="H115" s="63"/>
      <c r="I115" s="172"/>
      <c r="J115" s="63"/>
      <c r="K115" s="63"/>
      <c r="L115" s="61"/>
      <c r="M115" s="217"/>
      <c r="N115" s="42"/>
      <c r="O115" s="42"/>
      <c r="P115" s="42"/>
      <c r="Q115" s="42"/>
      <c r="R115" s="42"/>
      <c r="S115" s="42"/>
      <c r="T115" s="78"/>
      <c r="AT115" s="24" t="s">
        <v>307</v>
      </c>
      <c r="AU115" s="24" t="s">
        <v>84</v>
      </c>
    </row>
    <row r="116" spans="2:65" s="1" customFormat="1" ht="14.45" customHeight="1">
      <c r="B116" s="41"/>
      <c r="C116" s="252" t="s">
        <v>349</v>
      </c>
      <c r="D116" s="252" t="s">
        <v>472</v>
      </c>
      <c r="E116" s="253" t="s">
        <v>3315</v>
      </c>
      <c r="F116" s="254" t="s">
        <v>3316</v>
      </c>
      <c r="G116" s="255" t="s">
        <v>1407</v>
      </c>
      <c r="H116" s="256">
        <v>42</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84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349</v>
      </c>
    </row>
    <row r="117" spans="2:65" s="1" customFormat="1" ht="13.5">
      <c r="B117" s="41"/>
      <c r="C117" s="63"/>
      <c r="D117" s="215" t="s">
        <v>307</v>
      </c>
      <c r="E117" s="63"/>
      <c r="F117" s="216" t="s">
        <v>3316</v>
      </c>
      <c r="G117" s="63"/>
      <c r="H117" s="63"/>
      <c r="I117" s="172"/>
      <c r="J117" s="63"/>
      <c r="K117" s="63"/>
      <c r="L117" s="61"/>
      <c r="M117" s="217"/>
      <c r="N117" s="42"/>
      <c r="O117" s="42"/>
      <c r="P117" s="42"/>
      <c r="Q117" s="42"/>
      <c r="R117" s="42"/>
      <c r="S117" s="42"/>
      <c r="T117" s="78"/>
      <c r="AT117" s="24" t="s">
        <v>307</v>
      </c>
      <c r="AU117" s="24" t="s">
        <v>84</v>
      </c>
    </row>
    <row r="118" spans="2:65" s="1" customFormat="1" ht="67.5">
      <c r="B118" s="41"/>
      <c r="C118" s="63"/>
      <c r="D118" s="215" t="s">
        <v>477</v>
      </c>
      <c r="E118" s="63"/>
      <c r="F118" s="250" t="s">
        <v>3317</v>
      </c>
      <c r="G118" s="63"/>
      <c r="H118" s="63"/>
      <c r="I118" s="172"/>
      <c r="J118" s="63"/>
      <c r="K118" s="63"/>
      <c r="L118" s="61"/>
      <c r="M118" s="217"/>
      <c r="N118" s="42"/>
      <c r="O118" s="42"/>
      <c r="P118" s="42"/>
      <c r="Q118" s="42"/>
      <c r="R118" s="42"/>
      <c r="S118" s="42"/>
      <c r="T118" s="78"/>
      <c r="AT118" s="24" t="s">
        <v>477</v>
      </c>
      <c r="AU118" s="24" t="s">
        <v>84</v>
      </c>
    </row>
    <row r="119" spans="2:65" s="1" customFormat="1" ht="22.9" customHeight="1">
      <c r="B119" s="41"/>
      <c r="C119" s="203" t="s">
        <v>355</v>
      </c>
      <c r="D119" s="203" t="s">
        <v>300</v>
      </c>
      <c r="E119" s="204" t="s">
        <v>3318</v>
      </c>
      <c r="F119" s="205" t="s">
        <v>3319</v>
      </c>
      <c r="G119" s="206" t="s">
        <v>407</v>
      </c>
      <c r="H119" s="207">
        <v>2</v>
      </c>
      <c r="I119" s="208"/>
      <c r="J119" s="209">
        <f>ROUND(I119*H119,2)</f>
        <v>0</v>
      </c>
      <c r="K119" s="205" t="s">
        <v>304</v>
      </c>
      <c r="L119" s="61"/>
      <c r="M119" s="210" t="s">
        <v>22</v>
      </c>
      <c r="N119" s="211" t="s">
        <v>47</v>
      </c>
      <c r="O119" s="42"/>
      <c r="P119" s="212">
        <f>O119*H119</f>
        <v>0</v>
      </c>
      <c r="Q119" s="212">
        <v>0</v>
      </c>
      <c r="R119" s="212">
        <f>Q119*H119</f>
        <v>0</v>
      </c>
      <c r="S119" s="212">
        <v>0</v>
      </c>
      <c r="T119" s="213">
        <f>S119*H119</f>
        <v>0</v>
      </c>
      <c r="AR119" s="24" t="s">
        <v>411</v>
      </c>
      <c r="AT119" s="24" t="s">
        <v>300</v>
      </c>
      <c r="AU119" s="24" t="s">
        <v>84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3320</v>
      </c>
    </row>
    <row r="120" spans="2:65" s="1" customFormat="1" ht="27">
      <c r="B120" s="41"/>
      <c r="C120" s="63"/>
      <c r="D120" s="215" t="s">
        <v>307</v>
      </c>
      <c r="E120" s="63"/>
      <c r="F120" s="216" t="s">
        <v>3321</v>
      </c>
      <c r="G120" s="63"/>
      <c r="H120" s="63"/>
      <c r="I120" s="172"/>
      <c r="J120" s="63"/>
      <c r="K120" s="63"/>
      <c r="L120" s="61"/>
      <c r="M120" s="217"/>
      <c r="N120" s="42"/>
      <c r="O120" s="42"/>
      <c r="P120" s="42"/>
      <c r="Q120" s="42"/>
      <c r="R120" s="42"/>
      <c r="S120" s="42"/>
      <c r="T120" s="78"/>
      <c r="AT120" s="24" t="s">
        <v>307</v>
      </c>
      <c r="AU120" s="24" t="s">
        <v>84</v>
      </c>
    </row>
    <row r="121" spans="2:65" s="1" customFormat="1" ht="14.45" customHeight="1">
      <c r="B121" s="41"/>
      <c r="C121" s="252" t="s">
        <v>29</v>
      </c>
      <c r="D121" s="252" t="s">
        <v>472</v>
      </c>
      <c r="E121" s="253" t="s">
        <v>3322</v>
      </c>
      <c r="F121" s="254" t="s">
        <v>3323</v>
      </c>
      <c r="G121" s="255" t="s">
        <v>1407</v>
      </c>
      <c r="H121" s="256">
        <v>2</v>
      </c>
      <c r="I121" s="257"/>
      <c r="J121" s="258">
        <f>ROUND(I121*H121,2)</f>
        <v>0</v>
      </c>
      <c r="K121" s="254" t="s">
        <v>22</v>
      </c>
      <c r="L121" s="259"/>
      <c r="M121" s="260" t="s">
        <v>22</v>
      </c>
      <c r="N121" s="261" t="s">
        <v>47</v>
      </c>
      <c r="O121" s="42"/>
      <c r="P121" s="212">
        <f>O121*H121</f>
        <v>0</v>
      </c>
      <c r="Q121" s="212">
        <v>0</v>
      </c>
      <c r="R121" s="212">
        <f>Q121*H121</f>
        <v>0</v>
      </c>
      <c r="S121" s="212">
        <v>0</v>
      </c>
      <c r="T121" s="213">
        <f>S121*H121</f>
        <v>0</v>
      </c>
      <c r="AR121" s="24" t="s">
        <v>519</v>
      </c>
      <c r="AT121" s="24" t="s">
        <v>472</v>
      </c>
      <c r="AU121" s="24" t="s">
        <v>84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376</v>
      </c>
    </row>
    <row r="122" spans="2:65" s="1" customFormat="1" ht="13.5">
      <c r="B122" s="41"/>
      <c r="C122" s="63"/>
      <c r="D122" s="215" t="s">
        <v>307</v>
      </c>
      <c r="E122" s="63"/>
      <c r="F122" s="216" t="s">
        <v>3323</v>
      </c>
      <c r="G122" s="63"/>
      <c r="H122" s="63"/>
      <c r="I122" s="172"/>
      <c r="J122" s="63"/>
      <c r="K122" s="63"/>
      <c r="L122" s="61"/>
      <c r="M122" s="217"/>
      <c r="N122" s="42"/>
      <c r="O122" s="42"/>
      <c r="P122" s="42"/>
      <c r="Q122" s="42"/>
      <c r="R122" s="42"/>
      <c r="S122" s="42"/>
      <c r="T122" s="78"/>
      <c r="AT122" s="24" t="s">
        <v>307</v>
      </c>
      <c r="AU122" s="24" t="s">
        <v>84</v>
      </c>
    </row>
    <row r="123" spans="2:65" s="1" customFormat="1" ht="27">
      <c r="B123" s="41"/>
      <c r="C123" s="63"/>
      <c r="D123" s="215" t="s">
        <v>477</v>
      </c>
      <c r="E123" s="63"/>
      <c r="F123" s="250" t="s">
        <v>3324</v>
      </c>
      <c r="G123" s="63"/>
      <c r="H123" s="63"/>
      <c r="I123" s="172"/>
      <c r="J123" s="63"/>
      <c r="K123" s="63"/>
      <c r="L123" s="61"/>
      <c r="M123" s="217"/>
      <c r="N123" s="42"/>
      <c r="O123" s="42"/>
      <c r="P123" s="42"/>
      <c r="Q123" s="42"/>
      <c r="R123" s="42"/>
      <c r="S123" s="42"/>
      <c r="T123" s="78"/>
      <c r="AT123" s="24" t="s">
        <v>477</v>
      </c>
      <c r="AU123" s="24" t="s">
        <v>84</v>
      </c>
    </row>
    <row r="124" spans="2:65" s="11" customFormat="1" ht="29.85" customHeight="1">
      <c r="B124" s="187"/>
      <c r="C124" s="188"/>
      <c r="D124" s="189" t="s">
        <v>75</v>
      </c>
      <c r="E124" s="201" t="s">
        <v>1927</v>
      </c>
      <c r="F124" s="201" t="s">
        <v>3325</v>
      </c>
      <c r="G124" s="188"/>
      <c r="H124" s="188"/>
      <c r="I124" s="191"/>
      <c r="J124" s="202">
        <f>BK124</f>
        <v>0</v>
      </c>
      <c r="K124" s="188"/>
      <c r="L124" s="193"/>
      <c r="M124" s="194"/>
      <c r="N124" s="195"/>
      <c r="O124" s="195"/>
      <c r="P124" s="196">
        <f>SUM(P125:P136)</f>
        <v>0</v>
      </c>
      <c r="Q124" s="195"/>
      <c r="R124" s="196">
        <f>SUM(R125:R136)</f>
        <v>0.52663000000000004</v>
      </c>
      <c r="S124" s="195"/>
      <c r="T124" s="197">
        <f>SUM(T125:T136)</f>
        <v>0</v>
      </c>
      <c r="AR124" s="198" t="s">
        <v>24</v>
      </c>
      <c r="AT124" s="199" t="s">
        <v>75</v>
      </c>
      <c r="AU124" s="199" t="s">
        <v>24</v>
      </c>
      <c r="AY124" s="198" t="s">
        <v>298</v>
      </c>
      <c r="BK124" s="200">
        <f>SUM(BK125:BK136)</f>
        <v>0</v>
      </c>
    </row>
    <row r="125" spans="2:65" s="1" customFormat="1" ht="22.9" customHeight="1">
      <c r="B125" s="41"/>
      <c r="C125" s="203" t="s">
        <v>366</v>
      </c>
      <c r="D125" s="203" t="s">
        <v>300</v>
      </c>
      <c r="E125" s="204" t="s">
        <v>3326</v>
      </c>
      <c r="F125" s="205" t="s">
        <v>3327</v>
      </c>
      <c r="G125" s="206" t="s">
        <v>445</v>
      </c>
      <c r="H125" s="207">
        <v>95</v>
      </c>
      <c r="I125" s="208"/>
      <c r="J125" s="209">
        <f>ROUND(I125*H125,2)</f>
        <v>0</v>
      </c>
      <c r="K125" s="205" t="s">
        <v>304</v>
      </c>
      <c r="L125" s="61"/>
      <c r="M125" s="210" t="s">
        <v>22</v>
      </c>
      <c r="N125" s="211" t="s">
        <v>47</v>
      </c>
      <c r="O125" s="42"/>
      <c r="P125" s="212">
        <f>O125*H125</f>
        <v>0</v>
      </c>
      <c r="Q125" s="212">
        <v>1.75E-3</v>
      </c>
      <c r="R125" s="212">
        <f>Q125*H125</f>
        <v>0.16625000000000001</v>
      </c>
      <c r="S125" s="212">
        <v>0</v>
      </c>
      <c r="T125" s="213">
        <f>S125*H125</f>
        <v>0</v>
      </c>
      <c r="AR125" s="24" t="s">
        <v>411</v>
      </c>
      <c r="AT125" s="24" t="s">
        <v>300</v>
      </c>
      <c r="AU125" s="24" t="s">
        <v>84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3328</v>
      </c>
    </row>
    <row r="126" spans="2:65" s="1" customFormat="1" ht="27">
      <c r="B126" s="41"/>
      <c r="C126" s="63"/>
      <c r="D126" s="215" t="s">
        <v>307</v>
      </c>
      <c r="E126" s="63"/>
      <c r="F126" s="216" t="s">
        <v>3329</v>
      </c>
      <c r="G126" s="63"/>
      <c r="H126" s="63"/>
      <c r="I126" s="172"/>
      <c r="J126" s="63"/>
      <c r="K126" s="63"/>
      <c r="L126" s="61"/>
      <c r="M126" s="217"/>
      <c r="N126" s="42"/>
      <c r="O126" s="42"/>
      <c r="P126" s="42"/>
      <c r="Q126" s="42"/>
      <c r="R126" s="42"/>
      <c r="S126" s="42"/>
      <c r="T126" s="78"/>
      <c r="AT126" s="24" t="s">
        <v>307</v>
      </c>
      <c r="AU126" s="24" t="s">
        <v>84</v>
      </c>
    </row>
    <row r="127" spans="2:65" s="1" customFormat="1" ht="22.9" customHeight="1">
      <c r="B127" s="41"/>
      <c r="C127" s="203" t="s">
        <v>376</v>
      </c>
      <c r="D127" s="203" t="s">
        <v>300</v>
      </c>
      <c r="E127" s="204" t="s">
        <v>3330</v>
      </c>
      <c r="F127" s="205" t="s">
        <v>3331</v>
      </c>
      <c r="G127" s="206" t="s">
        <v>445</v>
      </c>
      <c r="H127" s="207">
        <v>39</v>
      </c>
      <c r="I127" s="208"/>
      <c r="J127" s="209">
        <f>ROUND(I127*H127,2)</f>
        <v>0</v>
      </c>
      <c r="K127" s="205" t="s">
        <v>304</v>
      </c>
      <c r="L127" s="61"/>
      <c r="M127" s="210" t="s">
        <v>22</v>
      </c>
      <c r="N127" s="211" t="s">
        <v>47</v>
      </c>
      <c r="O127" s="42"/>
      <c r="P127" s="212">
        <f>O127*H127</f>
        <v>0</v>
      </c>
      <c r="Q127" s="212">
        <v>3.1199999999999999E-3</v>
      </c>
      <c r="R127" s="212">
        <f>Q127*H127</f>
        <v>0.12168</v>
      </c>
      <c r="S127" s="212">
        <v>0</v>
      </c>
      <c r="T127" s="213">
        <f>S127*H127</f>
        <v>0</v>
      </c>
      <c r="AR127" s="24" t="s">
        <v>411</v>
      </c>
      <c r="AT127" s="24" t="s">
        <v>300</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3332</v>
      </c>
    </row>
    <row r="128" spans="2:65" s="1" customFormat="1" ht="27">
      <c r="B128" s="41"/>
      <c r="C128" s="63"/>
      <c r="D128" s="215" t="s">
        <v>307</v>
      </c>
      <c r="E128" s="63"/>
      <c r="F128" s="216" t="s">
        <v>3333</v>
      </c>
      <c r="G128" s="63"/>
      <c r="H128" s="63"/>
      <c r="I128" s="172"/>
      <c r="J128" s="63"/>
      <c r="K128" s="63"/>
      <c r="L128" s="61"/>
      <c r="M128" s="217"/>
      <c r="N128" s="42"/>
      <c r="O128" s="42"/>
      <c r="P128" s="42"/>
      <c r="Q128" s="42"/>
      <c r="R128" s="42"/>
      <c r="S128" s="42"/>
      <c r="T128" s="78"/>
      <c r="AT128" s="24" t="s">
        <v>307</v>
      </c>
      <c r="AU128" s="24" t="s">
        <v>84</v>
      </c>
    </row>
    <row r="129" spans="2:65" s="13" customFormat="1" ht="13.5">
      <c r="B129" s="228"/>
      <c r="C129" s="229"/>
      <c r="D129" s="215" t="s">
        <v>309</v>
      </c>
      <c r="E129" s="230" t="s">
        <v>22</v>
      </c>
      <c r="F129" s="231" t="s">
        <v>3334</v>
      </c>
      <c r="G129" s="229"/>
      <c r="H129" s="232">
        <v>14</v>
      </c>
      <c r="I129" s="233"/>
      <c r="J129" s="229"/>
      <c r="K129" s="229"/>
      <c r="L129" s="234"/>
      <c r="M129" s="235"/>
      <c r="N129" s="236"/>
      <c r="O129" s="236"/>
      <c r="P129" s="236"/>
      <c r="Q129" s="236"/>
      <c r="R129" s="236"/>
      <c r="S129" s="236"/>
      <c r="T129" s="237"/>
      <c r="AT129" s="238" t="s">
        <v>309</v>
      </c>
      <c r="AU129" s="238" t="s">
        <v>84</v>
      </c>
      <c r="AV129" s="13" t="s">
        <v>84</v>
      </c>
      <c r="AW129" s="13" t="s">
        <v>39</v>
      </c>
      <c r="AX129" s="13" t="s">
        <v>76</v>
      </c>
      <c r="AY129" s="238" t="s">
        <v>298</v>
      </c>
    </row>
    <row r="130" spans="2:65" s="13" customFormat="1" ht="13.5">
      <c r="B130" s="228"/>
      <c r="C130" s="229"/>
      <c r="D130" s="215" t="s">
        <v>309</v>
      </c>
      <c r="E130" s="230" t="s">
        <v>22</v>
      </c>
      <c r="F130" s="231" t="s">
        <v>3335</v>
      </c>
      <c r="G130" s="229"/>
      <c r="H130" s="232">
        <v>25</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 customFormat="1" ht="22.9" customHeight="1">
      <c r="B131" s="41"/>
      <c r="C131" s="203" t="s">
        <v>383</v>
      </c>
      <c r="D131" s="203" t="s">
        <v>300</v>
      </c>
      <c r="E131" s="204" t="s">
        <v>3336</v>
      </c>
      <c r="F131" s="205" t="s">
        <v>3337</v>
      </c>
      <c r="G131" s="206" t="s">
        <v>445</v>
      </c>
      <c r="H131" s="207">
        <v>20</v>
      </c>
      <c r="I131" s="208"/>
      <c r="J131" s="209">
        <f>ROUND(I131*H131,2)</f>
        <v>0</v>
      </c>
      <c r="K131" s="205" t="s">
        <v>304</v>
      </c>
      <c r="L131" s="61"/>
      <c r="M131" s="210" t="s">
        <v>22</v>
      </c>
      <c r="N131" s="211" t="s">
        <v>47</v>
      </c>
      <c r="O131" s="42"/>
      <c r="P131" s="212">
        <f>O131*H131</f>
        <v>0</v>
      </c>
      <c r="Q131" s="212">
        <v>6.5300000000000002E-3</v>
      </c>
      <c r="R131" s="212">
        <f>Q131*H131</f>
        <v>0.13059999999999999</v>
      </c>
      <c r="S131" s="212">
        <v>0</v>
      </c>
      <c r="T131" s="213">
        <f>S131*H131</f>
        <v>0</v>
      </c>
      <c r="AR131" s="24" t="s">
        <v>411</v>
      </c>
      <c r="AT131" s="24" t="s">
        <v>300</v>
      </c>
      <c r="AU131" s="24" t="s">
        <v>84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3338</v>
      </c>
    </row>
    <row r="132" spans="2:65" s="1" customFormat="1" ht="27">
      <c r="B132" s="41"/>
      <c r="C132" s="63"/>
      <c r="D132" s="215" t="s">
        <v>307</v>
      </c>
      <c r="E132" s="63"/>
      <c r="F132" s="216" t="s">
        <v>3339</v>
      </c>
      <c r="G132" s="63"/>
      <c r="H132" s="63"/>
      <c r="I132" s="172"/>
      <c r="J132" s="63"/>
      <c r="K132" s="63"/>
      <c r="L132" s="61"/>
      <c r="M132" s="217"/>
      <c r="N132" s="42"/>
      <c r="O132" s="42"/>
      <c r="P132" s="42"/>
      <c r="Q132" s="42"/>
      <c r="R132" s="42"/>
      <c r="S132" s="42"/>
      <c r="T132" s="78"/>
      <c r="AT132" s="24" t="s">
        <v>307</v>
      </c>
      <c r="AU132" s="24" t="s">
        <v>84</v>
      </c>
    </row>
    <row r="133" spans="2:65" s="13" customFormat="1" ht="13.5">
      <c r="B133" s="228"/>
      <c r="C133" s="229"/>
      <c r="D133" s="215" t="s">
        <v>309</v>
      </c>
      <c r="E133" s="230" t="s">
        <v>22</v>
      </c>
      <c r="F133" s="231" t="s">
        <v>3340</v>
      </c>
      <c r="G133" s="229"/>
      <c r="H133" s="232">
        <v>20</v>
      </c>
      <c r="I133" s="233"/>
      <c r="J133" s="229"/>
      <c r="K133" s="229"/>
      <c r="L133" s="234"/>
      <c r="M133" s="235"/>
      <c r="N133" s="236"/>
      <c r="O133" s="236"/>
      <c r="P133" s="236"/>
      <c r="Q133" s="236"/>
      <c r="R133" s="236"/>
      <c r="S133" s="236"/>
      <c r="T133" s="237"/>
      <c r="AT133" s="238" t="s">
        <v>309</v>
      </c>
      <c r="AU133" s="238" t="s">
        <v>84</v>
      </c>
      <c r="AV133" s="13" t="s">
        <v>84</v>
      </c>
      <c r="AW133" s="13" t="s">
        <v>39</v>
      </c>
      <c r="AX133" s="13" t="s">
        <v>76</v>
      </c>
      <c r="AY133" s="238" t="s">
        <v>298</v>
      </c>
    </row>
    <row r="134" spans="2:65" s="1" customFormat="1" ht="22.9" customHeight="1">
      <c r="B134" s="41"/>
      <c r="C134" s="203" t="s">
        <v>391</v>
      </c>
      <c r="D134" s="203" t="s">
        <v>300</v>
      </c>
      <c r="E134" s="204" t="s">
        <v>3341</v>
      </c>
      <c r="F134" s="205" t="s">
        <v>3342</v>
      </c>
      <c r="G134" s="206" t="s">
        <v>445</v>
      </c>
      <c r="H134" s="207">
        <v>10</v>
      </c>
      <c r="I134" s="208"/>
      <c r="J134" s="209">
        <f>ROUND(I134*H134,2)</f>
        <v>0</v>
      </c>
      <c r="K134" s="205" t="s">
        <v>304</v>
      </c>
      <c r="L134" s="61"/>
      <c r="M134" s="210" t="s">
        <v>22</v>
      </c>
      <c r="N134" s="211" t="s">
        <v>47</v>
      </c>
      <c r="O134" s="42"/>
      <c r="P134" s="212">
        <f>O134*H134</f>
        <v>0</v>
      </c>
      <c r="Q134" s="212">
        <v>1.081E-2</v>
      </c>
      <c r="R134" s="212">
        <f>Q134*H134</f>
        <v>0.1081</v>
      </c>
      <c r="S134" s="212">
        <v>0</v>
      </c>
      <c r="T134" s="213">
        <f>S134*H134</f>
        <v>0</v>
      </c>
      <c r="AR134" s="24" t="s">
        <v>411</v>
      </c>
      <c r="AT134" s="24" t="s">
        <v>300</v>
      </c>
      <c r="AU134" s="24" t="s">
        <v>84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3343</v>
      </c>
    </row>
    <row r="135" spans="2:65" s="1" customFormat="1" ht="27">
      <c r="B135" s="41"/>
      <c r="C135" s="63"/>
      <c r="D135" s="215" t="s">
        <v>307</v>
      </c>
      <c r="E135" s="63"/>
      <c r="F135" s="216" t="s">
        <v>3344</v>
      </c>
      <c r="G135" s="63"/>
      <c r="H135" s="63"/>
      <c r="I135" s="172"/>
      <c r="J135" s="63"/>
      <c r="K135" s="63"/>
      <c r="L135" s="61"/>
      <c r="M135" s="217"/>
      <c r="N135" s="42"/>
      <c r="O135" s="42"/>
      <c r="P135" s="42"/>
      <c r="Q135" s="42"/>
      <c r="R135" s="42"/>
      <c r="S135" s="42"/>
      <c r="T135" s="78"/>
      <c r="AT135" s="24" t="s">
        <v>307</v>
      </c>
      <c r="AU135" s="24" t="s">
        <v>84</v>
      </c>
    </row>
    <row r="136" spans="2:65" s="13" customFormat="1" ht="13.5">
      <c r="B136" s="228"/>
      <c r="C136" s="229"/>
      <c r="D136" s="215" t="s">
        <v>309</v>
      </c>
      <c r="E136" s="230" t="s">
        <v>22</v>
      </c>
      <c r="F136" s="231" t="s">
        <v>3345</v>
      </c>
      <c r="G136" s="229"/>
      <c r="H136" s="232">
        <v>10</v>
      </c>
      <c r="I136" s="233"/>
      <c r="J136" s="229"/>
      <c r="K136" s="229"/>
      <c r="L136" s="234"/>
      <c r="M136" s="235"/>
      <c r="N136" s="236"/>
      <c r="O136" s="236"/>
      <c r="P136" s="236"/>
      <c r="Q136" s="236"/>
      <c r="R136" s="236"/>
      <c r="S136" s="236"/>
      <c r="T136" s="237"/>
      <c r="AT136" s="238" t="s">
        <v>309</v>
      </c>
      <c r="AU136" s="238" t="s">
        <v>84</v>
      </c>
      <c r="AV136" s="13" t="s">
        <v>84</v>
      </c>
      <c r="AW136" s="13" t="s">
        <v>39</v>
      </c>
      <c r="AX136" s="13" t="s">
        <v>76</v>
      </c>
      <c r="AY136" s="238" t="s">
        <v>298</v>
      </c>
    </row>
    <row r="137" spans="2:65" s="11" customFormat="1" ht="29.85" customHeight="1">
      <c r="B137" s="187"/>
      <c r="C137" s="188"/>
      <c r="D137" s="189" t="s">
        <v>75</v>
      </c>
      <c r="E137" s="201" t="s">
        <v>1958</v>
      </c>
      <c r="F137" s="201" t="s">
        <v>3346</v>
      </c>
      <c r="G137" s="188"/>
      <c r="H137" s="188"/>
      <c r="I137" s="191"/>
      <c r="J137" s="202">
        <f>BK137</f>
        <v>0</v>
      </c>
      <c r="K137" s="188"/>
      <c r="L137" s="193"/>
      <c r="M137" s="194"/>
      <c r="N137" s="195"/>
      <c r="O137" s="195"/>
      <c r="P137" s="196">
        <f>SUM(P138:P142)</f>
        <v>0</v>
      </c>
      <c r="Q137" s="195"/>
      <c r="R137" s="196">
        <f>SUM(R138:R142)</f>
        <v>0</v>
      </c>
      <c r="S137" s="195"/>
      <c r="T137" s="197">
        <f>SUM(T138:T142)</f>
        <v>0</v>
      </c>
      <c r="AR137" s="198" t="s">
        <v>24</v>
      </c>
      <c r="AT137" s="199" t="s">
        <v>75</v>
      </c>
      <c r="AU137" s="199" t="s">
        <v>24</v>
      </c>
      <c r="AY137" s="198" t="s">
        <v>298</v>
      </c>
      <c r="BK137" s="200">
        <f>SUM(BK138:BK142)</f>
        <v>0</v>
      </c>
    </row>
    <row r="138" spans="2:65" s="1" customFormat="1" ht="22.9" customHeight="1">
      <c r="B138" s="41"/>
      <c r="C138" s="203" t="s">
        <v>10</v>
      </c>
      <c r="D138" s="203" t="s">
        <v>300</v>
      </c>
      <c r="E138" s="204" t="s">
        <v>3347</v>
      </c>
      <c r="F138" s="205" t="s">
        <v>3348</v>
      </c>
      <c r="G138" s="206" t="s">
        <v>445</v>
      </c>
      <c r="H138" s="207">
        <v>3</v>
      </c>
      <c r="I138" s="208"/>
      <c r="J138" s="209">
        <f>ROUND(I138*H138,2)</f>
        <v>0</v>
      </c>
      <c r="K138" s="205" t="s">
        <v>304</v>
      </c>
      <c r="L138" s="61"/>
      <c r="M138" s="210" t="s">
        <v>22</v>
      </c>
      <c r="N138" s="211" t="s">
        <v>47</v>
      </c>
      <c r="O138" s="42"/>
      <c r="P138" s="212">
        <f>O138*H138</f>
        <v>0</v>
      </c>
      <c r="Q138" s="212">
        <v>0</v>
      </c>
      <c r="R138" s="212">
        <f>Q138*H138</f>
        <v>0</v>
      </c>
      <c r="S138" s="212">
        <v>0</v>
      </c>
      <c r="T138" s="213">
        <f>S138*H138</f>
        <v>0</v>
      </c>
      <c r="AR138" s="24" t="s">
        <v>411</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3349</v>
      </c>
    </row>
    <row r="139" spans="2:65" s="1" customFormat="1" ht="27">
      <c r="B139" s="41"/>
      <c r="C139" s="63"/>
      <c r="D139" s="215" t="s">
        <v>307</v>
      </c>
      <c r="E139" s="63"/>
      <c r="F139" s="216" t="s">
        <v>3350</v>
      </c>
      <c r="G139" s="63"/>
      <c r="H139" s="63"/>
      <c r="I139" s="172"/>
      <c r="J139" s="63"/>
      <c r="K139" s="63"/>
      <c r="L139" s="61"/>
      <c r="M139" s="217"/>
      <c r="N139" s="42"/>
      <c r="O139" s="42"/>
      <c r="P139" s="42"/>
      <c r="Q139" s="42"/>
      <c r="R139" s="42"/>
      <c r="S139" s="42"/>
      <c r="T139" s="78"/>
      <c r="AT139" s="24" t="s">
        <v>307</v>
      </c>
      <c r="AU139" s="24" t="s">
        <v>84</v>
      </c>
    </row>
    <row r="140" spans="2:65" s="1" customFormat="1" ht="34.15" customHeight="1">
      <c r="B140" s="41"/>
      <c r="C140" s="252" t="s">
        <v>411</v>
      </c>
      <c r="D140" s="252" t="s">
        <v>472</v>
      </c>
      <c r="E140" s="253" t="s">
        <v>3351</v>
      </c>
      <c r="F140" s="254" t="s">
        <v>3352</v>
      </c>
      <c r="G140" s="255" t="s">
        <v>445</v>
      </c>
      <c r="H140" s="256">
        <v>3</v>
      </c>
      <c r="I140" s="257"/>
      <c r="J140" s="258">
        <f>ROUND(I140*H140,2)</f>
        <v>0</v>
      </c>
      <c r="K140" s="254" t="s">
        <v>22</v>
      </c>
      <c r="L140" s="259"/>
      <c r="M140" s="260" t="s">
        <v>22</v>
      </c>
      <c r="N140" s="261" t="s">
        <v>47</v>
      </c>
      <c r="O140" s="42"/>
      <c r="P140" s="212">
        <f>O140*H140</f>
        <v>0</v>
      </c>
      <c r="Q140" s="212">
        <v>0</v>
      </c>
      <c r="R140" s="212">
        <f>Q140*H140</f>
        <v>0</v>
      </c>
      <c r="S140" s="212">
        <v>0</v>
      </c>
      <c r="T140" s="213">
        <f>S140*H140</f>
        <v>0</v>
      </c>
      <c r="AR140" s="24" t="s">
        <v>519</v>
      </c>
      <c r="AT140" s="24" t="s">
        <v>472</v>
      </c>
      <c r="AU140" s="24" t="s">
        <v>84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464</v>
      </c>
    </row>
    <row r="141" spans="2:65" s="1" customFormat="1" ht="27">
      <c r="B141" s="41"/>
      <c r="C141" s="63"/>
      <c r="D141" s="215" t="s">
        <v>307</v>
      </c>
      <c r="E141" s="63"/>
      <c r="F141" s="216" t="s">
        <v>3352</v>
      </c>
      <c r="G141" s="63"/>
      <c r="H141" s="63"/>
      <c r="I141" s="172"/>
      <c r="J141" s="63"/>
      <c r="K141" s="63"/>
      <c r="L141" s="61"/>
      <c r="M141" s="217"/>
      <c r="N141" s="42"/>
      <c r="O141" s="42"/>
      <c r="P141" s="42"/>
      <c r="Q141" s="42"/>
      <c r="R141" s="42"/>
      <c r="S141" s="42"/>
      <c r="T141" s="78"/>
      <c r="AT141" s="24" t="s">
        <v>307</v>
      </c>
      <c r="AU141" s="24" t="s">
        <v>84</v>
      </c>
    </row>
    <row r="142" spans="2:65" s="1" customFormat="1" ht="27">
      <c r="B142" s="41"/>
      <c r="C142" s="63"/>
      <c r="D142" s="215" t="s">
        <v>477</v>
      </c>
      <c r="E142" s="63"/>
      <c r="F142" s="250" t="s">
        <v>3353</v>
      </c>
      <c r="G142" s="63"/>
      <c r="H142" s="63"/>
      <c r="I142" s="172"/>
      <c r="J142" s="63"/>
      <c r="K142" s="63"/>
      <c r="L142" s="61"/>
      <c r="M142" s="217"/>
      <c r="N142" s="42"/>
      <c r="O142" s="42"/>
      <c r="P142" s="42"/>
      <c r="Q142" s="42"/>
      <c r="R142" s="42"/>
      <c r="S142" s="42"/>
      <c r="T142" s="78"/>
      <c r="AT142" s="24" t="s">
        <v>477</v>
      </c>
      <c r="AU142" s="24" t="s">
        <v>84</v>
      </c>
    </row>
    <row r="143" spans="2:65" s="11" customFormat="1" ht="29.85" customHeight="1">
      <c r="B143" s="187"/>
      <c r="C143" s="188"/>
      <c r="D143" s="189" t="s">
        <v>75</v>
      </c>
      <c r="E143" s="201" t="s">
        <v>1962</v>
      </c>
      <c r="F143" s="201" t="s">
        <v>3354</v>
      </c>
      <c r="G143" s="188"/>
      <c r="H143" s="188"/>
      <c r="I143" s="191"/>
      <c r="J143" s="202">
        <f>BK143</f>
        <v>0</v>
      </c>
      <c r="K143" s="188"/>
      <c r="L143" s="193"/>
      <c r="M143" s="194"/>
      <c r="N143" s="195"/>
      <c r="O143" s="195"/>
      <c r="P143" s="196">
        <f>SUM(P144:P150)</f>
        <v>0</v>
      </c>
      <c r="Q143" s="195"/>
      <c r="R143" s="196">
        <f>SUM(R144:R150)</f>
        <v>1.3299999999999998E-3</v>
      </c>
      <c r="S143" s="195"/>
      <c r="T143" s="197">
        <f>SUM(T144:T150)</f>
        <v>0</v>
      </c>
      <c r="AR143" s="198" t="s">
        <v>24</v>
      </c>
      <c r="AT143" s="199" t="s">
        <v>75</v>
      </c>
      <c r="AU143" s="199" t="s">
        <v>24</v>
      </c>
      <c r="AY143" s="198" t="s">
        <v>298</v>
      </c>
      <c r="BK143" s="200">
        <f>SUM(BK144:BK150)</f>
        <v>0</v>
      </c>
    </row>
    <row r="144" spans="2:65" s="1" customFormat="1" ht="14.45" customHeight="1">
      <c r="B144" s="41"/>
      <c r="C144" s="203" t="s">
        <v>417</v>
      </c>
      <c r="D144" s="203" t="s">
        <v>300</v>
      </c>
      <c r="E144" s="204" t="s">
        <v>1548</v>
      </c>
      <c r="F144" s="205" t="s">
        <v>1549</v>
      </c>
      <c r="G144" s="206" t="s">
        <v>823</v>
      </c>
      <c r="H144" s="207">
        <v>19</v>
      </c>
      <c r="I144" s="208"/>
      <c r="J144" s="209">
        <f>ROUND(I144*H144,2)</f>
        <v>0</v>
      </c>
      <c r="K144" s="205" t="s">
        <v>304</v>
      </c>
      <c r="L144" s="61"/>
      <c r="M144" s="210" t="s">
        <v>22</v>
      </c>
      <c r="N144" s="211" t="s">
        <v>47</v>
      </c>
      <c r="O144" s="42"/>
      <c r="P144" s="212">
        <f>O144*H144</f>
        <v>0</v>
      </c>
      <c r="Q144" s="212">
        <v>6.9999999999999994E-5</v>
      </c>
      <c r="R144" s="212">
        <f>Q144*H144</f>
        <v>1.3299999999999998E-3</v>
      </c>
      <c r="S144" s="212">
        <v>0</v>
      </c>
      <c r="T144" s="213">
        <f>S144*H144</f>
        <v>0</v>
      </c>
      <c r="AR144" s="24" t="s">
        <v>411</v>
      </c>
      <c r="AT144" s="24" t="s">
        <v>300</v>
      </c>
      <c r="AU144" s="24" t="s">
        <v>84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3355</v>
      </c>
    </row>
    <row r="145" spans="2:65" s="1" customFormat="1" ht="13.5">
      <c r="B145" s="41"/>
      <c r="C145" s="63"/>
      <c r="D145" s="215" t="s">
        <v>307</v>
      </c>
      <c r="E145" s="63"/>
      <c r="F145" s="216" t="s">
        <v>1551</v>
      </c>
      <c r="G145" s="63"/>
      <c r="H145" s="63"/>
      <c r="I145" s="172"/>
      <c r="J145" s="63"/>
      <c r="K145" s="63"/>
      <c r="L145" s="61"/>
      <c r="M145" s="217"/>
      <c r="N145" s="42"/>
      <c r="O145" s="42"/>
      <c r="P145" s="42"/>
      <c r="Q145" s="42"/>
      <c r="R145" s="42"/>
      <c r="S145" s="42"/>
      <c r="T145" s="78"/>
      <c r="AT145" s="24" t="s">
        <v>307</v>
      </c>
      <c r="AU145" s="24" t="s">
        <v>84</v>
      </c>
    </row>
    <row r="146" spans="2:65" s="13" customFormat="1" ht="13.5">
      <c r="B146" s="228"/>
      <c r="C146" s="229"/>
      <c r="D146" s="215" t="s">
        <v>309</v>
      </c>
      <c r="E146" s="230" t="s">
        <v>22</v>
      </c>
      <c r="F146" s="231" t="s">
        <v>3356</v>
      </c>
      <c r="G146" s="229"/>
      <c r="H146" s="232">
        <v>19</v>
      </c>
      <c r="I146" s="233"/>
      <c r="J146" s="229"/>
      <c r="K146" s="229"/>
      <c r="L146" s="234"/>
      <c r="M146" s="235"/>
      <c r="N146" s="236"/>
      <c r="O146" s="236"/>
      <c r="P146" s="236"/>
      <c r="Q146" s="236"/>
      <c r="R146" s="236"/>
      <c r="S146" s="236"/>
      <c r="T146" s="237"/>
      <c r="AT146" s="238" t="s">
        <v>309</v>
      </c>
      <c r="AU146" s="238" t="s">
        <v>84</v>
      </c>
      <c r="AV146" s="13" t="s">
        <v>84</v>
      </c>
      <c r="AW146" s="13" t="s">
        <v>39</v>
      </c>
      <c r="AX146" s="13" t="s">
        <v>76</v>
      </c>
      <c r="AY146" s="238" t="s">
        <v>298</v>
      </c>
    </row>
    <row r="147" spans="2:65" s="1" customFormat="1" ht="34.15" customHeight="1">
      <c r="B147" s="41"/>
      <c r="C147" s="252" t="s">
        <v>422</v>
      </c>
      <c r="D147" s="252" t="s">
        <v>472</v>
      </c>
      <c r="E147" s="253" t="s">
        <v>3357</v>
      </c>
      <c r="F147" s="254" t="s">
        <v>3358</v>
      </c>
      <c r="G147" s="255" t="s">
        <v>823</v>
      </c>
      <c r="H147" s="256">
        <v>15</v>
      </c>
      <c r="I147" s="257"/>
      <c r="J147" s="258">
        <f>ROUND(I147*H147,2)</f>
        <v>0</v>
      </c>
      <c r="K147" s="254" t="s">
        <v>22</v>
      </c>
      <c r="L147" s="259"/>
      <c r="M147" s="260" t="s">
        <v>22</v>
      </c>
      <c r="N147" s="261" t="s">
        <v>47</v>
      </c>
      <c r="O147" s="42"/>
      <c r="P147" s="212">
        <f>O147*H147</f>
        <v>0</v>
      </c>
      <c r="Q147" s="212">
        <v>0</v>
      </c>
      <c r="R147" s="212">
        <f>Q147*H147</f>
        <v>0</v>
      </c>
      <c r="S147" s="212">
        <v>0</v>
      </c>
      <c r="T147" s="213">
        <f>S147*H147</f>
        <v>0</v>
      </c>
      <c r="AR147" s="24" t="s">
        <v>519</v>
      </c>
      <c r="AT147" s="24" t="s">
        <v>472</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479</v>
      </c>
    </row>
    <row r="148" spans="2:65" s="1" customFormat="1" ht="27">
      <c r="B148" s="41"/>
      <c r="C148" s="63"/>
      <c r="D148" s="215" t="s">
        <v>307</v>
      </c>
      <c r="E148" s="63"/>
      <c r="F148" s="216" t="s">
        <v>3358</v>
      </c>
      <c r="G148" s="63"/>
      <c r="H148" s="63"/>
      <c r="I148" s="172"/>
      <c r="J148" s="63"/>
      <c r="K148" s="63"/>
      <c r="L148" s="61"/>
      <c r="M148" s="217"/>
      <c r="N148" s="42"/>
      <c r="O148" s="42"/>
      <c r="P148" s="42"/>
      <c r="Q148" s="42"/>
      <c r="R148" s="42"/>
      <c r="S148" s="42"/>
      <c r="T148" s="78"/>
      <c r="AT148" s="24" t="s">
        <v>307</v>
      </c>
      <c r="AU148" s="24" t="s">
        <v>84</v>
      </c>
    </row>
    <row r="149" spans="2:65" s="1" customFormat="1" ht="57" customHeight="1">
      <c r="B149" s="41"/>
      <c r="C149" s="252" t="s">
        <v>429</v>
      </c>
      <c r="D149" s="252" t="s">
        <v>472</v>
      </c>
      <c r="E149" s="253" t="s">
        <v>3359</v>
      </c>
      <c r="F149" s="254" t="s">
        <v>3360</v>
      </c>
      <c r="G149" s="255" t="s">
        <v>823</v>
      </c>
      <c r="H149" s="256">
        <v>4</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519</v>
      </c>
      <c r="AT149" s="24" t="s">
        <v>472</v>
      </c>
      <c r="AU149" s="24" t="s">
        <v>84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492</v>
      </c>
    </row>
    <row r="150" spans="2:65" s="1" customFormat="1" ht="54">
      <c r="B150" s="41"/>
      <c r="C150" s="63"/>
      <c r="D150" s="215" t="s">
        <v>307</v>
      </c>
      <c r="E150" s="63"/>
      <c r="F150" s="216" t="s">
        <v>3361</v>
      </c>
      <c r="G150" s="63"/>
      <c r="H150" s="63"/>
      <c r="I150" s="172"/>
      <c r="J150" s="63"/>
      <c r="K150" s="63"/>
      <c r="L150" s="61"/>
      <c r="M150" s="217"/>
      <c r="N150" s="42"/>
      <c r="O150" s="42"/>
      <c r="P150" s="42"/>
      <c r="Q150" s="42"/>
      <c r="R150" s="42"/>
      <c r="S150" s="42"/>
      <c r="T150" s="78"/>
      <c r="AT150" s="24" t="s">
        <v>307</v>
      </c>
      <c r="AU150" s="24" t="s">
        <v>84</v>
      </c>
    </row>
    <row r="151" spans="2:65" s="11" customFormat="1" ht="29.85" customHeight="1">
      <c r="B151" s="187"/>
      <c r="C151" s="188"/>
      <c r="D151" s="189" t="s">
        <v>75</v>
      </c>
      <c r="E151" s="201" t="s">
        <v>1966</v>
      </c>
      <c r="F151" s="201" t="s">
        <v>3362</v>
      </c>
      <c r="G151" s="188"/>
      <c r="H151" s="188"/>
      <c r="I151" s="191"/>
      <c r="J151" s="202">
        <f>BK151</f>
        <v>0</v>
      </c>
      <c r="K151" s="188"/>
      <c r="L151" s="193"/>
      <c r="M151" s="194"/>
      <c r="N151" s="195"/>
      <c r="O151" s="195"/>
      <c r="P151" s="196">
        <f>SUM(P152:P155)</f>
        <v>0</v>
      </c>
      <c r="Q151" s="195"/>
      <c r="R151" s="196">
        <f>SUM(R152:R155)</f>
        <v>9.2000000000000003E-4</v>
      </c>
      <c r="S151" s="195"/>
      <c r="T151" s="197">
        <f>SUM(T152:T155)</f>
        <v>0</v>
      </c>
      <c r="AR151" s="198" t="s">
        <v>24</v>
      </c>
      <c r="AT151" s="199" t="s">
        <v>75</v>
      </c>
      <c r="AU151" s="199" t="s">
        <v>24</v>
      </c>
      <c r="AY151" s="198" t="s">
        <v>298</v>
      </c>
      <c r="BK151" s="200">
        <f>SUM(BK152:BK155)</f>
        <v>0</v>
      </c>
    </row>
    <row r="152" spans="2:65" s="1" customFormat="1" ht="22.9" customHeight="1">
      <c r="B152" s="41"/>
      <c r="C152" s="203" t="s">
        <v>436</v>
      </c>
      <c r="D152" s="203" t="s">
        <v>300</v>
      </c>
      <c r="E152" s="204" t="s">
        <v>3363</v>
      </c>
      <c r="F152" s="205" t="s">
        <v>3364</v>
      </c>
      <c r="G152" s="206" t="s">
        <v>303</v>
      </c>
      <c r="H152" s="207">
        <v>2</v>
      </c>
      <c r="I152" s="208"/>
      <c r="J152" s="209">
        <f>ROUND(I152*H152,2)</f>
        <v>0</v>
      </c>
      <c r="K152" s="205" t="s">
        <v>304</v>
      </c>
      <c r="L152" s="61"/>
      <c r="M152" s="210" t="s">
        <v>22</v>
      </c>
      <c r="N152" s="211" t="s">
        <v>47</v>
      </c>
      <c r="O152" s="42"/>
      <c r="P152" s="212">
        <f>O152*H152</f>
        <v>0</v>
      </c>
      <c r="Q152" s="212">
        <v>4.6000000000000001E-4</v>
      </c>
      <c r="R152" s="212">
        <f>Q152*H152</f>
        <v>9.2000000000000003E-4</v>
      </c>
      <c r="S152" s="212">
        <v>0</v>
      </c>
      <c r="T152" s="213">
        <f>S152*H152</f>
        <v>0</v>
      </c>
      <c r="AR152" s="24" t="s">
        <v>411</v>
      </c>
      <c r="AT152" s="24" t="s">
        <v>300</v>
      </c>
      <c r="AU152" s="24" t="s">
        <v>84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3365</v>
      </c>
    </row>
    <row r="153" spans="2:65" s="1" customFormat="1" ht="27">
      <c r="B153" s="41"/>
      <c r="C153" s="63"/>
      <c r="D153" s="215" t="s">
        <v>307</v>
      </c>
      <c r="E153" s="63"/>
      <c r="F153" s="216" t="s">
        <v>3366</v>
      </c>
      <c r="G153" s="63"/>
      <c r="H153" s="63"/>
      <c r="I153" s="172"/>
      <c r="J153" s="63"/>
      <c r="K153" s="63"/>
      <c r="L153" s="61"/>
      <c r="M153" s="217"/>
      <c r="N153" s="42"/>
      <c r="O153" s="42"/>
      <c r="P153" s="42"/>
      <c r="Q153" s="42"/>
      <c r="R153" s="42"/>
      <c r="S153" s="42"/>
      <c r="T153" s="78"/>
      <c r="AT153" s="24" t="s">
        <v>307</v>
      </c>
      <c r="AU153" s="24" t="s">
        <v>84</v>
      </c>
    </row>
    <row r="154" spans="2:65" s="1" customFormat="1" ht="57" customHeight="1">
      <c r="B154" s="41"/>
      <c r="C154" s="252" t="s">
        <v>9</v>
      </c>
      <c r="D154" s="252" t="s">
        <v>472</v>
      </c>
      <c r="E154" s="253" t="s">
        <v>3367</v>
      </c>
      <c r="F154" s="254" t="s">
        <v>3368</v>
      </c>
      <c r="G154" s="255" t="s">
        <v>303</v>
      </c>
      <c r="H154" s="256">
        <v>2</v>
      </c>
      <c r="I154" s="257"/>
      <c r="J154" s="258">
        <f>ROUND(I154*H154,2)</f>
        <v>0</v>
      </c>
      <c r="K154" s="254" t="s">
        <v>22</v>
      </c>
      <c r="L154" s="259"/>
      <c r="M154" s="260" t="s">
        <v>22</v>
      </c>
      <c r="N154" s="261" t="s">
        <v>47</v>
      </c>
      <c r="O154" s="42"/>
      <c r="P154" s="212">
        <f>O154*H154</f>
        <v>0</v>
      </c>
      <c r="Q154" s="212">
        <v>0</v>
      </c>
      <c r="R154" s="212">
        <f>Q154*H154</f>
        <v>0</v>
      </c>
      <c r="S154" s="212">
        <v>0</v>
      </c>
      <c r="T154" s="213">
        <f>S154*H154</f>
        <v>0</v>
      </c>
      <c r="AR154" s="24" t="s">
        <v>519</v>
      </c>
      <c r="AT154" s="24" t="s">
        <v>472</v>
      </c>
      <c r="AU154" s="24" t="s">
        <v>84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505</v>
      </c>
    </row>
    <row r="155" spans="2:65" s="1" customFormat="1" ht="54">
      <c r="B155" s="41"/>
      <c r="C155" s="63"/>
      <c r="D155" s="215" t="s">
        <v>307</v>
      </c>
      <c r="E155" s="63"/>
      <c r="F155" s="216" t="s">
        <v>3368</v>
      </c>
      <c r="G155" s="63"/>
      <c r="H155" s="63"/>
      <c r="I155" s="172"/>
      <c r="J155" s="63"/>
      <c r="K155" s="63"/>
      <c r="L155" s="61"/>
      <c r="M155" s="217"/>
      <c r="N155" s="42"/>
      <c r="O155" s="42"/>
      <c r="P155" s="42"/>
      <c r="Q155" s="42"/>
      <c r="R155" s="42"/>
      <c r="S155" s="42"/>
      <c r="T155" s="78"/>
      <c r="AT155" s="24" t="s">
        <v>307</v>
      </c>
      <c r="AU155" s="24" t="s">
        <v>84</v>
      </c>
    </row>
    <row r="156" spans="2:65" s="11" customFormat="1" ht="29.85" customHeight="1">
      <c r="B156" s="187"/>
      <c r="C156" s="188"/>
      <c r="D156" s="189" t="s">
        <v>75</v>
      </c>
      <c r="E156" s="201" t="s">
        <v>3369</v>
      </c>
      <c r="F156" s="201" t="s">
        <v>3370</v>
      </c>
      <c r="G156" s="188"/>
      <c r="H156" s="188"/>
      <c r="I156" s="191"/>
      <c r="J156" s="202">
        <f>BK156</f>
        <v>0</v>
      </c>
      <c r="K156" s="188"/>
      <c r="L156" s="193"/>
      <c r="M156" s="194"/>
      <c r="N156" s="195"/>
      <c r="O156" s="195"/>
      <c r="P156" s="196">
        <f>SUM(P157:P164)</f>
        <v>0</v>
      </c>
      <c r="Q156" s="195"/>
      <c r="R156" s="196">
        <f>SUM(R157:R164)</f>
        <v>0</v>
      </c>
      <c r="S156" s="195"/>
      <c r="T156" s="197">
        <f>SUM(T157:T164)</f>
        <v>0</v>
      </c>
      <c r="AR156" s="198" t="s">
        <v>24</v>
      </c>
      <c r="AT156" s="199" t="s">
        <v>75</v>
      </c>
      <c r="AU156" s="199" t="s">
        <v>24</v>
      </c>
      <c r="AY156" s="198" t="s">
        <v>298</v>
      </c>
      <c r="BK156" s="200">
        <f>SUM(BK157:BK164)</f>
        <v>0</v>
      </c>
    </row>
    <row r="157" spans="2:65" s="1" customFormat="1" ht="14.45" customHeight="1">
      <c r="B157" s="41"/>
      <c r="C157" s="203" t="s">
        <v>450</v>
      </c>
      <c r="D157" s="203" t="s">
        <v>300</v>
      </c>
      <c r="E157" s="204" t="s">
        <v>3371</v>
      </c>
      <c r="F157" s="205" t="s">
        <v>3372</v>
      </c>
      <c r="G157" s="206" t="s">
        <v>1407</v>
      </c>
      <c r="H157" s="207">
        <v>4</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3373</v>
      </c>
    </row>
    <row r="158" spans="2:65" s="1" customFormat="1" ht="13.5">
      <c r="B158" s="41"/>
      <c r="C158" s="63"/>
      <c r="D158" s="215" t="s">
        <v>307</v>
      </c>
      <c r="E158" s="63"/>
      <c r="F158" s="216" t="s">
        <v>3372</v>
      </c>
      <c r="G158" s="63"/>
      <c r="H158" s="63"/>
      <c r="I158" s="172"/>
      <c r="J158" s="63"/>
      <c r="K158" s="63"/>
      <c r="L158" s="61"/>
      <c r="M158" s="217"/>
      <c r="N158" s="42"/>
      <c r="O158" s="42"/>
      <c r="P158" s="42"/>
      <c r="Q158" s="42"/>
      <c r="R158" s="42"/>
      <c r="S158" s="42"/>
      <c r="T158" s="78"/>
      <c r="AT158" s="24" t="s">
        <v>307</v>
      </c>
      <c r="AU158" s="24" t="s">
        <v>84</v>
      </c>
    </row>
    <row r="159" spans="2:65" s="1" customFormat="1" ht="14.45" customHeight="1">
      <c r="B159" s="41"/>
      <c r="C159" s="203" t="s">
        <v>456</v>
      </c>
      <c r="D159" s="203" t="s">
        <v>300</v>
      </c>
      <c r="E159" s="204" t="s">
        <v>3374</v>
      </c>
      <c r="F159" s="205" t="s">
        <v>3375</v>
      </c>
      <c r="G159" s="206" t="s">
        <v>1407</v>
      </c>
      <c r="H159" s="207">
        <v>4</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84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3376</v>
      </c>
    </row>
    <row r="160" spans="2:65" s="1" customFormat="1" ht="13.5">
      <c r="B160" s="41"/>
      <c r="C160" s="63"/>
      <c r="D160" s="215" t="s">
        <v>307</v>
      </c>
      <c r="E160" s="63"/>
      <c r="F160" s="216" t="s">
        <v>3375</v>
      </c>
      <c r="G160" s="63"/>
      <c r="H160" s="63"/>
      <c r="I160" s="172"/>
      <c r="J160" s="63"/>
      <c r="K160" s="63"/>
      <c r="L160" s="61"/>
      <c r="M160" s="217"/>
      <c r="N160" s="42"/>
      <c r="O160" s="42"/>
      <c r="P160" s="42"/>
      <c r="Q160" s="42"/>
      <c r="R160" s="42"/>
      <c r="S160" s="42"/>
      <c r="T160" s="78"/>
      <c r="AT160" s="24" t="s">
        <v>307</v>
      </c>
      <c r="AU160" s="24" t="s">
        <v>84</v>
      </c>
    </row>
    <row r="161" spans="2:65" s="1" customFormat="1" ht="40.5">
      <c r="B161" s="41"/>
      <c r="C161" s="63"/>
      <c r="D161" s="215" t="s">
        <v>477</v>
      </c>
      <c r="E161" s="63"/>
      <c r="F161" s="250" t="s">
        <v>3377</v>
      </c>
      <c r="G161" s="63"/>
      <c r="H161" s="63"/>
      <c r="I161" s="172"/>
      <c r="J161" s="63"/>
      <c r="K161" s="63"/>
      <c r="L161" s="61"/>
      <c r="M161" s="217"/>
      <c r="N161" s="42"/>
      <c r="O161" s="42"/>
      <c r="P161" s="42"/>
      <c r="Q161" s="42"/>
      <c r="R161" s="42"/>
      <c r="S161" s="42"/>
      <c r="T161" s="78"/>
      <c r="AT161" s="24" t="s">
        <v>477</v>
      </c>
      <c r="AU161" s="24" t="s">
        <v>84</v>
      </c>
    </row>
    <row r="162" spans="2:65" s="1" customFormat="1" ht="14.45" customHeight="1">
      <c r="B162" s="41"/>
      <c r="C162" s="203" t="s">
        <v>464</v>
      </c>
      <c r="D162" s="203" t="s">
        <v>300</v>
      </c>
      <c r="E162" s="204" t="s">
        <v>1837</v>
      </c>
      <c r="F162" s="205" t="s">
        <v>1838</v>
      </c>
      <c r="G162" s="206" t="s">
        <v>1833</v>
      </c>
      <c r="H162" s="207">
        <v>16</v>
      </c>
      <c r="I162" s="208"/>
      <c r="J162" s="209">
        <f>ROUND(I162*H162,2)</f>
        <v>0</v>
      </c>
      <c r="K162" s="205" t="s">
        <v>304</v>
      </c>
      <c r="L162" s="61"/>
      <c r="M162" s="210" t="s">
        <v>22</v>
      </c>
      <c r="N162" s="211" t="s">
        <v>47</v>
      </c>
      <c r="O162" s="42"/>
      <c r="P162" s="212">
        <f>O162*H162</f>
        <v>0</v>
      </c>
      <c r="Q162" s="212">
        <v>0</v>
      </c>
      <c r="R162" s="212">
        <f>Q162*H162</f>
        <v>0</v>
      </c>
      <c r="S162" s="212">
        <v>0</v>
      </c>
      <c r="T162" s="213">
        <f>S162*H162</f>
        <v>0</v>
      </c>
      <c r="AR162" s="24" t="s">
        <v>3267</v>
      </c>
      <c r="AT162" s="24" t="s">
        <v>300</v>
      </c>
      <c r="AU162" s="24" t="s">
        <v>84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3267</v>
      </c>
      <c r="BM162" s="24" t="s">
        <v>3378</v>
      </c>
    </row>
    <row r="163" spans="2:65" s="1" customFormat="1" ht="27">
      <c r="B163" s="41"/>
      <c r="C163" s="63"/>
      <c r="D163" s="215" t="s">
        <v>307</v>
      </c>
      <c r="E163" s="63"/>
      <c r="F163" s="216" t="s">
        <v>1840</v>
      </c>
      <c r="G163" s="63"/>
      <c r="H163" s="63"/>
      <c r="I163" s="172"/>
      <c r="J163" s="63"/>
      <c r="K163" s="63"/>
      <c r="L163" s="61"/>
      <c r="M163" s="217"/>
      <c r="N163" s="42"/>
      <c r="O163" s="42"/>
      <c r="P163" s="42"/>
      <c r="Q163" s="42"/>
      <c r="R163" s="42"/>
      <c r="S163" s="42"/>
      <c r="T163" s="78"/>
      <c r="AT163" s="24" t="s">
        <v>307</v>
      </c>
      <c r="AU163" s="24" t="s">
        <v>84</v>
      </c>
    </row>
    <row r="164" spans="2:65" s="1" customFormat="1" ht="40.5">
      <c r="B164" s="41"/>
      <c r="C164" s="63"/>
      <c r="D164" s="215" t="s">
        <v>477</v>
      </c>
      <c r="E164" s="63"/>
      <c r="F164" s="250" t="s">
        <v>3379</v>
      </c>
      <c r="G164" s="63"/>
      <c r="H164" s="63"/>
      <c r="I164" s="172"/>
      <c r="J164" s="63"/>
      <c r="K164" s="63"/>
      <c r="L164" s="61"/>
      <c r="M164" s="217"/>
      <c r="N164" s="42"/>
      <c r="O164" s="42"/>
      <c r="P164" s="42"/>
      <c r="Q164" s="42"/>
      <c r="R164" s="42"/>
      <c r="S164" s="42"/>
      <c r="T164" s="78"/>
      <c r="AT164" s="24" t="s">
        <v>477</v>
      </c>
      <c r="AU164" s="24" t="s">
        <v>84</v>
      </c>
    </row>
    <row r="165" spans="2:65" s="11" customFormat="1" ht="37.35" customHeight="1">
      <c r="B165" s="187"/>
      <c r="C165" s="188"/>
      <c r="D165" s="189" t="s">
        <v>75</v>
      </c>
      <c r="E165" s="190" t="s">
        <v>3380</v>
      </c>
      <c r="F165" s="190" t="s">
        <v>3381</v>
      </c>
      <c r="G165" s="188"/>
      <c r="H165" s="188"/>
      <c r="I165" s="191"/>
      <c r="J165" s="192">
        <f>BK165</f>
        <v>0</v>
      </c>
      <c r="K165" s="188"/>
      <c r="L165" s="193"/>
      <c r="M165" s="194"/>
      <c r="N165" s="195"/>
      <c r="O165" s="195"/>
      <c r="P165" s="196">
        <f>SUM(P166:P171)</f>
        <v>0</v>
      </c>
      <c r="Q165" s="195"/>
      <c r="R165" s="196">
        <f>SUM(R166:R171)</f>
        <v>0</v>
      </c>
      <c r="S165" s="195"/>
      <c r="T165" s="197">
        <f>SUM(T166:T171)</f>
        <v>0</v>
      </c>
      <c r="AR165" s="198" t="s">
        <v>24</v>
      </c>
      <c r="AT165" s="199" t="s">
        <v>75</v>
      </c>
      <c r="AU165" s="199" t="s">
        <v>76</v>
      </c>
      <c r="AY165" s="198" t="s">
        <v>298</v>
      </c>
      <c r="BK165" s="200">
        <f>SUM(BK166:BK171)</f>
        <v>0</v>
      </c>
    </row>
    <row r="166" spans="2:65" s="1" customFormat="1" ht="14.45" customHeight="1">
      <c r="B166" s="41"/>
      <c r="C166" s="252" t="s">
        <v>471</v>
      </c>
      <c r="D166" s="252" t="s">
        <v>472</v>
      </c>
      <c r="E166" s="253" t="s">
        <v>3382</v>
      </c>
      <c r="F166" s="254" t="s">
        <v>3383</v>
      </c>
      <c r="G166" s="255" t="s">
        <v>3384</v>
      </c>
      <c r="H166" s="256">
        <v>1</v>
      </c>
      <c r="I166" s="257"/>
      <c r="J166" s="258">
        <f>ROUND(I166*H166,2)</f>
        <v>0</v>
      </c>
      <c r="K166" s="254" t="s">
        <v>22</v>
      </c>
      <c r="L166" s="259"/>
      <c r="M166" s="260" t="s">
        <v>22</v>
      </c>
      <c r="N166" s="261" t="s">
        <v>47</v>
      </c>
      <c r="O166" s="42"/>
      <c r="P166" s="212">
        <f>O166*H166</f>
        <v>0</v>
      </c>
      <c r="Q166" s="212">
        <v>0</v>
      </c>
      <c r="R166" s="212">
        <f>Q166*H166</f>
        <v>0</v>
      </c>
      <c r="S166" s="212">
        <v>0</v>
      </c>
      <c r="T166" s="213">
        <f>S166*H166</f>
        <v>0</v>
      </c>
      <c r="AR166" s="24" t="s">
        <v>1578</v>
      </c>
      <c r="AT166" s="24" t="s">
        <v>472</v>
      </c>
      <c r="AU166" s="24" t="s">
        <v>24</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1578</v>
      </c>
      <c r="BM166" s="24" t="s">
        <v>589</v>
      </c>
    </row>
    <row r="167" spans="2:65" s="1" customFormat="1" ht="13.5">
      <c r="B167" s="41"/>
      <c r="C167" s="63"/>
      <c r="D167" s="215" t="s">
        <v>307</v>
      </c>
      <c r="E167" s="63"/>
      <c r="F167" s="216" t="s">
        <v>3383</v>
      </c>
      <c r="G167" s="63"/>
      <c r="H167" s="63"/>
      <c r="I167" s="172"/>
      <c r="J167" s="63"/>
      <c r="K167" s="63"/>
      <c r="L167" s="61"/>
      <c r="M167" s="217"/>
      <c r="N167" s="42"/>
      <c r="O167" s="42"/>
      <c r="P167" s="42"/>
      <c r="Q167" s="42"/>
      <c r="R167" s="42"/>
      <c r="S167" s="42"/>
      <c r="T167" s="78"/>
      <c r="AT167" s="24" t="s">
        <v>307</v>
      </c>
      <c r="AU167" s="24" t="s">
        <v>24</v>
      </c>
    </row>
    <row r="168" spans="2:65" s="1" customFormat="1" ht="14.45" customHeight="1">
      <c r="B168" s="41"/>
      <c r="C168" s="252" t="s">
        <v>479</v>
      </c>
      <c r="D168" s="252" t="s">
        <v>472</v>
      </c>
      <c r="E168" s="253" t="s">
        <v>3385</v>
      </c>
      <c r="F168" s="254" t="s">
        <v>3386</v>
      </c>
      <c r="G168" s="255" t="s">
        <v>3384</v>
      </c>
      <c r="H168" s="256">
        <v>2</v>
      </c>
      <c r="I168" s="257"/>
      <c r="J168" s="258">
        <f>ROUND(I168*H168,2)</f>
        <v>0</v>
      </c>
      <c r="K168" s="254" t="s">
        <v>22</v>
      </c>
      <c r="L168" s="259"/>
      <c r="M168" s="260" t="s">
        <v>22</v>
      </c>
      <c r="N168" s="261" t="s">
        <v>47</v>
      </c>
      <c r="O168" s="42"/>
      <c r="P168" s="212">
        <f>O168*H168</f>
        <v>0</v>
      </c>
      <c r="Q168" s="212">
        <v>0</v>
      </c>
      <c r="R168" s="212">
        <f>Q168*H168</f>
        <v>0</v>
      </c>
      <c r="S168" s="212">
        <v>0</v>
      </c>
      <c r="T168" s="213">
        <f>S168*H168</f>
        <v>0</v>
      </c>
      <c r="AR168" s="24" t="s">
        <v>1578</v>
      </c>
      <c r="AT168" s="24" t="s">
        <v>472</v>
      </c>
      <c r="AU168" s="24" t="s">
        <v>24</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1578</v>
      </c>
      <c r="BM168" s="24" t="s">
        <v>601</v>
      </c>
    </row>
    <row r="169" spans="2:65" s="1" customFormat="1" ht="13.5">
      <c r="B169" s="41"/>
      <c r="C169" s="63"/>
      <c r="D169" s="215" t="s">
        <v>307</v>
      </c>
      <c r="E169" s="63"/>
      <c r="F169" s="216" t="s">
        <v>3386</v>
      </c>
      <c r="G169" s="63"/>
      <c r="H169" s="63"/>
      <c r="I169" s="172"/>
      <c r="J169" s="63"/>
      <c r="K169" s="63"/>
      <c r="L169" s="61"/>
      <c r="M169" s="217"/>
      <c r="N169" s="42"/>
      <c r="O169" s="42"/>
      <c r="P169" s="42"/>
      <c r="Q169" s="42"/>
      <c r="R169" s="42"/>
      <c r="S169" s="42"/>
      <c r="T169" s="78"/>
      <c r="AT169" s="24" t="s">
        <v>307</v>
      </c>
      <c r="AU169" s="24" t="s">
        <v>24</v>
      </c>
    </row>
    <row r="170" spans="2:65" s="1" customFormat="1" ht="14.45" customHeight="1">
      <c r="B170" s="41"/>
      <c r="C170" s="252" t="s">
        <v>485</v>
      </c>
      <c r="D170" s="252" t="s">
        <v>472</v>
      </c>
      <c r="E170" s="253" t="s">
        <v>3387</v>
      </c>
      <c r="F170" s="254" t="s">
        <v>3388</v>
      </c>
      <c r="G170" s="255" t="s">
        <v>3384</v>
      </c>
      <c r="H170" s="256">
        <v>1</v>
      </c>
      <c r="I170" s="257"/>
      <c r="J170" s="258">
        <f>ROUND(I170*H170,2)</f>
        <v>0</v>
      </c>
      <c r="K170" s="254" t="s">
        <v>22</v>
      </c>
      <c r="L170" s="259"/>
      <c r="M170" s="260" t="s">
        <v>22</v>
      </c>
      <c r="N170" s="261" t="s">
        <v>47</v>
      </c>
      <c r="O170" s="42"/>
      <c r="P170" s="212">
        <f>O170*H170</f>
        <v>0</v>
      </c>
      <c r="Q170" s="212">
        <v>0</v>
      </c>
      <c r="R170" s="212">
        <f>Q170*H170</f>
        <v>0</v>
      </c>
      <c r="S170" s="212">
        <v>0</v>
      </c>
      <c r="T170" s="213">
        <f>S170*H170</f>
        <v>0</v>
      </c>
      <c r="AR170" s="24" t="s">
        <v>1578</v>
      </c>
      <c r="AT170" s="24" t="s">
        <v>472</v>
      </c>
      <c r="AU170" s="24" t="s">
        <v>24</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1578</v>
      </c>
      <c r="BM170" s="24" t="s">
        <v>615</v>
      </c>
    </row>
    <row r="171" spans="2:65" s="1" customFormat="1" ht="13.5">
      <c r="B171" s="41"/>
      <c r="C171" s="63"/>
      <c r="D171" s="215" t="s">
        <v>307</v>
      </c>
      <c r="E171" s="63"/>
      <c r="F171" s="216" t="s">
        <v>3388</v>
      </c>
      <c r="G171" s="63"/>
      <c r="H171" s="63"/>
      <c r="I171" s="172"/>
      <c r="J171" s="63"/>
      <c r="K171" s="63"/>
      <c r="L171" s="61"/>
      <c r="M171" s="262"/>
      <c r="N171" s="263"/>
      <c r="O171" s="263"/>
      <c r="P171" s="263"/>
      <c r="Q171" s="263"/>
      <c r="R171" s="263"/>
      <c r="S171" s="263"/>
      <c r="T171" s="264"/>
      <c r="AT171" s="24" t="s">
        <v>307</v>
      </c>
      <c r="AU171" s="24" t="s">
        <v>24</v>
      </c>
    </row>
    <row r="172" spans="2:65" s="1" customFormat="1" ht="6.95" customHeight="1">
      <c r="B172" s="56"/>
      <c r="C172" s="57"/>
      <c r="D172" s="57"/>
      <c r="E172" s="57"/>
      <c r="F172" s="57"/>
      <c r="G172" s="57"/>
      <c r="H172" s="57"/>
      <c r="I172" s="148"/>
      <c r="J172" s="57"/>
      <c r="K172" s="57"/>
      <c r="L172" s="61"/>
    </row>
  </sheetData>
  <sheetProtection algorithmName="SHA-512" hashValue="tqBreUZF6JPD7aU6dI8P0YTbUcWN19m/zxCHB4QgiSDyWafLy89dz9hsjTxPJtDmdkzppvxsV4iMLmp1Vor/aQ==" saltValue="snpQB6lqWniidfxPL3W31Bf/+/dZeDQEGFcbQ2EOXNF7sAYa51U63Juk/L5q2FT2KVusWFbnVeObGP9jcA7DpA==" spinCount="100000" sheet="1" objects="1" scenarios="1" formatColumns="0" formatRows="0" autoFilter="0"/>
  <autoFilter ref="C92:K171"/>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119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3389</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ROUND(J86,2)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ROUND(SUM(BE86:BE144), 2)</f>
        <v>0</v>
      </c>
      <c r="G32" s="42"/>
      <c r="H32" s="42"/>
      <c r="I32" s="140">
        <v>0.21</v>
      </c>
      <c r="J32" s="139">
        <f>ROUND(ROUND((SUM(BE86:BE144)), 2)*I32, 2)</f>
        <v>0</v>
      </c>
      <c r="K32" s="45"/>
    </row>
    <row r="33" spans="2:11" s="1" customFormat="1" ht="14.45" customHeight="1">
      <c r="B33" s="41"/>
      <c r="C33" s="42"/>
      <c r="D33" s="42"/>
      <c r="E33" s="49" t="s">
        <v>48</v>
      </c>
      <c r="F33" s="139">
        <f>ROUND(SUM(BF86:BF144), 2)</f>
        <v>0</v>
      </c>
      <c r="G33" s="42"/>
      <c r="H33" s="42"/>
      <c r="I33" s="140">
        <v>0.15</v>
      </c>
      <c r="J33" s="139">
        <f>ROUND(ROUND((SUM(BF86:BF144)), 2)*I33, 2)</f>
        <v>0</v>
      </c>
      <c r="K33" s="45"/>
    </row>
    <row r="34" spans="2:11" s="1" customFormat="1" ht="14.45" hidden="1" customHeight="1">
      <c r="B34" s="41"/>
      <c r="C34" s="42"/>
      <c r="D34" s="42"/>
      <c r="E34" s="49" t="s">
        <v>49</v>
      </c>
      <c r="F34" s="139">
        <f>ROUND(SUM(BG86:BG144), 2)</f>
        <v>0</v>
      </c>
      <c r="G34" s="42"/>
      <c r="H34" s="42"/>
      <c r="I34" s="140">
        <v>0.21</v>
      </c>
      <c r="J34" s="139">
        <v>0</v>
      </c>
      <c r="K34" s="45"/>
    </row>
    <row r="35" spans="2:11" s="1" customFormat="1" ht="14.45" hidden="1" customHeight="1">
      <c r="B35" s="41"/>
      <c r="C35" s="42"/>
      <c r="D35" s="42"/>
      <c r="E35" s="49" t="s">
        <v>50</v>
      </c>
      <c r="F35" s="139">
        <f>ROUND(SUM(BH86:BH144), 2)</f>
        <v>0</v>
      </c>
      <c r="G35" s="42"/>
      <c r="H35" s="42"/>
      <c r="I35" s="140">
        <v>0.15</v>
      </c>
      <c r="J35" s="139">
        <v>0</v>
      </c>
      <c r="K35" s="45"/>
    </row>
    <row r="36" spans="2:11" s="1" customFormat="1" ht="14.45" hidden="1" customHeight="1">
      <c r="B36" s="41"/>
      <c r="C36" s="42"/>
      <c r="D36" s="42"/>
      <c r="E36" s="49" t="s">
        <v>51</v>
      </c>
      <c r="F36" s="139">
        <f>ROUND(SUM(BI86:BI144),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SO02mar - MaR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J86</f>
        <v>0</v>
      </c>
      <c r="K60" s="45"/>
      <c r="AU60" s="24" t="s">
        <v>253</v>
      </c>
    </row>
    <row r="61" spans="2:47" s="8" customFormat="1" ht="24.95" customHeight="1">
      <c r="B61" s="158"/>
      <c r="C61" s="159"/>
      <c r="D61" s="160" t="s">
        <v>3390</v>
      </c>
      <c r="E61" s="161"/>
      <c r="F61" s="161"/>
      <c r="G61" s="161"/>
      <c r="H61" s="161"/>
      <c r="I61" s="162"/>
      <c r="J61" s="163">
        <f>J87</f>
        <v>0</v>
      </c>
      <c r="K61" s="164"/>
    </row>
    <row r="62" spans="2:47" s="8" customFormat="1" ht="24.95" customHeight="1">
      <c r="B62" s="158"/>
      <c r="C62" s="159"/>
      <c r="D62" s="160" t="s">
        <v>3391</v>
      </c>
      <c r="E62" s="161"/>
      <c r="F62" s="161"/>
      <c r="G62" s="161"/>
      <c r="H62" s="161"/>
      <c r="I62" s="162"/>
      <c r="J62" s="163">
        <f>J104</f>
        <v>0</v>
      </c>
      <c r="K62" s="164"/>
    </row>
    <row r="63" spans="2:47" s="8" customFormat="1" ht="24.95" customHeight="1">
      <c r="B63" s="158"/>
      <c r="C63" s="159"/>
      <c r="D63" s="160" t="s">
        <v>3392</v>
      </c>
      <c r="E63" s="161"/>
      <c r="F63" s="161"/>
      <c r="G63" s="161"/>
      <c r="H63" s="161"/>
      <c r="I63" s="162"/>
      <c r="J63" s="163">
        <f>J131</f>
        <v>0</v>
      </c>
      <c r="K63" s="164"/>
    </row>
    <row r="64" spans="2:47" s="8" customFormat="1" ht="24.95" customHeight="1">
      <c r="B64" s="158"/>
      <c r="C64" s="159"/>
      <c r="D64" s="160" t="s">
        <v>3393</v>
      </c>
      <c r="E64" s="161"/>
      <c r="F64" s="161"/>
      <c r="G64" s="161"/>
      <c r="H64" s="161"/>
      <c r="I64" s="162"/>
      <c r="J64" s="163">
        <f>J135</f>
        <v>0</v>
      </c>
      <c r="K64" s="164"/>
    </row>
    <row r="65" spans="2:12" s="1" customFormat="1" ht="21.75" customHeight="1">
      <c r="B65" s="41"/>
      <c r="C65" s="42"/>
      <c r="D65" s="42"/>
      <c r="E65" s="42"/>
      <c r="F65" s="42"/>
      <c r="G65" s="42"/>
      <c r="H65" s="42"/>
      <c r="I65" s="127"/>
      <c r="J65" s="42"/>
      <c r="K65" s="45"/>
    </row>
    <row r="66" spans="2:12" s="1" customFormat="1" ht="6.95" customHeight="1">
      <c r="B66" s="56"/>
      <c r="C66" s="57"/>
      <c r="D66" s="57"/>
      <c r="E66" s="57"/>
      <c r="F66" s="57"/>
      <c r="G66" s="57"/>
      <c r="H66" s="57"/>
      <c r="I66" s="148"/>
      <c r="J66" s="57"/>
      <c r="K66" s="58"/>
    </row>
    <row r="70" spans="2:12" s="1" customFormat="1" ht="6.95" customHeight="1">
      <c r="B70" s="59"/>
      <c r="C70" s="60"/>
      <c r="D70" s="60"/>
      <c r="E70" s="60"/>
      <c r="F70" s="60"/>
      <c r="G70" s="60"/>
      <c r="H70" s="60"/>
      <c r="I70" s="151"/>
      <c r="J70" s="60"/>
      <c r="K70" s="60"/>
      <c r="L70" s="61"/>
    </row>
    <row r="71" spans="2:12" s="1" customFormat="1" ht="36.950000000000003" customHeight="1">
      <c r="B71" s="41"/>
      <c r="C71" s="62" t="s">
        <v>282</v>
      </c>
      <c r="D71" s="63"/>
      <c r="E71" s="63"/>
      <c r="F71" s="63"/>
      <c r="G71" s="63"/>
      <c r="H71" s="63"/>
      <c r="I71" s="172"/>
      <c r="J71" s="63"/>
      <c r="K71" s="63"/>
      <c r="L71" s="61"/>
    </row>
    <row r="72" spans="2:12" s="1" customFormat="1" ht="6.95" customHeight="1">
      <c r="B72" s="41"/>
      <c r="C72" s="63"/>
      <c r="D72" s="63"/>
      <c r="E72" s="63"/>
      <c r="F72" s="63"/>
      <c r="G72" s="63"/>
      <c r="H72" s="63"/>
      <c r="I72" s="172"/>
      <c r="J72" s="63"/>
      <c r="K72" s="63"/>
      <c r="L72" s="61"/>
    </row>
    <row r="73" spans="2:12" s="1" customFormat="1" ht="14.45" customHeight="1">
      <c r="B73" s="41"/>
      <c r="C73" s="65" t="s">
        <v>18</v>
      </c>
      <c r="D73" s="63"/>
      <c r="E73" s="63"/>
      <c r="F73" s="63"/>
      <c r="G73" s="63"/>
      <c r="H73" s="63"/>
      <c r="I73" s="172"/>
      <c r="J73" s="63"/>
      <c r="K73" s="63"/>
      <c r="L73" s="61"/>
    </row>
    <row r="74" spans="2:12" s="1" customFormat="1" ht="14.45" customHeight="1">
      <c r="B74" s="41"/>
      <c r="C74" s="63"/>
      <c r="D74" s="63"/>
      <c r="E74" s="397" t="str">
        <f>E7</f>
        <v>ZŠ Karlovarská - Rekonstrukce vnitřních rozvodů ZTI a ÚT</v>
      </c>
      <c r="F74" s="398"/>
      <c r="G74" s="398"/>
      <c r="H74" s="398"/>
      <c r="I74" s="172"/>
      <c r="J74" s="63"/>
      <c r="K74" s="63"/>
      <c r="L74" s="61"/>
    </row>
    <row r="75" spans="2:12">
      <c r="B75" s="28"/>
      <c r="C75" s="65" t="s">
        <v>244</v>
      </c>
      <c r="D75" s="173"/>
      <c r="E75" s="173"/>
      <c r="F75" s="173"/>
      <c r="G75" s="173"/>
      <c r="H75" s="173"/>
      <c r="J75" s="173"/>
      <c r="K75" s="173"/>
      <c r="L75" s="174"/>
    </row>
    <row r="76" spans="2:12" s="1" customFormat="1" ht="14.45" customHeight="1">
      <c r="B76" s="41"/>
      <c r="C76" s="63"/>
      <c r="D76" s="63"/>
      <c r="E76" s="397" t="s">
        <v>2046</v>
      </c>
      <c r="F76" s="399"/>
      <c r="G76" s="399"/>
      <c r="H76" s="399"/>
      <c r="I76" s="172"/>
      <c r="J76" s="63"/>
      <c r="K76" s="63"/>
      <c r="L76" s="61"/>
    </row>
    <row r="77" spans="2:12" s="1" customFormat="1" ht="14.45" customHeight="1">
      <c r="B77" s="41"/>
      <c r="C77" s="65" t="s">
        <v>246</v>
      </c>
      <c r="D77" s="63"/>
      <c r="E77" s="63"/>
      <c r="F77" s="63"/>
      <c r="G77" s="63"/>
      <c r="H77" s="63"/>
      <c r="I77" s="172"/>
      <c r="J77" s="63"/>
      <c r="K77" s="63"/>
      <c r="L77" s="61"/>
    </row>
    <row r="78" spans="2:12" s="1" customFormat="1" ht="16.149999999999999" customHeight="1">
      <c r="B78" s="41"/>
      <c r="C78" s="63"/>
      <c r="D78" s="63"/>
      <c r="E78" s="367" t="str">
        <f>E11</f>
        <v>SO02mar - MaR - pavilon 1</v>
      </c>
      <c r="F78" s="399"/>
      <c r="G78" s="399"/>
      <c r="H78" s="399"/>
      <c r="I78" s="172"/>
      <c r="J78" s="63"/>
      <c r="K78" s="63"/>
      <c r="L78" s="61"/>
    </row>
    <row r="79" spans="2:12" s="1" customFormat="1" ht="6.95" customHeight="1">
      <c r="B79" s="41"/>
      <c r="C79" s="63"/>
      <c r="D79" s="63"/>
      <c r="E79" s="63"/>
      <c r="F79" s="63"/>
      <c r="G79" s="63"/>
      <c r="H79" s="63"/>
      <c r="I79" s="172"/>
      <c r="J79" s="63"/>
      <c r="K79" s="63"/>
      <c r="L79" s="61"/>
    </row>
    <row r="80" spans="2:12" s="1" customFormat="1" ht="18" customHeight="1">
      <c r="B80" s="41"/>
      <c r="C80" s="65" t="s">
        <v>25</v>
      </c>
      <c r="D80" s="63"/>
      <c r="E80" s="63"/>
      <c r="F80" s="175" t="str">
        <f>F14</f>
        <v>Nejdek</v>
      </c>
      <c r="G80" s="63"/>
      <c r="H80" s="63"/>
      <c r="I80" s="176" t="s">
        <v>27</v>
      </c>
      <c r="J80" s="73" t="str">
        <f>IF(J14="","",J14)</f>
        <v>6. 11. 2017</v>
      </c>
      <c r="K80" s="63"/>
      <c r="L80" s="61"/>
    </row>
    <row r="81" spans="2:65" s="1" customFormat="1" ht="6.95" customHeight="1">
      <c r="B81" s="41"/>
      <c r="C81" s="63"/>
      <c r="D81" s="63"/>
      <c r="E81" s="63"/>
      <c r="F81" s="63"/>
      <c r="G81" s="63"/>
      <c r="H81" s="63"/>
      <c r="I81" s="172"/>
      <c r="J81" s="63"/>
      <c r="K81" s="63"/>
      <c r="L81" s="61"/>
    </row>
    <row r="82" spans="2:65" s="1" customFormat="1">
      <c r="B82" s="41"/>
      <c r="C82" s="65" t="s">
        <v>31</v>
      </c>
      <c r="D82" s="63"/>
      <c r="E82" s="63"/>
      <c r="F82" s="175" t="str">
        <f>E17</f>
        <v>Město Nejdek</v>
      </c>
      <c r="G82" s="63"/>
      <c r="H82" s="63"/>
      <c r="I82" s="176" t="s">
        <v>37</v>
      </c>
      <c r="J82" s="175" t="str">
        <f>E23</f>
        <v>KTS-CZ, s.r.o.</v>
      </c>
      <c r="K82" s="63"/>
      <c r="L82" s="61"/>
    </row>
    <row r="83" spans="2:65" s="1" customFormat="1" ht="14.45" customHeight="1">
      <c r="B83" s="41"/>
      <c r="C83" s="65" t="s">
        <v>35</v>
      </c>
      <c r="D83" s="63"/>
      <c r="E83" s="63"/>
      <c r="F83" s="175" t="str">
        <f>IF(E20="","",E20)</f>
        <v/>
      </c>
      <c r="G83" s="63"/>
      <c r="H83" s="63"/>
      <c r="I83" s="172"/>
      <c r="J83" s="63"/>
      <c r="K83" s="63"/>
      <c r="L83" s="61"/>
    </row>
    <row r="84" spans="2:65" s="1" customFormat="1" ht="10.35" customHeight="1">
      <c r="B84" s="41"/>
      <c r="C84" s="63"/>
      <c r="D84" s="63"/>
      <c r="E84" s="63"/>
      <c r="F84" s="63"/>
      <c r="G84" s="63"/>
      <c r="H84" s="63"/>
      <c r="I84" s="172"/>
      <c r="J84" s="63"/>
      <c r="K84" s="63"/>
      <c r="L84" s="61"/>
    </row>
    <row r="85" spans="2:65" s="10" customFormat="1" ht="29.25" customHeight="1">
      <c r="B85" s="177"/>
      <c r="C85" s="178" t="s">
        <v>283</v>
      </c>
      <c r="D85" s="179" t="s">
        <v>61</v>
      </c>
      <c r="E85" s="179" t="s">
        <v>57</v>
      </c>
      <c r="F85" s="179" t="s">
        <v>284</v>
      </c>
      <c r="G85" s="179" t="s">
        <v>285</v>
      </c>
      <c r="H85" s="179" t="s">
        <v>286</v>
      </c>
      <c r="I85" s="180" t="s">
        <v>287</v>
      </c>
      <c r="J85" s="179" t="s">
        <v>251</v>
      </c>
      <c r="K85" s="181" t="s">
        <v>288</v>
      </c>
      <c r="L85" s="182"/>
      <c r="M85" s="81" t="s">
        <v>289</v>
      </c>
      <c r="N85" s="82" t="s">
        <v>46</v>
      </c>
      <c r="O85" s="82" t="s">
        <v>290</v>
      </c>
      <c r="P85" s="82" t="s">
        <v>291</v>
      </c>
      <c r="Q85" s="82" t="s">
        <v>292</v>
      </c>
      <c r="R85" s="82" t="s">
        <v>293</v>
      </c>
      <c r="S85" s="82" t="s">
        <v>294</v>
      </c>
      <c r="T85" s="83" t="s">
        <v>295</v>
      </c>
    </row>
    <row r="86" spans="2:65" s="1" customFormat="1" ht="29.25" customHeight="1">
      <c r="B86" s="41"/>
      <c r="C86" s="87" t="s">
        <v>252</v>
      </c>
      <c r="D86" s="63"/>
      <c r="E86" s="63"/>
      <c r="F86" s="63"/>
      <c r="G86" s="63"/>
      <c r="H86" s="63"/>
      <c r="I86" s="172"/>
      <c r="J86" s="183">
        <f>BK86</f>
        <v>0</v>
      </c>
      <c r="K86" s="63"/>
      <c r="L86" s="61"/>
      <c r="M86" s="84"/>
      <c r="N86" s="85"/>
      <c r="O86" s="85"/>
      <c r="P86" s="184">
        <f>P87+P104+P131+P135</f>
        <v>0</v>
      </c>
      <c r="Q86" s="85"/>
      <c r="R86" s="184">
        <f>R87+R104+R131+R135</f>
        <v>0</v>
      </c>
      <c r="S86" s="85"/>
      <c r="T86" s="185">
        <f>T87+T104+T131+T135</f>
        <v>0</v>
      </c>
      <c r="AT86" s="24" t="s">
        <v>75</v>
      </c>
      <c r="AU86" s="24" t="s">
        <v>253</v>
      </c>
      <c r="BK86" s="186">
        <f>BK87+BK104+BK131+BK135</f>
        <v>0</v>
      </c>
    </row>
    <row r="87" spans="2:65" s="11" customFormat="1" ht="37.35" customHeight="1">
      <c r="B87" s="187"/>
      <c r="C87" s="188"/>
      <c r="D87" s="189" t="s">
        <v>75</v>
      </c>
      <c r="E87" s="190" t="s">
        <v>3394</v>
      </c>
      <c r="F87" s="190" t="s">
        <v>3395</v>
      </c>
      <c r="G87" s="188"/>
      <c r="H87" s="188"/>
      <c r="I87" s="191"/>
      <c r="J87" s="192">
        <f>BK87</f>
        <v>0</v>
      </c>
      <c r="K87" s="188"/>
      <c r="L87" s="193"/>
      <c r="M87" s="194"/>
      <c r="N87" s="195"/>
      <c r="O87" s="195"/>
      <c r="P87" s="196">
        <f>SUM(P88:P103)</f>
        <v>0</v>
      </c>
      <c r="Q87" s="195"/>
      <c r="R87" s="196">
        <f>SUM(R88:R103)</f>
        <v>0</v>
      </c>
      <c r="S87" s="195"/>
      <c r="T87" s="197">
        <f>SUM(T88:T103)</f>
        <v>0</v>
      </c>
      <c r="AR87" s="198" t="s">
        <v>24</v>
      </c>
      <c r="AT87" s="199" t="s">
        <v>75</v>
      </c>
      <c r="AU87" s="199" t="s">
        <v>76</v>
      </c>
      <c r="AY87" s="198" t="s">
        <v>298</v>
      </c>
      <c r="BK87" s="200">
        <f>SUM(BK88:BK103)</f>
        <v>0</v>
      </c>
    </row>
    <row r="88" spans="2:65" s="1" customFormat="1" ht="22.9" customHeight="1">
      <c r="B88" s="41"/>
      <c r="C88" s="252" t="s">
        <v>24</v>
      </c>
      <c r="D88" s="252" t="s">
        <v>472</v>
      </c>
      <c r="E88" s="253" t="s">
        <v>3396</v>
      </c>
      <c r="F88" s="254" t="s">
        <v>3397</v>
      </c>
      <c r="G88" s="255" t="s">
        <v>1407</v>
      </c>
      <c r="H88" s="256">
        <v>1</v>
      </c>
      <c r="I88" s="257"/>
      <c r="J88" s="258">
        <f>ROUND(I88*H88,2)</f>
        <v>0</v>
      </c>
      <c r="K88" s="254" t="s">
        <v>22</v>
      </c>
      <c r="L88" s="259"/>
      <c r="M88" s="260" t="s">
        <v>22</v>
      </c>
      <c r="N88" s="261" t="s">
        <v>47</v>
      </c>
      <c r="O88" s="42"/>
      <c r="P88" s="212">
        <f>O88*H88</f>
        <v>0</v>
      </c>
      <c r="Q88" s="212">
        <v>0</v>
      </c>
      <c r="R88" s="212">
        <f>Q88*H88</f>
        <v>0</v>
      </c>
      <c r="S88" s="212">
        <v>0</v>
      </c>
      <c r="T88" s="213">
        <f>S88*H88</f>
        <v>0</v>
      </c>
      <c r="AR88" s="24" t="s">
        <v>519</v>
      </c>
      <c r="AT88" s="24" t="s">
        <v>472</v>
      </c>
      <c r="AU88" s="24" t="s">
        <v>24</v>
      </c>
      <c r="AY88" s="24" t="s">
        <v>298</v>
      </c>
      <c r="BE88" s="214">
        <f>IF(N88="základní",J88,0)</f>
        <v>0</v>
      </c>
      <c r="BF88" s="214">
        <f>IF(N88="snížená",J88,0)</f>
        <v>0</v>
      </c>
      <c r="BG88" s="214">
        <f>IF(N88="zákl. přenesená",J88,0)</f>
        <v>0</v>
      </c>
      <c r="BH88" s="214">
        <f>IF(N88="sníž. přenesená",J88,0)</f>
        <v>0</v>
      </c>
      <c r="BI88" s="214">
        <f>IF(N88="nulová",J88,0)</f>
        <v>0</v>
      </c>
      <c r="BJ88" s="24" t="s">
        <v>24</v>
      </c>
      <c r="BK88" s="214">
        <f>ROUND(I88*H88,2)</f>
        <v>0</v>
      </c>
      <c r="BL88" s="24" t="s">
        <v>411</v>
      </c>
      <c r="BM88" s="24" t="s">
        <v>84</v>
      </c>
    </row>
    <row r="89" spans="2:65" s="1" customFormat="1" ht="13.5">
      <c r="B89" s="41"/>
      <c r="C89" s="63"/>
      <c r="D89" s="215" t="s">
        <v>307</v>
      </c>
      <c r="E89" s="63"/>
      <c r="F89" s="216" t="s">
        <v>3397</v>
      </c>
      <c r="G89" s="63"/>
      <c r="H89" s="63"/>
      <c r="I89" s="172"/>
      <c r="J89" s="63"/>
      <c r="K89" s="63"/>
      <c r="L89" s="61"/>
      <c r="M89" s="217"/>
      <c r="N89" s="42"/>
      <c r="O89" s="42"/>
      <c r="P89" s="42"/>
      <c r="Q89" s="42"/>
      <c r="R89" s="42"/>
      <c r="S89" s="42"/>
      <c r="T89" s="78"/>
      <c r="AT89" s="24" t="s">
        <v>307</v>
      </c>
      <c r="AU89" s="24" t="s">
        <v>24</v>
      </c>
    </row>
    <row r="90" spans="2:65" s="1" customFormat="1" ht="22.9" customHeight="1">
      <c r="B90" s="41"/>
      <c r="C90" s="252" t="s">
        <v>84</v>
      </c>
      <c r="D90" s="252" t="s">
        <v>472</v>
      </c>
      <c r="E90" s="253" t="s">
        <v>3398</v>
      </c>
      <c r="F90" s="254" t="s">
        <v>3399</v>
      </c>
      <c r="G90" s="255" t="s">
        <v>1407</v>
      </c>
      <c r="H90" s="256">
        <v>2</v>
      </c>
      <c r="I90" s="257"/>
      <c r="J90" s="258">
        <f>ROUND(I90*H90,2)</f>
        <v>0</v>
      </c>
      <c r="K90" s="254" t="s">
        <v>22</v>
      </c>
      <c r="L90" s="259"/>
      <c r="M90" s="260" t="s">
        <v>22</v>
      </c>
      <c r="N90" s="261" t="s">
        <v>47</v>
      </c>
      <c r="O90" s="42"/>
      <c r="P90" s="212">
        <f>O90*H90</f>
        <v>0</v>
      </c>
      <c r="Q90" s="212">
        <v>0</v>
      </c>
      <c r="R90" s="212">
        <f>Q90*H90</f>
        <v>0</v>
      </c>
      <c r="S90" s="212">
        <v>0</v>
      </c>
      <c r="T90" s="213">
        <f>S90*H90</f>
        <v>0</v>
      </c>
      <c r="AR90" s="24" t="s">
        <v>519</v>
      </c>
      <c r="AT90" s="24" t="s">
        <v>472</v>
      </c>
      <c r="AU90" s="24" t="s">
        <v>24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411</v>
      </c>
      <c r="BM90" s="24" t="s">
        <v>305</v>
      </c>
    </row>
    <row r="91" spans="2:65" s="1" customFormat="1" ht="13.5">
      <c r="B91" s="41"/>
      <c r="C91" s="63"/>
      <c r="D91" s="215" t="s">
        <v>307</v>
      </c>
      <c r="E91" s="63"/>
      <c r="F91" s="216" t="s">
        <v>3399</v>
      </c>
      <c r="G91" s="63"/>
      <c r="H91" s="63"/>
      <c r="I91" s="172"/>
      <c r="J91" s="63"/>
      <c r="K91" s="63"/>
      <c r="L91" s="61"/>
      <c r="M91" s="217"/>
      <c r="N91" s="42"/>
      <c r="O91" s="42"/>
      <c r="P91" s="42"/>
      <c r="Q91" s="42"/>
      <c r="R91" s="42"/>
      <c r="S91" s="42"/>
      <c r="T91" s="78"/>
      <c r="AT91" s="24" t="s">
        <v>307</v>
      </c>
      <c r="AU91" s="24" t="s">
        <v>24</v>
      </c>
    </row>
    <row r="92" spans="2:65" s="1" customFormat="1" ht="14.45" customHeight="1">
      <c r="B92" s="41"/>
      <c r="C92" s="252" t="s">
        <v>131</v>
      </c>
      <c r="D92" s="252" t="s">
        <v>472</v>
      </c>
      <c r="E92" s="253" t="s">
        <v>3400</v>
      </c>
      <c r="F92" s="254" t="s">
        <v>3401</v>
      </c>
      <c r="G92" s="255" t="s">
        <v>1407</v>
      </c>
      <c r="H92" s="256">
        <v>1</v>
      </c>
      <c r="I92" s="257"/>
      <c r="J92" s="258">
        <f>ROUND(I92*H92,2)</f>
        <v>0</v>
      </c>
      <c r="K92" s="254" t="s">
        <v>22</v>
      </c>
      <c r="L92" s="259"/>
      <c r="M92" s="260" t="s">
        <v>22</v>
      </c>
      <c r="N92" s="261" t="s">
        <v>47</v>
      </c>
      <c r="O92" s="42"/>
      <c r="P92" s="212">
        <f>O92*H92</f>
        <v>0</v>
      </c>
      <c r="Q92" s="212">
        <v>0</v>
      </c>
      <c r="R92" s="212">
        <f>Q92*H92</f>
        <v>0</v>
      </c>
      <c r="S92" s="212">
        <v>0</v>
      </c>
      <c r="T92" s="213">
        <f>S92*H92</f>
        <v>0</v>
      </c>
      <c r="AR92" s="24" t="s">
        <v>519</v>
      </c>
      <c r="AT92" s="24" t="s">
        <v>472</v>
      </c>
      <c r="AU92" s="24" t="s">
        <v>24</v>
      </c>
      <c r="AY92" s="24" t="s">
        <v>298</v>
      </c>
      <c r="BE92" s="214">
        <f>IF(N92="základní",J92,0)</f>
        <v>0</v>
      </c>
      <c r="BF92" s="214">
        <f>IF(N92="snížená",J92,0)</f>
        <v>0</v>
      </c>
      <c r="BG92" s="214">
        <f>IF(N92="zákl. přenesená",J92,0)</f>
        <v>0</v>
      </c>
      <c r="BH92" s="214">
        <f>IF(N92="sníž. přenesená",J92,0)</f>
        <v>0</v>
      </c>
      <c r="BI92" s="214">
        <f>IF(N92="nulová",J92,0)</f>
        <v>0</v>
      </c>
      <c r="BJ92" s="24" t="s">
        <v>24</v>
      </c>
      <c r="BK92" s="214">
        <f>ROUND(I92*H92,2)</f>
        <v>0</v>
      </c>
      <c r="BL92" s="24" t="s">
        <v>411</v>
      </c>
      <c r="BM92" s="24" t="s">
        <v>337</v>
      </c>
    </row>
    <row r="93" spans="2:65" s="1" customFormat="1" ht="13.5">
      <c r="B93" s="41"/>
      <c r="C93" s="63"/>
      <c r="D93" s="215" t="s">
        <v>307</v>
      </c>
      <c r="E93" s="63"/>
      <c r="F93" s="216" t="s">
        <v>3401</v>
      </c>
      <c r="G93" s="63"/>
      <c r="H93" s="63"/>
      <c r="I93" s="172"/>
      <c r="J93" s="63"/>
      <c r="K93" s="63"/>
      <c r="L93" s="61"/>
      <c r="M93" s="217"/>
      <c r="N93" s="42"/>
      <c r="O93" s="42"/>
      <c r="P93" s="42"/>
      <c r="Q93" s="42"/>
      <c r="R93" s="42"/>
      <c r="S93" s="42"/>
      <c r="T93" s="78"/>
      <c r="AT93" s="24" t="s">
        <v>307</v>
      </c>
      <c r="AU93" s="24" t="s">
        <v>24</v>
      </c>
    </row>
    <row r="94" spans="2:65" s="1" customFormat="1" ht="14.45" customHeight="1">
      <c r="B94" s="41"/>
      <c r="C94" s="252" t="s">
        <v>305</v>
      </c>
      <c r="D94" s="252" t="s">
        <v>472</v>
      </c>
      <c r="E94" s="253" t="s">
        <v>3402</v>
      </c>
      <c r="F94" s="254" t="s">
        <v>3403</v>
      </c>
      <c r="G94" s="255" t="s">
        <v>1407</v>
      </c>
      <c r="H94" s="256">
        <v>2</v>
      </c>
      <c r="I94" s="257"/>
      <c r="J94" s="258">
        <f>ROUND(I94*H94,2)</f>
        <v>0</v>
      </c>
      <c r="K94" s="254" t="s">
        <v>22</v>
      </c>
      <c r="L94" s="259"/>
      <c r="M94" s="260" t="s">
        <v>22</v>
      </c>
      <c r="N94" s="261" t="s">
        <v>47</v>
      </c>
      <c r="O94" s="42"/>
      <c r="P94" s="212">
        <f>O94*H94</f>
        <v>0</v>
      </c>
      <c r="Q94" s="212">
        <v>0</v>
      </c>
      <c r="R94" s="212">
        <f>Q94*H94</f>
        <v>0</v>
      </c>
      <c r="S94" s="212">
        <v>0</v>
      </c>
      <c r="T94" s="213">
        <f>S94*H94</f>
        <v>0</v>
      </c>
      <c r="AR94" s="24" t="s">
        <v>519</v>
      </c>
      <c r="AT94" s="24" t="s">
        <v>472</v>
      </c>
      <c r="AU94" s="24" t="s">
        <v>24</v>
      </c>
      <c r="AY94" s="24" t="s">
        <v>298</v>
      </c>
      <c r="BE94" s="214">
        <f>IF(N94="základní",J94,0)</f>
        <v>0</v>
      </c>
      <c r="BF94" s="214">
        <f>IF(N94="snížená",J94,0)</f>
        <v>0</v>
      </c>
      <c r="BG94" s="214">
        <f>IF(N94="zákl. přenesená",J94,0)</f>
        <v>0</v>
      </c>
      <c r="BH94" s="214">
        <f>IF(N94="sníž. přenesená",J94,0)</f>
        <v>0</v>
      </c>
      <c r="BI94" s="214">
        <f>IF(N94="nulová",J94,0)</f>
        <v>0</v>
      </c>
      <c r="BJ94" s="24" t="s">
        <v>24</v>
      </c>
      <c r="BK94" s="214">
        <f>ROUND(I94*H94,2)</f>
        <v>0</v>
      </c>
      <c r="BL94" s="24" t="s">
        <v>411</v>
      </c>
      <c r="BM94" s="24" t="s">
        <v>349</v>
      </c>
    </row>
    <row r="95" spans="2:65" s="1" customFormat="1" ht="13.5">
      <c r="B95" s="41"/>
      <c r="C95" s="63"/>
      <c r="D95" s="215" t="s">
        <v>307</v>
      </c>
      <c r="E95" s="63"/>
      <c r="F95" s="216" t="s">
        <v>3403</v>
      </c>
      <c r="G95" s="63"/>
      <c r="H95" s="63"/>
      <c r="I95" s="172"/>
      <c r="J95" s="63"/>
      <c r="K95" s="63"/>
      <c r="L95" s="61"/>
      <c r="M95" s="217"/>
      <c r="N95" s="42"/>
      <c r="O95" s="42"/>
      <c r="P95" s="42"/>
      <c r="Q95" s="42"/>
      <c r="R95" s="42"/>
      <c r="S95" s="42"/>
      <c r="T95" s="78"/>
      <c r="AT95" s="24" t="s">
        <v>307</v>
      </c>
      <c r="AU95" s="24" t="s">
        <v>24</v>
      </c>
    </row>
    <row r="96" spans="2:65" s="1" customFormat="1" ht="14.45" customHeight="1">
      <c r="B96" s="41"/>
      <c r="C96" s="252" t="s">
        <v>330</v>
      </c>
      <c r="D96" s="252" t="s">
        <v>472</v>
      </c>
      <c r="E96" s="253" t="s">
        <v>3404</v>
      </c>
      <c r="F96" s="254" t="s">
        <v>3405</v>
      </c>
      <c r="G96" s="255" t="s">
        <v>1407</v>
      </c>
      <c r="H96" s="256">
        <v>2</v>
      </c>
      <c r="I96" s="257"/>
      <c r="J96" s="258">
        <f>ROUND(I96*H96,2)</f>
        <v>0</v>
      </c>
      <c r="K96" s="254" t="s">
        <v>22</v>
      </c>
      <c r="L96" s="259"/>
      <c r="M96" s="260" t="s">
        <v>22</v>
      </c>
      <c r="N96" s="261" t="s">
        <v>47</v>
      </c>
      <c r="O96" s="42"/>
      <c r="P96" s="212">
        <f>O96*H96</f>
        <v>0</v>
      </c>
      <c r="Q96" s="212">
        <v>0</v>
      </c>
      <c r="R96" s="212">
        <f>Q96*H96</f>
        <v>0</v>
      </c>
      <c r="S96" s="212">
        <v>0</v>
      </c>
      <c r="T96" s="213">
        <f>S96*H96</f>
        <v>0</v>
      </c>
      <c r="AR96" s="24" t="s">
        <v>519</v>
      </c>
      <c r="AT96" s="24" t="s">
        <v>472</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29</v>
      </c>
    </row>
    <row r="97" spans="2:65" s="1" customFormat="1" ht="13.5">
      <c r="B97" s="41"/>
      <c r="C97" s="63"/>
      <c r="D97" s="215" t="s">
        <v>307</v>
      </c>
      <c r="E97" s="63"/>
      <c r="F97" s="216" t="s">
        <v>3405</v>
      </c>
      <c r="G97" s="63"/>
      <c r="H97" s="63"/>
      <c r="I97" s="172"/>
      <c r="J97" s="63"/>
      <c r="K97" s="63"/>
      <c r="L97" s="61"/>
      <c r="M97" s="217"/>
      <c r="N97" s="42"/>
      <c r="O97" s="42"/>
      <c r="P97" s="42"/>
      <c r="Q97" s="42"/>
      <c r="R97" s="42"/>
      <c r="S97" s="42"/>
      <c r="T97" s="78"/>
      <c r="AT97" s="24" t="s">
        <v>307</v>
      </c>
      <c r="AU97" s="24" t="s">
        <v>24</v>
      </c>
    </row>
    <row r="98" spans="2:65" s="1" customFormat="1" ht="14.45" customHeight="1">
      <c r="B98" s="41"/>
      <c r="C98" s="252" t="s">
        <v>337</v>
      </c>
      <c r="D98" s="252" t="s">
        <v>472</v>
      </c>
      <c r="E98" s="253" t="s">
        <v>3406</v>
      </c>
      <c r="F98" s="254" t="s">
        <v>3407</v>
      </c>
      <c r="G98" s="255" t="s">
        <v>1407</v>
      </c>
      <c r="H98" s="256">
        <v>3</v>
      </c>
      <c r="I98" s="257"/>
      <c r="J98" s="258">
        <f>ROUND(I98*H98,2)</f>
        <v>0</v>
      </c>
      <c r="K98" s="254" t="s">
        <v>22</v>
      </c>
      <c r="L98" s="259"/>
      <c r="M98" s="260" t="s">
        <v>22</v>
      </c>
      <c r="N98" s="261" t="s">
        <v>47</v>
      </c>
      <c r="O98" s="42"/>
      <c r="P98" s="212">
        <f>O98*H98</f>
        <v>0</v>
      </c>
      <c r="Q98" s="212">
        <v>0</v>
      </c>
      <c r="R98" s="212">
        <f>Q98*H98</f>
        <v>0</v>
      </c>
      <c r="S98" s="212">
        <v>0</v>
      </c>
      <c r="T98" s="213">
        <f>S98*H98</f>
        <v>0</v>
      </c>
      <c r="AR98" s="24" t="s">
        <v>519</v>
      </c>
      <c r="AT98" s="24" t="s">
        <v>472</v>
      </c>
      <c r="AU98" s="24" t="s">
        <v>24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376</v>
      </c>
    </row>
    <row r="99" spans="2:65" s="1" customFormat="1" ht="13.5">
      <c r="B99" s="41"/>
      <c r="C99" s="63"/>
      <c r="D99" s="215" t="s">
        <v>307</v>
      </c>
      <c r="E99" s="63"/>
      <c r="F99" s="216" t="s">
        <v>3407</v>
      </c>
      <c r="G99" s="63"/>
      <c r="H99" s="63"/>
      <c r="I99" s="172"/>
      <c r="J99" s="63"/>
      <c r="K99" s="63"/>
      <c r="L99" s="61"/>
      <c r="M99" s="217"/>
      <c r="N99" s="42"/>
      <c r="O99" s="42"/>
      <c r="P99" s="42"/>
      <c r="Q99" s="42"/>
      <c r="R99" s="42"/>
      <c r="S99" s="42"/>
      <c r="T99" s="78"/>
      <c r="AT99" s="24" t="s">
        <v>307</v>
      </c>
      <c r="AU99" s="24" t="s">
        <v>24</v>
      </c>
    </row>
    <row r="100" spans="2:65" s="1" customFormat="1" ht="14.45" customHeight="1">
      <c r="B100" s="41"/>
      <c r="C100" s="252" t="s">
        <v>343</v>
      </c>
      <c r="D100" s="252" t="s">
        <v>472</v>
      </c>
      <c r="E100" s="253" t="s">
        <v>3408</v>
      </c>
      <c r="F100" s="254" t="s">
        <v>3409</v>
      </c>
      <c r="G100" s="255" t="s">
        <v>1407</v>
      </c>
      <c r="H100" s="256">
        <v>2</v>
      </c>
      <c r="I100" s="257"/>
      <c r="J100" s="258">
        <f>ROUND(I100*H100,2)</f>
        <v>0</v>
      </c>
      <c r="K100" s="254" t="s">
        <v>22</v>
      </c>
      <c r="L100" s="259"/>
      <c r="M100" s="260" t="s">
        <v>22</v>
      </c>
      <c r="N100" s="261" t="s">
        <v>47</v>
      </c>
      <c r="O100" s="42"/>
      <c r="P100" s="212">
        <f>O100*H100</f>
        <v>0</v>
      </c>
      <c r="Q100" s="212">
        <v>0</v>
      </c>
      <c r="R100" s="212">
        <f>Q100*H100</f>
        <v>0</v>
      </c>
      <c r="S100" s="212">
        <v>0</v>
      </c>
      <c r="T100" s="213">
        <f>S100*H100</f>
        <v>0</v>
      </c>
      <c r="AR100" s="24" t="s">
        <v>519</v>
      </c>
      <c r="AT100" s="24" t="s">
        <v>472</v>
      </c>
      <c r="AU100" s="24" t="s">
        <v>24</v>
      </c>
      <c r="AY100" s="24" t="s">
        <v>298</v>
      </c>
      <c r="BE100" s="214">
        <f>IF(N100="základní",J100,0)</f>
        <v>0</v>
      </c>
      <c r="BF100" s="214">
        <f>IF(N100="snížená",J100,0)</f>
        <v>0</v>
      </c>
      <c r="BG100" s="214">
        <f>IF(N100="zákl. přenesená",J100,0)</f>
        <v>0</v>
      </c>
      <c r="BH100" s="214">
        <f>IF(N100="sníž. přenesená",J100,0)</f>
        <v>0</v>
      </c>
      <c r="BI100" s="214">
        <f>IF(N100="nulová",J100,0)</f>
        <v>0</v>
      </c>
      <c r="BJ100" s="24" t="s">
        <v>24</v>
      </c>
      <c r="BK100" s="214">
        <f>ROUND(I100*H100,2)</f>
        <v>0</v>
      </c>
      <c r="BL100" s="24" t="s">
        <v>411</v>
      </c>
      <c r="BM100" s="24" t="s">
        <v>391</v>
      </c>
    </row>
    <row r="101" spans="2:65" s="1" customFormat="1" ht="13.5">
      <c r="B101" s="41"/>
      <c r="C101" s="63"/>
      <c r="D101" s="215" t="s">
        <v>307</v>
      </c>
      <c r="E101" s="63"/>
      <c r="F101" s="216" t="s">
        <v>3409</v>
      </c>
      <c r="G101" s="63"/>
      <c r="H101" s="63"/>
      <c r="I101" s="172"/>
      <c r="J101" s="63"/>
      <c r="K101" s="63"/>
      <c r="L101" s="61"/>
      <c r="M101" s="217"/>
      <c r="N101" s="42"/>
      <c r="O101" s="42"/>
      <c r="P101" s="42"/>
      <c r="Q101" s="42"/>
      <c r="R101" s="42"/>
      <c r="S101" s="42"/>
      <c r="T101" s="78"/>
      <c r="AT101" s="24" t="s">
        <v>307</v>
      </c>
      <c r="AU101" s="24" t="s">
        <v>24</v>
      </c>
    </row>
    <row r="102" spans="2:65" s="1" customFormat="1" ht="22.9" customHeight="1">
      <c r="B102" s="41"/>
      <c r="C102" s="252" t="s">
        <v>349</v>
      </c>
      <c r="D102" s="252" t="s">
        <v>472</v>
      </c>
      <c r="E102" s="253" t="s">
        <v>3410</v>
      </c>
      <c r="F102" s="254" t="s">
        <v>3411</v>
      </c>
      <c r="G102" s="255" t="s">
        <v>1407</v>
      </c>
      <c r="H102" s="256">
        <v>1</v>
      </c>
      <c r="I102" s="257"/>
      <c r="J102" s="258">
        <f>ROUND(I102*H102,2)</f>
        <v>0</v>
      </c>
      <c r="K102" s="254" t="s">
        <v>22</v>
      </c>
      <c r="L102" s="259"/>
      <c r="M102" s="260" t="s">
        <v>22</v>
      </c>
      <c r="N102" s="261" t="s">
        <v>47</v>
      </c>
      <c r="O102" s="42"/>
      <c r="P102" s="212">
        <f>O102*H102</f>
        <v>0</v>
      </c>
      <c r="Q102" s="212">
        <v>0</v>
      </c>
      <c r="R102" s="212">
        <f>Q102*H102</f>
        <v>0</v>
      </c>
      <c r="S102" s="212">
        <v>0</v>
      </c>
      <c r="T102" s="213">
        <f>S102*H102</f>
        <v>0</v>
      </c>
      <c r="AR102" s="24" t="s">
        <v>519</v>
      </c>
      <c r="AT102" s="24" t="s">
        <v>472</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411</v>
      </c>
    </row>
    <row r="103" spans="2:65" s="1" customFormat="1" ht="13.5">
      <c r="B103" s="41"/>
      <c r="C103" s="63"/>
      <c r="D103" s="215" t="s">
        <v>307</v>
      </c>
      <c r="E103" s="63"/>
      <c r="F103" s="216" t="s">
        <v>3411</v>
      </c>
      <c r="G103" s="63"/>
      <c r="H103" s="63"/>
      <c r="I103" s="172"/>
      <c r="J103" s="63"/>
      <c r="K103" s="63"/>
      <c r="L103" s="61"/>
      <c r="M103" s="217"/>
      <c r="N103" s="42"/>
      <c r="O103" s="42"/>
      <c r="P103" s="42"/>
      <c r="Q103" s="42"/>
      <c r="R103" s="42"/>
      <c r="S103" s="42"/>
      <c r="T103" s="78"/>
      <c r="AT103" s="24" t="s">
        <v>307</v>
      </c>
      <c r="AU103" s="24" t="s">
        <v>24</v>
      </c>
    </row>
    <row r="104" spans="2:65" s="11" customFormat="1" ht="37.35" customHeight="1">
      <c r="B104" s="187"/>
      <c r="C104" s="188"/>
      <c r="D104" s="189" t="s">
        <v>75</v>
      </c>
      <c r="E104" s="190" t="s">
        <v>1857</v>
      </c>
      <c r="F104" s="190" t="s">
        <v>3412</v>
      </c>
      <c r="G104" s="188"/>
      <c r="H104" s="188"/>
      <c r="I104" s="191"/>
      <c r="J104" s="192">
        <f>BK104</f>
        <v>0</v>
      </c>
      <c r="K104" s="188"/>
      <c r="L104" s="193"/>
      <c r="M104" s="194"/>
      <c r="N104" s="195"/>
      <c r="O104" s="195"/>
      <c r="P104" s="196">
        <f>SUM(P105:P130)</f>
        <v>0</v>
      </c>
      <c r="Q104" s="195"/>
      <c r="R104" s="196">
        <f>SUM(R105:R130)</f>
        <v>0</v>
      </c>
      <c r="S104" s="195"/>
      <c r="T104" s="197">
        <f>SUM(T105:T130)</f>
        <v>0</v>
      </c>
      <c r="AR104" s="198" t="s">
        <v>24</v>
      </c>
      <c r="AT104" s="199" t="s">
        <v>75</v>
      </c>
      <c r="AU104" s="199" t="s">
        <v>76</v>
      </c>
      <c r="AY104" s="198" t="s">
        <v>298</v>
      </c>
      <c r="BK104" s="200">
        <f>SUM(BK105:BK130)</f>
        <v>0</v>
      </c>
    </row>
    <row r="105" spans="2:65" s="1" customFormat="1" ht="14.45" customHeight="1">
      <c r="B105" s="41"/>
      <c r="C105" s="252" t="s">
        <v>355</v>
      </c>
      <c r="D105" s="252" t="s">
        <v>472</v>
      </c>
      <c r="E105" s="253" t="s">
        <v>3413</v>
      </c>
      <c r="F105" s="254" t="s">
        <v>3414</v>
      </c>
      <c r="G105" s="255" t="s">
        <v>1407</v>
      </c>
      <c r="H105" s="256">
        <v>51</v>
      </c>
      <c r="I105" s="257"/>
      <c r="J105" s="258">
        <f>ROUND(I105*H105,2)</f>
        <v>0</v>
      </c>
      <c r="K105" s="254" t="s">
        <v>22</v>
      </c>
      <c r="L105" s="259"/>
      <c r="M105" s="260" t="s">
        <v>22</v>
      </c>
      <c r="N105" s="261" t="s">
        <v>47</v>
      </c>
      <c r="O105" s="42"/>
      <c r="P105" s="212">
        <f>O105*H105</f>
        <v>0</v>
      </c>
      <c r="Q105" s="212">
        <v>0</v>
      </c>
      <c r="R105" s="212">
        <f>Q105*H105</f>
        <v>0</v>
      </c>
      <c r="S105" s="212">
        <v>0</v>
      </c>
      <c r="T105" s="213">
        <f>S105*H105</f>
        <v>0</v>
      </c>
      <c r="AR105" s="24" t="s">
        <v>519</v>
      </c>
      <c r="AT105" s="24" t="s">
        <v>472</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422</v>
      </c>
    </row>
    <row r="106" spans="2:65" s="1" customFormat="1" ht="13.5">
      <c r="B106" s="41"/>
      <c r="C106" s="63"/>
      <c r="D106" s="215" t="s">
        <v>307</v>
      </c>
      <c r="E106" s="63"/>
      <c r="F106" s="216" t="s">
        <v>3414</v>
      </c>
      <c r="G106" s="63"/>
      <c r="H106" s="63"/>
      <c r="I106" s="172"/>
      <c r="J106" s="63"/>
      <c r="K106" s="63"/>
      <c r="L106" s="61"/>
      <c r="M106" s="217"/>
      <c r="N106" s="42"/>
      <c r="O106" s="42"/>
      <c r="P106" s="42"/>
      <c r="Q106" s="42"/>
      <c r="R106" s="42"/>
      <c r="S106" s="42"/>
      <c r="T106" s="78"/>
      <c r="AT106" s="24" t="s">
        <v>307</v>
      </c>
      <c r="AU106" s="24" t="s">
        <v>24</v>
      </c>
    </row>
    <row r="107" spans="2:65" s="1" customFormat="1" ht="14.45" customHeight="1">
      <c r="B107" s="41"/>
      <c r="C107" s="252" t="s">
        <v>29</v>
      </c>
      <c r="D107" s="252" t="s">
        <v>472</v>
      </c>
      <c r="E107" s="253" t="s">
        <v>3415</v>
      </c>
      <c r="F107" s="254" t="s">
        <v>3416</v>
      </c>
      <c r="G107" s="255" t="s">
        <v>1407</v>
      </c>
      <c r="H107" s="256">
        <v>51</v>
      </c>
      <c r="I107" s="257"/>
      <c r="J107" s="258">
        <f>ROUND(I107*H107,2)</f>
        <v>0</v>
      </c>
      <c r="K107" s="254" t="s">
        <v>22</v>
      </c>
      <c r="L107" s="259"/>
      <c r="M107" s="260" t="s">
        <v>22</v>
      </c>
      <c r="N107" s="261" t="s">
        <v>47</v>
      </c>
      <c r="O107" s="42"/>
      <c r="P107" s="212">
        <f>O107*H107</f>
        <v>0</v>
      </c>
      <c r="Q107" s="212">
        <v>0</v>
      </c>
      <c r="R107" s="212">
        <f>Q107*H107</f>
        <v>0</v>
      </c>
      <c r="S107" s="212">
        <v>0</v>
      </c>
      <c r="T107" s="213">
        <f>S107*H107</f>
        <v>0</v>
      </c>
      <c r="AR107" s="24" t="s">
        <v>519</v>
      </c>
      <c r="AT107" s="24" t="s">
        <v>472</v>
      </c>
      <c r="AU107" s="24" t="s">
        <v>24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411</v>
      </c>
      <c r="BM107" s="24" t="s">
        <v>436</v>
      </c>
    </row>
    <row r="108" spans="2:65" s="1" customFormat="1" ht="13.5">
      <c r="B108" s="41"/>
      <c r="C108" s="63"/>
      <c r="D108" s="215" t="s">
        <v>307</v>
      </c>
      <c r="E108" s="63"/>
      <c r="F108" s="216" t="s">
        <v>3416</v>
      </c>
      <c r="G108" s="63"/>
      <c r="H108" s="63"/>
      <c r="I108" s="172"/>
      <c r="J108" s="63"/>
      <c r="K108" s="63"/>
      <c r="L108" s="61"/>
      <c r="M108" s="217"/>
      <c r="N108" s="42"/>
      <c r="O108" s="42"/>
      <c r="P108" s="42"/>
      <c r="Q108" s="42"/>
      <c r="R108" s="42"/>
      <c r="S108" s="42"/>
      <c r="T108" s="78"/>
      <c r="AT108" s="24" t="s">
        <v>307</v>
      </c>
      <c r="AU108" s="24" t="s">
        <v>24</v>
      </c>
    </row>
    <row r="109" spans="2:65" s="1" customFormat="1" ht="14.45" customHeight="1">
      <c r="B109" s="41"/>
      <c r="C109" s="252" t="s">
        <v>366</v>
      </c>
      <c r="D109" s="252" t="s">
        <v>472</v>
      </c>
      <c r="E109" s="253" t="s">
        <v>3417</v>
      </c>
      <c r="F109" s="254" t="s">
        <v>3418</v>
      </c>
      <c r="G109" s="255" t="s">
        <v>1407</v>
      </c>
      <c r="H109" s="256">
        <v>48</v>
      </c>
      <c r="I109" s="257"/>
      <c r="J109" s="258">
        <f>ROUND(I109*H109,2)</f>
        <v>0</v>
      </c>
      <c r="K109" s="254" t="s">
        <v>22</v>
      </c>
      <c r="L109" s="259"/>
      <c r="M109" s="260" t="s">
        <v>22</v>
      </c>
      <c r="N109" s="261" t="s">
        <v>47</v>
      </c>
      <c r="O109" s="42"/>
      <c r="P109" s="212">
        <f>O109*H109</f>
        <v>0</v>
      </c>
      <c r="Q109" s="212">
        <v>0</v>
      </c>
      <c r="R109" s="212">
        <f>Q109*H109</f>
        <v>0</v>
      </c>
      <c r="S109" s="212">
        <v>0</v>
      </c>
      <c r="T109" s="213">
        <f>S109*H109</f>
        <v>0</v>
      </c>
      <c r="AR109" s="24" t="s">
        <v>519</v>
      </c>
      <c r="AT109" s="24" t="s">
        <v>472</v>
      </c>
      <c r="AU109" s="24" t="s">
        <v>24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411</v>
      </c>
      <c r="BM109" s="24" t="s">
        <v>450</v>
      </c>
    </row>
    <row r="110" spans="2:65" s="1" customFormat="1" ht="13.5">
      <c r="B110" s="41"/>
      <c r="C110" s="63"/>
      <c r="D110" s="215" t="s">
        <v>307</v>
      </c>
      <c r="E110" s="63"/>
      <c r="F110" s="216" t="s">
        <v>3418</v>
      </c>
      <c r="G110" s="63"/>
      <c r="H110" s="63"/>
      <c r="I110" s="172"/>
      <c r="J110" s="63"/>
      <c r="K110" s="63"/>
      <c r="L110" s="61"/>
      <c r="M110" s="217"/>
      <c r="N110" s="42"/>
      <c r="O110" s="42"/>
      <c r="P110" s="42"/>
      <c r="Q110" s="42"/>
      <c r="R110" s="42"/>
      <c r="S110" s="42"/>
      <c r="T110" s="78"/>
      <c r="AT110" s="24" t="s">
        <v>307</v>
      </c>
      <c r="AU110" s="24" t="s">
        <v>24</v>
      </c>
    </row>
    <row r="111" spans="2:65" s="1" customFormat="1" ht="14.45" customHeight="1">
      <c r="B111" s="41"/>
      <c r="C111" s="252" t="s">
        <v>376</v>
      </c>
      <c r="D111" s="252" t="s">
        <v>472</v>
      </c>
      <c r="E111" s="253" t="s">
        <v>3419</v>
      </c>
      <c r="F111" s="254" t="s">
        <v>3420</v>
      </c>
      <c r="G111" s="255" t="s">
        <v>445</v>
      </c>
      <c r="H111" s="256">
        <v>30</v>
      </c>
      <c r="I111" s="257"/>
      <c r="J111" s="258">
        <f>ROUND(I111*H111,2)</f>
        <v>0</v>
      </c>
      <c r="K111" s="254" t="s">
        <v>22</v>
      </c>
      <c r="L111" s="259"/>
      <c r="M111" s="260" t="s">
        <v>22</v>
      </c>
      <c r="N111" s="261" t="s">
        <v>47</v>
      </c>
      <c r="O111" s="42"/>
      <c r="P111" s="212">
        <f>O111*H111</f>
        <v>0</v>
      </c>
      <c r="Q111" s="212">
        <v>0</v>
      </c>
      <c r="R111" s="212">
        <f>Q111*H111</f>
        <v>0</v>
      </c>
      <c r="S111" s="212">
        <v>0</v>
      </c>
      <c r="T111" s="213">
        <f>S111*H111</f>
        <v>0</v>
      </c>
      <c r="AR111" s="24" t="s">
        <v>519</v>
      </c>
      <c r="AT111" s="24" t="s">
        <v>472</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464</v>
      </c>
    </row>
    <row r="112" spans="2:65" s="1" customFormat="1" ht="13.5">
      <c r="B112" s="41"/>
      <c r="C112" s="63"/>
      <c r="D112" s="215" t="s">
        <v>307</v>
      </c>
      <c r="E112" s="63"/>
      <c r="F112" s="216" t="s">
        <v>3420</v>
      </c>
      <c r="G112" s="63"/>
      <c r="H112" s="63"/>
      <c r="I112" s="172"/>
      <c r="J112" s="63"/>
      <c r="K112" s="63"/>
      <c r="L112" s="61"/>
      <c r="M112" s="217"/>
      <c r="N112" s="42"/>
      <c r="O112" s="42"/>
      <c r="P112" s="42"/>
      <c r="Q112" s="42"/>
      <c r="R112" s="42"/>
      <c r="S112" s="42"/>
      <c r="T112" s="78"/>
      <c r="AT112" s="24" t="s">
        <v>307</v>
      </c>
      <c r="AU112" s="24" t="s">
        <v>24</v>
      </c>
    </row>
    <row r="113" spans="2:65" s="1" customFormat="1" ht="14.45" customHeight="1">
      <c r="B113" s="41"/>
      <c r="C113" s="252" t="s">
        <v>383</v>
      </c>
      <c r="D113" s="252" t="s">
        <v>472</v>
      </c>
      <c r="E113" s="253" t="s">
        <v>3421</v>
      </c>
      <c r="F113" s="254" t="s">
        <v>3422</v>
      </c>
      <c r="G113" s="255" t="s">
        <v>445</v>
      </c>
      <c r="H113" s="256">
        <v>720</v>
      </c>
      <c r="I113" s="257"/>
      <c r="J113" s="258">
        <f>ROUND(I113*H113,2)</f>
        <v>0</v>
      </c>
      <c r="K113" s="254" t="s">
        <v>22</v>
      </c>
      <c r="L113" s="259"/>
      <c r="M113" s="260" t="s">
        <v>22</v>
      </c>
      <c r="N113" s="261" t="s">
        <v>47</v>
      </c>
      <c r="O113" s="42"/>
      <c r="P113" s="212">
        <f>O113*H113</f>
        <v>0</v>
      </c>
      <c r="Q113" s="212">
        <v>0</v>
      </c>
      <c r="R113" s="212">
        <f>Q113*H113</f>
        <v>0</v>
      </c>
      <c r="S113" s="212">
        <v>0</v>
      </c>
      <c r="T113" s="213">
        <f>S113*H113</f>
        <v>0</v>
      </c>
      <c r="AR113" s="24" t="s">
        <v>519</v>
      </c>
      <c r="AT113" s="24" t="s">
        <v>472</v>
      </c>
      <c r="AU113" s="24" t="s">
        <v>24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411</v>
      </c>
      <c r="BM113" s="24" t="s">
        <v>479</v>
      </c>
    </row>
    <row r="114" spans="2:65" s="1" customFormat="1" ht="13.5">
      <c r="B114" s="41"/>
      <c r="C114" s="63"/>
      <c r="D114" s="215" t="s">
        <v>307</v>
      </c>
      <c r="E114" s="63"/>
      <c r="F114" s="216" t="s">
        <v>3422</v>
      </c>
      <c r="G114" s="63"/>
      <c r="H114" s="63"/>
      <c r="I114" s="172"/>
      <c r="J114" s="63"/>
      <c r="K114" s="63"/>
      <c r="L114" s="61"/>
      <c r="M114" s="217"/>
      <c r="N114" s="42"/>
      <c r="O114" s="42"/>
      <c r="P114" s="42"/>
      <c r="Q114" s="42"/>
      <c r="R114" s="42"/>
      <c r="S114" s="42"/>
      <c r="T114" s="78"/>
      <c r="AT114" s="24" t="s">
        <v>307</v>
      </c>
      <c r="AU114" s="24" t="s">
        <v>24</v>
      </c>
    </row>
    <row r="115" spans="2:65" s="1" customFormat="1" ht="14.45" customHeight="1">
      <c r="B115" s="41"/>
      <c r="C115" s="252" t="s">
        <v>391</v>
      </c>
      <c r="D115" s="252" t="s">
        <v>472</v>
      </c>
      <c r="E115" s="253" t="s">
        <v>3423</v>
      </c>
      <c r="F115" s="254" t="s">
        <v>3424</v>
      </c>
      <c r="G115" s="255" t="s">
        <v>445</v>
      </c>
      <c r="H115" s="256">
        <v>650</v>
      </c>
      <c r="I115" s="257"/>
      <c r="J115" s="258">
        <f>ROUND(I115*H115,2)</f>
        <v>0</v>
      </c>
      <c r="K115" s="254" t="s">
        <v>22</v>
      </c>
      <c r="L115" s="259"/>
      <c r="M115" s="260" t="s">
        <v>22</v>
      </c>
      <c r="N115" s="261" t="s">
        <v>47</v>
      </c>
      <c r="O115" s="42"/>
      <c r="P115" s="212">
        <f>O115*H115</f>
        <v>0</v>
      </c>
      <c r="Q115" s="212">
        <v>0</v>
      </c>
      <c r="R115" s="212">
        <f>Q115*H115</f>
        <v>0</v>
      </c>
      <c r="S115" s="212">
        <v>0</v>
      </c>
      <c r="T115" s="213">
        <f>S115*H115</f>
        <v>0</v>
      </c>
      <c r="AR115" s="24" t="s">
        <v>519</v>
      </c>
      <c r="AT115" s="24" t="s">
        <v>472</v>
      </c>
      <c r="AU115" s="24" t="s">
        <v>24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492</v>
      </c>
    </row>
    <row r="116" spans="2:65" s="1" customFormat="1" ht="13.5">
      <c r="B116" s="41"/>
      <c r="C116" s="63"/>
      <c r="D116" s="215" t="s">
        <v>307</v>
      </c>
      <c r="E116" s="63"/>
      <c r="F116" s="216" t="s">
        <v>3424</v>
      </c>
      <c r="G116" s="63"/>
      <c r="H116" s="63"/>
      <c r="I116" s="172"/>
      <c r="J116" s="63"/>
      <c r="K116" s="63"/>
      <c r="L116" s="61"/>
      <c r="M116" s="217"/>
      <c r="N116" s="42"/>
      <c r="O116" s="42"/>
      <c r="P116" s="42"/>
      <c r="Q116" s="42"/>
      <c r="R116" s="42"/>
      <c r="S116" s="42"/>
      <c r="T116" s="78"/>
      <c r="AT116" s="24" t="s">
        <v>307</v>
      </c>
      <c r="AU116" s="24" t="s">
        <v>24</v>
      </c>
    </row>
    <row r="117" spans="2:65" s="1" customFormat="1" ht="14.45" customHeight="1">
      <c r="B117" s="41"/>
      <c r="C117" s="252" t="s">
        <v>10</v>
      </c>
      <c r="D117" s="252" t="s">
        <v>472</v>
      </c>
      <c r="E117" s="253" t="s">
        <v>3425</v>
      </c>
      <c r="F117" s="254" t="s">
        <v>3426</v>
      </c>
      <c r="G117" s="255" t="s">
        <v>1407</v>
      </c>
      <c r="H117" s="256">
        <v>51</v>
      </c>
      <c r="I117" s="257"/>
      <c r="J117" s="258">
        <f>ROUND(I117*H117,2)</f>
        <v>0</v>
      </c>
      <c r="K117" s="254" t="s">
        <v>22</v>
      </c>
      <c r="L117" s="259"/>
      <c r="M117" s="260" t="s">
        <v>22</v>
      </c>
      <c r="N117" s="261" t="s">
        <v>47</v>
      </c>
      <c r="O117" s="42"/>
      <c r="P117" s="212">
        <f>O117*H117</f>
        <v>0</v>
      </c>
      <c r="Q117" s="212">
        <v>0</v>
      </c>
      <c r="R117" s="212">
        <f>Q117*H117</f>
        <v>0</v>
      </c>
      <c r="S117" s="212">
        <v>0</v>
      </c>
      <c r="T117" s="213">
        <f>S117*H117</f>
        <v>0</v>
      </c>
      <c r="AR117" s="24" t="s">
        <v>519</v>
      </c>
      <c r="AT117" s="24" t="s">
        <v>472</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505</v>
      </c>
    </row>
    <row r="118" spans="2:65" s="1" customFormat="1" ht="13.5">
      <c r="B118" s="41"/>
      <c r="C118" s="63"/>
      <c r="D118" s="215" t="s">
        <v>307</v>
      </c>
      <c r="E118" s="63"/>
      <c r="F118" s="216" t="s">
        <v>3426</v>
      </c>
      <c r="G118" s="63"/>
      <c r="H118" s="63"/>
      <c r="I118" s="172"/>
      <c r="J118" s="63"/>
      <c r="K118" s="63"/>
      <c r="L118" s="61"/>
      <c r="M118" s="217"/>
      <c r="N118" s="42"/>
      <c r="O118" s="42"/>
      <c r="P118" s="42"/>
      <c r="Q118" s="42"/>
      <c r="R118" s="42"/>
      <c r="S118" s="42"/>
      <c r="T118" s="78"/>
      <c r="AT118" s="24" t="s">
        <v>307</v>
      </c>
      <c r="AU118" s="24" t="s">
        <v>24</v>
      </c>
    </row>
    <row r="119" spans="2:65" s="1" customFormat="1" ht="14.45" customHeight="1">
      <c r="B119" s="41"/>
      <c r="C119" s="252" t="s">
        <v>411</v>
      </c>
      <c r="D119" s="252" t="s">
        <v>472</v>
      </c>
      <c r="E119" s="253" t="s">
        <v>3427</v>
      </c>
      <c r="F119" s="254" t="s">
        <v>3428</v>
      </c>
      <c r="G119" s="255" t="s">
        <v>1407</v>
      </c>
      <c r="H119" s="256">
        <v>80</v>
      </c>
      <c r="I119" s="257"/>
      <c r="J119" s="258">
        <f>ROUND(I119*H119,2)</f>
        <v>0</v>
      </c>
      <c r="K119" s="254" t="s">
        <v>22</v>
      </c>
      <c r="L119" s="259"/>
      <c r="M119" s="260" t="s">
        <v>22</v>
      </c>
      <c r="N119" s="261" t="s">
        <v>47</v>
      </c>
      <c r="O119" s="42"/>
      <c r="P119" s="212">
        <f>O119*H119</f>
        <v>0</v>
      </c>
      <c r="Q119" s="212">
        <v>0</v>
      </c>
      <c r="R119" s="212">
        <f>Q119*H119</f>
        <v>0</v>
      </c>
      <c r="S119" s="212">
        <v>0</v>
      </c>
      <c r="T119" s="213">
        <f>S119*H119</f>
        <v>0</v>
      </c>
      <c r="AR119" s="24" t="s">
        <v>519</v>
      </c>
      <c r="AT119" s="24" t="s">
        <v>472</v>
      </c>
      <c r="AU119" s="24" t="s">
        <v>24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519</v>
      </c>
    </row>
    <row r="120" spans="2:65" s="1" customFormat="1" ht="13.5">
      <c r="B120" s="41"/>
      <c r="C120" s="63"/>
      <c r="D120" s="215" t="s">
        <v>307</v>
      </c>
      <c r="E120" s="63"/>
      <c r="F120" s="216" t="s">
        <v>3428</v>
      </c>
      <c r="G120" s="63"/>
      <c r="H120" s="63"/>
      <c r="I120" s="172"/>
      <c r="J120" s="63"/>
      <c r="K120" s="63"/>
      <c r="L120" s="61"/>
      <c r="M120" s="217"/>
      <c r="N120" s="42"/>
      <c r="O120" s="42"/>
      <c r="P120" s="42"/>
      <c r="Q120" s="42"/>
      <c r="R120" s="42"/>
      <c r="S120" s="42"/>
      <c r="T120" s="78"/>
      <c r="AT120" s="24" t="s">
        <v>307</v>
      </c>
      <c r="AU120" s="24" t="s">
        <v>24</v>
      </c>
    </row>
    <row r="121" spans="2:65" s="1" customFormat="1" ht="14.45" customHeight="1">
      <c r="B121" s="41"/>
      <c r="C121" s="252" t="s">
        <v>417</v>
      </c>
      <c r="D121" s="252" t="s">
        <v>472</v>
      </c>
      <c r="E121" s="253" t="s">
        <v>3429</v>
      </c>
      <c r="F121" s="254" t="s">
        <v>3430</v>
      </c>
      <c r="G121" s="255" t="s">
        <v>1407</v>
      </c>
      <c r="H121" s="256">
        <v>80</v>
      </c>
      <c r="I121" s="257"/>
      <c r="J121" s="258">
        <f>ROUND(I121*H121,2)</f>
        <v>0</v>
      </c>
      <c r="K121" s="254" t="s">
        <v>22</v>
      </c>
      <c r="L121" s="259"/>
      <c r="M121" s="260" t="s">
        <v>22</v>
      </c>
      <c r="N121" s="261" t="s">
        <v>47</v>
      </c>
      <c r="O121" s="42"/>
      <c r="P121" s="212">
        <f>O121*H121</f>
        <v>0</v>
      </c>
      <c r="Q121" s="212">
        <v>0</v>
      </c>
      <c r="R121" s="212">
        <f>Q121*H121</f>
        <v>0</v>
      </c>
      <c r="S121" s="212">
        <v>0</v>
      </c>
      <c r="T121" s="213">
        <f>S121*H121</f>
        <v>0</v>
      </c>
      <c r="AR121" s="24" t="s">
        <v>519</v>
      </c>
      <c r="AT121" s="24" t="s">
        <v>472</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544</v>
      </c>
    </row>
    <row r="122" spans="2:65" s="1" customFormat="1" ht="13.5">
      <c r="B122" s="41"/>
      <c r="C122" s="63"/>
      <c r="D122" s="215" t="s">
        <v>307</v>
      </c>
      <c r="E122" s="63"/>
      <c r="F122" s="216" t="s">
        <v>3430</v>
      </c>
      <c r="G122" s="63"/>
      <c r="H122" s="63"/>
      <c r="I122" s="172"/>
      <c r="J122" s="63"/>
      <c r="K122" s="63"/>
      <c r="L122" s="61"/>
      <c r="M122" s="217"/>
      <c r="N122" s="42"/>
      <c r="O122" s="42"/>
      <c r="P122" s="42"/>
      <c r="Q122" s="42"/>
      <c r="R122" s="42"/>
      <c r="S122" s="42"/>
      <c r="T122" s="78"/>
      <c r="AT122" s="24" t="s">
        <v>307</v>
      </c>
      <c r="AU122" s="24" t="s">
        <v>24</v>
      </c>
    </row>
    <row r="123" spans="2:65" s="1" customFormat="1" ht="14.45" customHeight="1">
      <c r="B123" s="41"/>
      <c r="C123" s="252" t="s">
        <v>422</v>
      </c>
      <c r="D123" s="252" t="s">
        <v>472</v>
      </c>
      <c r="E123" s="253" t="s">
        <v>3431</v>
      </c>
      <c r="F123" s="254" t="s">
        <v>3432</v>
      </c>
      <c r="G123" s="255" t="s">
        <v>445</v>
      </c>
      <c r="H123" s="256">
        <v>51</v>
      </c>
      <c r="I123" s="257"/>
      <c r="J123" s="258">
        <f>ROUND(I123*H123,2)</f>
        <v>0</v>
      </c>
      <c r="K123" s="254" t="s">
        <v>22</v>
      </c>
      <c r="L123" s="259"/>
      <c r="M123" s="260" t="s">
        <v>22</v>
      </c>
      <c r="N123" s="261" t="s">
        <v>47</v>
      </c>
      <c r="O123" s="42"/>
      <c r="P123" s="212">
        <f>O123*H123</f>
        <v>0</v>
      </c>
      <c r="Q123" s="212">
        <v>0</v>
      </c>
      <c r="R123" s="212">
        <f>Q123*H123</f>
        <v>0</v>
      </c>
      <c r="S123" s="212">
        <v>0</v>
      </c>
      <c r="T123" s="213">
        <f>S123*H123</f>
        <v>0</v>
      </c>
      <c r="AR123" s="24" t="s">
        <v>519</v>
      </c>
      <c r="AT123" s="24" t="s">
        <v>472</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557</v>
      </c>
    </row>
    <row r="124" spans="2:65" s="1" customFormat="1" ht="13.5">
      <c r="B124" s="41"/>
      <c r="C124" s="63"/>
      <c r="D124" s="215" t="s">
        <v>307</v>
      </c>
      <c r="E124" s="63"/>
      <c r="F124" s="216" t="s">
        <v>3432</v>
      </c>
      <c r="G124" s="63"/>
      <c r="H124" s="63"/>
      <c r="I124" s="172"/>
      <c r="J124" s="63"/>
      <c r="K124" s="63"/>
      <c r="L124" s="61"/>
      <c r="M124" s="217"/>
      <c r="N124" s="42"/>
      <c r="O124" s="42"/>
      <c r="P124" s="42"/>
      <c r="Q124" s="42"/>
      <c r="R124" s="42"/>
      <c r="S124" s="42"/>
      <c r="T124" s="78"/>
      <c r="AT124" s="24" t="s">
        <v>307</v>
      </c>
      <c r="AU124" s="24" t="s">
        <v>24</v>
      </c>
    </row>
    <row r="125" spans="2:65" s="1" customFormat="1" ht="14.45" customHeight="1">
      <c r="B125" s="41"/>
      <c r="C125" s="252" t="s">
        <v>429</v>
      </c>
      <c r="D125" s="252" t="s">
        <v>472</v>
      </c>
      <c r="E125" s="253" t="s">
        <v>3433</v>
      </c>
      <c r="F125" s="254" t="s">
        <v>3434</v>
      </c>
      <c r="G125" s="255" t="s">
        <v>445</v>
      </c>
      <c r="H125" s="256">
        <v>30</v>
      </c>
      <c r="I125" s="257"/>
      <c r="J125" s="258">
        <f>ROUND(I125*H125,2)</f>
        <v>0</v>
      </c>
      <c r="K125" s="254" t="s">
        <v>22</v>
      </c>
      <c r="L125" s="259"/>
      <c r="M125" s="260" t="s">
        <v>22</v>
      </c>
      <c r="N125" s="261" t="s">
        <v>47</v>
      </c>
      <c r="O125" s="42"/>
      <c r="P125" s="212">
        <f>O125*H125</f>
        <v>0</v>
      </c>
      <c r="Q125" s="212">
        <v>0</v>
      </c>
      <c r="R125" s="212">
        <f>Q125*H125</f>
        <v>0</v>
      </c>
      <c r="S125" s="212">
        <v>0</v>
      </c>
      <c r="T125" s="213">
        <f>S125*H125</f>
        <v>0</v>
      </c>
      <c r="AR125" s="24" t="s">
        <v>519</v>
      </c>
      <c r="AT125" s="24" t="s">
        <v>472</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576</v>
      </c>
    </row>
    <row r="126" spans="2:65" s="1" customFormat="1" ht="13.5">
      <c r="B126" s="41"/>
      <c r="C126" s="63"/>
      <c r="D126" s="215" t="s">
        <v>307</v>
      </c>
      <c r="E126" s="63"/>
      <c r="F126" s="216" t="s">
        <v>3434</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52" t="s">
        <v>436</v>
      </c>
      <c r="D127" s="252" t="s">
        <v>472</v>
      </c>
      <c r="E127" s="253" t="s">
        <v>3435</v>
      </c>
      <c r="F127" s="254" t="s">
        <v>3436</v>
      </c>
      <c r="G127" s="255" t="s">
        <v>1407</v>
      </c>
      <c r="H127" s="256">
        <v>1</v>
      </c>
      <c r="I127" s="257"/>
      <c r="J127" s="258">
        <f>ROUND(I127*H127,2)</f>
        <v>0</v>
      </c>
      <c r="K127" s="254" t="s">
        <v>22</v>
      </c>
      <c r="L127" s="259"/>
      <c r="M127" s="260" t="s">
        <v>22</v>
      </c>
      <c r="N127" s="261" t="s">
        <v>47</v>
      </c>
      <c r="O127" s="42"/>
      <c r="P127" s="212">
        <f>O127*H127</f>
        <v>0</v>
      </c>
      <c r="Q127" s="212">
        <v>0</v>
      </c>
      <c r="R127" s="212">
        <f>Q127*H127</f>
        <v>0</v>
      </c>
      <c r="S127" s="212">
        <v>0</v>
      </c>
      <c r="T127" s="213">
        <f>S127*H127</f>
        <v>0</v>
      </c>
      <c r="AR127" s="24" t="s">
        <v>519</v>
      </c>
      <c r="AT127" s="24" t="s">
        <v>472</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589</v>
      </c>
    </row>
    <row r="128" spans="2:65" s="1" customFormat="1" ht="13.5">
      <c r="B128" s="41"/>
      <c r="C128" s="63"/>
      <c r="D128" s="215" t="s">
        <v>307</v>
      </c>
      <c r="E128" s="63"/>
      <c r="F128" s="216" t="s">
        <v>3436</v>
      </c>
      <c r="G128" s="63"/>
      <c r="H128" s="63"/>
      <c r="I128" s="172"/>
      <c r="J128" s="63"/>
      <c r="K128" s="63"/>
      <c r="L128" s="61"/>
      <c r="M128" s="217"/>
      <c r="N128" s="42"/>
      <c r="O128" s="42"/>
      <c r="P128" s="42"/>
      <c r="Q128" s="42"/>
      <c r="R128" s="42"/>
      <c r="S128" s="42"/>
      <c r="T128" s="78"/>
      <c r="AT128" s="24" t="s">
        <v>307</v>
      </c>
      <c r="AU128" s="24" t="s">
        <v>24</v>
      </c>
    </row>
    <row r="129" spans="2:65" s="1" customFormat="1" ht="22.9" customHeight="1">
      <c r="B129" s="41"/>
      <c r="C129" s="203" t="s">
        <v>9</v>
      </c>
      <c r="D129" s="203" t="s">
        <v>300</v>
      </c>
      <c r="E129" s="204" t="s">
        <v>3437</v>
      </c>
      <c r="F129" s="205" t="s">
        <v>3438</v>
      </c>
      <c r="G129" s="206" t="s">
        <v>1407</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601</v>
      </c>
    </row>
    <row r="130" spans="2:65" s="1" customFormat="1" ht="13.5">
      <c r="B130" s="41"/>
      <c r="C130" s="63"/>
      <c r="D130" s="215" t="s">
        <v>307</v>
      </c>
      <c r="E130" s="63"/>
      <c r="F130" s="216" t="s">
        <v>3438</v>
      </c>
      <c r="G130" s="63"/>
      <c r="H130" s="63"/>
      <c r="I130" s="172"/>
      <c r="J130" s="63"/>
      <c r="K130" s="63"/>
      <c r="L130" s="61"/>
      <c r="M130" s="217"/>
      <c r="N130" s="42"/>
      <c r="O130" s="42"/>
      <c r="P130" s="42"/>
      <c r="Q130" s="42"/>
      <c r="R130" s="42"/>
      <c r="S130" s="42"/>
      <c r="T130" s="78"/>
      <c r="AT130" s="24" t="s">
        <v>307</v>
      </c>
      <c r="AU130" s="24" t="s">
        <v>24</v>
      </c>
    </row>
    <row r="131" spans="2:65" s="11" customFormat="1" ht="37.35" customHeight="1">
      <c r="B131" s="187"/>
      <c r="C131" s="188"/>
      <c r="D131" s="189" t="s">
        <v>75</v>
      </c>
      <c r="E131" s="190" t="s">
        <v>1859</v>
      </c>
      <c r="F131" s="190" t="s">
        <v>3439</v>
      </c>
      <c r="G131" s="188"/>
      <c r="H131" s="188"/>
      <c r="I131" s="191"/>
      <c r="J131" s="192">
        <f>BK131</f>
        <v>0</v>
      </c>
      <c r="K131" s="188"/>
      <c r="L131" s="193"/>
      <c r="M131" s="194"/>
      <c r="N131" s="195"/>
      <c r="O131" s="195"/>
      <c r="P131" s="196">
        <f>SUM(P132:P134)</f>
        <v>0</v>
      </c>
      <c r="Q131" s="195"/>
      <c r="R131" s="196">
        <f>SUM(R132:R134)</f>
        <v>0</v>
      </c>
      <c r="S131" s="195"/>
      <c r="T131" s="197">
        <f>SUM(T132:T134)</f>
        <v>0</v>
      </c>
      <c r="AR131" s="198" t="s">
        <v>24</v>
      </c>
      <c r="AT131" s="199" t="s">
        <v>75</v>
      </c>
      <c r="AU131" s="199" t="s">
        <v>76</v>
      </c>
      <c r="AY131" s="198" t="s">
        <v>298</v>
      </c>
      <c r="BK131" s="200">
        <f>SUM(BK132:BK134)</f>
        <v>0</v>
      </c>
    </row>
    <row r="132" spans="2:65" s="1" customFormat="1" ht="14.45" customHeight="1">
      <c r="B132" s="41"/>
      <c r="C132" s="252" t="s">
        <v>450</v>
      </c>
      <c r="D132" s="252" t="s">
        <v>472</v>
      </c>
      <c r="E132" s="253" t="s">
        <v>3440</v>
      </c>
      <c r="F132" s="254" t="s">
        <v>3441</v>
      </c>
      <c r="G132" s="255" t="s">
        <v>1407</v>
      </c>
      <c r="H132" s="256">
        <v>1</v>
      </c>
      <c r="I132" s="257"/>
      <c r="J132" s="258">
        <f>ROUND(I132*H132,2)</f>
        <v>0</v>
      </c>
      <c r="K132" s="254" t="s">
        <v>22</v>
      </c>
      <c r="L132" s="259"/>
      <c r="M132" s="260" t="s">
        <v>22</v>
      </c>
      <c r="N132" s="261" t="s">
        <v>47</v>
      </c>
      <c r="O132" s="42"/>
      <c r="P132" s="212">
        <f>O132*H132</f>
        <v>0</v>
      </c>
      <c r="Q132" s="212">
        <v>0</v>
      </c>
      <c r="R132" s="212">
        <f>Q132*H132</f>
        <v>0</v>
      </c>
      <c r="S132" s="212">
        <v>0</v>
      </c>
      <c r="T132" s="213">
        <f>S132*H132</f>
        <v>0</v>
      </c>
      <c r="AR132" s="24" t="s">
        <v>519</v>
      </c>
      <c r="AT132" s="24" t="s">
        <v>472</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3442</v>
      </c>
    </row>
    <row r="133" spans="2:65" s="1" customFormat="1" ht="14.45" customHeight="1">
      <c r="B133" s="41"/>
      <c r="C133" s="252" t="s">
        <v>456</v>
      </c>
      <c r="D133" s="252" t="s">
        <v>472</v>
      </c>
      <c r="E133" s="253" t="s">
        <v>3443</v>
      </c>
      <c r="F133" s="254" t="s">
        <v>3444</v>
      </c>
      <c r="G133" s="255" t="s">
        <v>1407</v>
      </c>
      <c r="H133" s="256">
        <v>1</v>
      </c>
      <c r="I133" s="257"/>
      <c r="J133" s="258">
        <f>ROUND(I133*H133,2)</f>
        <v>0</v>
      </c>
      <c r="K133" s="254" t="s">
        <v>22</v>
      </c>
      <c r="L133" s="259"/>
      <c r="M133" s="260" t="s">
        <v>22</v>
      </c>
      <c r="N133" s="261" t="s">
        <v>47</v>
      </c>
      <c r="O133" s="42"/>
      <c r="P133" s="212">
        <f>O133*H133</f>
        <v>0</v>
      </c>
      <c r="Q133" s="212">
        <v>0</v>
      </c>
      <c r="R133" s="212">
        <f>Q133*H133</f>
        <v>0</v>
      </c>
      <c r="S133" s="212">
        <v>0</v>
      </c>
      <c r="T133" s="213">
        <f>S133*H133</f>
        <v>0</v>
      </c>
      <c r="AR133" s="24" t="s">
        <v>519</v>
      </c>
      <c r="AT133" s="24" t="s">
        <v>472</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3445</v>
      </c>
    </row>
    <row r="134" spans="2:65" s="1" customFormat="1" ht="14.45" customHeight="1">
      <c r="B134" s="41"/>
      <c r="C134" s="252" t="s">
        <v>464</v>
      </c>
      <c r="D134" s="252" t="s">
        <v>472</v>
      </c>
      <c r="E134" s="253" t="s">
        <v>3446</v>
      </c>
      <c r="F134" s="254" t="s">
        <v>3447</v>
      </c>
      <c r="G134" s="255" t="s">
        <v>1407</v>
      </c>
      <c r="H134" s="256">
        <v>1</v>
      </c>
      <c r="I134" s="257"/>
      <c r="J134" s="258">
        <f>ROUND(I134*H134,2)</f>
        <v>0</v>
      </c>
      <c r="K134" s="254" t="s">
        <v>22</v>
      </c>
      <c r="L134" s="259"/>
      <c r="M134" s="260" t="s">
        <v>22</v>
      </c>
      <c r="N134" s="261" t="s">
        <v>47</v>
      </c>
      <c r="O134" s="42"/>
      <c r="P134" s="212">
        <f>O134*H134</f>
        <v>0</v>
      </c>
      <c r="Q134" s="212">
        <v>0</v>
      </c>
      <c r="R134" s="212">
        <f>Q134*H134</f>
        <v>0</v>
      </c>
      <c r="S134" s="212">
        <v>0</v>
      </c>
      <c r="T134" s="213">
        <f>S134*H134</f>
        <v>0</v>
      </c>
      <c r="AR134" s="24" t="s">
        <v>519</v>
      </c>
      <c r="AT134" s="24" t="s">
        <v>472</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3448</v>
      </c>
    </row>
    <row r="135" spans="2:65" s="11" customFormat="1" ht="37.35" customHeight="1">
      <c r="B135" s="187"/>
      <c r="C135" s="188"/>
      <c r="D135" s="189" t="s">
        <v>75</v>
      </c>
      <c r="E135" s="190" t="s">
        <v>1861</v>
      </c>
      <c r="F135" s="190" t="s">
        <v>3449</v>
      </c>
      <c r="G135" s="188"/>
      <c r="H135" s="188"/>
      <c r="I135" s="191"/>
      <c r="J135" s="192">
        <f>BK135</f>
        <v>0</v>
      </c>
      <c r="K135" s="188"/>
      <c r="L135" s="193"/>
      <c r="M135" s="194"/>
      <c r="N135" s="195"/>
      <c r="O135" s="195"/>
      <c r="P135" s="196">
        <f>SUM(P136:P144)</f>
        <v>0</v>
      </c>
      <c r="Q135" s="195"/>
      <c r="R135" s="196">
        <f>SUM(R136:R144)</f>
        <v>0</v>
      </c>
      <c r="S135" s="195"/>
      <c r="T135" s="197">
        <f>SUM(T136:T144)</f>
        <v>0</v>
      </c>
      <c r="AR135" s="198" t="s">
        <v>24</v>
      </c>
      <c r="AT135" s="199" t="s">
        <v>75</v>
      </c>
      <c r="AU135" s="199" t="s">
        <v>76</v>
      </c>
      <c r="AY135" s="198" t="s">
        <v>298</v>
      </c>
      <c r="BK135" s="200">
        <f>SUM(BK136:BK144)</f>
        <v>0</v>
      </c>
    </row>
    <row r="136" spans="2:65" s="1" customFormat="1" ht="14.45" customHeight="1">
      <c r="B136" s="41"/>
      <c r="C136" s="203" t="s">
        <v>471</v>
      </c>
      <c r="D136" s="203" t="s">
        <v>300</v>
      </c>
      <c r="E136" s="204" t="s">
        <v>3450</v>
      </c>
      <c r="F136" s="205" t="s">
        <v>3451</v>
      </c>
      <c r="G136" s="206" t="s">
        <v>1407</v>
      </c>
      <c r="H136" s="207">
        <v>1</v>
      </c>
      <c r="I136" s="208"/>
      <c r="J136" s="209">
        <f t="shared" ref="J136:J144" si="0">ROUND(I136*H136,2)</f>
        <v>0</v>
      </c>
      <c r="K136" s="205" t="s">
        <v>22</v>
      </c>
      <c r="L136" s="61"/>
      <c r="M136" s="210" t="s">
        <v>22</v>
      </c>
      <c r="N136" s="211" t="s">
        <v>47</v>
      </c>
      <c r="O136" s="42"/>
      <c r="P136" s="212">
        <f t="shared" ref="P136:P144" si="1">O136*H136</f>
        <v>0</v>
      </c>
      <c r="Q136" s="212">
        <v>0</v>
      </c>
      <c r="R136" s="212">
        <f t="shared" ref="R136:R144" si="2">Q136*H136</f>
        <v>0</v>
      </c>
      <c r="S136" s="212">
        <v>0</v>
      </c>
      <c r="T136" s="213">
        <f t="shared" ref="T136:T144" si="3">S136*H136</f>
        <v>0</v>
      </c>
      <c r="AR136" s="24" t="s">
        <v>411</v>
      </c>
      <c r="AT136" s="24" t="s">
        <v>300</v>
      </c>
      <c r="AU136" s="24" t="s">
        <v>24</v>
      </c>
      <c r="AY136" s="24" t="s">
        <v>298</v>
      </c>
      <c r="BE136" s="214">
        <f t="shared" ref="BE136:BE144" si="4">IF(N136="základní",J136,0)</f>
        <v>0</v>
      </c>
      <c r="BF136" s="214">
        <f t="shared" ref="BF136:BF144" si="5">IF(N136="snížená",J136,0)</f>
        <v>0</v>
      </c>
      <c r="BG136" s="214">
        <f t="shared" ref="BG136:BG144" si="6">IF(N136="zákl. přenesená",J136,0)</f>
        <v>0</v>
      </c>
      <c r="BH136" s="214">
        <f t="shared" ref="BH136:BH144" si="7">IF(N136="sníž. přenesená",J136,0)</f>
        <v>0</v>
      </c>
      <c r="BI136" s="214">
        <f t="shared" ref="BI136:BI144" si="8">IF(N136="nulová",J136,0)</f>
        <v>0</v>
      </c>
      <c r="BJ136" s="24" t="s">
        <v>24</v>
      </c>
      <c r="BK136" s="214">
        <f t="shared" ref="BK136:BK144" si="9">ROUND(I136*H136,2)</f>
        <v>0</v>
      </c>
      <c r="BL136" s="24" t="s">
        <v>411</v>
      </c>
      <c r="BM136" s="24" t="s">
        <v>3452</v>
      </c>
    </row>
    <row r="137" spans="2:65" s="1" customFormat="1" ht="14.45" customHeight="1">
      <c r="B137" s="41"/>
      <c r="C137" s="203" t="s">
        <v>479</v>
      </c>
      <c r="D137" s="203" t="s">
        <v>300</v>
      </c>
      <c r="E137" s="204" t="s">
        <v>3453</v>
      </c>
      <c r="F137" s="205" t="s">
        <v>3454</v>
      </c>
      <c r="G137" s="206" t="s">
        <v>1407</v>
      </c>
      <c r="H137" s="207">
        <v>1</v>
      </c>
      <c r="I137" s="208"/>
      <c r="J137" s="209">
        <f t="shared" si="0"/>
        <v>0</v>
      </c>
      <c r="K137" s="205" t="s">
        <v>22</v>
      </c>
      <c r="L137" s="61"/>
      <c r="M137" s="210" t="s">
        <v>22</v>
      </c>
      <c r="N137" s="211" t="s">
        <v>47</v>
      </c>
      <c r="O137" s="42"/>
      <c r="P137" s="212">
        <f t="shared" si="1"/>
        <v>0</v>
      </c>
      <c r="Q137" s="212">
        <v>0</v>
      </c>
      <c r="R137" s="212">
        <f t="shared" si="2"/>
        <v>0</v>
      </c>
      <c r="S137" s="212">
        <v>0</v>
      </c>
      <c r="T137" s="213">
        <f t="shared" si="3"/>
        <v>0</v>
      </c>
      <c r="AR137" s="24" t="s">
        <v>411</v>
      </c>
      <c r="AT137" s="24" t="s">
        <v>300</v>
      </c>
      <c r="AU137" s="24" t="s">
        <v>24</v>
      </c>
      <c r="AY137" s="24" t="s">
        <v>298</v>
      </c>
      <c r="BE137" s="214">
        <f t="shared" si="4"/>
        <v>0</v>
      </c>
      <c r="BF137" s="214">
        <f t="shared" si="5"/>
        <v>0</v>
      </c>
      <c r="BG137" s="214">
        <f t="shared" si="6"/>
        <v>0</v>
      </c>
      <c r="BH137" s="214">
        <f t="shared" si="7"/>
        <v>0</v>
      </c>
      <c r="BI137" s="214">
        <f t="shared" si="8"/>
        <v>0</v>
      </c>
      <c r="BJ137" s="24" t="s">
        <v>24</v>
      </c>
      <c r="BK137" s="214">
        <f t="shared" si="9"/>
        <v>0</v>
      </c>
      <c r="BL137" s="24" t="s">
        <v>411</v>
      </c>
      <c r="BM137" s="24" t="s">
        <v>3455</v>
      </c>
    </row>
    <row r="138" spans="2:65" s="1" customFormat="1" ht="14.45" customHeight="1">
      <c r="B138" s="41"/>
      <c r="C138" s="203" t="s">
        <v>485</v>
      </c>
      <c r="D138" s="203" t="s">
        <v>300</v>
      </c>
      <c r="E138" s="204" t="s">
        <v>3456</v>
      </c>
      <c r="F138" s="205" t="s">
        <v>3457</v>
      </c>
      <c r="G138" s="206" t="s">
        <v>1407</v>
      </c>
      <c r="H138" s="207">
        <v>1</v>
      </c>
      <c r="I138" s="208"/>
      <c r="J138" s="209">
        <f t="shared" si="0"/>
        <v>0</v>
      </c>
      <c r="K138" s="205" t="s">
        <v>22</v>
      </c>
      <c r="L138" s="61"/>
      <c r="M138" s="210" t="s">
        <v>22</v>
      </c>
      <c r="N138" s="211" t="s">
        <v>47</v>
      </c>
      <c r="O138" s="42"/>
      <c r="P138" s="212">
        <f t="shared" si="1"/>
        <v>0</v>
      </c>
      <c r="Q138" s="212">
        <v>0</v>
      </c>
      <c r="R138" s="212">
        <f t="shared" si="2"/>
        <v>0</v>
      </c>
      <c r="S138" s="212">
        <v>0</v>
      </c>
      <c r="T138" s="213">
        <f t="shared" si="3"/>
        <v>0</v>
      </c>
      <c r="AR138" s="24" t="s">
        <v>411</v>
      </c>
      <c r="AT138" s="24" t="s">
        <v>300</v>
      </c>
      <c r="AU138" s="24" t="s">
        <v>24</v>
      </c>
      <c r="AY138" s="24" t="s">
        <v>298</v>
      </c>
      <c r="BE138" s="214">
        <f t="shared" si="4"/>
        <v>0</v>
      </c>
      <c r="BF138" s="214">
        <f t="shared" si="5"/>
        <v>0</v>
      </c>
      <c r="BG138" s="214">
        <f t="shared" si="6"/>
        <v>0</v>
      </c>
      <c r="BH138" s="214">
        <f t="shared" si="7"/>
        <v>0</v>
      </c>
      <c r="BI138" s="214">
        <f t="shared" si="8"/>
        <v>0</v>
      </c>
      <c r="BJ138" s="24" t="s">
        <v>24</v>
      </c>
      <c r="BK138" s="214">
        <f t="shared" si="9"/>
        <v>0</v>
      </c>
      <c r="BL138" s="24" t="s">
        <v>411</v>
      </c>
      <c r="BM138" s="24" t="s">
        <v>3458</v>
      </c>
    </row>
    <row r="139" spans="2:65" s="1" customFormat="1" ht="14.45" customHeight="1">
      <c r="B139" s="41"/>
      <c r="C139" s="203" t="s">
        <v>492</v>
      </c>
      <c r="D139" s="203" t="s">
        <v>300</v>
      </c>
      <c r="E139" s="204" t="s">
        <v>3459</v>
      </c>
      <c r="F139" s="205" t="s">
        <v>3460</v>
      </c>
      <c r="G139" s="206" t="s">
        <v>1407</v>
      </c>
      <c r="H139" s="207">
        <v>1</v>
      </c>
      <c r="I139" s="208"/>
      <c r="J139" s="209">
        <f t="shared" si="0"/>
        <v>0</v>
      </c>
      <c r="K139" s="205" t="s">
        <v>22</v>
      </c>
      <c r="L139" s="61"/>
      <c r="M139" s="210" t="s">
        <v>22</v>
      </c>
      <c r="N139" s="211" t="s">
        <v>47</v>
      </c>
      <c r="O139" s="42"/>
      <c r="P139" s="212">
        <f t="shared" si="1"/>
        <v>0</v>
      </c>
      <c r="Q139" s="212">
        <v>0</v>
      </c>
      <c r="R139" s="212">
        <f t="shared" si="2"/>
        <v>0</v>
      </c>
      <c r="S139" s="212">
        <v>0</v>
      </c>
      <c r="T139" s="213">
        <f t="shared" si="3"/>
        <v>0</v>
      </c>
      <c r="AR139" s="24" t="s">
        <v>411</v>
      </c>
      <c r="AT139" s="24" t="s">
        <v>300</v>
      </c>
      <c r="AU139" s="24" t="s">
        <v>24</v>
      </c>
      <c r="AY139" s="24" t="s">
        <v>298</v>
      </c>
      <c r="BE139" s="214">
        <f t="shared" si="4"/>
        <v>0</v>
      </c>
      <c r="BF139" s="214">
        <f t="shared" si="5"/>
        <v>0</v>
      </c>
      <c r="BG139" s="214">
        <f t="shared" si="6"/>
        <v>0</v>
      </c>
      <c r="BH139" s="214">
        <f t="shared" si="7"/>
        <v>0</v>
      </c>
      <c r="BI139" s="214">
        <f t="shared" si="8"/>
        <v>0</v>
      </c>
      <c r="BJ139" s="24" t="s">
        <v>24</v>
      </c>
      <c r="BK139" s="214">
        <f t="shared" si="9"/>
        <v>0</v>
      </c>
      <c r="BL139" s="24" t="s">
        <v>411</v>
      </c>
      <c r="BM139" s="24" t="s">
        <v>3461</v>
      </c>
    </row>
    <row r="140" spans="2:65" s="1" customFormat="1" ht="14.45" customHeight="1">
      <c r="B140" s="41"/>
      <c r="C140" s="203" t="s">
        <v>498</v>
      </c>
      <c r="D140" s="203" t="s">
        <v>300</v>
      </c>
      <c r="E140" s="204" t="s">
        <v>3462</v>
      </c>
      <c r="F140" s="205" t="s">
        <v>3463</v>
      </c>
      <c r="G140" s="206" t="s">
        <v>1407</v>
      </c>
      <c r="H140" s="207">
        <v>1</v>
      </c>
      <c r="I140" s="208"/>
      <c r="J140" s="209">
        <f t="shared" si="0"/>
        <v>0</v>
      </c>
      <c r="K140" s="205" t="s">
        <v>22</v>
      </c>
      <c r="L140" s="61"/>
      <c r="M140" s="210" t="s">
        <v>22</v>
      </c>
      <c r="N140" s="211" t="s">
        <v>47</v>
      </c>
      <c r="O140" s="42"/>
      <c r="P140" s="212">
        <f t="shared" si="1"/>
        <v>0</v>
      </c>
      <c r="Q140" s="212">
        <v>0</v>
      </c>
      <c r="R140" s="212">
        <f t="shared" si="2"/>
        <v>0</v>
      </c>
      <c r="S140" s="212">
        <v>0</v>
      </c>
      <c r="T140" s="213">
        <f t="shared" si="3"/>
        <v>0</v>
      </c>
      <c r="AR140" s="24" t="s">
        <v>411</v>
      </c>
      <c r="AT140" s="24" t="s">
        <v>300</v>
      </c>
      <c r="AU140" s="24" t="s">
        <v>24</v>
      </c>
      <c r="AY140" s="24" t="s">
        <v>298</v>
      </c>
      <c r="BE140" s="214">
        <f t="shared" si="4"/>
        <v>0</v>
      </c>
      <c r="BF140" s="214">
        <f t="shared" si="5"/>
        <v>0</v>
      </c>
      <c r="BG140" s="214">
        <f t="shared" si="6"/>
        <v>0</v>
      </c>
      <c r="BH140" s="214">
        <f t="shared" si="7"/>
        <v>0</v>
      </c>
      <c r="BI140" s="214">
        <f t="shared" si="8"/>
        <v>0</v>
      </c>
      <c r="BJ140" s="24" t="s">
        <v>24</v>
      </c>
      <c r="BK140" s="214">
        <f t="shared" si="9"/>
        <v>0</v>
      </c>
      <c r="BL140" s="24" t="s">
        <v>411</v>
      </c>
      <c r="BM140" s="24" t="s">
        <v>3464</v>
      </c>
    </row>
    <row r="141" spans="2:65" s="1" customFormat="1" ht="14.45" customHeight="1">
      <c r="B141" s="41"/>
      <c r="C141" s="203" t="s">
        <v>505</v>
      </c>
      <c r="D141" s="203" t="s">
        <v>300</v>
      </c>
      <c r="E141" s="204" t="s">
        <v>3465</v>
      </c>
      <c r="F141" s="205" t="s">
        <v>2023</v>
      </c>
      <c r="G141" s="206" t="s">
        <v>1407</v>
      </c>
      <c r="H141" s="207">
        <v>1</v>
      </c>
      <c r="I141" s="208"/>
      <c r="J141" s="209">
        <f t="shared" si="0"/>
        <v>0</v>
      </c>
      <c r="K141" s="205" t="s">
        <v>22</v>
      </c>
      <c r="L141" s="61"/>
      <c r="M141" s="210" t="s">
        <v>22</v>
      </c>
      <c r="N141" s="211" t="s">
        <v>47</v>
      </c>
      <c r="O141" s="42"/>
      <c r="P141" s="212">
        <f t="shared" si="1"/>
        <v>0</v>
      </c>
      <c r="Q141" s="212">
        <v>0</v>
      </c>
      <c r="R141" s="212">
        <f t="shared" si="2"/>
        <v>0</v>
      </c>
      <c r="S141" s="212">
        <v>0</v>
      </c>
      <c r="T141" s="213">
        <f t="shared" si="3"/>
        <v>0</v>
      </c>
      <c r="AR141" s="24" t="s">
        <v>411</v>
      </c>
      <c r="AT141" s="24" t="s">
        <v>300</v>
      </c>
      <c r="AU141" s="24" t="s">
        <v>24</v>
      </c>
      <c r="AY141" s="24" t="s">
        <v>298</v>
      </c>
      <c r="BE141" s="214">
        <f t="shared" si="4"/>
        <v>0</v>
      </c>
      <c r="BF141" s="214">
        <f t="shared" si="5"/>
        <v>0</v>
      </c>
      <c r="BG141" s="214">
        <f t="shared" si="6"/>
        <v>0</v>
      </c>
      <c r="BH141" s="214">
        <f t="shared" si="7"/>
        <v>0</v>
      </c>
      <c r="BI141" s="214">
        <f t="shared" si="8"/>
        <v>0</v>
      </c>
      <c r="BJ141" s="24" t="s">
        <v>24</v>
      </c>
      <c r="BK141" s="214">
        <f t="shared" si="9"/>
        <v>0</v>
      </c>
      <c r="BL141" s="24" t="s">
        <v>411</v>
      </c>
      <c r="BM141" s="24" t="s">
        <v>3466</v>
      </c>
    </row>
    <row r="142" spans="2:65" s="1" customFormat="1" ht="14.45" customHeight="1">
      <c r="B142" s="41"/>
      <c r="C142" s="203" t="s">
        <v>514</v>
      </c>
      <c r="D142" s="203" t="s">
        <v>300</v>
      </c>
      <c r="E142" s="204" t="s">
        <v>3467</v>
      </c>
      <c r="F142" s="205" t="s">
        <v>3468</v>
      </c>
      <c r="G142" s="206" t="s">
        <v>1407</v>
      </c>
      <c r="H142" s="207">
        <v>1</v>
      </c>
      <c r="I142" s="208"/>
      <c r="J142" s="209">
        <f t="shared" si="0"/>
        <v>0</v>
      </c>
      <c r="K142" s="205" t="s">
        <v>22</v>
      </c>
      <c r="L142" s="61"/>
      <c r="M142" s="210" t="s">
        <v>22</v>
      </c>
      <c r="N142" s="211" t="s">
        <v>47</v>
      </c>
      <c r="O142" s="42"/>
      <c r="P142" s="212">
        <f t="shared" si="1"/>
        <v>0</v>
      </c>
      <c r="Q142" s="212">
        <v>0</v>
      </c>
      <c r="R142" s="212">
        <f t="shared" si="2"/>
        <v>0</v>
      </c>
      <c r="S142" s="212">
        <v>0</v>
      </c>
      <c r="T142" s="213">
        <f t="shared" si="3"/>
        <v>0</v>
      </c>
      <c r="AR142" s="24" t="s">
        <v>411</v>
      </c>
      <c r="AT142" s="24" t="s">
        <v>300</v>
      </c>
      <c r="AU142" s="24" t="s">
        <v>24</v>
      </c>
      <c r="AY142" s="24" t="s">
        <v>298</v>
      </c>
      <c r="BE142" s="214">
        <f t="shared" si="4"/>
        <v>0</v>
      </c>
      <c r="BF142" s="214">
        <f t="shared" si="5"/>
        <v>0</v>
      </c>
      <c r="BG142" s="214">
        <f t="shared" si="6"/>
        <v>0</v>
      </c>
      <c r="BH142" s="214">
        <f t="shared" si="7"/>
        <v>0</v>
      </c>
      <c r="BI142" s="214">
        <f t="shared" si="8"/>
        <v>0</v>
      </c>
      <c r="BJ142" s="24" t="s">
        <v>24</v>
      </c>
      <c r="BK142" s="214">
        <f t="shared" si="9"/>
        <v>0</v>
      </c>
      <c r="BL142" s="24" t="s">
        <v>411</v>
      </c>
      <c r="BM142" s="24" t="s">
        <v>3469</v>
      </c>
    </row>
    <row r="143" spans="2:65" s="1" customFormat="1" ht="14.45" customHeight="1">
      <c r="B143" s="41"/>
      <c r="C143" s="203" t="s">
        <v>519</v>
      </c>
      <c r="D143" s="203" t="s">
        <v>300</v>
      </c>
      <c r="E143" s="204" t="s">
        <v>3470</v>
      </c>
      <c r="F143" s="205" t="s">
        <v>3471</v>
      </c>
      <c r="G143" s="206" t="s">
        <v>1407</v>
      </c>
      <c r="H143" s="207">
        <v>1</v>
      </c>
      <c r="I143" s="208"/>
      <c r="J143" s="209">
        <f t="shared" si="0"/>
        <v>0</v>
      </c>
      <c r="K143" s="205" t="s">
        <v>22</v>
      </c>
      <c r="L143" s="61"/>
      <c r="M143" s="210" t="s">
        <v>22</v>
      </c>
      <c r="N143" s="211" t="s">
        <v>47</v>
      </c>
      <c r="O143" s="42"/>
      <c r="P143" s="212">
        <f t="shared" si="1"/>
        <v>0</v>
      </c>
      <c r="Q143" s="212">
        <v>0</v>
      </c>
      <c r="R143" s="212">
        <f t="shared" si="2"/>
        <v>0</v>
      </c>
      <c r="S143" s="212">
        <v>0</v>
      </c>
      <c r="T143" s="213">
        <f t="shared" si="3"/>
        <v>0</v>
      </c>
      <c r="AR143" s="24" t="s">
        <v>411</v>
      </c>
      <c r="AT143" s="24" t="s">
        <v>300</v>
      </c>
      <c r="AU143" s="24" t="s">
        <v>24</v>
      </c>
      <c r="AY143" s="24" t="s">
        <v>298</v>
      </c>
      <c r="BE143" s="214">
        <f t="shared" si="4"/>
        <v>0</v>
      </c>
      <c r="BF143" s="214">
        <f t="shared" si="5"/>
        <v>0</v>
      </c>
      <c r="BG143" s="214">
        <f t="shared" si="6"/>
        <v>0</v>
      </c>
      <c r="BH143" s="214">
        <f t="shared" si="7"/>
        <v>0</v>
      </c>
      <c r="BI143" s="214">
        <f t="shared" si="8"/>
        <v>0</v>
      </c>
      <c r="BJ143" s="24" t="s">
        <v>24</v>
      </c>
      <c r="BK143" s="214">
        <f t="shared" si="9"/>
        <v>0</v>
      </c>
      <c r="BL143" s="24" t="s">
        <v>411</v>
      </c>
      <c r="BM143" s="24" t="s">
        <v>3472</v>
      </c>
    </row>
    <row r="144" spans="2:65" s="1" customFormat="1" ht="14.45" customHeight="1">
      <c r="B144" s="41"/>
      <c r="C144" s="203" t="s">
        <v>537</v>
      </c>
      <c r="D144" s="203" t="s">
        <v>300</v>
      </c>
      <c r="E144" s="204" t="s">
        <v>3473</v>
      </c>
      <c r="F144" s="205" t="s">
        <v>3474</v>
      </c>
      <c r="G144" s="206" t="s">
        <v>1407</v>
      </c>
      <c r="H144" s="207">
        <v>1</v>
      </c>
      <c r="I144" s="208"/>
      <c r="J144" s="209">
        <f t="shared" si="0"/>
        <v>0</v>
      </c>
      <c r="K144" s="205" t="s">
        <v>22</v>
      </c>
      <c r="L144" s="61"/>
      <c r="M144" s="210" t="s">
        <v>22</v>
      </c>
      <c r="N144" s="267" t="s">
        <v>47</v>
      </c>
      <c r="O144" s="263"/>
      <c r="P144" s="268">
        <f t="shared" si="1"/>
        <v>0</v>
      </c>
      <c r="Q144" s="268">
        <v>0</v>
      </c>
      <c r="R144" s="268">
        <f t="shared" si="2"/>
        <v>0</v>
      </c>
      <c r="S144" s="268">
        <v>0</v>
      </c>
      <c r="T144" s="269">
        <f t="shared" si="3"/>
        <v>0</v>
      </c>
      <c r="AR144" s="24" t="s">
        <v>411</v>
      </c>
      <c r="AT144" s="24" t="s">
        <v>300</v>
      </c>
      <c r="AU144" s="24" t="s">
        <v>24</v>
      </c>
      <c r="AY144" s="24" t="s">
        <v>298</v>
      </c>
      <c r="BE144" s="214">
        <f t="shared" si="4"/>
        <v>0</v>
      </c>
      <c r="BF144" s="214">
        <f t="shared" si="5"/>
        <v>0</v>
      </c>
      <c r="BG144" s="214">
        <f t="shared" si="6"/>
        <v>0</v>
      </c>
      <c r="BH144" s="214">
        <f t="shared" si="7"/>
        <v>0</v>
      </c>
      <c r="BI144" s="214">
        <f t="shared" si="8"/>
        <v>0</v>
      </c>
      <c r="BJ144" s="24" t="s">
        <v>24</v>
      </c>
      <c r="BK144" s="214">
        <f t="shared" si="9"/>
        <v>0</v>
      </c>
      <c r="BL144" s="24" t="s">
        <v>411</v>
      </c>
      <c r="BM144" s="24" t="s">
        <v>3475</v>
      </c>
    </row>
    <row r="145" spans="2:12" s="1" customFormat="1" ht="6.95" customHeight="1">
      <c r="B145" s="56"/>
      <c r="C145" s="57"/>
      <c r="D145" s="57"/>
      <c r="E145" s="57"/>
      <c r="F145" s="57"/>
      <c r="G145" s="57"/>
      <c r="H145" s="57"/>
      <c r="I145" s="148"/>
      <c r="J145" s="57"/>
      <c r="K145" s="57"/>
      <c r="L145" s="61"/>
    </row>
  </sheetData>
  <sheetProtection algorithmName="SHA-512" hashValue="gjv7XhNuTcBmrvefjfPh/xoVwhvkIR34N9kqCMV44g4a3JXV3CDno8GQf40crhsD3vAhT6SV6YRGAXmzwH/LKw==" saltValue="wO1+oaofS8lx6AUxPOLdJO+gSvvISqah8VBQkYrC8ewaAs3mF9OpkAuOvmvEjTqMBDhq3W+hGLyjFFnxWf/a8Q==" spinCount="100000" sheet="1" objects="1" scenarios="1" formatColumns="0" formatRows="0" autoFilter="0"/>
  <autoFilter ref="C85:K144"/>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122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3476</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ROUND(J86,2)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ROUND(SUM(BE86:BE238), 2)</f>
        <v>0</v>
      </c>
      <c r="G32" s="42"/>
      <c r="H32" s="42"/>
      <c r="I32" s="140">
        <v>0.21</v>
      </c>
      <c r="J32" s="139">
        <f>ROUND(ROUND((SUM(BE86:BE238)), 2)*I32, 2)</f>
        <v>0</v>
      </c>
      <c r="K32" s="45"/>
    </row>
    <row r="33" spans="2:11" s="1" customFormat="1" ht="14.45" customHeight="1">
      <c r="B33" s="41"/>
      <c r="C33" s="42"/>
      <c r="D33" s="42"/>
      <c r="E33" s="49" t="s">
        <v>48</v>
      </c>
      <c r="F33" s="139">
        <f>ROUND(SUM(BF86:BF238), 2)</f>
        <v>0</v>
      </c>
      <c r="G33" s="42"/>
      <c r="H33" s="42"/>
      <c r="I33" s="140">
        <v>0.15</v>
      </c>
      <c r="J33" s="139">
        <f>ROUND(ROUND((SUM(BF86:BF238)), 2)*I33, 2)</f>
        <v>0</v>
      </c>
      <c r="K33" s="45"/>
    </row>
    <row r="34" spans="2:11" s="1" customFormat="1" ht="14.45" hidden="1" customHeight="1">
      <c r="B34" s="41"/>
      <c r="C34" s="42"/>
      <c r="D34" s="42"/>
      <c r="E34" s="49" t="s">
        <v>49</v>
      </c>
      <c r="F34" s="139">
        <f>ROUND(SUM(BG86:BG238), 2)</f>
        <v>0</v>
      </c>
      <c r="G34" s="42"/>
      <c r="H34" s="42"/>
      <c r="I34" s="140">
        <v>0.21</v>
      </c>
      <c r="J34" s="139">
        <v>0</v>
      </c>
      <c r="K34" s="45"/>
    </row>
    <row r="35" spans="2:11" s="1" customFormat="1" ht="14.45" hidden="1" customHeight="1">
      <c r="B35" s="41"/>
      <c r="C35" s="42"/>
      <c r="D35" s="42"/>
      <c r="E35" s="49" t="s">
        <v>50</v>
      </c>
      <c r="F35" s="139">
        <f>ROUND(SUM(BH86:BH238), 2)</f>
        <v>0</v>
      </c>
      <c r="G35" s="42"/>
      <c r="H35" s="42"/>
      <c r="I35" s="140">
        <v>0.15</v>
      </c>
      <c r="J35" s="139">
        <v>0</v>
      </c>
      <c r="K35" s="45"/>
    </row>
    <row r="36" spans="2:11" s="1" customFormat="1" ht="14.45" hidden="1" customHeight="1">
      <c r="B36" s="41"/>
      <c r="C36" s="42"/>
      <c r="D36" s="42"/>
      <c r="E36" s="49" t="s">
        <v>51</v>
      </c>
      <c r="F36" s="139">
        <f>ROUND(SUM(BI86:BI238),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SO02mar2 - MaR - pavilon 1 (1.pp úpravna vody)</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J86</f>
        <v>0</v>
      </c>
      <c r="K60" s="45"/>
      <c r="AU60" s="24" t="s">
        <v>253</v>
      </c>
    </row>
    <row r="61" spans="2:47" s="8" customFormat="1" ht="24.95" customHeight="1">
      <c r="B61" s="158"/>
      <c r="C61" s="159"/>
      <c r="D61" s="160" t="s">
        <v>3477</v>
      </c>
      <c r="E61" s="161"/>
      <c r="F61" s="161"/>
      <c r="G61" s="161"/>
      <c r="H61" s="161"/>
      <c r="I61" s="162"/>
      <c r="J61" s="163">
        <f>J87</f>
        <v>0</v>
      </c>
      <c r="K61" s="164"/>
    </row>
    <row r="62" spans="2:47" s="8" customFormat="1" ht="24.95" customHeight="1">
      <c r="B62" s="158"/>
      <c r="C62" s="159"/>
      <c r="D62" s="160" t="s">
        <v>3478</v>
      </c>
      <c r="E62" s="161"/>
      <c r="F62" s="161"/>
      <c r="G62" s="161"/>
      <c r="H62" s="161"/>
      <c r="I62" s="162"/>
      <c r="J62" s="163">
        <f>J138</f>
        <v>0</v>
      </c>
      <c r="K62" s="164"/>
    </row>
    <row r="63" spans="2:47" s="8" customFormat="1" ht="24.95" customHeight="1">
      <c r="B63" s="158"/>
      <c r="C63" s="159"/>
      <c r="D63" s="160" t="s">
        <v>3479</v>
      </c>
      <c r="E63" s="161"/>
      <c r="F63" s="161"/>
      <c r="G63" s="161"/>
      <c r="H63" s="161"/>
      <c r="I63" s="162"/>
      <c r="J63" s="163">
        <f>J199</f>
        <v>0</v>
      </c>
      <c r="K63" s="164"/>
    </row>
    <row r="64" spans="2:47" s="8" customFormat="1" ht="24.95" customHeight="1">
      <c r="B64" s="158"/>
      <c r="C64" s="159"/>
      <c r="D64" s="160" t="s">
        <v>3480</v>
      </c>
      <c r="E64" s="161"/>
      <c r="F64" s="161"/>
      <c r="G64" s="161"/>
      <c r="H64" s="161"/>
      <c r="I64" s="162"/>
      <c r="J64" s="163">
        <f>J206</f>
        <v>0</v>
      </c>
      <c r="K64" s="164"/>
    </row>
    <row r="65" spans="2:12" s="1" customFormat="1" ht="21.75" customHeight="1">
      <c r="B65" s="41"/>
      <c r="C65" s="42"/>
      <c r="D65" s="42"/>
      <c r="E65" s="42"/>
      <c r="F65" s="42"/>
      <c r="G65" s="42"/>
      <c r="H65" s="42"/>
      <c r="I65" s="127"/>
      <c r="J65" s="42"/>
      <c r="K65" s="45"/>
    </row>
    <row r="66" spans="2:12" s="1" customFormat="1" ht="6.95" customHeight="1">
      <c r="B66" s="56"/>
      <c r="C66" s="57"/>
      <c r="D66" s="57"/>
      <c r="E66" s="57"/>
      <c r="F66" s="57"/>
      <c r="G66" s="57"/>
      <c r="H66" s="57"/>
      <c r="I66" s="148"/>
      <c r="J66" s="57"/>
      <c r="K66" s="58"/>
    </row>
    <row r="70" spans="2:12" s="1" customFormat="1" ht="6.95" customHeight="1">
      <c r="B70" s="59"/>
      <c r="C70" s="60"/>
      <c r="D70" s="60"/>
      <c r="E70" s="60"/>
      <c r="F70" s="60"/>
      <c r="G70" s="60"/>
      <c r="H70" s="60"/>
      <c r="I70" s="151"/>
      <c r="J70" s="60"/>
      <c r="K70" s="60"/>
      <c r="L70" s="61"/>
    </row>
    <row r="71" spans="2:12" s="1" customFormat="1" ht="36.950000000000003" customHeight="1">
      <c r="B71" s="41"/>
      <c r="C71" s="62" t="s">
        <v>282</v>
      </c>
      <c r="D71" s="63"/>
      <c r="E71" s="63"/>
      <c r="F71" s="63"/>
      <c r="G71" s="63"/>
      <c r="H71" s="63"/>
      <c r="I71" s="172"/>
      <c r="J71" s="63"/>
      <c r="K71" s="63"/>
      <c r="L71" s="61"/>
    </row>
    <row r="72" spans="2:12" s="1" customFormat="1" ht="6.95" customHeight="1">
      <c r="B72" s="41"/>
      <c r="C72" s="63"/>
      <c r="D72" s="63"/>
      <c r="E72" s="63"/>
      <c r="F72" s="63"/>
      <c r="G72" s="63"/>
      <c r="H72" s="63"/>
      <c r="I72" s="172"/>
      <c r="J72" s="63"/>
      <c r="K72" s="63"/>
      <c r="L72" s="61"/>
    </row>
    <row r="73" spans="2:12" s="1" customFormat="1" ht="14.45" customHeight="1">
      <c r="B73" s="41"/>
      <c r="C73" s="65" t="s">
        <v>18</v>
      </c>
      <c r="D73" s="63"/>
      <c r="E73" s="63"/>
      <c r="F73" s="63"/>
      <c r="G73" s="63"/>
      <c r="H73" s="63"/>
      <c r="I73" s="172"/>
      <c r="J73" s="63"/>
      <c r="K73" s="63"/>
      <c r="L73" s="61"/>
    </row>
    <row r="74" spans="2:12" s="1" customFormat="1" ht="14.45" customHeight="1">
      <c r="B74" s="41"/>
      <c r="C74" s="63"/>
      <c r="D74" s="63"/>
      <c r="E74" s="397" t="str">
        <f>E7</f>
        <v>ZŠ Karlovarská - Rekonstrukce vnitřních rozvodů ZTI a ÚT</v>
      </c>
      <c r="F74" s="398"/>
      <c r="G74" s="398"/>
      <c r="H74" s="398"/>
      <c r="I74" s="172"/>
      <c r="J74" s="63"/>
      <c r="K74" s="63"/>
      <c r="L74" s="61"/>
    </row>
    <row r="75" spans="2:12">
      <c r="B75" s="28"/>
      <c r="C75" s="65" t="s">
        <v>244</v>
      </c>
      <c r="D75" s="173"/>
      <c r="E75" s="173"/>
      <c r="F75" s="173"/>
      <c r="G75" s="173"/>
      <c r="H75" s="173"/>
      <c r="J75" s="173"/>
      <c r="K75" s="173"/>
      <c r="L75" s="174"/>
    </row>
    <row r="76" spans="2:12" s="1" customFormat="1" ht="14.45" customHeight="1">
      <c r="B76" s="41"/>
      <c r="C76" s="63"/>
      <c r="D76" s="63"/>
      <c r="E76" s="397" t="s">
        <v>2046</v>
      </c>
      <c r="F76" s="399"/>
      <c r="G76" s="399"/>
      <c r="H76" s="399"/>
      <c r="I76" s="172"/>
      <c r="J76" s="63"/>
      <c r="K76" s="63"/>
      <c r="L76" s="61"/>
    </row>
    <row r="77" spans="2:12" s="1" customFormat="1" ht="14.45" customHeight="1">
      <c r="B77" s="41"/>
      <c r="C77" s="65" t="s">
        <v>246</v>
      </c>
      <c r="D77" s="63"/>
      <c r="E77" s="63"/>
      <c r="F77" s="63"/>
      <c r="G77" s="63"/>
      <c r="H77" s="63"/>
      <c r="I77" s="172"/>
      <c r="J77" s="63"/>
      <c r="K77" s="63"/>
      <c r="L77" s="61"/>
    </row>
    <row r="78" spans="2:12" s="1" customFormat="1" ht="16.149999999999999" customHeight="1">
      <c r="B78" s="41"/>
      <c r="C78" s="63"/>
      <c r="D78" s="63"/>
      <c r="E78" s="367" t="str">
        <f>E11</f>
        <v>SO02mar2 - MaR - pavilon 1 (1.pp úpravna vody)</v>
      </c>
      <c r="F78" s="399"/>
      <c r="G78" s="399"/>
      <c r="H78" s="399"/>
      <c r="I78" s="172"/>
      <c r="J78" s="63"/>
      <c r="K78" s="63"/>
      <c r="L78" s="61"/>
    </row>
    <row r="79" spans="2:12" s="1" customFormat="1" ht="6.95" customHeight="1">
      <c r="B79" s="41"/>
      <c r="C79" s="63"/>
      <c r="D79" s="63"/>
      <c r="E79" s="63"/>
      <c r="F79" s="63"/>
      <c r="G79" s="63"/>
      <c r="H79" s="63"/>
      <c r="I79" s="172"/>
      <c r="J79" s="63"/>
      <c r="K79" s="63"/>
      <c r="L79" s="61"/>
    </row>
    <row r="80" spans="2:12" s="1" customFormat="1" ht="18" customHeight="1">
      <c r="B80" s="41"/>
      <c r="C80" s="65" t="s">
        <v>25</v>
      </c>
      <c r="D80" s="63"/>
      <c r="E80" s="63"/>
      <c r="F80" s="175" t="str">
        <f>F14</f>
        <v>Nejdek</v>
      </c>
      <c r="G80" s="63"/>
      <c r="H80" s="63"/>
      <c r="I80" s="176" t="s">
        <v>27</v>
      </c>
      <c r="J80" s="73" t="str">
        <f>IF(J14="","",J14)</f>
        <v>6. 11. 2017</v>
      </c>
      <c r="K80" s="63"/>
      <c r="L80" s="61"/>
    </row>
    <row r="81" spans="2:65" s="1" customFormat="1" ht="6.95" customHeight="1">
      <c r="B81" s="41"/>
      <c r="C81" s="63"/>
      <c r="D81" s="63"/>
      <c r="E81" s="63"/>
      <c r="F81" s="63"/>
      <c r="G81" s="63"/>
      <c r="H81" s="63"/>
      <c r="I81" s="172"/>
      <c r="J81" s="63"/>
      <c r="K81" s="63"/>
      <c r="L81" s="61"/>
    </row>
    <row r="82" spans="2:65" s="1" customFormat="1">
      <c r="B82" s="41"/>
      <c r="C82" s="65" t="s">
        <v>31</v>
      </c>
      <c r="D82" s="63"/>
      <c r="E82" s="63"/>
      <c r="F82" s="175" t="str">
        <f>E17</f>
        <v>Město Nejdek</v>
      </c>
      <c r="G82" s="63"/>
      <c r="H82" s="63"/>
      <c r="I82" s="176" t="s">
        <v>37</v>
      </c>
      <c r="J82" s="175" t="str">
        <f>E23</f>
        <v>KTS-CZ, s.r.o.</v>
      </c>
      <c r="K82" s="63"/>
      <c r="L82" s="61"/>
    </row>
    <row r="83" spans="2:65" s="1" customFormat="1" ht="14.45" customHeight="1">
      <c r="B83" s="41"/>
      <c r="C83" s="65" t="s">
        <v>35</v>
      </c>
      <c r="D83" s="63"/>
      <c r="E83" s="63"/>
      <c r="F83" s="175" t="str">
        <f>IF(E20="","",E20)</f>
        <v/>
      </c>
      <c r="G83" s="63"/>
      <c r="H83" s="63"/>
      <c r="I83" s="172"/>
      <c r="J83" s="63"/>
      <c r="K83" s="63"/>
      <c r="L83" s="61"/>
    </row>
    <row r="84" spans="2:65" s="1" customFormat="1" ht="10.35" customHeight="1">
      <c r="B84" s="41"/>
      <c r="C84" s="63"/>
      <c r="D84" s="63"/>
      <c r="E84" s="63"/>
      <c r="F84" s="63"/>
      <c r="G84" s="63"/>
      <c r="H84" s="63"/>
      <c r="I84" s="172"/>
      <c r="J84" s="63"/>
      <c r="K84" s="63"/>
      <c r="L84" s="61"/>
    </row>
    <row r="85" spans="2:65" s="10" customFormat="1" ht="29.25" customHeight="1">
      <c r="B85" s="177"/>
      <c r="C85" s="178" t="s">
        <v>283</v>
      </c>
      <c r="D85" s="179" t="s">
        <v>61</v>
      </c>
      <c r="E85" s="179" t="s">
        <v>57</v>
      </c>
      <c r="F85" s="179" t="s">
        <v>284</v>
      </c>
      <c r="G85" s="179" t="s">
        <v>285</v>
      </c>
      <c r="H85" s="179" t="s">
        <v>286</v>
      </c>
      <c r="I85" s="180" t="s">
        <v>287</v>
      </c>
      <c r="J85" s="179" t="s">
        <v>251</v>
      </c>
      <c r="K85" s="181" t="s">
        <v>288</v>
      </c>
      <c r="L85" s="182"/>
      <c r="M85" s="81" t="s">
        <v>289</v>
      </c>
      <c r="N85" s="82" t="s">
        <v>46</v>
      </c>
      <c r="O85" s="82" t="s">
        <v>290</v>
      </c>
      <c r="P85" s="82" t="s">
        <v>291</v>
      </c>
      <c r="Q85" s="82" t="s">
        <v>292</v>
      </c>
      <c r="R85" s="82" t="s">
        <v>293</v>
      </c>
      <c r="S85" s="82" t="s">
        <v>294</v>
      </c>
      <c r="T85" s="83" t="s">
        <v>295</v>
      </c>
    </row>
    <row r="86" spans="2:65" s="1" customFormat="1" ht="29.25" customHeight="1">
      <c r="B86" s="41"/>
      <c r="C86" s="87" t="s">
        <v>252</v>
      </c>
      <c r="D86" s="63"/>
      <c r="E86" s="63"/>
      <c r="F86" s="63"/>
      <c r="G86" s="63"/>
      <c r="H86" s="63"/>
      <c r="I86" s="172"/>
      <c r="J86" s="183">
        <f>BK86</f>
        <v>0</v>
      </c>
      <c r="K86" s="63"/>
      <c r="L86" s="61"/>
      <c r="M86" s="84"/>
      <c r="N86" s="85"/>
      <c r="O86" s="85"/>
      <c r="P86" s="184">
        <f>P87+P138+P199+P206</f>
        <v>0</v>
      </c>
      <c r="Q86" s="85"/>
      <c r="R86" s="184">
        <f>R87+R138+R199+R206</f>
        <v>0</v>
      </c>
      <c r="S86" s="85"/>
      <c r="T86" s="185">
        <f>T87+T138+T199+T206</f>
        <v>0</v>
      </c>
      <c r="AT86" s="24" t="s">
        <v>75</v>
      </c>
      <c r="AU86" s="24" t="s">
        <v>253</v>
      </c>
      <c r="BK86" s="186">
        <f>BK87+BK138+BK199+BK206</f>
        <v>0</v>
      </c>
    </row>
    <row r="87" spans="2:65" s="11" customFormat="1" ht="37.35" customHeight="1">
      <c r="B87" s="187"/>
      <c r="C87" s="188"/>
      <c r="D87" s="189" t="s">
        <v>75</v>
      </c>
      <c r="E87" s="190" t="s">
        <v>1857</v>
      </c>
      <c r="F87" s="190" t="s">
        <v>3481</v>
      </c>
      <c r="G87" s="188"/>
      <c r="H87" s="188"/>
      <c r="I87" s="191"/>
      <c r="J87" s="192">
        <f>BK87</f>
        <v>0</v>
      </c>
      <c r="K87" s="188"/>
      <c r="L87" s="193"/>
      <c r="M87" s="194"/>
      <c r="N87" s="195"/>
      <c r="O87" s="195"/>
      <c r="P87" s="196">
        <f>SUM(P88:P137)</f>
        <v>0</v>
      </c>
      <c r="Q87" s="195"/>
      <c r="R87" s="196">
        <f>SUM(R88:R137)</f>
        <v>0</v>
      </c>
      <c r="S87" s="195"/>
      <c r="T87" s="197">
        <f>SUM(T88:T137)</f>
        <v>0</v>
      </c>
      <c r="AR87" s="198" t="s">
        <v>24</v>
      </c>
      <c r="AT87" s="199" t="s">
        <v>75</v>
      </c>
      <c r="AU87" s="199" t="s">
        <v>76</v>
      </c>
      <c r="AY87" s="198" t="s">
        <v>298</v>
      </c>
      <c r="BK87" s="200">
        <f>SUM(BK88:BK137)</f>
        <v>0</v>
      </c>
    </row>
    <row r="88" spans="2:65" s="1" customFormat="1" ht="22.9" customHeight="1">
      <c r="B88" s="41"/>
      <c r="C88" s="252" t="s">
        <v>24</v>
      </c>
      <c r="D88" s="252" t="s">
        <v>472</v>
      </c>
      <c r="E88" s="253" t="s">
        <v>3482</v>
      </c>
      <c r="F88" s="254" t="s">
        <v>3483</v>
      </c>
      <c r="G88" s="255" t="s">
        <v>1407</v>
      </c>
      <c r="H88" s="256">
        <v>1</v>
      </c>
      <c r="I88" s="257"/>
      <c r="J88" s="258">
        <f>ROUND(I88*H88,2)</f>
        <v>0</v>
      </c>
      <c r="K88" s="254" t="s">
        <v>22</v>
      </c>
      <c r="L88" s="259"/>
      <c r="M88" s="260" t="s">
        <v>22</v>
      </c>
      <c r="N88" s="261" t="s">
        <v>47</v>
      </c>
      <c r="O88" s="42"/>
      <c r="P88" s="212">
        <f>O88*H88</f>
        <v>0</v>
      </c>
      <c r="Q88" s="212">
        <v>0</v>
      </c>
      <c r="R88" s="212">
        <f>Q88*H88</f>
        <v>0</v>
      </c>
      <c r="S88" s="212">
        <v>0</v>
      </c>
      <c r="T88" s="213">
        <f>S88*H88</f>
        <v>0</v>
      </c>
      <c r="AR88" s="24" t="s">
        <v>519</v>
      </c>
      <c r="AT88" s="24" t="s">
        <v>472</v>
      </c>
      <c r="AU88" s="24" t="s">
        <v>24</v>
      </c>
      <c r="AY88" s="24" t="s">
        <v>298</v>
      </c>
      <c r="BE88" s="214">
        <f>IF(N88="základní",J88,0)</f>
        <v>0</v>
      </c>
      <c r="BF88" s="214">
        <f>IF(N88="snížená",J88,0)</f>
        <v>0</v>
      </c>
      <c r="BG88" s="214">
        <f>IF(N88="zákl. přenesená",J88,0)</f>
        <v>0</v>
      </c>
      <c r="BH88" s="214">
        <f>IF(N88="sníž. přenesená",J88,0)</f>
        <v>0</v>
      </c>
      <c r="BI88" s="214">
        <f>IF(N88="nulová",J88,0)</f>
        <v>0</v>
      </c>
      <c r="BJ88" s="24" t="s">
        <v>24</v>
      </c>
      <c r="BK88" s="214">
        <f>ROUND(I88*H88,2)</f>
        <v>0</v>
      </c>
      <c r="BL88" s="24" t="s">
        <v>411</v>
      </c>
      <c r="BM88" s="24" t="s">
        <v>84</v>
      </c>
    </row>
    <row r="89" spans="2:65" s="1" customFormat="1" ht="13.5">
      <c r="B89" s="41"/>
      <c r="C89" s="63"/>
      <c r="D89" s="215" t="s">
        <v>307</v>
      </c>
      <c r="E89" s="63"/>
      <c r="F89" s="216" t="s">
        <v>3483</v>
      </c>
      <c r="G89" s="63"/>
      <c r="H89" s="63"/>
      <c r="I89" s="172"/>
      <c r="J89" s="63"/>
      <c r="K89" s="63"/>
      <c r="L89" s="61"/>
      <c r="M89" s="217"/>
      <c r="N89" s="42"/>
      <c r="O89" s="42"/>
      <c r="P89" s="42"/>
      <c r="Q89" s="42"/>
      <c r="R89" s="42"/>
      <c r="S89" s="42"/>
      <c r="T89" s="78"/>
      <c r="AT89" s="24" t="s">
        <v>307</v>
      </c>
      <c r="AU89" s="24" t="s">
        <v>24</v>
      </c>
    </row>
    <row r="90" spans="2:65" s="1" customFormat="1" ht="14.45" customHeight="1">
      <c r="B90" s="41"/>
      <c r="C90" s="252" t="s">
        <v>84</v>
      </c>
      <c r="D90" s="252" t="s">
        <v>472</v>
      </c>
      <c r="E90" s="253" t="s">
        <v>3484</v>
      </c>
      <c r="F90" s="254" t="s">
        <v>3485</v>
      </c>
      <c r="G90" s="255" t="s">
        <v>1407</v>
      </c>
      <c r="H90" s="256">
        <v>1</v>
      </c>
      <c r="I90" s="257"/>
      <c r="J90" s="258">
        <f>ROUND(I90*H90,2)</f>
        <v>0</v>
      </c>
      <c r="K90" s="254" t="s">
        <v>22</v>
      </c>
      <c r="L90" s="259"/>
      <c r="M90" s="260" t="s">
        <v>22</v>
      </c>
      <c r="N90" s="261" t="s">
        <v>47</v>
      </c>
      <c r="O90" s="42"/>
      <c r="P90" s="212">
        <f>O90*H90</f>
        <v>0</v>
      </c>
      <c r="Q90" s="212">
        <v>0</v>
      </c>
      <c r="R90" s="212">
        <f>Q90*H90</f>
        <v>0</v>
      </c>
      <c r="S90" s="212">
        <v>0</v>
      </c>
      <c r="T90" s="213">
        <f>S90*H90</f>
        <v>0</v>
      </c>
      <c r="AR90" s="24" t="s">
        <v>519</v>
      </c>
      <c r="AT90" s="24" t="s">
        <v>472</v>
      </c>
      <c r="AU90" s="24" t="s">
        <v>24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411</v>
      </c>
      <c r="BM90" s="24" t="s">
        <v>305</v>
      </c>
    </row>
    <row r="91" spans="2:65" s="1" customFormat="1" ht="13.5">
      <c r="B91" s="41"/>
      <c r="C91" s="63"/>
      <c r="D91" s="215" t="s">
        <v>307</v>
      </c>
      <c r="E91" s="63"/>
      <c r="F91" s="216" t="s">
        <v>3485</v>
      </c>
      <c r="G91" s="63"/>
      <c r="H91" s="63"/>
      <c r="I91" s="172"/>
      <c r="J91" s="63"/>
      <c r="K91" s="63"/>
      <c r="L91" s="61"/>
      <c r="M91" s="217"/>
      <c r="N91" s="42"/>
      <c r="O91" s="42"/>
      <c r="P91" s="42"/>
      <c r="Q91" s="42"/>
      <c r="R91" s="42"/>
      <c r="S91" s="42"/>
      <c r="T91" s="78"/>
      <c r="AT91" s="24" t="s">
        <v>307</v>
      </c>
      <c r="AU91" s="24" t="s">
        <v>24</v>
      </c>
    </row>
    <row r="92" spans="2:65" s="1" customFormat="1" ht="14.45" customHeight="1">
      <c r="B92" s="41"/>
      <c r="C92" s="252" t="s">
        <v>131</v>
      </c>
      <c r="D92" s="252" t="s">
        <v>472</v>
      </c>
      <c r="E92" s="253" t="s">
        <v>3486</v>
      </c>
      <c r="F92" s="254" t="s">
        <v>3487</v>
      </c>
      <c r="G92" s="255" t="s">
        <v>1407</v>
      </c>
      <c r="H92" s="256">
        <v>1</v>
      </c>
      <c r="I92" s="257"/>
      <c r="J92" s="258">
        <f>ROUND(I92*H92,2)</f>
        <v>0</v>
      </c>
      <c r="K92" s="254" t="s">
        <v>22</v>
      </c>
      <c r="L92" s="259"/>
      <c r="M92" s="260" t="s">
        <v>22</v>
      </c>
      <c r="N92" s="261" t="s">
        <v>47</v>
      </c>
      <c r="O92" s="42"/>
      <c r="P92" s="212">
        <f>O92*H92</f>
        <v>0</v>
      </c>
      <c r="Q92" s="212">
        <v>0</v>
      </c>
      <c r="R92" s="212">
        <f>Q92*H92</f>
        <v>0</v>
      </c>
      <c r="S92" s="212">
        <v>0</v>
      </c>
      <c r="T92" s="213">
        <f>S92*H92</f>
        <v>0</v>
      </c>
      <c r="AR92" s="24" t="s">
        <v>519</v>
      </c>
      <c r="AT92" s="24" t="s">
        <v>472</v>
      </c>
      <c r="AU92" s="24" t="s">
        <v>24</v>
      </c>
      <c r="AY92" s="24" t="s">
        <v>298</v>
      </c>
      <c r="BE92" s="214">
        <f>IF(N92="základní",J92,0)</f>
        <v>0</v>
      </c>
      <c r="BF92" s="214">
        <f>IF(N92="snížená",J92,0)</f>
        <v>0</v>
      </c>
      <c r="BG92" s="214">
        <f>IF(N92="zákl. přenesená",J92,0)</f>
        <v>0</v>
      </c>
      <c r="BH92" s="214">
        <f>IF(N92="sníž. přenesená",J92,0)</f>
        <v>0</v>
      </c>
      <c r="BI92" s="214">
        <f>IF(N92="nulová",J92,0)</f>
        <v>0</v>
      </c>
      <c r="BJ92" s="24" t="s">
        <v>24</v>
      </c>
      <c r="BK92" s="214">
        <f>ROUND(I92*H92,2)</f>
        <v>0</v>
      </c>
      <c r="BL92" s="24" t="s">
        <v>411</v>
      </c>
      <c r="BM92" s="24" t="s">
        <v>337</v>
      </c>
    </row>
    <row r="93" spans="2:65" s="1" customFormat="1" ht="13.5">
      <c r="B93" s="41"/>
      <c r="C93" s="63"/>
      <c r="D93" s="215" t="s">
        <v>307</v>
      </c>
      <c r="E93" s="63"/>
      <c r="F93" s="216" t="s">
        <v>3487</v>
      </c>
      <c r="G93" s="63"/>
      <c r="H93" s="63"/>
      <c r="I93" s="172"/>
      <c r="J93" s="63"/>
      <c r="K93" s="63"/>
      <c r="L93" s="61"/>
      <c r="M93" s="217"/>
      <c r="N93" s="42"/>
      <c r="O93" s="42"/>
      <c r="P93" s="42"/>
      <c r="Q93" s="42"/>
      <c r="R93" s="42"/>
      <c r="S93" s="42"/>
      <c r="T93" s="78"/>
      <c r="AT93" s="24" t="s">
        <v>307</v>
      </c>
      <c r="AU93" s="24" t="s">
        <v>24</v>
      </c>
    </row>
    <row r="94" spans="2:65" s="1" customFormat="1" ht="14.45" customHeight="1">
      <c r="B94" s="41"/>
      <c r="C94" s="252" t="s">
        <v>305</v>
      </c>
      <c r="D94" s="252" t="s">
        <v>472</v>
      </c>
      <c r="E94" s="253" t="s">
        <v>3488</v>
      </c>
      <c r="F94" s="254" t="s">
        <v>3489</v>
      </c>
      <c r="G94" s="255" t="s">
        <v>1407</v>
      </c>
      <c r="H94" s="256">
        <v>1</v>
      </c>
      <c r="I94" s="257"/>
      <c r="J94" s="258">
        <f>ROUND(I94*H94,2)</f>
        <v>0</v>
      </c>
      <c r="K94" s="254" t="s">
        <v>22</v>
      </c>
      <c r="L94" s="259"/>
      <c r="M94" s="260" t="s">
        <v>22</v>
      </c>
      <c r="N94" s="261" t="s">
        <v>47</v>
      </c>
      <c r="O94" s="42"/>
      <c r="P94" s="212">
        <f>O94*H94</f>
        <v>0</v>
      </c>
      <c r="Q94" s="212">
        <v>0</v>
      </c>
      <c r="R94" s="212">
        <f>Q94*H94</f>
        <v>0</v>
      </c>
      <c r="S94" s="212">
        <v>0</v>
      </c>
      <c r="T94" s="213">
        <f>S94*H94</f>
        <v>0</v>
      </c>
      <c r="AR94" s="24" t="s">
        <v>519</v>
      </c>
      <c r="AT94" s="24" t="s">
        <v>472</v>
      </c>
      <c r="AU94" s="24" t="s">
        <v>24</v>
      </c>
      <c r="AY94" s="24" t="s">
        <v>298</v>
      </c>
      <c r="BE94" s="214">
        <f>IF(N94="základní",J94,0)</f>
        <v>0</v>
      </c>
      <c r="BF94" s="214">
        <f>IF(N94="snížená",J94,0)</f>
        <v>0</v>
      </c>
      <c r="BG94" s="214">
        <f>IF(N94="zákl. přenesená",J94,0)</f>
        <v>0</v>
      </c>
      <c r="BH94" s="214">
        <f>IF(N94="sníž. přenesená",J94,0)</f>
        <v>0</v>
      </c>
      <c r="BI94" s="214">
        <f>IF(N94="nulová",J94,0)</f>
        <v>0</v>
      </c>
      <c r="BJ94" s="24" t="s">
        <v>24</v>
      </c>
      <c r="BK94" s="214">
        <f>ROUND(I94*H94,2)</f>
        <v>0</v>
      </c>
      <c r="BL94" s="24" t="s">
        <v>411</v>
      </c>
      <c r="BM94" s="24" t="s">
        <v>349</v>
      </c>
    </row>
    <row r="95" spans="2:65" s="1" customFormat="1" ht="13.5">
      <c r="B95" s="41"/>
      <c r="C95" s="63"/>
      <c r="D95" s="215" t="s">
        <v>307</v>
      </c>
      <c r="E95" s="63"/>
      <c r="F95" s="216" t="s">
        <v>3489</v>
      </c>
      <c r="G95" s="63"/>
      <c r="H95" s="63"/>
      <c r="I95" s="172"/>
      <c r="J95" s="63"/>
      <c r="K95" s="63"/>
      <c r="L95" s="61"/>
      <c r="M95" s="217"/>
      <c r="N95" s="42"/>
      <c r="O95" s="42"/>
      <c r="P95" s="42"/>
      <c r="Q95" s="42"/>
      <c r="R95" s="42"/>
      <c r="S95" s="42"/>
      <c r="T95" s="78"/>
      <c r="AT95" s="24" t="s">
        <v>307</v>
      </c>
      <c r="AU95" s="24" t="s">
        <v>24</v>
      </c>
    </row>
    <row r="96" spans="2:65" s="1" customFormat="1" ht="14.45" customHeight="1">
      <c r="B96" s="41"/>
      <c r="C96" s="252" t="s">
        <v>330</v>
      </c>
      <c r="D96" s="252" t="s">
        <v>472</v>
      </c>
      <c r="E96" s="253" t="s">
        <v>3490</v>
      </c>
      <c r="F96" s="254" t="s">
        <v>3491</v>
      </c>
      <c r="G96" s="255" t="s">
        <v>1407</v>
      </c>
      <c r="H96" s="256">
        <v>1</v>
      </c>
      <c r="I96" s="257"/>
      <c r="J96" s="258">
        <f>ROUND(I96*H96,2)</f>
        <v>0</v>
      </c>
      <c r="K96" s="254" t="s">
        <v>22</v>
      </c>
      <c r="L96" s="259"/>
      <c r="M96" s="260" t="s">
        <v>22</v>
      </c>
      <c r="N96" s="261" t="s">
        <v>47</v>
      </c>
      <c r="O96" s="42"/>
      <c r="P96" s="212">
        <f>O96*H96</f>
        <v>0</v>
      </c>
      <c r="Q96" s="212">
        <v>0</v>
      </c>
      <c r="R96" s="212">
        <f>Q96*H96</f>
        <v>0</v>
      </c>
      <c r="S96" s="212">
        <v>0</v>
      </c>
      <c r="T96" s="213">
        <f>S96*H96</f>
        <v>0</v>
      </c>
      <c r="AR96" s="24" t="s">
        <v>519</v>
      </c>
      <c r="AT96" s="24" t="s">
        <v>472</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29</v>
      </c>
    </row>
    <row r="97" spans="2:65" s="1" customFormat="1" ht="13.5">
      <c r="B97" s="41"/>
      <c r="C97" s="63"/>
      <c r="D97" s="215" t="s">
        <v>307</v>
      </c>
      <c r="E97" s="63"/>
      <c r="F97" s="216" t="s">
        <v>3491</v>
      </c>
      <c r="G97" s="63"/>
      <c r="H97" s="63"/>
      <c r="I97" s="172"/>
      <c r="J97" s="63"/>
      <c r="K97" s="63"/>
      <c r="L97" s="61"/>
      <c r="M97" s="217"/>
      <c r="N97" s="42"/>
      <c r="O97" s="42"/>
      <c r="P97" s="42"/>
      <c r="Q97" s="42"/>
      <c r="R97" s="42"/>
      <c r="S97" s="42"/>
      <c r="T97" s="78"/>
      <c r="AT97" s="24" t="s">
        <v>307</v>
      </c>
      <c r="AU97" s="24" t="s">
        <v>24</v>
      </c>
    </row>
    <row r="98" spans="2:65" s="1" customFormat="1" ht="14.45" customHeight="1">
      <c r="B98" s="41"/>
      <c r="C98" s="252" t="s">
        <v>337</v>
      </c>
      <c r="D98" s="252" t="s">
        <v>472</v>
      </c>
      <c r="E98" s="253" t="s">
        <v>3492</v>
      </c>
      <c r="F98" s="254" t="s">
        <v>3493</v>
      </c>
      <c r="G98" s="255" t="s">
        <v>1407</v>
      </c>
      <c r="H98" s="256">
        <v>1</v>
      </c>
      <c r="I98" s="257"/>
      <c r="J98" s="258">
        <f>ROUND(I98*H98,2)</f>
        <v>0</v>
      </c>
      <c r="K98" s="254" t="s">
        <v>22</v>
      </c>
      <c r="L98" s="259"/>
      <c r="M98" s="260" t="s">
        <v>22</v>
      </c>
      <c r="N98" s="261" t="s">
        <v>47</v>
      </c>
      <c r="O98" s="42"/>
      <c r="P98" s="212">
        <f>O98*H98</f>
        <v>0</v>
      </c>
      <c r="Q98" s="212">
        <v>0</v>
      </c>
      <c r="R98" s="212">
        <f>Q98*H98</f>
        <v>0</v>
      </c>
      <c r="S98" s="212">
        <v>0</v>
      </c>
      <c r="T98" s="213">
        <f>S98*H98</f>
        <v>0</v>
      </c>
      <c r="AR98" s="24" t="s">
        <v>519</v>
      </c>
      <c r="AT98" s="24" t="s">
        <v>472</v>
      </c>
      <c r="AU98" s="24" t="s">
        <v>24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376</v>
      </c>
    </row>
    <row r="99" spans="2:65" s="1" customFormat="1" ht="13.5">
      <c r="B99" s="41"/>
      <c r="C99" s="63"/>
      <c r="D99" s="215" t="s">
        <v>307</v>
      </c>
      <c r="E99" s="63"/>
      <c r="F99" s="216" t="s">
        <v>3493</v>
      </c>
      <c r="G99" s="63"/>
      <c r="H99" s="63"/>
      <c r="I99" s="172"/>
      <c r="J99" s="63"/>
      <c r="K99" s="63"/>
      <c r="L99" s="61"/>
      <c r="M99" s="217"/>
      <c r="N99" s="42"/>
      <c r="O99" s="42"/>
      <c r="P99" s="42"/>
      <c r="Q99" s="42"/>
      <c r="R99" s="42"/>
      <c r="S99" s="42"/>
      <c r="T99" s="78"/>
      <c r="AT99" s="24" t="s">
        <v>307</v>
      </c>
      <c r="AU99" s="24" t="s">
        <v>24</v>
      </c>
    </row>
    <row r="100" spans="2:65" s="1" customFormat="1" ht="14.45" customHeight="1">
      <c r="B100" s="41"/>
      <c r="C100" s="252" t="s">
        <v>343</v>
      </c>
      <c r="D100" s="252" t="s">
        <v>472</v>
      </c>
      <c r="E100" s="253" t="s">
        <v>3494</v>
      </c>
      <c r="F100" s="254" t="s">
        <v>3495</v>
      </c>
      <c r="G100" s="255" t="s">
        <v>1407</v>
      </c>
      <c r="H100" s="256">
        <v>1</v>
      </c>
      <c r="I100" s="257"/>
      <c r="J100" s="258">
        <f>ROUND(I100*H100,2)</f>
        <v>0</v>
      </c>
      <c r="K100" s="254" t="s">
        <v>22</v>
      </c>
      <c r="L100" s="259"/>
      <c r="M100" s="260" t="s">
        <v>22</v>
      </c>
      <c r="N100" s="261" t="s">
        <v>47</v>
      </c>
      <c r="O100" s="42"/>
      <c r="P100" s="212">
        <f>O100*H100</f>
        <v>0</v>
      </c>
      <c r="Q100" s="212">
        <v>0</v>
      </c>
      <c r="R100" s="212">
        <f>Q100*H100</f>
        <v>0</v>
      </c>
      <c r="S100" s="212">
        <v>0</v>
      </c>
      <c r="T100" s="213">
        <f>S100*H100</f>
        <v>0</v>
      </c>
      <c r="AR100" s="24" t="s">
        <v>519</v>
      </c>
      <c r="AT100" s="24" t="s">
        <v>472</v>
      </c>
      <c r="AU100" s="24" t="s">
        <v>24</v>
      </c>
      <c r="AY100" s="24" t="s">
        <v>298</v>
      </c>
      <c r="BE100" s="214">
        <f>IF(N100="základní",J100,0)</f>
        <v>0</v>
      </c>
      <c r="BF100" s="214">
        <f>IF(N100="snížená",J100,0)</f>
        <v>0</v>
      </c>
      <c r="BG100" s="214">
        <f>IF(N100="zákl. přenesená",J100,0)</f>
        <v>0</v>
      </c>
      <c r="BH100" s="214">
        <f>IF(N100="sníž. přenesená",J100,0)</f>
        <v>0</v>
      </c>
      <c r="BI100" s="214">
        <f>IF(N100="nulová",J100,0)</f>
        <v>0</v>
      </c>
      <c r="BJ100" s="24" t="s">
        <v>24</v>
      </c>
      <c r="BK100" s="214">
        <f>ROUND(I100*H100,2)</f>
        <v>0</v>
      </c>
      <c r="BL100" s="24" t="s">
        <v>411</v>
      </c>
      <c r="BM100" s="24" t="s">
        <v>391</v>
      </c>
    </row>
    <row r="101" spans="2:65" s="1" customFormat="1" ht="13.5">
      <c r="B101" s="41"/>
      <c r="C101" s="63"/>
      <c r="D101" s="215" t="s">
        <v>307</v>
      </c>
      <c r="E101" s="63"/>
      <c r="F101" s="216" t="s">
        <v>3495</v>
      </c>
      <c r="G101" s="63"/>
      <c r="H101" s="63"/>
      <c r="I101" s="172"/>
      <c r="J101" s="63"/>
      <c r="K101" s="63"/>
      <c r="L101" s="61"/>
      <c r="M101" s="217"/>
      <c r="N101" s="42"/>
      <c r="O101" s="42"/>
      <c r="P101" s="42"/>
      <c r="Q101" s="42"/>
      <c r="R101" s="42"/>
      <c r="S101" s="42"/>
      <c r="T101" s="78"/>
      <c r="AT101" s="24" t="s">
        <v>307</v>
      </c>
      <c r="AU101" s="24" t="s">
        <v>24</v>
      </c>
    </row>
    <row r="102" spans="2:65" s="1" customFormat="1" ht="14.45" customHeight="1">
      <c r="B102" s="41"/>
      <c r="C102" s="252" t="s">
        <v>349</v>
      </c>
      <c r="D102" s="252" t="s">
        <v>472</v>
      </c>
      <c r="E102" s="253" t="s">
        <v>3496</v>
      </c>
      <c r="F102" s="254" t="s">
        <v>3497</v>
      </c>
      <c r="G102" s="255" t="s">
        <v>1407</v>
      </c>
      <c r="H102" s="256">
        <v>1</v>
      </c>
      <c r="I102" s="257"/>
      <c r="J102" s="258">
        <f>ROUND(I102*H102,2)</f>
        <v>0</v>
      </c>
      <c r="K102" s="254" t="s">
        <v>22</v>
      </c>
      <c r="L102" s="259"/>
      <c r="M102" s="260" t="s">
        <v>22</v>
      </c>
      <c r="N102" s="261" t="s">
        <v>47</v>
      </c>
      <c r="O102" s="42"/>
      <c r="P102" s="212">
        <f>O102*H102</f>
        <v>0</v>
      </c>
      <c r="Q102" s="212">
        <v>0</v>
      </c>
      <c r="R102" s="212">
        <f>Q102*H102</f>
        <v>0</v>
      </c>
      <c r="S102" s="212">
        <v>0</v>
      </c>
      <c r="T102" s="213">
        <f>S102*H102</f>
        <v>0</v>
      </c>
      <c r="AR102" s="24" t="s">
        <v>519</v>
      </c>
      <c r="AT102" s="24" t="s">
        <v>472</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411</v>
      </c>
    </row>
    <row r="103" spans="2:65" s="1" customFormat="1" ht="13.5">
      <c r="B103" s="41"/>
      <c r="C103" s="63"/>
      <c r="D103" s="215" t="s">
        <v>307</v>
      </c>
      <c r="E103" s="63"/>
      <c r="F103" s="216" t="s">
        <v>3497</v>
      </c>
      <c r="G103" s="63"/>
      <c r="H103" s="63"/>
      <c r="I103" s="172"/>
      <c r="J103" s="63"/>
      <c r="K103" s="63"/>
      <c r="L103" s="61"/>
      <c r="M103" s="217"/>
      <c r="N103" s="42"/>
      <c r="O103" s="42"/>
      <c r="P103" s="42"/>
      <c r="Q103" s="42"/>
      <c r="R103" s="42"/>
      <c r="S103" s="42"/>
      <c r="T103" s="78"/>
      <c r="AT103" s="24" t="s">
        <v>307</v>
      </c>
      <c r="AU103" s="24" t="s">
        <v>24</v>
      </c>
    </row>
    <row r="104" spans="2:65" s="1" customFormat="1" ht="14.45" customHeight="1">
      <c r="B104" s="41"/>
      <c r="C104" s="252" t="s">
        <v>355</v>
      </c>
      <c r="D104" s="252" t="s">
        <v>472</v>
      </c>
      <c r="E104" s="253" t="s">
        <v>3498</v>
      </c>
      <c r="F104" s="254" t="s">
        <v>3499</v>
      </c>
      <c r="G104" s="255" t="s">
        <v>1407</v>
      </c>
      <c r="H104" s="256">
        <v>1</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519</v>
      </c>
      <c r="AT104" s="24" t="s">
        <v>472</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422</v>
      </c>
    </row>
    <row r="105" spans="2:65" s="1" customFormat="1" ht="13.5">
      <c r="B105" s="41"/>
      <c r="C105" s="63"/>
      <c r="D105" s="215" t="s">
        <v>307</v>
      </c>
      <c r="E105" s="63"/>
      <c r="F105" s="216" t="s">
        <v>3499</v>
      </c>
      <c r="G105" s="63"/>
      <c r="H105" s="63"/>
      <c r="I105" s="172"/>
      <c r="J105" s="63"/>
      <c r="K105" s="63"/>
      <c r="L105" s="61"/>
      <c r="M105" s="217"/>
      <c r="N105" s="42"/>
      <c r="O105" s="42"/>
      <c r="P105" s="42"/>
      <c r="Q105" s="42"/>
      <c r="R105" s="42"/>
      <c r="S105" s="42"/>
      <c r="T105" s="78"/>
      <c r="AT105" s="24" t="s">
        <v>307</v>
      </c>
      <c r="AU105" s="24" t="s">
        <v>24</v>
      </c>
    </row>
    <row r="106" spans="2:65" s="1" customFormat="1" ht="14.45" customHeight="1">
      <c r="B106" s="41"/>
      <c r="C106" s="252" t="s">
        <v>29</v>
      </c>
      <c r="D106" s="252" t="s">
        <v>472</v>
      </c>
      <c r="E106" s="253" t="s">
        <v>3500</v>
      </c>
      <c r="F106" s="254" t="s">
        <v>3501</v>
      </c>
      <c r="G106" s="255" t="s">
        <v>1407</v>
      </c>
      <c r="H106" s="256">
        <v>1</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24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436</v>
      </c>
    </row>
    <row r="107" spans="2:65" s="1" customFormat="1" ht="13.5">
      <c r="B107" s="41"/>
      <c r="C107" s="63"/>
      <c r="D107" s="215" t="s">
        <v>307</v>
      </c>
      <c r="E107" s="63"/>
      <c r="F107" s="216" t="s">
        <v>3501</v>
      </c>
      <c r="G107" s="63"/>
      <c r="H107" s="63"/>
      <c r="I107" s="172"/>
      <c r="J107" s="63"/>
      <c r="K107" s="63"/>
      <c r="L107" s="61"/>
      <c r="M107" s="217"/>
      <c r="N107" s="42"/>
      <c r="O107" s="42"/>
      <c r="P107" s="42"/>
      <c r="Q107" s="42"/>
      <c r="R107" s="42"/>
      <c r="S107" s="42"/>
      <c r="T107" s="78"/>
      <c r="AT107" s="24" t="s">
        <v>307</v>
      </c>
      <c r="AU107" s="24" t="s">
        <v>24</v>
      </c>
    </row>
    <row r="108" spans="2:65" s="1" customFormat="1" ht="14.45" customHeight="1">
      <c r="B108" s="41"/>
      <c r="C108" s="252" t="s">
        <v>366</v>
      </c>
      <c r="D108" s="252" t="s">
        <v>472</v>
      </c>
      <c r="E108" s="253" t="s">
        <v>3502</v>
      </c>
      <c r="F108" s="254" t="s">
        <v>3503</v>
      </c>
      <c r="G108" s="255" t="s">
        <v>1407</v>
      </c>
      <c r="H108" s="256">
        <v>3</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519</v>
      </c>
      <c r="AT108" s="24" t="s">
        <v>472</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450</v>
      </c>
    </row>
    <row r="109" spans="2:65" s="1" customFormat="1" ht="13.5">
      <c r="B109" s="41"/>
      <c r="C109" s="63"/>
      <c r="D109" s="215" t="s">
        <v>307</v>
      </c>
      <c r="E109" s="63"/>
      <c r="F109" s="216" t="s">
        <v>3503</v>
      </c>
      <c r="G109" s="63"/>
      <c r="H109" s="63"/>
      <c r="I109" s="172"/>
      <c r="J109" s="63"/>
      <c r="K109" s="63"/>
      <c r="L109" s="61"/>
      <c r="M109" s="217"/>
      <c r="N109" s="42"/>
      <c r="O109" s="42"/>
      <c r="P109" s="42"/>
      <c r="Q109" s="42"/>
      <c r="R109" s="42"/>
      <c r="S109" s="42"/>
      <c r="T109" s="78"/>
      <c r="AT109" s="24" t="s">
        <v>307</v>
      </c>
      <c r="AU109" s="24" t="s">
        <v>24</v>
      </c>
    </row>
    <row r="110" spans="2:65" s="1" customFormat="1" ht="14.45" customHeight="1">
      <c r="B110" s="41"/>
      <c r="C110" s="252" t="s">
        <v>376</v>
      </c>
      <c r="D110" s="252" t="s">
        <v>472</v>
      </c>
      <c r="E110" s="253" t="s">
        <v>3504</v>
      </c>
      <c r="F110" s="254" t="s">
        <v>3505</v>
      </c>
      <c r="G110" s="255" t="s">
        <v>1407</v>
      </c>
      <c r="H110" s="256">
        <v>3</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24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464</v>
      </c>
    </row>
    <row r="111" spans="2:65" s="1" customFormat="1" ht="13.5">
      <c r="B111" s="41"/>
      <c r="C111" s="63"/>
      <c r="D111" s="215" t="s">
        <v>307</v>
      </c>
      <c r="E111" s="63"/>
      <c r="F111" s="216" t="s">
        <v>3505</v>
      </c>
      <c r="G111" s="63"/>
      <c r="H111" s="63"/>
      <c r="I111" s="172"/>
      <c r="J111" s="63"/>
      <c r="K111" s="63"/>
      <c r="L111" s="61"/>
      <c r="M111" s="217"/>
      <c r="N111" s="42"/>
      <c r="O111" s="42"/>
      <c r="P111" s="42"/>
      <c r="Q111" s="42"/>
      <c r="R111" s="42"/>
      <c r="S111" s="42"/>
      <c r="T111" s="78"/>
      <c r="AT111" s="24" t="s">
        <v>307</v>
      </c>
      <c r="AU111" s="24" t="s">
        <v>24</v>
      </c>
    </row>
    <row r="112" spans="2:65" s="1" customFormat="1" ht="14.45" customHeight="1">
      <c r="B112" s="41"/>
      <c r="C112" s="252" t="s">
        <v>383</v>
      </c>
      <c r="D112" s="252" t="s">
        <v>472</v>
      </c>
      <c r="E112" s="253" t="s">
        <v>3506</v>
      </c>
      <c r="F112" s="254" t="s">
        <v>3507</v>
      </c>
      <c r="G112" s="255" t="s">
        <v>1407</v>
      </c>
      <c r="H112" s="256">
        <v>1</v>
      </c>
      <c r="I112" s="257"/>
      <c r="J112" s="258">
        <f>ROUND(I112*H112,2)</f>
        <v>0</v>
      </c>
      <c r="K112" s="254" t="s">
        <v>22</v>
      </c>
      <c r="L112" s="259"/>
      <c r="M112" s="260" t="s">
        <v>22</v>
      </c>
      <c r="N112" s="261" t="s">
        <v>47</v>
      </c>
      <c r="O112" s="42"/>
      <c r="P112" s="212">
        <f>O112*H112</f>
        <v>0</v>
      </c>
      <c r="Q112" s="212">
        <v>0</v>
      </c>
      <c r="R112" s="212">
        <f>Q112*H112</f>
        <v>0</v>
      </c>
      <c r="S112" s="212">
        <v>0</v>
      </c>
      <c r="T112" s="213">
        <f>S112*H112</f>
        <v>0</v>
      </c>
      <c r="AR112" s="24" t="s">
        <v>519</v>
      </c>
      <c r="AT112" s="24" t="s">
        <v>472</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479</v>
      </c>
    </row>
    <row r="113" spans="2:65" s="1" customFormat="1" ht="13.5">
      <c r="B113" s="41"/>
      <c r="C113" s="63"/>
      <c r="D113" s="215" t="s">
        <v>307</v>
      </c>
      <c r="E113" s="63"/>
      <c r="F113" s="216" t="s">
        <v>3507</v>
      </c>
      <c r="G113" s="63"/>
      <c r="H113" s="63"/>
      <c r="I113" s="172"/>
      <c r="J113" s="63"/>
      <c r="K113" s="63"/>
      <c r="L113" s="61"/>
      <c r="M113" s="217"/>
      <c r="N113" s="42"/>
      <c r="O113" s="42"/>
      <c r="P113" s="42"/>
      <c r="Q113" s="42"/>
      <c r="R113" s="42"/>
      <c r="S113" s="42"/>
      <c r="T113" s="78"/>
      <c r="AT113" s="24" t="s">
        <v>307</v>
      </c>
      <c r="AU113" s="24" t="s">
        <v>24</v>
      </c>
    </row>
    <row r="114" spans="2:65" s="1" customFormat="1" ht="14.45" customHeight="1">
      <c r="B114" s="41"/>
      <c r="C114" s="252" t="s">
        <v>391</v>
      </c>
      <c r="D114" s="252" t="s">
        <v>472</v>
      </c>
      <c r="E114" s="253" t="s">
        <v>3508</v>
      </c>
      <c r="F114" s="254" t="s">
        <v>3405</v>
      </c>
      <c r="G114" s="255" t="s">
        <v>1407</v>
      </c>
      <c r="H114" s="256">
        <v>2</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492</v>
      </c>
    </row>
    <row r="115" spans="2:65" s="1" customFormat="1" ht="13.5">
      <c r="B115" s="41"/>
      <c r="C115" s="63"/>
      <c r="D115" s="215" t="s">
        <v>307</v>
      </c>
      <c r="E115" s="63"/>
      <c r="F115" s="216" t="s">
        <v>3405</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52" t="s">
        <v>10</v>
      </c>
      <c r="D116" s="252" t="s">
        <v>472</v>
      </c>
      <c r="E116" s="253" t="s">
        <v>3509</v>
      </c>
      <c r="F116" s="254" t="s">
        <v>3510</v>
      </c>
      <c r="G116" s="255" t="s">
        <v>1407</v>
      </c>
      <c r="H116" s="256">
        <v>1</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505</v>
      </c>
    </row>
    <row r="117" spans="2:65" s="1" customFormat="1" ht="13.5">
      <c r="B117" s="41"/>
      <c r="C117" s="63"/>
      <c r="D117" s="215" t="s">
        <v>307</v>
      </c>
      <c r="E117" s="63"/>
      <c r="F117" s="216" t="s">
        <v>3510</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52" t="s">
        <v>411</v>
      </c>
      <c r="D118" s="252" t="s">
        <v>472</v>
      </c>
      <c r="E118" s="253" t="s">
        <v>3511</v>
      </c>
      <c r="F118" s="254" t="s">
        <v>3512</v>
      </c>
      <c r="G118" s="255" t="s">
        <v>1407</v>
      </c>
      <c r="H118" s="256">
        <v>1</v>
      </c>
      <c r="I118" s="257"/>
      <c r="J118" s="258">
        <f>ROUND(I118*H118,2)</f>
        <v>0</v>
      </c>
      <c r="K118" s="254" t="s">
        <v>22</v>
      </c>
      <c r="L118" s="259"/>
      <c r="M118" s="260" t="s">
        <v>22</v>
      </c>
      <c r="N118" s="261" t="s">
        <v>47</v>
      </c>
      <c r="O118" s="42"/>
      <c r="P118" s="212">
        <f>O118*H118</f>
        <v>0</v>
      </c>
      <c r="Q118" s="212">
        <v>0</v>
      </c>
      <c r="R118" s="212">
        <f>Q118*H118</f>
        <v>0</v>
      </c>
      <c r="S118" s="212">
        <v>0</v>
      </c>
      <c r="T118" s="213">
        <f>S118*H118</f>
        <v>0</v>
      </c>
      <c r="AR118" s="24" t="s">
        <v>519</v>
      </c>
      <c r="AT118" s="24" t="s">
        <v>472</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519</v>
      </c>
    </row>
    <row r="119" spans="2:65" s="1" customFormat="1" ht="13.5">
      <c r="B119" s="41"/>
      <c r="C119" s="63"/>
      <c r="D119" s="215" t="s">
        <v>307</v>
      </c>
      <c r="E119" s="63"/>
      <c r="F119" s="216" t="s">
        <v>3512</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52" t="s">
        <v>417</v>
      </c>
      <c r="D120" s="252" t="s">
        <v>472</v>
      </c>
      <c r="E120" s="253" t="s">
        <v>3513</v>
      </c>
      <c r="F120" s="254" t="s">
        <v>3514</v>
      </c>
      <c r="G120" s="255" t="s">
        <v>1407</v>
      </c>
      <c r="H120" s="256">
        <v>1</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544</v>
      </c>
    </row>
    <row r="121" spans="2:65" s="1" customFormat="1" ht="13.5">
      <c r="B121" s="41"/>
      <c r="C121" s="63"/>
      <c r="D121" s="215" t="s">
        <v>307</v>
      </c>
      <c r="E121" s="63"/>
      <c r="F121" s="216" t="s">
        <v>3514</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52" t="s">
        <v>422</v>
      </c>
      <c r="D122" s="252" t="s">
        <v>472</v>
      </c>
      <c r="E122" s="253" t="s">
        <v>3515</v>
      </c>
      <c r="F122" s="254" t="s">
        <v>3516</v>
      </c>
      <c r="G122" s="255" t="s">
        <v>1407</v>
      </c>
      <c r="H122" s="256">
        <v>9</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557</v>
      </c>
    </row>
    <row r="123" spans="2:65" s="1" customFormat="1" ht="13.5">
      <c r="B123" s="41"/>
      <c r="C123" s="63"/>
      <c r="D123" s="215" t="s">
        <v>307</v>
      </c>
      <c r="E123" s="63"/>
      <c r="F123" s="216" t="s">
        <v>3516</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52" t="s">
        <v>429</v>
      </c>
      <c r="D124" s="252" t="s">
        <v>472</v>
      </c>
      <c r="E124" s="253" t="s">
        <v>3517</v>
      </c>
      <c r="F124" s="254" t="s">
        <v>3518</v>
      </c>
      <c r="G124" s="255" t="s">
        <v>1407</v>
      </c>
      <c r="H124" s="256">
        <v>1</v>
      </c>
      <c r="I124" s="257"/>
      <c r="J124" s="258">
        <f>ROUND(I124*H124,2)</f>
        <v>0</v>
      </c>
      <c r="K124" s="254" t="s">
        <v>22</v>
      </c>
      <c r="L124" s="259"/>
      <c r="M124" s="260" t="s">
        <v>22</v>
      </c>
      <c r="N124" s="261" t="s">
        <v>47</v>
      </c>
      <c r="O124" s="42"/>
      <c r="P124" s="212">
        <f>O124*H124</f>
        <v>0</v>
      </c>
      <c r="Q124" s="212">
        <v>0</v>
      </c>
      <c r="R124" s="212">
        <f>Q124*H124</f>
        <v>0</v>
      </c>
      <c r="S124" s="212">
        <v>0</v>
      </c>
      <c r="T124" s="213">
        <f>S124*H124</f>
        <v>0</v>
      </c>
      <c r="AR124" s="24" t="s">
        <v>519</v>
      </c>
      <c r="AT124" s="24" t="s">
        <v>472</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576</v>
      </c>
    </row>
    <row r="125" spans="2:65" s="1" customFormat="1" ht="13.5">
      <c r="B125" s="41"/>
      <c r="C125" s="63"/>
      <c r="D125" s="215" t="s">
        <v>307</v>
      </c>
      <c r="E125" s="63"/>
      <c r="F125" s="216" t="s">
        <v>3518</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52" t="s">
        <v>436</v>
      </c>
      <c r="D126" s="252" t="s">
        <v>472</v>
      </c>
      <c r="E126" s="253" t="s">
        <v>3519</v>
      </c>
      <c r="F126" s="254" t="s">
        <v>3520</v>
      </c>
      <c r="G126" s="255" t="s">
        <v>1407</v>
      </c>
      <c r="H126" s="256">
        <v>9</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589</v>
      </c>
    </row>
    <row r="127" spans="2:65" s="1" customFormat="1" ht="13.5">
      <c r="B127" s="41"/>
      <c r="C127" s="63"/>
      <c r="D127" s="215" t="s">
        <v>307</v>
      </c>
      <c r="E127" s="63"/>
      <c r="F127" s="216" t="s">
        <v>3520</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52" t="s">
        <v>9</v>
      </c>
      <c r="D128" s="252" t="s">
        <v>472</v>
      </c>
      <c r="E128" s="253" t="s">
        <v>3521</v>
      </c>
      <c r="F128" s="254" t="s">
        <v>3522</v>
      </c>
      <c r="G128" s="255" t="s">
        <v>1407</v>
      </c>
      <c r="H128" s="256">
        <v>9</v>
      </c>
      <c r="I128" s="257"/>
      <c r="J128" s="258">
        <f>ROUND(I128*H128,2)</f>
        <v>0</v>
      </c>
      <c r="K128" s="254" t="s">
        <v>22</v>
      </c>
      <c r="L128" s="259"/>
      <c r="M128" s="260" t="s">
        <v>22</v>
      </c>
      <c r="N128" s="261" t="s">
        <v>47</v>
      </c>
      <c r="O128" s="42"/>
      <c r="P128" s="212">
        <f>O128*H128</f>
        <v>0</v>
      </c>
      <c r="Q128" s="212">
        <v>0</v>
      </c>
      <c r="R128" s="212">
        <f>Q128*H128</f>
        <v>0</v>
      </c>
      <c r="S128" s="212">
        <v>0</v>
      </c>
      <c r="T128" s="213">
        <f>S128*H128</f>
        <v>0</v>
      </c>
      <c r="AR128" s="24" t="s">
        <v>519</v>
      </c>
      <c r="AT128" s="24" t="s">
        <v>472</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601</v>
      </c>
    </row>
    <row r="129" spans="2:65" s="1" customFormat="1" ht="13.5">
      <c r="B129" s="41"/>
      <c r="C129" s="63"/>
      <c r="D129" s="215" t="s">
        <v>307</v>
      </c>
      <c r="E129" s="63"/>
      <c r="F129" s="216" t="s">
        <v>3522</v>
      </c>
      <c r="G129" s="63"/>
      <c r="H129" s="63"/>
      <c r="I129" s="172"/>
      <c r="J129" s="63"/>
      <c r="K129" s="63"/>
      <c r="L129" s="61"/>
      <c r="M129" s="217"/>
      <c r="N129" s="42"/>
      <c r="O129" s="42"/>
      <c r="P129" s="42"/>
      <c r="Q129" s="42"/>
      <c r="R129" s="42"/>
      <c r="S129" s="42"/>
      <c r="T129" s="78"/>
      <c r="AT129" s="24" t="s">
        <v>307</v>
      </c>
      <c r="AU129" s="24" t="s">
        <v>24</v>
      </c>
    </row>
    <row r="130" spans="2:65" s="1" customFormat="1" ht="14.45" customHeight="1">
      <c r="B130" s="41"/>
      <c r="C130" s="252" t="s">
        <v>450</v>
      </c>
      <c r="D130" s="252" t="s">
        <v>472</v>
      </c>
      <c r="E130" s="253" t="s">
        <v>3408</v>
      </c>
      <c r="F130" s="254" t="s">
        <v>3409</v>
      </c>
      <c r="G130" s="255" t="s">
        <v>1407</v>
      </c>
      <c r="H130" s="256">
        <v>1</v>
      </c>
      <c r="I130" s="257"/>
      <c r="J130" s="258">
        <f>ROUND(I130*H130,2)</f>
        <v>0</v>
      </c>
      <c r="K130" s="254" t="s">
        <v>22</v>
      </c>
      <c r="L130" s="259"/>
      <c r="M130" s="260" t="s">
        <v>22</v>
      </c>
      <c r="N130" s="261" t="s">
        <v>47</v>
      </c>
      <c r="O130" s="42"/>
      <c r="P130" s="212">
        <f>O130*H130</f>
        <v>0</v>
      </c>
      <c r="Q130" s="212">
        <v>0</v>
      </c>
      <c r="R130" s="212">
        <f>Q130*H130</f>
        <v>0</v>
      </c>
      <c r="S130" s="212">
        <v>0</v>
      </c>
      <c r="T130" s="213">
        <f>S130*H130</f>
        <v>0</v>
      </c>
      <c r="AR130" s="24" t="s">
        <v>519</v>
      </c>
      <c r="AT130" s="24" t="s">
        <v>472</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615</v>
      </c>
    </row>
    <row r="131" spans="2:65" s="1" customFormat="1" ht="13.5">
      <c r="B131" s="41"/>
      <c r="C131" s="63"/>
      <c r="D131" s="215" t="s">
        <v>307</v>
      </c>
      <c r="E131" s="63"/>
      <c r="F131" s="216" t="s">
        <v>3409</v>
      </c>
      <c r="G131" s="63"/>
      <c r="H131" s="63"/>
      <c r="I131" s="172"/>
      <c r="J131" s="63"/>
      <c r="K131" s="63"/>
      <c r="L131" s="61"/>
      <c r="M131" s="217"/>
      <c r="N131" s="42"/>
      <c r="O131" s="42"/>
      <c r="P131" s="42"/>
      <c r="Q131" s="42"/>
      <c r="R131" s="42"/>
      <c r="S131" s="42"/>
      <c r="T131" s="78"/>
      <c r="AT131" s="24" t="s">
        <v>307</v>
      </c>
      <c r="AU131" s="24" t="s">
        <v>24</v>
      </c>
    </row>
    <row r="132" spans="2:65" s="1" customFormat="1" ht="14.45" customHeight="1">
      <c r="B132" s="41"/>
      <c r="C132" s="252" t="s">
        <v>456</v>
      </c>
      <c r="D132" s="252" t="s">
        <v>472</v>
      </c>
      <c r="E132" s="253" t="s">
        <v>3523</v>
      </c>
      <c r="F132" s="254" t="s">
        <v>3524</v>
      </c>
      <c r="G132" s="255" t="s">
        <v>1407</v>
      </c>
      <c r="H132" s="256">
        <v>1</v>
      </c>
      <c r="I132" s="257"/>
      <c r="J132" s="258">
        <f>ROUND(I132*H132,2)</f>
        <v>0</v>
      </c>
      <c r="K132" s="254" t="s">
        <v>22</v>
      </c>
      <c r="L132" s="259"/>
      <c r="M132" s="260" t="s">
        <v>22</v>
      </c>
      <c r="N132" s="261" t="s">
        <v>47</v>
      </c>
      <c r="O132" s="42"/>
      <c r="P132" s="212">
        <f>O132*H132</f>
        <v>0</v>
      </c>
      <c r="Q132" s="212">
        <v>0</v>
      </c>
      <c r="R132" s="212">
        <f>Q132*H132</f>
        <v>0</v>
      </c>
      <c r="S132" s="212">
        <v>0</v>
      </c>
      <c r="T132" s="213">
        <f>S132*H132</f>
        <v>0</v>
      </c>
      <c r="AR132" s="24" t="s">
        <v>519</v>
      </c>
      <c r="AT132" s="24" t="s">
        <v>472</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634</v>
      </c>
    </row>
    <row r="133" spans="2:65" s="1" customFormat="1" ht="13.5">
      <c r="B133" s="41"/>
      <c r="C133" s="63"/>
      <c r="D133" s="215" t="s">
        <v>307</v>
      </c>
      <c r="E133" s="63"/>
      <c r="F133" s="216" t="s">
        <v>3524</v>
      </c>
      <c r="G133" s="63"/>
      <c r="H133" s="63"/>
      <c r="I133" s="172"/>
      <c r="J133" s="63"/>
      <c r="K133" s="63"/>
      <c r="L133" s="61"/>
      <c r="M133" s="217"/>
      <c r="N133" s="42"/>
      <c r="O133" s="42"/>
      <c r="P133" s="42"/>
      <c r="Q133" s="42"/>
      <c r="R133" s="42"/>
      <c r="S133" s="42"/>
      <c r="T133" s="78"/>
      <c r="AT133" s="24" t="s">
        <v>307</v>
      </c>
      <c r="AU133" s="24" t="s">
        <v>24</v>
      </c>
    </row>
    <row r="134" spans="2:65" s="1" customFormat="1" ht="14.45" customHeight="1">
      <c r="B134" s="41"/>
      <c r="C134" s="252" t="s">
        <v>464</v>
      </c>
      <c r="D134" s="252" t="s">
        <v>472</v>
      </c>
      <c r="E134" s="253" t="s">
        <v>3525</v>
      </c>
      <c r="F134" s="254" t="s">
        <v>3526</v>
      </c>
      <c r="G134" s="255" t="s">
        <v>1407</v>
      </c>
      <c r="H134" s="256">
        <v>1</v>
      </c>
      <c r="I134" s="257"/>
      <c r="J134" s="258">
        <f>ROUND(I134*H134,2)</f>
        <v>0</v>
      </c>
      <c r="K134" s="254" t="s">
        <v>22</v>
      </c>
      <c r="L134" s="259"/>
      <c r="M134" s="260" t="s">
        <v>22</v>
      </c>
      <c r="N134" s="261" t="s">
        <v>47</v>
      </c>
      <c r="O134" s="42"/>
      <c r="P134" s="212">
        <f>O134*H134</f>
        <v>0</v>
      </c>
      <c r="Q134" s="212">
        <v>0</v>
      </c>
      <c r="R134" s="212">
        <f>Q134*H134</f>
        <v>0</v>
      </c>
      <c r="S134" s="212">
        <v>0</v>
      </c>
      <c r="T134" s="213">
        <f>S134*H134</f>
        <v>0</v>
      </c>
      <c r="AR134" s="24" t="s">
        <v>519</v>
      </c>
      <c r="AT134" s="24" t="s">
        <v>472</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648</v>
      </c>
    </row>
    <row r="135" spans="2:65" s="1" customFormat="1" ht="13.5">
      <c r="B135" s="41"/>
      <c r="C135" s="63"/>
      <c r="D135" s="215" t="s">
        <v>307</v>
      </c>
      <c r="E135" s="63"/>
      <c r="F135" s="216" t="s">
        <v>3526</v>
      </c>
      <c r="G135" s="63"/>
      <c r="H135" s="63"/>
      <c r="I135" s="172"/>
      <c r="J135" s="63"/>
      <c r="K135" s="63"/>
      <c r="L135" s="61"/>
      <c r="M135" s="217"/>
      <c r="N135" s="42"/>
      <c r="O135" s="42"/>
      <c r="P135" s="42"/>
      <c r="Q135" s="42"/>
      <c r="R135" s="42"/>
      <c r="S135" s="42"/>
      <c r="T135" s="78"/>
      <c r="AT135" s="24" t="s">
        <v>307</v>
      </c>
      <c r="AU135" s="24" t="s">
        <v>24</v>
      </c>
    </row>
    <row r="136" spans="2:65" s="1" customFormat="1" ht="22.9" customHeight="1">
      <c r="B136" s="41"/>
      <c r="C136" s="252" t="s">
        <v>471</v>
      </c>
      <c r="D136" s="252" t="s">
        <v>472</v>
      </c>
      <c r="E136" s="253" t="s">
        <v>3527</v>
      </c>
      <c r="F136" s="254" t="s">
        <v>3411</v>
      </c>
      <c r="G136" s="255" t="s">
        <v>1407</v>
      </c>
      <c r="H136" s="256">
        <v>1</v>
      </c>
      <c r="I136" s="257"/>
      <c r="J136" s="258">
        <f>ROUND(I136*H136,2)</f>
        <v>0</v>
      </c>
      <c r="K136" s="254" t="s">
        <v>22</v>
      </c>
      <c r="L136" s="259"/>
      <c r="M136" s="260" t="s">
        <v>22</v>
      </c>
      <c r="N136" s="261" t="s">
        <v>47</v>
      </c>
      <c r="O136" s="42"/>
      <c r="P136" s="212">
        <f>O136*H136</f>
        <v>0</v>
      </c>
      <c r="Q136" s="212">
        <v>0</v>
      </c>
      <c r="R136" s="212">
        <f>Q136*H136</f>
        <v>0</v>
      </c>
      <c r="S136" s="212">
        <v>0</v>
      </c>
      <c r="T136" s="213">
        <f>S136*H136</f>
        <v>0</v>
      </c>
      <c r="AR136" s="24" t="s">
        <v>519</v>
      </c>
      <c r="AT136" s="24" t="s">
        <v>472</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659</v>
      </c>
    </row>
    <row r="137" spans="2:65" s="1" customFormat="1" ht="13.5">
      <c r="B137" s="41"/>
      <c r="C137" s="63"/>
      <c r="D137" s="215" t="s">
        <v>307</v>
      </c>
      <c r="E137" s="63"/>
      <c r="F137" s="216" t="s">
        <v>3411</v>
      </c>
      <c r="G137" s="63"/>
      <c r="H137" s="63"/>
      <c r="I137" s="172"/>
      <c r="J137" s="63"/>
      <c r="K137" s="63"/>
      <c r="L137" s="61"/>
      <c r="M137" s="217"/>
      <c r="N137" s="42"/>
      <c r="O137" s="42"/>
      <c r="P137" s="42"/>
      <c r="Q137" s="42"/>
      <c r="R137" s="42"/>
      <c r="S137" s="42"/>
      <c r="T137" s="78"/>
      <c r="AT137" s="24" t="s">
        <v>307</v>
      </c>
      <c r="AU137" s="24" t="s">
        <v>24</v>
      </c>
    </row>
    <row r="138" spans="2:65" s="11" customFormat="1" ht="37.35" customHeight="1">
      <c r="B138" s="187"/>
      <c r="C138" s="188"/>
      <c r="D138" s="189" t="s">
        <v>75</v>
      </c>
      <c r="E138" s="190" t="s">
        <v>1859</v>
      </c>
      <c r="F138" s="190" t="s">
        <v>3528</v>
      </c>
      <c r="G138" s="188"/>
      <c r="H138" s="188"/>
      <c r="I138" s="191"/>
      <c r="J138" s="192">
        <f>BK138</f>
        <v>0</v>
      </c>
      <c r="K138" s="188"/>
      <c r="L138" s="193"/>
      <c r="M138" s="194"/>
      <c r="N138" s="195"/>
      <c r="O138" s="195"/>
      <c r="P138" s="196">
        <f>SUM(P139:P198)</f>
        <v>0</v>
      </c>
      <c r="Q138" s="195"/>
      <c r="R138" s="196">
        <f>SUM(R139:R198)</f>
        <v>0</v>
      </c>
      <c r="S138" s="195"/>
      <c r="T138" s="197">
        <f>SUM(T139:T198)</f>
        <v>0</v>
      </c>
      <c r="AR138" s="198" t="s">
        <v>24</v>
      </c>
      <c r="AT138" s="199" t="s">
        <v>75</v>
      </c>
      <c r="AU138" s="199" t="s">
        <v>76</v>
      </c>
      <c r="AY138" s="198" t="s">
        <v>298</v>
      </c>
      <c r="BK138" s="200">
        <f>SUM(BK139:BK198)</f>
        <v>0</v>
      </c>
    </row>
    <row r="139" spans="2:65" s="1" customFormat="1" ht="14.45" customHeight="1">
      <c r="B139" s="41"/>
      <c r="C139" s="252" t="s">
        <v>479</v>
      </c>
      <c r="D139" s="252" t="s">
        <v>472</v>
      </c>
      <c r="E139" s="253" t="s">
        <v>3529</v>
      </c>
      <c r="F139" s="254" t="s">
        <v>3530</v>
      </c>
      <c r="G139" s="255" t="s">
        <v>1407</v>
      </c>
      <c r="H139" s="256">
        <v>1</v>
      </c>
      <c r="I139" s="257"/>
      <c r="J139" s="258">
        <f>ROUND(I139*H139,2)</f>
        <v>0</v>
      </c>
      <c r="K139" s="254" t="s">
        <v>22</v>
      </c>
      <c r="L139" s="259"/>
      <c r="M139" s="260" t="s">
        <v>22</v>
      </c>
      <c r="N139" s="261" t="s">
        <v>47</v>
      </c>
      <c r="O139" s="42"/>
      <c r="P139" s="212">
        <f>O139*H139</f>
        <v>0</v>
      </c>
      <c r="Q139" s="212">
        <v>0</v>
      </c>
      <c r="R139" s="212">
        <f>Q139*H139</f>
        <v>0</v>
      </c>
      <c r="S139" s="212">
        <v>0</v>
      </c>
      <c r="T139" s="213">
        <f>S139*H139</f>
        <v>0</v>
      </c>
      <c r="AR139" s="24" t="s">
        <v>519</v>
      </c>
      <c r="AT139" s="24" t="s">
        <v>472</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672</v>
      </c>
    </row>
    <row r="140" spans="2:65" s="1" customFormat="1" ht="13.5">
      <c r="B140" s="41"/>
      <c r="C140" s="63"/>
      <c r="D140" s="215" t="s">
        <v>307</v>
      </c>
      <c r="E140" s="63"/>
      <c r="F140" s="216" t="s">
        <v>3530</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52" t="s">
        <v>485</v>
      </c>
      <c r="D141" s="252" t="s">
        <v>472</v>
      </c>
      <c r="E141" s="253" t="s">
        <v>3531</v>
      </c>
      <c r="F141" s="254" t="s">
        <v>3532</v>
      </c>
      <c r="G141" s="255" t="s">
        <v>1407</v>
      </c>
      <c r="H141" s="256">
        <v>6</v>
      </c>
      <c r="I141" s="257"/>
      <c r="J141" s="258">
        <f>ROUND(I141*H141,2)</f>
        <v>0</v>
      </c>
      <c r="K141" s="254" t="s">
        <v>22</v>
      </c>
      <c r="L141" s="259"/>
      <c r="M141" s="260" t="s">
        <v>22</v>
      </c>
      <c r="N141" s="261" t="s">
        <v>47</v>
      </c>
      <c r="O141" s="42"/>
      <c r="P141" s="212">
        <f>O141*H141</f>
        <v>0</v>
      </c>
      <c r="Q141" s="212">
        <v>0</v>
      </c>
      <c r="R141" s="212">
        <f>Q141*H141</f>
        <v>0</v>
      </c>
      <c r="S141" s="212">
        <v>0</v>
      </c>
      <c r="T141" s="213">
        <f>S141*H141</f>
        <v>0</v>
      </c>
      <c r="AR141" s="24" t="s">
        <v>519</v>
      </c>
      <c r="AT141" s="24" t="s">
        <v>472</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692</v>
      </c>
    </row>
    <row r="142" spans="2:65" s="1" customFormat="1" ht="13.5">
      <c r="B142" s="41"/>
      <c r="C142" s="63"/>
      <c r="D142" s="215" t="s">
        <v>307</v>
      </c>
      <c r="E142" s="63"/>
      <c r="F142" s="216" t="s">
        <v>3532</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52" t="s">
        <v>492</v>
      </c>
      <c r="D143" s="252" t="s">
        <v>472</v>
      </c>
      <c r="E143" s="253" t="s">
        <v>3533</v>
      </c>
      <c r="F143" s="254" t="s">
        <v>3534</v>
      </c>
      <c r="G143" s="255" t="s">
        <v>1407</v>
      </c>
      <c r="H143" s="256">
        <v>6</v>
      </c>
      <c r="I143" s="257"/>
      <c r="J143" s="258">
        <f>ROUND(I143*H143,2)</f>
        <v>0</v>
      </c>
      <c r="K143" s="254" t="s">
        <v>22</v>
      </c>
      <c r="L143" s="259"/>
      <c r="M143" s="260" t="s">
        <v>22</v>
      </c>
      <c r="N143" s="261" t="s">
        <v>47</v>
      </c>
      <c r="O143" s="42"/>
      <c r="P143" s="212">
        <f>O143*H143</f>
        <v>0</v>
      </c>
      <c r="Q143" s="212">
        <v>0</v>
      </c>
      <c r="R143" s="212">
        <f>Q143*H143</f>
        <v>0</v>
      </c>
      <c r="S143" s="212">
        <v>0</v>
      </c>
      <c r="T143" s="213">
        <f>S143*H143</f>
        <v>0</v>
      </c>
      <c r="AR143" s="24" t="s">
        <v>519</v>
      </c>
      <c r="AT143" s="24" t="s">
        <v>472</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703</v>
      </c>
    </row>
    <row r="144" spans="2:65" s="1" customFormat="1" ht="13.5">
      <c r="B144" s="41"/>
      <c r="C144" s="63"/>
      <c r="D144" s="215" t="s">
        <v>307</v>
      </c>
      <c r="E144" s="63"/>
      <c r="F144" s="216" t="s">
        <v>3534</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52" t="s">
        <v>498</v>
      </c>
      <c r="D145" s="252" t="s">
        <v>472</v>
      </c>
      <c r="E145" s="253" t="s">
        <v>3535</v>
      </c>
      <c r="F145" s="254" t="s">
        <v>3536</v>
      </c>
      <c r="G145" s="255" t="s">
        <v>1407</v>
      </c>
      <c r="H145" s="256">
        <v>2</v>
      </c>
      <c r="I145" s="257"/>
      <c r="J145" s="258">
        <f>ROUND(I145*H145,2)</f>
        <v>0</v>
      </c>
      <c r="K145" s="254" t="s">
        <v>22</v>
      </c>
      <c r="L145" s="259"/>
      <c r="M145" s="260" t="s">
        <v>22</v>
      </c>
      <c r="N145" s="261" t="s">
        <v>47</v>
      </c>
      <c r="O145" s="42"/>
      <c r="P145" s="212">
        <f>O145*H145</f>
        <v>0</v>
      </c>
      <c r="Q145" s="212">
        <v>0</v>
      </c>
      <c r="R145" s="212">
        <f>Q145*H145</f>
        <v>0</v>
      </c>
      <c r="S145" s="212">
        <v>0</v>
      </c>
      <c r="T145" s="213">
        <f>S145*H145</f>
        <v>0</v>
      </c>
      <c r="AR145" s="24" t="s">
        <v>519</v>
      </c>
      <c r="AT145" s="24" t="s">
        <v>472</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728</v>
      </c>
    </row>
    <row r="146" spans="2:65" s="1" customFormat="1" ht="13.5">
      <c r="B146" s="41"/>
      <c r="C146" s="63"/>
      <c r="D146" s="215" t="s">
        <v>307</v>
      </c>
      <c r="E146" s="63"/>
      <c r="F146" s="216" t="s">
        <v>3536</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52" t="s">
        <v>505</v>
      </c>
      <c r="D147" s="252" t="s">
        <v>472</v>
      </c>
      <c r="E147" s="253" t="s">
        <v>3537</v>
      </c>
      <c r="F147" s="254" t="s">
        <v>3538</v>
      </c>
      <c r="G147" s="255" t="s">
        <v>1407</v>
      </c>
      <c r="H147" s="256">
        <v>4</v>
      </c>
      <c r="I147" s="257"/>
      <c r="J147" s="258">
        <f>ROUND(I147*H147,2)</f>
        <v>0</v>
      </c>
      <c r="K147" s="254" t="s">
        <v>22</v>
      </c>
      <c r="L147" s="259"/>
      <c r="M147" s="260" t="s">
        <v>22</v>
      </c>
      <c r="N147" s="261" t="s">
        <v>47</v>
      </c>
      <c r="O147" s="42"/>
      <c r="P147" s="212">
        <f>O147*H147</f>
        <v>0</v>
      </c>
      <c r="Q147" s="212">
        <v>0</v>
      </c>
      <c r="R147" s="212">
        <f>Q147*H147</f>
        <v>0</v>
      </c>
      <c r="S147" s="212">
        <v>0</v>
      </c>
      <c r="T147" s="213">
        <f>S147*H147</f>
        <v>0</v>
      </c>
      <c r="AR147" s="24" t="s">
        <v>519</v>
      </c>
      <c r="AT147" s="24" t="s">
        <v>472</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542</v>
      </c>
    </row>
    <row r="148" spans="2:65" s="1" customFormat="1" ht="13.5">
      <c r="B148" s="41"/>
      <c r="C148" s="63"/>
      <c r="D148" s="215" t="s">
        <v>307</v>
      </c>
      <c r="E148" s="63"/>
      <c r="F148" s="216" t="s">
        <v>3538</v>
      </c>
      <c r="G148" s="63"/>
      <c r="H148" s="63"/>
      <c r="I148" s="172"/>
      <c r="J148" s="63"/>
      <c r="K148" s="63"/>
      <c r="L148" s="61"/>
      <c r="M148" s="217"/>
      <c r="N148" s="42"/>
      <c r="O148" s="42"/>
      <c r="P148" s="42"/>
      <c r="Q148" s="42"/>
      <c r="R148" s="42"/>
      <c r="S148" s="42"/>
      <c r="T148" s="78"/>
      <c r="AT148" s="24" t="s">
        <v>307</v>
      </c>
      <c r="AU148" s="24" t="s">
        <v>24</v>
      </c>
    </row>
    <row r="149" spans="2:65" s="1" customFormat="1" ht="14.45" customHeight="1">
      <c r="B149" s="41"/>
      <c r="C149" s="252" t="s">
        <v>514</v>
      </c>
      <c r="D149" s="252" t="s">
        <v>472</v>
      </c>
      <c r="E149" s="253" t="s">
        <v>3539</v>
      </c>
      <c r="F149" s="254" t="s">
        <v>3540</v>
      </c>
      <c r="G149" s="255" t="s">
        <v>1407</v>
      </c>
      <c r="H149" s="256">
        <v>6</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519</v>
      </c>
      <c r="AT149" s="24" t="s">
        <v>472</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750</v>
      </c>
    </row>
    <row r="150" spans="2:65" s="1" customFormat="1" ht="13.5">
      <c r="B150" s="41"/>
      <c r="C150" s="63"/>
      <c r="D150" s="215" t="s">
        <v>307</v>
      </c>
      <c r="E150" s="63"/>
      <c r="F150" s="216" t="s">
        <v>3540</v>
      </c>
      <c r="G150" s="63"/>
      <c r="H150" s="63"/>
      <c r="I150" s="172"/>
      <c r="J150" s="63"/>
      <c r="K150" s="63"/>
      <c r="L150" s="61"/>
      <c r="M150" s="217"/>
      <c r="N150" s="42"/>
      <c r="O150" s="42"/>
      <c r="P150" s="42"/>
      <c r="Q150" s="42"/>
      <c r="R150" s="42"/>
      <c r="S150" s="42"/>
      <c r="T150" s="78"/>
      <c r="AT150" s="24" t="s">
        <v>307</v>
      </c>
      <c r="AU150" s="24" t="s">
        <v>24</v>
      </c>
    </row>
    <row r="151" spans="2:65" s="1" customFormat="1" ht="14.45" customHeight="1">
      <c r="B151" s="41"/>
      <c r="C151" s="252" t="s">
        <v>519</v>
      </c>
      <c r="D151" s="252" t="s">
        <v>472</v>
      </c>
      <c r="E151" s="253" t="s">
        <v>3541</v>
      </c>
      <c r="F151" s="254" t="s">
        <v>3542</v>
      </c>
      <c r="G151" s="255" t="s">
        <v>445</v>
      </c>
      <c r="H151" s="256">
        <v>30</v>
      </c>
      <c r="I151" s="257"/>
      <c r="J151" s="258">
        <f>ROUND(I151*H151,2)</f>
        <v>0</v>
      </c>
      <c r="K151" s="254" t="s">
        <v>22</v>
      </c>
      <c r="L151" s="259"/>
      <c r="M151" s="260" t="s">
        <v>22</v>
      </c>
      <c r="N151" s="261" t="s">
        <v>47</v>
      </c>
      <c r="O151" s="42"/>
      <c r="P151" s="212">
        <f>O151*H151</f>
        <v>0</v>
      </c>
      <c r="Q151" s="212">
        <v>0</v>
      </c>
      <c r="R151" s="212">
        <f>Q151*H151</f>
        <v>0</v>
      </c>
      <c r="S151" s="212">
        <v>0</v>
      </c>
      <c r="T151" s="213">
        <f>S151*H151</f>
        <v>0</v>
      </c>
      <c r="AR151" s="24" t="s">
        <v>519</v>
      </c>
      <c r="AT151" s="24" t="s">
        <v>472</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763</v>
      </c>
    </row>
    <row r="152" spans="2:65" s="1" customFormat="1" ht="13.5">
      <c r="B152" s="41"/>
      <c r="C152" s="63"/>
      <c r="D152" s="215" t="s">
        <v>307</v>
      </c>
      <c r="E152" s="63"/>
      <c r="F152" s="216" t="s">
        <v>3542</v>
      </c>
      <c r="G152" s="63"/>
      <c r="H152" s="63"/>
      <c r="I152" s="172"/>
      <c r="J152" s="63"/>
      <c r="K152" s="63"/>
      <c r="L152" s="61"/>
      <c r="M152" s="217"/>
      <c r="N152" s="42"/>
      <c r="O152" s="42"/>
      <c r="P152" s="42"/>
      <c r="Q152" s="42"/>
      <c r="R152" s="42"/>
      <c r="S152" s="42"/>
      <c r="T152" s="78"/>
      <c r="AT152" s="24" t="s">
        <v>307</v>
      </c>
      <c r="AU152" s="24" t="s">
        <v>24</v>
      </c>
    </row>
    <row r="153" spans="2:65" s="1" customFormat="1" ht="14.45" customHeight="1">
      <c r="B153" s="41"/>
      <c r="C153" s="252" t="s">
        <v>537</v>
      </c>
      <c r="D153" s="252" t="s">
        <v>472</v>
      </c>
      <c r="E153" s="253" t="s">
        <v>3543</v>
      </c>
      <c r="F153" s="254" t="s">
        <v>3544</v>
      </c>
      <c r="G153" s="255" t="s">
        <v>445</v>
      </c>
      <c r="H153" s="256">
        <v>17</v>
      </c>
      <c r="I153" s="257"/>
      <c r="J153" s="258">
        <f>ROUND(I153*H153,2)</f>
        <v>0</v>
      </c>
      <c r="K153" s="254" t="s">
        <v>22</v>
      </c>
      <c r="L153" s="259"/>
      <c r="M153" s="260" t="s">
        <v>22</v>
      </c>
      <c r="N153" s="261" t="s">
        <v>47</v>
      </c>
      <c r="O153" s="42"/>
      <c r="P153" s="212">
        <f>O153*H153</f>
        <v>0</v>
      </c>
      <c r="Q153" s="212">
        <v>0</v>
      </c>
      <c r="R153" s="212">
        <f>Q153*H153</f>
        <v>0</v>
      </c>
      <c r="S153" s="212">
        <v>0</v>
      </c>
      <c r="T153" s="213">
        <f>S153*H153</f>
        <v>0</v>
      </c>
      <c r="AR153" s="24" t="s">
        <v>519</v>
      </c>
      <c r="AT153" s="24" t="s">
        <v>472</v>
      </c>
      <c r="AU153" s="24" t="s">
        <v>24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778</v>
      </c>
    </row>
    <row r="154" spans="2:65" s="1" customFormat="1" ht="13.5">
      <c r="B154" s="41"/>
      <c r="C154" s="63"/>
      <c r="D154" s="215" t="s">
        <v>307</v>
      </c>
      <c r="E154" s="63"/>
      <c r="F154" s="216" t="s">
        <v>3544</v>
      </c>
      <c r="G154" s="63"/>
      <c r="H154" s="63"/>
      <c r="I154" s="172"/>
      <c r="J154" s="63"/>
      <c r="K154" s="63"/>
      <c r="L154" s="61"/>
      <c r="M154" s="217"/>
      <c r="N154" s="42"/>
      <c r="O154" s="42"/>
      <c r="P154" s="42"/>
      <c r="Q154" s="42"/>
      <c r="R154" s="42"/>
      <c r="S154" s="42"/>
      <c r="T154" s="78"/>
      <c r="AT154" s="24" t="s">
        <v>307</v>
      </c>
      <c r="AU154" s="24" t="s">
        <v>24</v>
      </c>
    </row>
    <row r="155" spans="2:65" s="1" customFormat="1" ht="14.45" customHeight="1">
      <c r="B155" s="41"/>
      <c r="C155" s="252" t="s">
        <v>544</v>
      </c>
      <c r="D155" s="252" t="s">
        <v>472</v>
      </c>
      <c r="E155" s="253" t="s">
        <v>3545</v>
      </c>
      <c r="F155" s="254" t="s">
        <v>3546</v>
      </c>
      <c r="G155" s="255" t="s">
        <v>445</v>
      </c>
      <c r="H155" s="256">
        <v>17</v>
      </c>
      <c r="I155" s="257"/>
      <c r="J155" s="258">
        <f>ROUND(I155*H155,2)</f>
        <v>0</v>
      </c>
      <c r="K155" s="254" t="s">
        <v>22</v>
      </c>
      <c r="L155" s="259"/>
      <c r="M155" s="260" t="s">
        <v>22</v>
      </c>
      <c r="N155" s="261" t="s">
        <v>47</v>
      </c>
      <c r="O155" s="42"/>
      <c r="P155" s="212">
        <f>O155*H155</f>
        <v>0</v>
      </c>
      <c r="Q155" s="212">
        <v>0</v>
      </c>
      <c r="R155" s="212">
        <f>Q155*H155</f>
        <v>0</v>
      </c>
      <c r="S155" s="212">
        <v>0</v>
      </c>
      <c r="T155" s="213">
        <f>S155*H155</f>
        <v>0</v>
      </c>
      <c r="AR155" s="24" t="s">
        <v>519</v>
      </c>
      <c r="AT155" s="24" t="s">
        <v>472</v>
      </c>
      <c r="AU155" s="24" t="s">
        <v>24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791</v>
      </c>
    </row>
    <row r="156" spans="2:65" s="1" customFormat="1" ht="13.5">
      <c r="B156" s="41"/>
      <c r="C156" s="63"/>
      <c r="D156" s="215" t="s">
        <v>307</v>
      </c>
      <c r="E156" s="63"/>
      <c r="F156" s="216" t="s">
        <v>3546</v>
      </c>
      <c r="G156" s="63"/>
      <c r="H156" s="63"/>
      <c r="I156" s="172"/>
      <c r="J156" s="63"/>
      <c r="K156" s="63"/>
      <c r="L156" s="61"/>
      <c r="M156" s="217"/>
      <c r="N156" s="42"/>
      <c r="O156" s="42"/>
      <c r="P156" s="42"/>
      <c r="Q156" s="42"/>
      <c r="R156" s="42"/>
      <c r="S156" s="42"/>
      <c r="T156" s="78"/>
      <c r="AT156" s="24" t="s">
        <v>307</v>
      </c>
      <c r="AU156" s="24" t="s">
        <v>24</v>
      </c>
    </row>
    <row r="157" spans="2:65" s="1" customFormat="1" ht="14.45" customHeight="1">
      <c r="B157" s="41"/>
      <c r="C157" s="252" t="s">
        <v>551</v>
      </c>
      <c r="D157" s="252" t="s">
        <v>472</v>
      </c>
      <c r="E157" s="253" t="s">
        <v>3547</v>
      </c>
      <c r="F157" s="254" t="s">
        <v>3548</v>
      </c>
      <c r="G157" s="255" t="s">
        <v>445</v>
      </c>
      <c r="H157" s="256">
        <v>20</v>
      </c>
      <c r="I157" s="257"/>
      <c r="J157" s="258">
        <f>ROUND(I157*H157,2)</f>
        <v>0</v>
      </c>
      <c r="K157" s="254" t="s">
        <v>22</v>
      </c>
      <c r="L157" s="259"/>
      <c r="M157" s="260" t="s">
        <v>22</v>
      </c>
      <c r="N157" s="261" t="s">
        <v>47</v>
      </c>
      <c r="O157" s="42"/>
      <c r="P157" s="212">
        <f>O157*H157</f>
        <v>0</v>
      </c>
      <c r="Q157" s="212">
        <v>0</v>
      </c>
      <c r="R157" s="212">
        <f>Q157*H157</f>
        <v>0</v>
      </c>
      <c r="S157" s="212">
        <v>0</v>
      </c>
      <c r="T157" s="213">
        <f>S157*H157</f>
        <v>0</v>
      </c>
      <c r="AR157" s="24" t="s">
        <v>519</v>
      </c>
      <c r="AT157" s="24" t="s">
        <v>472</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802</v>
      </c>
    </row>
    <row r="158" spans="2:65" s="1" customFormat="1" ht="13.5">
      <c r="B158" s="41"/>
      <c r="C158" s="63"/>
      <c r="D158" s="215" t="s">
        <v>307</v>
      </c>
      <c r="E158" s="63"/>
      <c r="F158" s="216" t="s">
        <v>3548</v>
      </c>
      <c r="G158" s="63"/>
      <c r="H158" s="63"/>
      <c r="I158" s="172"/>
      <c r="J158" s="63"/>
      <c r="K158" s="63"/>
      <c r="L158" s="61"/>
      <c r="M158" s="217"/>
      <c r="N158" s="42"/>
      <c r="O158" s="42"/>
      <c r="P158" s="42"/>
      <c r="Q158" s="42"/>
      <c r="R158" s="42"/>
      <c r="S158" s="42"/>
      <c r="T158" s="78"/>
      <c r="AT158" s="24" t="s">
        <v>307</v>
      </c>
      <c r="AU158" s="24" t="s">
        <v>24</v>
      </c>
    </row>
    <row r="159" spans="2:65" s="1" customFormat="1" ht="14.45" customHeight="1">
      <c r="B159" s="41"/>
      <c r="C159" s="252" t="s">
        <v>557</v>
      </c>
      <c r="D159" s="252" t="s">
        <v>472</v>
      </c>
      <c r="E159" s="253" t="s">
        <v>3549</v>
      </c>
      <c r="F159" s="254" t="s">
        <v>3550</v>
      </c>
      <c r="G159" s="255" t="s">
        <v>445</v>
      </c>
      <c r="H159" s="256">
        <v>20</v>
      </c>
      <c r="I159" s="257"/>
      <c r="J159" s="258">
        <f>ROUND(I159*H159,2)</f>
        <v>0</v>
      </c>
      <c r="K159" s="254" t="s">
        <v>22</v>
      </c>
      <c r="L159" s="259"/>
      <c r="M159" s="260" t="s">
        <v>22</v>
      </c>
      <c r="N159" s="261" t="s">
        <v>47</v>
      </c>
      <c r="O159" s="42"/>
      <c r="P159" s="212">
        <f>O159*H159</f>
        <v>0</v>
      </c>
      <c r="Q159" s="212">
        <v>0</v>
      </c>
      <c r="R159" s="212">
        <f>Q159*H159</f>
        <v>0</v>
      </c>
      <c r="S159" s="212">
        <v>0</v>
      </c>
      <c r="T159" s="213">
        <f>S159*H159</f>
        <v>0</v>
      </c>
      <c r="AR159" s="24" t="s">
        <v>519</v>
      </c>
      <c r="AT159" s="24" t="s">
        <v>472</v>
      </c>
      <c r="AU159" s="24" t="s">
        <v>24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814</v>
      </c>
    </row>
    <row r="160" spans="2:65" s="1" customFormat="1" ht="13.5">
      <c r="B160" s="41"/>
      <c r="C160" s="63"/>
      <c r="D160" s="215" t="s">
        <v>307</v>
      </c>
      <c r="E160" s="63"/>
      <c r="F160" s="216" t="s">
        <v>3550</v>
      </c>
      <c r="G160" s="63"/>
      <c r="H160" s="63"/>
      <c r="I160" s="172"/>
      <c r="J160" s="63"/>
      <c r="K160" s="63"/>
      <c r="L160" s="61"/>
      <c r="M160" s="217"/>
      <c r="N160" s="42"/>
      <c r="O160" s="42"/>
      <c r="P160" s="42"/>
      <c r="Q160" s="42"/>
      <c r="R160" s="42"/>
      <c r="S160" s="42"/>
      <c r="T160" s="78"/>
      <c r="AT160" s="24" t="s">
        <v>307</v>
      </c>
      <c r="AU160" s="24" t="s">
        <v>24</v>
      </c>
    </row>
    <row r="161" spans="2:65" s="1" customFormat="1" ht="14.45" customHeight="1">
      <c r="B161" s="41"/>
      <c r="C161" s="252" t="s">
        <v>569</v>
      </c>
      <c r="D161" s="252" t="s">
        <v>472</v>
      </c>
      <c r="E161" s="253" t="s">
        <v>3551</v>
      </c>
      <c r="F161" s="254" t="s">
        <v>3552</v>
      </c>
      <c r="G161" s="255" t="s">
        <v>445</v>
      </c>
      <c r="H161" s="256">
        <v>22</v>
      </c>
      <c r="I161" s="257"/>
      <c r="J161" s="258">
        <f>ROUND(I161*H161,2)</f>
        <v>0</v>
      </c>
      <c r="K161" s="254" t="s">
        <v>22</v>
      </c>
      <c r="L161" s="259"/>
      <c r="M161" s="260" t="s">
        <v>22</v>
      </c>
      <c r="N161" s="261" t="s">
        <v>47</v>
      </c>
      <c r="O161" s="42"/>
      <c r="P161" s="212">
        <f>O161*H161</f>
        <v>0</v>
      </c>
      <c r="Q161" s="212">
        <v>0</v>
      </c>
      <c r="R161" s="212">
        <f>Q161*H161</f>
        <v>0</v>
      </c>
      <c r="S161" s="212">
        <v>0</v>
      </c>
      <c r="T161" s="213">
        <f>S161*H161</f>
        <v>0</v>
      </c>
      <c r="AR161" s="24" t="s">
        <v>519</v>
      </c>
      <c r="AT161" s="24" t="s">
        <v>472</v>
      </c>
      <c r="AU161" s="24" t="s">
        <v>24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834</v>
      </c>
    </row>
    <row r="162" spans="2:65" s="1" customFormat="1" ht="13.5">
      <c r="B162" s="41"/>
      <c r="C162" s="63"/>
      <c r="D162" s="215" t="s">
        <v>307</v>
      </c>
      <c r="E162" s="63"/>
      <c r="F162" s="216" t="s">
        <v>3552</v>
      </c>
      <c r="G162" s="63"/>
      <c r="H162" s="63"/>
      <c r="I162" s="172"/>
      <c r="J162" s="63"/>
      <c r="K162" s="63"/>
      <c r="L162" s="61"/>
      <c r="M162" s="217"/>
      <c r="N162" s="42"/>
      <c r="O162" s="42"/>
      <c r="P162" s="42"/>
      <c r="Q162" s="42"/>
      <c r="R162" s="42"/>
      <c r="S162" s="42"/>
      <c r="T162" s="78"/>
      <c r="AT162" s="24" t="s">
        <v>307</v>
      </c>
      <c r="AU162" s="24" t="s">
        <v>24</v>
      </c>
    </row>
    <row r="163" spans="2:65" s="1" customFormat="1" ht="14.45" customHeight="1">
      <c r="B163" s="41"/>
      <c r="C163" s="252" t="s">
        <v>576</v>
      </c>
      <c r="D163" s="252" t="s">
        <v>472</v>
      </c>
      <c r="E163" s="253" t="s">
        <v>3553</v>
      </c>
      <c r="F163" s="254" t="s">
        <v>3554</v>
      </c>
      <c r="G163" s="255" t="s">
        <v>445</v>
      </c>
      <c r="H163" s="256">
        <v>22</v>
      </c>
      <c r="I163" s="257"/>
      <c r="J163" s="258">
        <f>ROUND(I163*H163,2)</f>
        <v>0</v>
      </c>
      <c r="K163" s="254" t="s">
        <v>22</v>
      </c>
      <c r="L163" s="259"/>
      <c r="M163" s="260" t="s">
        <v>22</v>
      </c>
      <c r="N163" s="261" t="s">
        <v>47</v>
      </c>
      <c r="O163" s="42"/>
      <c r="P163" s="212">
        <f>O163*H163</f>
        <v>0</v>
      </c>
      <c r="Q163" s="212">
        <v>0</v>
      </c>
      <c r="R163" s="212">
        <f>Q163*H163</f>
        <v>0</v>
      </c>
      <c r="S163" s="212">
        <v>0</v>
      </c>
      <c r="T163" s="213">
        <f>S163*H163</f>
        <v>0</v>
      </c>
      <c r="AR163" s="24" t="s">
        <v>519</v>
      </c>
      <c r="AT163" s="24" t="s">
        <v>472</v>
      </c>
      <c r="AU163" s="24" t="s">
        <v>24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846</v>
      </c>
    </row>
    <row r="164" spans="2:65" s="1" customFormat="1" ht="13.5">
      <c r="B164" s="41"/>
      <c r="C164" s="63"/>
      <c r="D164" s="215" t="s">
        <v>307</v>
      </c>
      <c r="E164" s="63"/>
      <c r="F164" s="216" t="s">
        <v>3554</v>
      </c>
      <c r="G164" s="63"/>
      <c r="H164" s="63"/>
      <c r="I164" s="172"/>
      <c r="J164" s="63"/>
      <c r="K164" s="63"/>
      <c r="L164" s="61"/>
      <c r="M164" s="217"/>
      <c r="N164" s="42"/>
      <c r="O164" s="42"/>
      <c r="P164" s="42"/>
      <c r="Q164" s="42"/>
      <c r="R164" s="42"/>
      <c r="S164" s="42"/>
      <c r="T164" s="78"/>
      <c r="AT164" s="24" t="s">
        <v>307</v>
      </c>
      <c r="AU164" s="24" t="s">
        <v>24</v>
      </c>
    </row>
    <row r="165" spans="2:65" s="1" customFormat="1" ht="14.45" customHeight="1">
      <c r="B165" s="41"/>
      <c r="C165" s="252" t="s">
        <v>583</v>
      </c>
      <c r="D165" s="252" t="s">
        <v>472</v>
      </c>
      <c r="E165" s="253" t="s">
        <v>3555</v>
      </c>
      <c r="F165" s="254" t="s">
        <v>3556</v>
      </c>
      <c r="G165" s="255" t="s">
        <v>445</v>
      </c>
      <c r="H165" s="256">
        <v>15</v>
      </c>
      <c r="I165" s="257"/>
      <c r="J165" s="258">
        <f>ROUND(I165*H165,2)</f>
        <v>0</v>
      </c>
      <c r="K165" s="254" t="s">
        <v>22</v>
      </c>
      <c r="L165" s="259"/>
      <c r="M165" s="260" t="s">
        <v>22</v>
      </c>
      <c r="N165" s="261" t="s">
        <v>47</v>
      </c>
      <c r="O165" s="42"/>
      <c r="P165" s="212">
        <f>O165*H165</f>
        <v>0</v>
      </c>
      <c r="Q165" s="212">
        <v>0</v>
      </c>
      <c r="R165" s="212">
        <f>Q165*H165</f>
        <v>0</v>
      </c>
      <c r="S165" s="212">
        <v>0</v>
      </c>
      <c r="T165" s="213">
        <f>S165*H165</f>
        <v>0</v>
      </c>
      <c r="AR165" s="24" t="s">
        <v>519</v>
      </c>
      <c r="AT165" s="24" t="s">
        <v>472</v>
      </c>
      <c r="AU165" s="24" t="s">
        <v>24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857</v>
      </c>
    </row>
    <row r="166" spans="2:65" s="1" customFormat="1" ht="13.5">
      <c r="B166" s="41"/>
      <c r="C166" s="63"/>
      <c r="D166" s="215" t="s">
        <v>307</v>
      </c>
      <c r="E166" s="63"/>
      <c r="F166" s="216" t="s">
        <v>3556</v>
      </c>
      <c r="G166" s="63"/>
      <c r="H166" s="63"/>
      <c r="I166" s="172"/>
      <c r="J166" s="63"/>
      <c r="K166" s="63"/>
      <c r="L166" s="61"/>
      <c r="M166" s="217"/>
      <c r="N166" s="42"/>
      <c r="O166" s="42"/>
      <c r="P166" s="42"/>
      <c r="Q166" s="42"/>
      <c r="R166" s="42"/>
      <c r="S166" s="42"/>
      <c r="T166" s="78"/>
      <c r="AT166" s="24" t="s">
        <v>307</v>
      </c>
      <c r="AU166" s="24" t="s">
        <v>24</v>
      </c>
    </row>
    <row r="167" spans="2:65" s="1" customFormat="1" ht="14.45" customHeight="1">
      <c r="B167" s="41"/>
      <c r="C167" s="252" t="s">
        <v>589</v>
      </c>
      <c r="D167" s="252" t="s">
        <v>472</v>
      </c>
      <c r="E167" s="253" t="s">
        <v>3557</v>
      </c>
      <c r="F167" s="254" t="s">
        <v>3558</v>
      </c>
      <c r="G167" s="255" t="s">
        <v>445</v>
      </c>
      <c r="H167" s="256">
        <v>18</v>
      </c>
      <c r="I167" s="257"/>
      <c r="J167" s="258">
        <f>ROUND(I167*H167,2)</f>
        <v>0</v>
      </c>
      <c r="K167" s="254" t="s">
        <v>22</v>
      </c>
      <c r="L167" s="259"/>
      <c r="M167" s="260" t="s">
        <v>22</v>
      </c>
      <c r="N167" s="261" t="s">
        <v>47</v>
      </c>
      <c r="O167" s="42"/>
      <c r="P167" s="212">
        <f>O167*H167</f>
        <v>0</v>
      </c>
      <c r="Q167" s="212">
        <v>0</v>
      </c>
      <c r="R167" s="212">
        <f>Q167*H167</f>
        <v>0</v>
      </c>
      <c r="S167" s="212">
        <v>0</v>
      </c>
      <c r="T167" s="213">
        <f>S167*H167</f>
        <v>0</v>
      </c>
      <c r="AR167" s="24" t="s">
        <v>519</v>
      </c>
      <c r="AT167" s="24" t="s">
        <v>472</v>
      </c>
      <c r="AU167" s="24" t="s">
        <v>24</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869</v>
      </c>
    </row>
    <row r="168" spans="2:65" s="1" customFormat="1" ht="13.5">
      <c r="B168" s="41"/>
      <c r="C168" s="63"/>
      <c r="D168" s="215" t="s">
        <v>307</v>
      </c>
      <c r="E168" s="63"/>
      <c r="F168" s="216" t="s">
        <v>3558</v>
      </c>
      <c r="G168" s="63"/>
      <c r="H168" s="63"/>
      <c r="I168" s="172"/>
      <c r="J168" s="63"/>
      <c r="K168" s="63"/>
      <c r="L168" s="61"/>
      <c r="M168" s="217"/>
      <c r="N168" s="42"/>
      <c r="O168" s="42"/>
      <c r="P168" s="42"/>
      <c r="Q168" s="42"/>
      <c r="R168" s="42"/>
      <c r="S168" s="42"/>
      <c r="T168" s="78"/>
      <c r="AT168" s="24" t="s">
        <v>307</v>
      </c>
      <c r="AU168" s="24" t="s">
        <v>24</v>
      </c>
    </row>
    <row r="169" spans="2:65" s="1" customFormat="1" ht="14.45" customHeight="1">
      <c r="B169" s="41"/>
      <c r="C169" s="252" t="s">
        <v>595</v>
      </c>
      <c r="D169" s="252" t="s">
        <v>472</v>
      </c>
      <c r="E169" s="253" t="s">
        <v>3559</v>
      </c>
      <c r="F169" s="254" t="s">
        <v>3560</v>
      </c>
      <c r="G169" s="255" t="s">
        <v>445</v>
      </c>
      <c r="H169" s="256">
        <v>18</v>
      </c>
      <c r="I169" s="257"/>
      <c r="J169" s="258">
        <f>ROUND(I169*H169,2)</f>
        <v>0</v>
      </c>
      <c r="K169" s="254" t="s">
        <v>22</v>
      </c>
      <c r="L169" s="259"/>
      <c r="M169" s="260" t="s">
        <v>22</v>
      </c>
      <c r="N169" s="261" t="s">
        <v>47</v>
      </c>
      <c r="O169" s="42"/>
      <c r="P169" s="212">
        <f>O169*H169</f>
        <v>0</v>
      </c>
      <c r="Q169" s="212">
        <v>0</v>
      </c>
      <c r="R169" s="212">
        <f>Q169*H169</f>
        <v>0</v>
      </c>
      <c r="S169" s="212">
        <v>0</v>
      </c>
      <c r="T169" s="213">
        <f>S169*H169</f>
        <v>0</v>
      </c>
      <c r="AR169" s="24" t="s">
        <v>519</v>
      </c>
      <c r="AT169" s="24" t="s">
        <v>472</v>
      </c>
      <c r="AU169" s="24" t="s">
        <v>24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886</v>
      </c>
    </row>
    <row r="170" spans="2:65" s="1" customFormat="1" ht="13.5">
      <c r="B170" s="41"/>
      <c r="C170" s="63"/>
      <c r="D170" s="215" t="s">
        <v>307</v>
      </c>
      <c r="E170" s="63"/>
      <c r="F170" s="216" t="s">
        <v>3560</v>
      </c>
      <c r="G170" s="63"/>
      <c r="H170" s="63"/>
      <c r="I170" s="172"/>
      <c r="J170" s="63"/>
      <c r="K170" s="63"/>
      <c r="L170" s="61"/>
      <c r="M170" s="217"/>
      <c r="N170" s="42"/>
      <c r="O170" s="42"/>
      <c r="P170" s="42"/>
      <c r="Q170" s="42"/>
      <c r="R170" s="42"/>
      <c r="S170" s="42"/>
      <c r="T170" s="78"/>
      <c r="AT170" s="24" t="s">
        <v>307</v>
      </c>
      <c r="AU170" s="24" t="s">
        <v>24</v>
      </c>
    </row>
    <row r="171" spans="2:65" s="1" customFormat="1" ht="14.45" customHeight="1">
      <c r="B171" s="41"/>
      <c r="C171" s="252" t="s">
        <v>601</v>
      </c>
      <c r="D171" s="252" t="s">
        <v>472</v>
      </c>
      <c r="E171" s="253" t="s">
        <v>3561</v>
      </c>
      <c r="F171" s="254" t="s">
        <v>3562</v>
      </c>
      <c r="G171" s="255" t="s">
        <v>445</v>
      </c>
      <c r="H171" s="256">
        <v>18</v>
      </c>
      <c r="I171" s="257"/>
      <c r="J171" s="258">
        <f>ROUND(I171*H171,2)</f>
        <v>0</v>
      </c>
      <c r="K171" s="254" t="s">
        <v>22</v>
      </c>
      <c r="L171" s="259"/>
      <c r="M171" s="260" t="s">
        <v>22</v>
      </c>
      <c r="N171" s="261" t="s">
        <v>47</v>
      </c>
      <c r="O171" s="42"/>
      <c r="P171" s="212">
        <f>O171*H171</f>
        <v>0</v>
      </c>
      <c r="Q171" s="212">
        <v>0</v>
      </c>
      <c r="R171" s="212">
        <f>Q171*H171</f>
        <v>0</v>
      </c>
      <c r="S171" s="212">
        <v>0</v>
      </c>
      <c r="T171" s="213">
        <f>S171*H171</f>
        <v>0</v>
      </c>
      <c r="AR171" s="24" t="s">
        <v>519</v>
      </c>
      <c r="AT171" s="24" t="s">
        <v>472</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900</v>
      </c>
    </row>
    <row r="172" spans="2:65" s="1" customFormat="1" ht="13.5">
      <c r="B172" s="41"/>
      <c r="C172" s="63"/>
      <c r="D172" s="215" t="s">
        <v>307</v>
      </c>
      <c r="E172" s="63"/>
      <c r="F172" s="216" t="s">
        <v>3562</v>
      </c>
      <c r="G172" s="63"/>
      <c r="H172" s="63"/>
      <c r="I172" s="172"/>
      <c r="J172" s="63"/>
      <c r="K172" s="63"/>
      <c r="L172" s="61"/>
      <c r="M172" s="217"/>
      <c r="N172" s="42"/>
      <c r="O172" s="42"/>
      <c r="P172" s="42"/>
      <c r="Q172" s="42"/>
      <c r="R172" s="42"/>
      <c r="S172" s="42"/>
      <c r="T172" s="78"/>
      <c r="AT172" s="24" t="s">
        <v>307</v>
      </c>
      <c r="AU172" s="24" t="s">
        <v>24</v>
      </c>
    </row>
    <row r="173" spans="2:65" s="1" customFormat="1" ht="14.45" customHeight="1">
      <c r="B173" s="41"/>
      <c r="C173" s="252" t="s">
        <v>607</v>
      </c>
      <c r="D173" s="252" t="s">
        <v>472</v>
      </c>
      <c r="E173" s="253" t="s">
        <v>3563</v>
      </c>
      <c r="F173" s="254" t="s">
        <v>3564</v>
      </c>
      <c r="G173" s="255" t="s">
        <v>445</v>
      </c>
      <c r="H173" s="256">
        <v>17</v>
      </c>
      <c r="I173" s="257"/>
      <c r="J173" s="258">
        <f>ROUND(I173*H173,2)</f>
        <v>0</v>
      </c>
      <c r="K173" s="254" t="s">
        <v>22</v>
      </c>
      <c r="L173" s="259"/>
      <c r="M173" s="260" t="s">
        <v>22</v>
      </c>
      <c r="N173" s="261" t="s">
        <v>47</v>
      </c>
      <c r="O173" s="42"/>
      <c r="P173" s="212">
        <f>O173*H173</f>
        <v>0</v>
      </c>
      <c r="Q173" s="212">
        <v>0</v>
      </c>
      <c r="R173" s="212">
        <f>Q173*H173</f>
        <v>0</v>
      </c>
      <c r="S173" s="212">
        <v>0</v>
      </c>
      <c r="T173" s="213">
        <f>S173*H173</f>
        <v>0</v>
      </c>
      <c r="AR173" s="24" t="s">
        <v>519</v>
      </c>
      <c r="AT173" s="24" t="s">
        <v>472</v>
      </c>
      <c r="AU173" s="24" t="s">
        <v>24</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917</v>
      </c>
    </row>
    <row r="174" spans="2:65" s="1" customFormat="1" ht="13.5">
      <c r="B174" s="41"/>
      <c r="C174" s="63"/>
      <c r="D174" s="215" t="s">
        <v>307</v>
      </c>
      <c r="E174" s="63"/>
      <c r="F174" s="216" t="s">
        <v>3564</v>
      </c>
      <c r="G174" s="63"/>
      <c r="H174" s="63"/>
      <c r="I174" s="172"/>
      <c r="J174" s="63"/>
      <c r="K174" s="63"/>
      <c r="L174" s="61"/>
      <c r="M174" s="217"/>
      <c r="N174" s="42"/>
      <c r="O174" s="42"/>
      <c r="P174" s="42"/>
      <c r="Q174" s="42"/>
      <c r="R174" s="42"/>
      <c r="S174" s="42"/>
      <c r="T174" s="78"/>
      <c r="AT174" s="24" t="s">
        <v>307</v>
      </c>
      <c r="AU174" s="24" t="s">
        <v>24</v>
      </c>
    </row>
    <row r="175" spans="2:65" s="1" customFormat="1" ht="14.45" customHeight="1">
      <c r="B175" s="41"/>
      <c r="C175" s="252" t="s">
        <v>615</v>
      </c>
      <c r="D175" s="252" t="s">
        <v>472</v>
      </c>
      <c r="E175" s="253" t="s">
        <v>3565</v>
      </c>
      <c r="F175" s="254" t="s">
        <v>3566</v>
      </c>
      <c r="G175" s="255" t="s">
        <v>445</v>
      </c>
      <c r="H175" s="256">
        <v>17</v>
      </c>
      <c r="I175" s="257"/>
      <c r="J175" s="258">
        <f>ROUND(I175*H175,2)</f>
        <v>0</v>
      </c>
      <c r="K175" s="254" t="s">
        <v>22</v>
      </c>
      <c r="L175" s="259"/>
      <c r="M175" s="260" t="s">
        <v>22</v>
      </c>
      <c r="N175" s="261" t="s">
        <v>47</v>
      </c>
      <c r="O175" s="42"/>
      <c r="P175" s="212">
        <f>O175*H175</f>
        <v>0</v>
      </c>
      <c r="Q175" s="212">
        <v>0</v>
      </c>
      <c r="R175" s="212">
        <f>Q175*H175</f>
        <v>0</v>
      </c>
      <c r="S175" s="212">
        <v>0</v>
      </c>
      <c r="T175" s="213">
        <f>S175*H175</f>
        <v>0</v>
      </c>
      <c r="AR175" s="24" t="s">
        <v>519</v>
      </c>
      <c r="AT175" s="24" t="s">
        <v>472</v>
      </c>
      <c r="AU175" s="24" t="s">
        <v>24</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931</v>
      </c>
    </row>
    <row r="176" spans="2:65" s="1" customFormat="1" ht="13.5">
      <c r="B176" s="41"/>
      <c r="C176" s="63"/>
      <c r="D176" s="215" t="s">
        <v>307</v>
      </c>
      <c r="E176" s="63"/>
      <c r="F176" s="216" t="s">
        <v>3566</v>
      </c>
      <c r="G176" s="63"/>
      <c r="H176" s="63"/>
      <c r="I176" s="172"/>
      <c r="J176" s="63"/>
      <c r="K176" s="63"/>
      <c r="L176" s="61"/>
      <c r="M176" s="217"/>
      <c r="N176" s="42"/>
      <c r="O176" s="42"/>
      <c r="P176" s="42"/>
      <c r="Q176" s="42"/>
      <c r="R176" s="42"/>
      <c r="S176" s="42"/>
      <c r="T176" s="78"/>
      <c r="AT176" s="24" t="s">
        <v>307</v>
      </c>
      <c r="AU176" s="24" t="s">
        <v>24</v>
      </c>
    </row>
    <row r="177" spans="2:65" s="1" customFormat="1" ht="22.9" customHeight="1">
      <c r="B177" s="41"/>
      <c r="C177" s="252" t="s">
        <v>625</v>
      </c>
      <c r="D177" s="252" t="s">
        <v>472</v>
      </c>
      <c r="E177" s="253" t="s">
        <v>3567</v>
      </c>
      <c r="F177" s="254" t="s">
        <v>3568</v>
      </c>
      <c r="G177" s="255" t="s">
        <v>445</v>
      </c>
      <c r="H177" s="256">
        <v>18</v>
      </c>
      <c r="I177" s="257"/>
      <c r="J177" s="258">
        <f>ROUND(I177*H177,2)</f>
        <v>0</v>
      </c>
      <c r="K177" s="254" t="s">
        <v>22</v>
      </c>
      <c r="L177" s="259"/>
      <c r="M177" s="260" t="s">
        <v>22</v>
      </c>
      <c r="N177" s="261" t="s">
        <v>47</v>
      </c>
      <c r="O177" s="42"/>
      <c r="P177" s="212">
        <f>O177*H177</f>
        <v>0</v>
      </c>
      <c r="Q177" s="212">
        <v>0</v>
      </c>
      <c r="R177" s="212">
        <f>Q177*H177</f>
        <v>0</v>
      </c>
      <c r="S177" s="212">
        <v>0</v>
      </c>
      <c r="T177" s="213">
        <f>S177*H177</f>
        <v>0</v>
      </c>
      <c r="AR177" s="24" t="s">
        <v>519</v>
      </c>
      <c r="AT177" s="24" t="s">
        <v>472</v>
      </c>
      <c r="AU177" s="24" t="s">
        <v>24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944</v>
      </c>
    </row>
    <row r="178" spans="2:65" s="1" customFormat="1" ht="13.5">
      <c r="B178" s="41"/>
      <c r="C178" s="63"/>
      <c r="D178" s="215" t="s">
        <v>307</v>
      </c>
      <c r="E178" s="63"/>
      <c r="F178" s="216" t="s">
        <v>3568</v>
      </c>
      <c r="G178" s="63"/>
      <c r="H178" s="63"/>
      <c r="I178" s="172"/>
      <c r="J178" s="63"/>
      <c r="K178" s="63"/>
      <c r="L178" s="61"/>
      <c r="M178" s="217"/>
      <c r="N178" s="42"/>
      <c r="O178" s="42"/>
      <c r="P178" s="42"/>
      <c r="Q178" s="42"/>
      <c r="R178" s="42"/>
      <c r="S178" s="42"/>
      <c r="T178" s="78"/>
      <c r="AT178" s="24" t="s">
        <v>307</v>
      </c>
      <c r="AU178" s="24" t="s">
        <v>24</v>
      </c>
    </row>
    <row r="179" spans="2:65" s="1" customFormat="1" ht="14.45" customHeight="1">
      <c r="B179" s="41"/>
      <c r="C179" s="252" t="s">
        <v>634</v>
      </c>
      <c r="D179" s="252" t="s">
        <v>472</v>
      </c>
      <c r="E179" s="253" t="s">
        <v>3569</v>
      </c>
      <c r="F179" s="254" t="s">
        <v>3570</v>
      </c>
      <c r="G179" s="255" t="s">
        <v>445</v>
      </c>
      <c r="H179" s="256">
        <v>18</v>
      </c>
      <c r="I179" s="257"/>
      <c r="J179" s="258">
        <f>ROUND(I179*H179,2)</f>
        <v>0</v>
      </c>
      <c r="K179" s="254" t="s">
        <v>22</v>
      </c>
      <c r="L179" s="259"/>
      <c r="M179" s="260" t="s">
        <v>22</v>
      </c>
      <c r="N179" s="261" t="s">
        <v>47</v>
      </c>
      <c r="O179" s="42"/>
      <c r="P179" s="212">
        <f>O179*H179</f>
        <v>0</v>
      </c>
      <c r="Q179" s="212">
        <v>0</v>
      </c>
      <c r="R179" s="212">
        <f>Q179*H179</f>
        <v>0</v>
      </c>
      <c r="S179" s="212">
        <v>0</v>
      </c>
      <c r="T179" s="213">
        <f>S179*H179</f>
        <v>0</v>
      </c>
      <c r="AR179" s="24" t="s">
        <v>519</v>
      </c>
      <c r="AT179" s="24" t="s">
        <v>472</v>
      </c>
      <c r="AU179" s="24" t="s">
        <v>24</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683</v>
      </c>
    </row>
    <row r="180" spans="2:65" s="1" customFormat="1" ht="13.5">
      <c r="B180" s="41"/>
      <c r="C180" s="63"/>
      <c r="D180" s="215" t="s">
        <v>307</v>
      </c>
      <c r="E180" s="63"/>
      <c r="F180" s="216" t="s">
        <v>3570</v>
      </c>
      <c r="G180" s="63"/>
      <c r="H180" s="63"/>
      <c r="I180" s="172"/>
      <c r="J180" s="63"/>
      <c r="K180" s="63"/>
      <c r="L180" s="61"/>
      <c r="M180" s="217"/>
      <c r="N180" s="42"/>
      <c r="O180" s="42"/>
      <c r="P180" s="42"/>
      <c r="Q180" s="42"/>
      <c r="R180" s="42"/>
      <c r="S180" s="42"/>
      <c r="T180" s="78"/>
      <c r="AT180" s="24" t="s">
        <v>307</v>
      </c>
      <c r="AU180" s="24" t="s">
        <v>24</v>
      </c>
    </row>
    <row r="181" spans="2:65" s="1" customFormat="1" ht="14.45" customHeight="1">
      <c r="B181" s="41"/>
      <c r="C181" s="252" t="s">
        <v>641</v>
      </c>
      <c r="D181" s="252" t="s">
        <v>472</v>
      </c>
      <c r="E181" s="253" t="s">
        <v>3571</v>
      </c>
      <c r="F181" s="254" t="s">
        <v>3572</v>
      </c>
      <c r="G181" s="255" t="s">
        <v>445</v>
      </c>
      <c r="H181" s="256">
        <v>17</v>
      </c>
      <c r="I181" s="257"/>
      <c r="J181" s="258">
        <f>ROUND(I181*H181,2)</f>
        <v>0</v>
      </c>
      <c r="K181" s="254" t="s">
        <v>22</v>
      </c>
      <c r="L181" s="259"/>
      <c r="M181" s="260" t="s">
        <v>22</v>
      </c>
      <c r="N181" s="261" t="s">
        <v>47</v>
      </c>
      <c r="O181" s="42"/>
      <c r="P181" s="212">
        <f>O181*H181</f>
        <v>0</v>
      </c>
      <c r="Q181" s="212">
        <v>0</v>
      </c>
      <c r="R181" s="212">
        <f>Q181*H181</f>
        <v>0</v>
      </c>
      <c r="S181" s="212">
        <v>0</v>
      </c>
      <c r="T181" s="213">
        <f>S181*H181</f>
        <v>0</v>
      </c>
      <c r="AR181" s="24" t="s">
        <v>519</v>
      </c>
      <c r="AT181" s="24" t="s">
        <v>472</v>
      </c>
      <c r="AU181" s="24" t="s">
        <v>24</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411</v>
      </c>
      <c r="BM181" s="24" t="s">
        <v>738</v>
      </c>
    </row>
    <row r="182" spans="2:65" s="1" customFormat="1" ht="13.5">
      <c r="B182" s="41"/>
      <c r="C182" s="63"/>
      <c r="D182" s="215" t="s">
        <v>307</v>
      </c>
      <c r="E182" s="63"/>
      <c r="F182" s="216" t="s">
        <v>3572</v>
      </c>
      <c r="G182" s="63"/>
      <c r="H182" s="63"/>
      <c r="I182" s="172"/>
      <c r="J182" s="63"/>
      <c r="K182" s="63"/>
      <c r="L182" s="61"/>
      <c r="M182" s="217"/>
      <c r="N182" s="42"/>
      <c r="O182" s="42"/>
      <c r="P182" s="42"/>
      <c r="Q182" s="42"/>
      <c r="R182" s="42"/>
      <c r="S182" s="42"/>
      <c r="T182" s="78"/>
      <c r="AT182" s="24" t="s">
        <v>307</v>
      </c>
      <c r="AU182" s="24" t="s">
        <v>24</v>
      </c>
    </row>
    <row r="183" spans="2:65" s="1" customFormat="1" ht="14.45" customHeight="1">
      <c r="B183" s="41"/>
      <c r="C183" s="252" t="s">
        <v>648</v>
      </c>
      <c r="D183" s="252" t="s">
        <v>472</v>
      </c>
      <c r="E183" s="253" t="s">
        <v>3573</v>
      </c>
      <c r="F183" s="254" t="s">
        <v>3574</v>
      </c>
      <c r="G183" s="255" t="s">
        <v>445</v>
      </c>
      <c r="H183" s="256">
        <v>17</v>
      </c>
      <c r="I183" s="257"/>
      <c r="J183" s="258">
        <f>ROUND(I183*H183,2)</f>
        <v>0</v>
      </c>
      <c r="K183" s="254" t="s">
        <v>22</v>
      </c>
      <c r="L183" s="259"/>
      <c r="M183" s="260" t="s">
        <v>22</v>
      </c>
      <c r="N183" s="261" t="s">
        <v>47</v>
      </c>
      <c r="O183" s="42"/>
      <c r="P183" s="212">
        <f>O183*H183</f>
        <v>0</v>
      </c>
      <c r="Q183" s="212">
        <v>0</v>
      </c>
      <c r="R183" s="212">
        <f>Q183*H183</f>
        <v>0</v>
      </c>
      <c r="S183" s="212">
        <v>0</v>
      </c>
      <c r="T183" s="213">
        <f>S183*H183</f>
        <v>0</v>
      </c>
      <c r="AR183" s="24" t="s">
        <v>519</v>
      </c>
      <c r="AT183" s="24" t="s">
        <v>472</v>
      </c>
      <c r="AU183" s="24" t="s">
        <v>24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976</v>
      </c>
    </row>
    <row r="184" spans="2:65" s="1" customFormat="1" ht="13.5">
      <c r="B184" s="41"/>
      <c r="C184" s="63"/>
      <c r="D184" s="215" t="s">
        <v>307</v>
      </c>
      <c r="E184" s="63"/>
      <c r="F184" s="216" t="s">
        <v>3574</v>
      </c>
      <c r="G184" s="63"/>
      <c r="H184" s="63"/>
      <c r="I184" s="172"/>
      <c r="J184" s="63"/>
      <c r="K184" s="63"/>
      <c r="L184" s="61"/>
      <c r="M184" s="217"/>
      <c r="N184" s="42"/>
      <c r="O184" s="42"/>
      <c r="P184" s="42"/>
      <c r="Q184" s="42"/>
      <c r="R184" s="42"/>
      <c r="S184" s="42"/>
      <c r="T184" s="78"/>
      <c r="AT184" s="24" t="s">
        <v>307</v>
      </c>
      <c r="AU184" s="24" t="s">
        <v>24</v>
      </c>
    </row>
    <row r="185" spans="2:65" s="1" customFormat="1" ht="14.45" customHeight="1">
      <c r="B185" s="41"/>
      <c r="C185" s="252" t="s">
        <v>654</v>
      </c>
      <c r="D185" s="252" t="s">
        <v>472</v>
      </c>
      <c r="E185" s="253" t="s">
        <v>3575</v>
      </c>
      <c r="F185" s="254" t="s">
        <v>3576</v>
      </c>
      <c r="G185" s="255" t="s">
        <v>445</v>
      </c>
      <c r="H185" s="256">
        <v>17</v>
      </c>
      <c r="I185" s="257"/>
      <c r="J185" s="258">
        <f>ROUND(I185*H185,2)</f>
        <v>0</v>
      </c>
      <c r="K185" s="254" t="s">
        <v>22</v>
      </c>
      <c r="L185" s="259"/>
      <c r="M185" s="260" t="s">
        <v>22</v>
      </c>
      <c r="N185" s="261" t="s">
        <v>47</v>
      </c>
      <c r="O185" s="42"/>
      <c r="P185" s="212">
        <f>O185*H185</f>
        <v>0</v>
      </c>
      <c r="Q185" s="212">
        <v>0</v>
      </c>
      <c r="R185" s="212">
        <f>Q185*H185</f>
        <v>0</v>
      </c>
      <c r="S185" s="212">
        <v>0</v>
      </c>
      <c r="T185" s="213">
        <f>S185*H185</f>
        <v>0</v>
      </c>
      <c r="AR185" s="24" t="s">
        <v>519</v>
      </c>
      <c r="AT185" s="24" t="s">
        <v>472</v>
      </c>
      <c r="AU185" s="24" t="s">
        <v>24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30</v>
      </c>
    </row>
    <row r="186" spans="2:65" s="1" customFormat="1" ht="13.5">
      <c r="B186" s="41"/>
      <c r="C186" s="63"/>
      <c r="D186" s="215" t="s">
        <v>307</v>
      </c>
      <c r="E186" s="63"/>
      <c r="F186" s="216" t="s">
        <v>3576</v>
      </c>
      <c r="G186" s="63"/>
      <c r="H186" s="63"/>
      <c r="I186" s="172"/>
      <c r="J186" s="63"/>
      <c r="K186" s="63"/>
      <c r="L186" s="61"/>
      <c r="M186" s="217"/>
      <c r="N186" s="42"/>
      <c r="O186" s="42"/>
      <c r="P186" s="42"/>
      <c r="Q186" s="42"/>
      <c r="R186" s="42"/>
      <c r="S186" s="42"/>
      <c r="T186" s="78"/>
      <c r="AT186" s="24" t="s">
        <v>307</v>
      </c>
      <c r="AU186" s="24" t="s">
        <v>24</v>
      </c>
    </row>
    <row r="187" spans="2:65" s="1" customFormat="1" ht="14.45" customHeight="1">
      <c r="B187" s="41"/>
      <c r="C187" s="252" t="s">
        <v>659</v>
      </c>
      <c r="D187" s="252" t="s">
        <v>472</v>
      </c>
      <c r="E187" s="253" t="s">
        <v>3577</v>
      </c>
      <c r="F187" s="254" t="s">
        <v>3578</v>
      </c>
      <c r="G187" s="255" t="s">
        <v>445</v>
      </c>
      <c r="H187" s="256">
        <v>17</v>
      </c>
      <c r="I187" s="257"/>
      <c r="J187" s="258">
        <f>ROUND(I187*H187,2)</f>
        <v>0</v>
      </c>
      <c r="K187" s="254" t="s">
        <v>22</v>
      </c>
      <c r="L187" s="259"/>
      <c r="M187" s="260" t="s">
        <v>22</v>
      </c>
      <c r="N187" s="261" t="s">
        <v>47</v>
      </c>
      <c r="O187" s="42"/>
      <c r="P187" s="212">
        <f>O187*H187</f>
        <v>0</v>
      </c>
      <c r="Q187" s="212">
        <v>0</v>
      </c>
      <c r="R187" s="212">
        <f>Q187*H187</f>
        <v>0</v>
      </c>
      <c r="S187" s="212">
        <v>0</v>
      </c>
      <c r="T187" s="213">
        <f>S187*H187</f>
        <v>0</v>
      </c>
      <c r="AR187" s="24" t="s">
        <v>519</v>
      </c>
      <c r="AT187" s="24" t="s">
        <v>472</v>
      </c>
      <c r="AU187" s="24" t="s">
        <v>24</v>
      </c>
      <c r="AY187" s="24" t="s">
        <v>298</v>
      </c>
      <c r="BE187" s="214">
        <f>IF(N187="základní",J187,0)</f>
        <v>0</v>
      </c>
      <c r="BF187" s="214">
        <f>IF(N187="snížená",J187,0)</f>
        <v>0</v>
      </c>
      <c r="BG187" s="214">
        <f>IF(N187="zákl. přenesená",J187,0)</f>
        <v>0</v>
      </c>
      <c r="BH187" s="214">
        <f>IF(N187="sníž. přenesená",J187,0)</f>
        <v>0</v>
      </c>
      <c r="BI187" s="214">
        <f>IF(N187="nulová",J187,0)</f>
        <v>0</v>
      </c>
      <c r="BJ187" s="24" t="s">
        <v>24</v>
      </c>
      <c r="BK187" s="214">
        <f>ROUND(I187*H187,2)</f>
        <v>0</v>
      </c>
      <c r="BL187" s="24" t="s">
        <v>411</v>
      </c>
      <c r="BM187" s="24" t="s">
        <v>1003</v>
      </c>
    </row>
    <row r="188" spans="2:65" s="1" customFormat="1" ht="13.5">
      <c r="B188" s="41"/>
      <c r="C188" s="63"/>
      <c r="D188" s="215" t="s">
        <v>307</v>
      </c>
      <c r="E188" s="63"/>
      <c r="F188" s="216" t="s">
        <v>3578</v>
      </c>
      <c r="G188" s="63"/>
      <c r="H188" s="63"/>
      <c r="I188" s="172"/>
      <c r="J188" s="63"/>
      <c r="K188" s="63"/>
      <c r="L188" s="61"/>
      <c r="M188" s="217"/>
      <c r="N188" s="42"/>
      <c r="O188" s="42"/>
      <c r="P188" s="42"/>
      <c r="Q188" s="42"/>
      <c r="R188" s="42"/>
      <c r="S188" s="42"/>
      <c r="T188" s="78"/>
      <c r="AT188" s="24" t="s">
        <v>307</v>
      </c>
      <c r="AU188" s="24" t="s">
        <v>24</v>
      </c>
    </row>
    <row r="189" spans="2:65" s="1" customFormat="1" ht="14.45" customHeight="1">
      <c r="B189" s="41"/>
      <c r="C189" s="252" t="s">
        <v>665</v>
      </c>
      <c r="D189" s="252" t="s">
        <v>472</v>
      </c>
      <c r="E189" s="253" t="s">
        <v>3579</v>
      </c>
      <c r="F189" s="254" t="s">
        <v>3580</v>
      </c>
      <c r="G189" s="255" t="s">
        <v>445</v>
      </c>
      <c r="H189" s="256">
        <v>17</v>
      </c>
      <c r="I189" s="257"/>
      <c r="J189" s="258">
        <f>ROUND(I189*H189,2)</f>
        <v>0</v>
      </c>
      <c r="K189" s="254" t="s">
        <v>22</v>
      </c>
      <c r="L189" s="259"/>
      <c r="M189" s="260" t="s">
        <v>22</v>
      </c>
      <c r="N189" s="261" t="s">
        <v>47</v>
      </c>
      <c r="O189" s="42"/>
      <c r="P189" s="212">
        <f>O189*H189</f>
        <v>0</v>
      </c>
      <c r="Q189" s="212">
        <v>0</v>
      </c>
      <c r="R189" s="212">
        <f>Q189*H189</f>
        <v>0</v>
      </c>
      <c r="S189" s="212">
        <v>0</v>
      </c>
      <c r="T189" s="213">
        <f>S189*H189</f>
        <v>0</v>
      </c>
      <c r="AR189" s="24" t="s">
        <v>519</v>
      </c>
      <c r="AT189" s="24" t="s">
        <v>472</v>
      </c>
      <c r="AU189" s="24" t="s">
        <v>24</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1014</v>
      </c>
    </row>
    <row r="190" spans="2:65" s="1" customFormat="1" ht="13.5">
      <c r="B190" s="41"/>
      <c r="C190" s="63"/>
      <c r="D190" s="215" t="s">
        <v>307</v>
      </c>
      <c r="E190" s="63"/>
      <c r="F190" s="216" t="s">
        <v>3580</v>
      </c>
      <c r="G190" s="63"/>
      <c r="H190" s="63"/>
      <c r="I190" s="172"/>
      <c r="J190" s="63"/>
      <c r="K190" s="63"/>
      <c r="L190" s="61"/>
      <c r="M190" s="217"/>
      <c r="N190" s="42"/>
      <c r="O190" s="42"/>
      <c r="P190" s="42"/>
      <c r="Q190" s="42"/>
      <c r="R190" s="42"/>
      <c r="S190" s="42"/>
      <c r="T190" s="78"/>
      <c r="AT190" s="24" t="s">
        <v>307</v>
      </c>
      <c r="AU190" s="24" t="s">
        <v>24</v>
      </c>
    </row>
    <row r="191" spans="2:65" s="1" customFormat="1" ht="22.9" customHeight="1">
      <c r="B191" s="41"/>
      <c r="C191" s="252" t="s">
        <v>672</v>
      </c>
      <c r="D191" s="252" t="s">
        <v>472</v>
      </c>
      <c r="E191" s="253" t="s">
        <v>3581</v>
      </c>
      <c r="F191" s="254" t="s">
        <v>3582</v>
      </c>
      <c r="G191" s="255" t="s">
        <v>445</v>
      </c>
      <c r="H191" s="256">
        <v>17</v>
      </c>
      <c r="I191" s="257"/>
      <c r="J191" s="258">
        <f>ROUND(I191*H191,2)</f>
        <v>0</v>
      </c>
      <c r="K191" s="254" t="s">
        <v>22</v>
      </c>
      <c r="L191" s="259"/>
      <c r="M191" s="260" t="s">
        <v>22</v>
      </c>
      <c r="N191" s="261" t="s">
        <v>47</v>
      </c>
      <c r="O191" s="42"/>
      <c r="P191" s="212">
        <f>O191*H191</f>
        <v>0</v>
      </c>
      <c r="Q191" s="212">
        <v>0</v>
      </c>
      <c r="R191" s="212">
        <f>Q191*H191</f>
        <v>0</v>
      </c>
      <c r="S191" s="212">
        <v>0</v>
      </c>
      <c r="T191" s="213">
        <f>S191*H191</f>
        <v>0</v>
      </c>
      <c r="AR191" s="24" t="s">
        <v>519</v>
      </c>
      <c r="AT191" s="24" t="s">
        <v>472</v>
      </c>
      <c r="AU191" s="24" t="s">
        <v>24</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1026</v>
      </c>
    </row>
    <row r="192" spans="2:65" s="1" customFormat="1" ht="13.5">
      <c r="B192" s="41"/>
      <c r="C192" s="63"/>
      <c r="D192" s="215" t="s">
        <v>307</v>
      </c>
      <c r="E192" s="63"/>
      <c r="F192" s="216" t="s">
        <v>3582</v>
      </c>
      <c r="G192" s="63"/>
      <c r="H192" s="63"/>
      <c r="I192" s="172"/>
      <c r="J192" s="63"/>
      <c r="K192" s="63"/>
      <c r="L192" s="61"/>
      <c r="M192" s="217"/>
      <c r="N192" s="42"/>
      <c r="O192" s="42"/>
      <c r="P192" s="42"/>
      <c r="Q192" s="42"/>
      <c r="R192" s="42"/>
      <c r="S192" s="42"/>
      <c r="T192" s="78"/>
      <c r="AT192" s="24" t="s">
        <v>307</v>
      </c>
      <c r="AU192" s="24" t="s">
        <v>24</v>
      </c>
    </row>
    <row r="193" spans="2:65" s="1" customFormat="1" ht="14.45" customHeight="1">
      <c r="B193" s="41"/>
      <c r="C193" s="252" t="s">
        <v>685</v>
      </c>
      <c r="D193" s="252" t="s">
        <v>472</v>
      </c>
      <c r="E193" s="253" t="s">
        <v>3583</v>
      </c>
      <c r="F193" s="254" t="s">
        <v>3584</v>
      </c>
      <c r="G193" s="255" t="s">
        <v>445</v>
      </c>
      <c r="H193" s="256">
        <v>40</v>
      </c>
      <c r="I193" s="257"/>
      <c r="J193" s="258">
        <f>ROUND(I193*H193,2)</f>
        <v>0</v>
      </c>
      <c r="K193" s="254" t="s">
        <v>22</v>
      </c>
      <c r="L193" s="259"/>
      <c r="M193" s="260" t="s">
        <v>22</v>
      </c>
      <c r="N193" s="261" t="s">
        <v>47</v>
      </c>
      <c r="O193" s="42"/>
      <c r="P193" s="212">
        <f>O193*H193</f>
        <v>0</v>
      </c>
      <c r="Q193" s="212">
        <v>0</v>
      </c>
      <c r="R193" s="212">
        <f>Q193*H193</f>
        <v>0</v>
      </c>
      <c r="S193" s="212">
        <v>0</v>
      </c>
      <c r="T193" s="213">
        <f>S193*H193</f>
        <v>0</v>
      </c>
      <c r="AR193" s="24" t="s">
        <v>519</v>
      </c>
      <c r="AT193" s="24" t="s">
        <v>472</v>
      </c>
      <c r="AU193" s="24" t="s">
        <v>24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1038</v>
      </c>
    </row>
    <row r="194" spans="2:65" s="1" customFormat="1" ht="13.5">
      <c r="B194" s="41"/>
      <c r="C194" s="63"/>
      <c r="D194" s="215" t="s">
        <v>307</v>
      </c>
      <c r="E194" s="63"/>
      <c r="F194" s="216" t="s">
        <v>3584</v>
      </c>
      <c r="G194" s="63"/>
      <c r="H194" s="63"/>
      <c r="I194" s="172"/>
      <c r="J194" s="63"/>
      <c r="K194" s="63"/>
      <c r="L194" s="61"/>
      <c r="M194" s="217"/>
      <c r="N194" s="42"/>
      <c r="O194" s="42"/>
      <c r="P194" s="42"/>
      <c r="Q194" s="42"/>
      <c r="R194" s="42"/>
      <c r="S194" s="42"/>
      <c r="T194" s="78"/>
      <c r="AT194" s="24" t="s">
        <v>307</v>
      </c>
      <c r="AU194" s="24" t="s">
        <v>24</v>
      </c>
    </row>
    <row r="195" spans="2:65" s="1" customFormat="1" ht="14.45" customHeight="1">
      <c r="B195" s="41"/>
      <c r="C195" s="252" t="s">
        <v>692</v>
      </c>
      <c r="D195" s="252" t="s">
        <v>472</v>
      </c>
      <c r="E195" s="253" t="s">
        <v>3585</v>
      </c>
      <c r="F195" s="254" t="s">
        <v>3586</v>
      </c>
      <c r="G195" s="255" t="s">
        <v>1407</v>
      </c>
      <c r="H195" s="256">
        <v>10</v>
      </c>
      <c r="I195" s="257"/>
      <c r="J195" s="258">
        <f>ROUND(I195*H195,2)</f>
        <v>0</v>
      </c>
      <c r="K195" s="254" t="s">
        <v>22</v>
      </c>
      <c r="L195" s="259"/>
      <c r="M195" s="260" t="s">
        <v>22</v>
      </c>
      <c r="N195" s="261" t="s">
        <v>47</v>
      </c>
      <c r="O195" s="42"/>
      <c r="P195" s="212">
        <f>O195*H195</f>
        <v>0</v>
      </c>
      <c r="Q195" s="212">
        <v>0</v>
      </c>
      <c r="R195" s="212">
        <f>Q195*H195</f>
        <v>0</v>
      </c>
      <c r="S195" s="212">
        <v>0</v>
      </c>
      <c r="T195" s="213">
        <f>S195*H195</f>
        <v>0</v>
      </c>
      <c r="AR195" s="24" t="s">
        <v>519</v>
      </c>
      <c r="AT195" s="24" t="s">
        <v>472</v>
      </c>
      <c r="AU195" s="24" t="s">
        <v>24</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411</v>
      </c>
      <c r="BM195" s="24" t="s">
        <v>1052</v>
      </c>
    </row>
    <row r="196" spans="2:65" s="1" customFormat="1" ht="13.5">
      <c r="B196" s="41"/>
      <c r="C196" s="63"/>
      <c r="D196" s="215" t="s">
        <v>307</v>
      </c>
      <c r="E196" s="63"/>
      <c r="F196" s="216" t="s">
        <v>3586</v>
      </c>
      <c r="G196" s="63"/>
      <c r="H196" s="63"/>
      <c r="I196" s="172"/>
      <c r="J196" s="63"/>
      <c r="K196" s="63"/>
      <c r="L196" s="61"/>
      <c r="M196" s="217"/>
      <c r="N196" s="42"/>
      <c r="O196" s="42"/>
      <c r="P196" s="42"/>
      <c r="Q196" s="42"/>
      <c r="R196" s="42"/>
      <c r="S196" s="42"/>
      <c r="T196" s="78"/>
      <c r="AT196" s="24" t="s">
        <v>307</v>
      </c>
      <c r="AU196" s="24" t="s">
        <v>24</v>
      </c>
    </row>
    <row r="197" spans="2:65" s="1" customFormat="1" ht="22.9" customHeight="1">
      <c r="B197" s="41"/>
      <c r="C197" s="203" t="s">
        <v>698</v>
      </c>
      <c r="D197" s="203" t="s">
        <v>300</v>
      </c>
      <c r="E197" s="204" t="s">
        <v>3587</v>
      </c>
      <c r="F197" s="205" t="s">
        <v>3588</v>
      </c>
      <c r="G197" s="206" t="s">
        <v>1407</v>
      </c>
      <c r="H197" s="207">
        <v>1</v>
      </c>
      <c r="I197" s="208"/>
      <c r="J197" s="209">
        <f>ROUND(I197*H197,2)</f>
        <v>0</v>
      </c>
      <c r="K197" s="205" t="s">
        <v>22</v>
      </c>
      <c r="L197" s="61"/>
      <c r="M197" s="210" t="s">
        <v>22</v>
      </c>
      <c r="N197" s="211" t="s">
        <v>47</v>
      </c>
      <c r="O197" s="42"/>
      <c r="P197" s="212">
        <f>O197*H197</f>
        <v>0</v>
      </c>
      <c r="Q197" s="212">
        <v>0</v>
      </c>
      <c r="R197" s="212">
        <f>Q197*H197</f>
        <v>0</v>
      </c>
      <c r="S197" s="212">
        <v>0</v>
      </c>
      <c r="T197" s="213">
        <f>S197*H197</f>
        <v>0</v>
      </c>
      <c r="AR197" s="24" t="s">
        <v>411</v>
      </c>
      <c r="AT197" s="24" t="s">
        <v>300</v>
      </c>
      <c r="AU197" s="24" t="s">
        <v>24</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1064</v>
      </c>
    </row>
    <row r="198" spans="2:65" s="1" customFormat="1" ht="13.5">
      <c r="B198" s="41"/>
      <c r="C198" s="63"/>
      <c r="D198" s="215" t="s">
        <v>307</v>
      </c>
      <c r="E198" s="63"/>
      <c r="F198" s="216" t="s">
        <v>3588</v>
      </c>
      <c r="G198" s="63"/>
      <c r="H198" s="63"/>
      <c r="I198" s="172"/>
      <c r="J198" s="63"/>
      <c r="K198" s="63"/>
      <c r="L198" s="61"/>
      <c r="M198" s="217"/>
      <c r="N198" s="42"/>
      <c r="O198" s="42"/>
      <c r="P198" s="42"/>
      <c r="Q198" s="42"/>
      <c r="R198" s="42"/>
      <c r="S198" s="42"/>
      <c r="T198" s="78"/>
      <c r="AT198" s="24" t="s">
        <v>307</v>
      </c>
      <c r="AU198" s="24" t="s">
        <v>24</v>
      </c>
    </row>
    <row r="199" spans="2:65" s="11" customFormat="1" ht="37.35" customHeight="1">
      <c r="B199" s="187"/>
      <c r="C199" s="188"/>
      <c r="D199" s="189" t="s">
        <v>75</v>
      </c>
      <c r="E199" s="190" t="s">
        <v>1861</v>
      </c>
      <c r="F199" s="190" t="s">
        <v>3589</v>
      </c>
      <c r="G199" s="188"/>
      <c r="H199" s="188"/>
      <c r="I199" s="191"/>
      <c r="J199" s="192">
        <f>BK199</f>
        <v>0</v>
      </c>
      <c r="K199" s="188"/>
      <c r="L199" s="193"/>
      <c r="M199" s="194"/>
      <c r="N199" s="195"/>
      <c r="O199" s="195"/>
      <c r="P199" s="196">
        <f>SUM(P200:P205)</f>
        <v>0</v>
      </c>
      <c r="Q199" s="195"/>
      <c r="R199" s="196">
        <f>SUM(R200:R205)</f>
        <v>0</v>
      </c>
      <c r="S199" s="195"/>
      <c r="T199" s="197">
        <f>SUM(T200:T205)</f>
        <v>0</v>
      </c>
      <c r="AR199" s="198" t="s">
        <v>24</v>
      </c>
      <c r="AT199" s="199" t="s">
        <v>75</v>
      </c>
      <c r="AU199" s="199" t="s">
        <v>76</v>
      </c>
      <c r="AY199" s="198" t="s">
        <v>298</v>
      </c>
      <c r="BK199" s="200">
        <f>SUM(BK200:BK205)</f>
        <v>0</v>
      </c>
    </row>
    <row r="200" spans="2:65" s="1" customFormat="1" ht="14.45" customHeight="1">
      <c r="B200" s="41"/>
      <c r="C200" s="252" t="s">
        <v>703</v>
      </c>
      <c r="D200" s="252" t="s">
        <v>472</v>
      </c>
      <c r="E200" s="253" t="s">
        <v>3590</v>
      </c>
      <c r="F200" s="254" t="s">
        <v>3441</v>
      </c>
      <c r="G200" s="255" t="s">
        <v>1407</v>
      </c>
      <c r="H200" s="256">
        <v>1</v>
      </c>
      <c r="I200" s="257"/>
      <c r="J200" s="258">
        <f>ROUND(I200*H200,2)</f>
        <v>0</v>
      </c>
      <c r="K200" s="254" t="s">
        <v>22</v>
      </c>
      <c r="L200" s="259"/>
      <c r="M200" s="260" t="s">
        <v>22</v>
      </c>
      <c r="N200" s="261" t="s">
        <v>47</v>
      </c>
      <c r="O200" s="42"/>
      <c r="P200" s="212">
        <f>O200*H200</f>
        <v>0</v>
      </c>
      <c r="Q200" s="212">
        <v>0</v>
      </c>
      <c r="R200" s="212">
        <f>Q200*H200</f>
        <v>0</v>
      </c>
      <c r="S200" s="212">
        <v>0</v>
      </c>
      <c r="T200" s="213">
        <f>S200*H200</f>
        <v>0</v>
      </c>
      <c r="AR200" s="24" t="s">
        <v>519</v>
      </c>
      <c r="AT200" s="24" t="s">
        <v>472</v>
      </c>
      <c r="AU200" s="24" t="s">
        <v>24</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411</v>
      </c>
      <c r="BM200" s="24" t="s">
        <v>1075</v>
      </c>
    </row>
    <row r="201" spans="2:65" s="1" customFormat="1" ht="13.5">
      <c r="B201" s="41"/>
      <c r="C201" s="63"/>
      <c r="D201" s="215" t="s">
        <v>307</v>
      </c>
      <c r="E201" s="63"/>
      <c r="F201" s="216" t="s">
        <v>3441</v>
      </c>
      <c r="G201" s="63"/>
      <c r="H201" s="63"/>
      <c r="I201" s="172"/>
      <c r="J201" s="63"/>
      <c r="K201" s="63"/>
      <c r="L201" s="61"/>
      <c r="M201" s="217"/>
      <c r="N201" s="42"/>
      <c r="O201" s="42"/>
      <c r="P201" s="42"/>
      <c r="Q201" s="42"/>
      <c r="R201" s="42"/>
      <c r="S201" s="42"/>
      <c r="T201" s="78"/>
      <c r="AT201" s="24" t="s">
        <v>307</v>
      </c>
      <c r="AU201" s="24" t="s">
        <v>24</v>
      </c>
    </row>
    <row r="202" spans="2:65" s="1" customFormat="1" ht="14.45" customHeight="1">
      <c r="B202" s="41"/>
      <c r="C202" s="252" t="s">
        <v>712</v>
      </c>
      <c r="D202" s="252" t="s">
        <v>472</v>
      </c>
      <c r="E202" s="253" t="s">
        <v>3591</v>
      </c>
      <c r="F202" s="254" t="s">
        <v>3444</v>
      </c>
      <c r="G202" s="255" t="s">
        <v>1407</v>
      </c>
      <c r="H202" s="256">
        <v>1</v>
      </c>
      <c r="I202" s="257"/>
      <c r="J202" s="258">
        <f>ROUND(I202*H202,2)</f>
        <v>0</v>
      </c>
      <c r="K202" s="254" t="s">
        <v>22</v>
      </c>
      <c r="L202" s="259"/>
      <c r="M202" s="260" t="s">
        <v>22</v>
      </c>
      <c r="N202" s="261" t="s">
        <v>47</v>
      </c>
      <c r="O202" s="42"/>
      <c r="P202" s="212">
        <f>O202*H202</f>
        <v>0</v>
      </c>
      <c r="Q202" s="212">
        <v>0</v>
      </c>
      <c r="R202" s="212">
        <f>Q202*H202</f>
        <v>0</v>
      </c>
      <c r="S202" s="212">
        <v>0</v>
      </c>
      <c r="T202" s="213">
        <f>S202*H202</f>
        <v>0</v>
      </c>
      <c r="AR202" s="24" t="s">
        <v>519</v>
      </c>
      <c r="AT202" s="24" t="s">
        <v>472</v>
      </c>
      <c r="AU202" s="24" t="s">
        <v>24</v>
      </c>
      <c r="AY202" s="24" t="s">
        <v>298</v>
      </c>
      <c r="BE202" s="214">
        <f>IF(N202="základní",J202,0)</f>
        <v>0</v>
      </c>
      <c r="BF202" s="214">
        <f>IF(N202="snížená",J202,0)</f>
        <v>0</v>
      </c>
      <c r="BG202" s="214">
        <f>IF(N202="zákl. přenesená",J202,0)</f>
        <v>0</v>
      </c>
      <c r="BH202" s="214">
        <f>IF(N202="sníž. přenesená",J202,0)</f>
        <v>0</v>
      </c>
      <c r="BI202" s="214">
        <f>IF(N202="nulová",J202,0)</f>
        <v>0</v>
      </c>
      <c r="BJ202" s="24" t="s">
        <v>24</v>
      </c>
      <c r="BK202" s="214">
        <f>ROUND(I202*H202,2)</f>
        <v>0</v>
      </c>
      <c r="BL202" s="24" t="s">
        <v>411</v>
      </c>
      <c r="BM202" s="24" t="s">
        <v>1088</v>
      </c>
    </row>
    <row r="203" spans="2:65" s="1" customFormat="1" ht="13.5">
      <c r="B203" s="41"/>
      <c r="C203" s="63"/>
      <c r="D203" s="215" t="s">
        <v>307</v>
      </c>
      <c r="E203" s="63"/>
      <c r="F203" s="216" t="s">
        <v>3444</v>
      </c>
      <c r="G203" s="63"/>
      <c r="H203" s="63"/>
      <c r="I203" s="172"/>
      <c r="J203" s="63"/>
      <c r="K203" s="63"/>
      <c r="L203" s="61"/>
      <c r="M203" s="217"/>
      <c r="N203" s="42"/>
      <c r="O203" s="42"/>
      <c r="P203" s="42"/>
      <c r="Q203" s="42"/>
      <c r="R203" s="42"/>
      <c r="S203" s="42"/>
      <c r="T203" s="78"/>
      <c r="AT203" s="24" t="s">
        <v>307</v>
      </c>
      <c r="AU203" s="24" t="s">
        <v>24</v>
      </c>
    </row>
    <row r="204" spans="2:65" s="1" customFormat="1" ht="14.45" customHeight="1">
      <c r="B204" s="41"/>
      <c r="C204" s="252" t="s">
        <v>717</v>
      </c>
      <c r="D204" s="252" t="s">
        <v>472</v>
      </c>
      <c r="E204" s="253" t="s">
        <v>3592</v>
      </c>
      <c r="F204" s="254" t="s">
        <v>3447</v>
      </c>
      <c r="G204" s="255" t="s">
        <v>1407</v>
      </c>
      <c r="H204" s="256">
        <v>1</v>
      </c>
      <c r="I204" s="257"/>
      <c r="J204" s="258">
        <f>ROUND(I204*H204,2)</f>
        <v>0</v>
      </c>
      <c r="K204" s="254" t="s">
        <v>22</v>
      </c>
      <c r="L204" s="259"/>
      <c r="M204" s="260" t="s">
        <v>22</v>
      </c>
      <c r="N204" s="261" t="s">
        <v>47</v>
      </c>
      <c r="O204" s="42"/>
      <c r="P204" s="212">
        <f>O204*H204</f>
        <v>0</v>
      </c>
      <c r="Q204" s="212">
        <v>0</v>
      </c>
      <c r="R204" s="212">
        <f>Q204*H204</f>
        <v>0</v>
      </c>
      <c r="S204" s="212">
        <v>0</v>
      </c>
      <c r="T204" s="213">
        <f>S204*H204</f>
        <v>0</v>
      </c>
      <c r="AR204" s="24" t="s">
        <v>519</v>
      </c>
      <c r="AT204" s="24" t="s">
        <v>472</v>
      </c>
      <c r="AU204" s="24" t="s">
        <v>24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411</v>
      </c>
      <c r="BM204" s="24" t="s">
        <v>1099</v>
      </c>
    </row>
    <row r="205" spans="2:65" s="1" customFormat="1" ht="13.5">
      <c r="B205" s="41"/>
      <c r="C205" s="63"/>
      <c r="D205" s="215" t="s">
        <v>307</v>
      </c>
      <c r="E205" s="63"/>
      <c r="F205" s="216" t="s">
        <v>3447</v>
      </c>
      <c r="G205" s="63"/>
      <c r="H205" s="63"/>
      <c r="I205" s="172"/>
      <c r="J205" s="63"/>
      <c r="K205" s="63"/>
      <c r="L205" s="61"/>
      <c r="M205" s="217"/>
      <c r="N205" s="42"/>
      <c r="O205" s="42"/>
      <c r="P205" s="42"/>
      <c r="Q205" s="42"/>
      <c r="R205" s="42"/>
      <c r="S205" s="42"/>
      <c r="T205" s="78"/>
      <c r="AT205" s="24" t="s">
        <v>307</v>
      </c>
      <c r="AU205" s="24" t="s">
        <v>24</v>
      </c>
    </row>
    <row r="206" spans="2:65" s="11" customFormat="1" ht="37.35" customHeight="1">
      <c r="B206" s="187"/>
      <c r="C206" s="188"/>
      <c r="D206" s="189" t="s">
        <v>75</v>
      </c>
      <c r="E206" s="190" t="s">
        <v>1871</v>
      </c>
      <c r="F206" s="190" t="s">
        <v>3593</v>
      </c>
      <c r="G206" s="188"/>
      <c r="H206" s="188"/>
      <c r="I206" s="191"/>
      <c r="J206" s="192">
        <f>BK206</f>
        <v>0</v>
      </c>
      <c r="K206" s="188"/>
      <c r="L206" s="193"/>
      <c r="M206" s="194"/>
      <c r="N206" s="195"/>
      <c r="O206" s="195"/>
      <c r="P206" s="196">
        <f>SUM(P207:P238)</f>
        <v>0</v>
      </c>
      <c r="Q206" s="195"/>
      <c r="R206" s="196">
        <f>SUM(R207:R238)</f>
        <v>0</v>
      </c>
      <c r="S206" s="195"/>
      <c r="T206" s="197">
        <f>SUM(T207:T238)</f>
        <v>0</v>
      </c>
      <c r="AR206" s="198" t="s">
        <v>24</v>
      </c>
      <c r="AT206" s="199" t="s">
        <v>75</v>
      </c>
      <c r="AU206" s="199" t="s">
        <v>76</v>
      </c>
      <c r="AY206" s="198" t="s">
        <v>298</v>
      </c>
      <c r="BK206" s="200">
        <f>SUM(BK207:BK238)</f>
        <v>0</v>
      </c>
    </row>
    <row r="207" spans="2:65" s="1" customFormat="1" ht="14.45" customHeight="1">
      <c r="B207" s="41"/>
      <c r="C207" s="203" t="s">
        <v>722</v>
      </c>
      <c r="D207" s="203" t="s">
        <v>300</v>
      </c>
      <c r="E207" s="204" t="s">
        <v>3594</v>
      </c>
      <c r="F207" s="205" t="s">
        <v>3451</v>
      </c>
      <c r="G207" s="206" t="s">
        <v>1407</v>
      </c>
      <c r="H207" s="207">
        <v>1</v>
      </c>
      <c r="I207" s="208"/>
      <c r="J207" s="209">
        <f>ROUND(I207*H207,2)</f>
        <v>0</v>
      </c>
      <c r="K207" s="205" t="s">
        <v>22</v>
      </c>
      <c r="L207" s="61"/>
      <c r="M207" s="210" t="s">
        <v>22</v>
      </c>
      <c r="N207" s="211" t="s">
        <v>47</v>
      </c>
      <c r="O207" s="42"/>
      <c r="P207" s="212">
        <f>O207*H207</f>
        <v>0</v>
      </c>
      <c r="Q207" s="212">
        <v>0</v>
      </c>
      <c r="R207" s="212">
        <f>Q207*H207</f>
        <v>0</v>
      </c>
      <c r="S207" s="212">
        <v>0</v>
      </c>
      <c r="T207" s="213">
        <f>S207*H207</f>
        <v>0</v>
      </c>
      <c r="AR207" s="24" t="s">
        <v>1578</v>
      </c>
      <c r="AT207" s="24" t="s">
        <v>300</v>
      </c>
      <c r="AU207" s="24" t="s">
        <v>24</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1578</v>
      </c>
      <c r="BM207" s="24" t="s">
        <v>1110</v>
      </c>
    </row>
    <row r="208" spans="2:65" s="1" customFormat="1" ht="13.5">
      <c r="B208" s="41"/>
      <c r="C208" s="63"/>
      <c r="D208" s="215" t="s">
        <v>307</v>
      </c>
      <c r="E208" s="63"/>
      <c r="F208" s="216" t="s">
        <v>3451</v>
      </c>
      <c r="G208" s="63"/>
      <c r="H208" s="63"/>
      <c r="I208" s="172"/>
      <c r="J208" s="63"/>
      <c r="K208" s="63"/>
      <c r="L208" s="61"/>
      <c r="M208" s="217"/>
      <c r="N208" s="42"/>
      <c r="O208" s="42"/>
      <c r="P208" s="42"/>
      <c r="Q208" s="42"/>
      <c r="R208" s="42"/>
      <c r="S208" s="42"/>
      <c r="T208" s="78"/>
      <c r="AT208" s="24" t="s">
        <v>307</v>
      </c>
      <c r="AU208" s="24" t="s">
        <v>24</v>
      </c>
    </row>
    <row r="209" spans="2:65" s="1" customFormat="1" ht="14.45" customHeight="1">
      <c r="B209" s="41"/>
      <c r="C209" s="203" t="s">
        <v>728</v>
      </c>
      <c r="D209" s="203" t="s">
        <v>300</v>
      </c>
      <c r="E209" s="204" t="s">
        <v>3595</v>
      </c>
      <c r="F209" s="205" t="s">
        <v>3454</v>
      </c>
      <c r="G209" s="206" t="s">
        <v>1407</v>
      </c>
      <c r="H209" s="207">
        <v>1</v>
      </c>
      <c r="I209" s="208"/>
      <c r="J209" s="209">
        <f>ROUND(I209*H209,2)</f>
        <v>0</v>
      </c>
      <c r="K209" s="205" t="s">
        <v>22</v>
      </c>
      <c r="L209" s="61"/>
      <c r="M209" s="210" t="s">
        <v>22</v>
      </c>
      <c r="N209" s="211" t="s">
        <v>47</v>
      </c>
      <c r="O209" s="42"/>
      <c r="P209" s="212">
        <f>O209*H209</f>
        <v>0</v>
      </c>
      <c r="Q209" s="212">
        <v>0</v>
      </c>
      <c r="R209" s="212">
        <f>Q209*H209</f>
        <v>0</v>
      </c>
      <c r="S209" s="212">
        <v>0</v>
      </c>
      <c r="T209" s="213">
        <f>S209*H209</f>
        <v>0</v>
      </c>
      <c r="AR209" s="24" t="s">
        <v>1578</v>
      </c>
      <c r="AT209" s="24" t="s">
        <v>300</v>
      </c>
      <c r="AU209" s="24" t="s">
        <v>24</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1578</v>
      </c>
      <c r="BM209" s="24" t="s">
        <v>1121</v>
      </c>
    </row>
    <row r="210" spans="2:65" s="1" customFormat="1" ht="13.5">
      <c r="B210" s="41"/>
      <c r="C210" s="63"/>
      <c r="D210" s="215" t="s">
        <v>307</v>
      </c>
      <c r="E210" s="63"/>
      <c r="F210" s="216" t="s">
        <v>3454</v>
      </c>
      <c r="G210" s="63"/>
      <c r="H210" s="63"/>
      <c r="I210" s="172"/>
      <c r="J210" s="63"/>
      <c r="K210" s="63"/>
      <c r="L210" s="61"/>
      <c r="M210" s="217"/>
      <c r="N210" s="42"/>
      <c r="O210" s="42"/>
      <c r="P210" s="42"/>
      <c r="Q210" s="42"/>
      <c r="R210" s="42"/>
      <c r="S210" s="42"/>
      <c r="T210" s="78"/>
      <c r="AT210" s="24" t="s">
        <v>307</v>
      </c>
      <c r="AU210" s="24" t="s">
        <v>24</v>
      </c>
    </row>
    <row r="211" spans="2:65" s="1" customFormat="1" ht="22.9" customHeight="1">
      <c r="B211" s="41"/>
      <c r="C211" s="203" t="s">
        <v>512</v>
      </c>
      <c r="D211" s="203" t="s">
        <v>300</v>
      </c>
      <c r="E211" s="204" t="s">
        <v>3596</v>
      </c>
      <c r="F211" s="205" t="s">
        <v>3597</v>
      </c>
      <c r="G211" s="206" t="s">
        <v>1407</v>
      </c>
      <c r="H211" s="207">
        <v>1</v>
      </c>
      <c r="I211" s="208"/>
      <c r="J211" s="209">
        <f>ROUND(I211*H211,2)</f>
        <v>0</v>
      </c>
      <c r="K211" s="205" t="s">
        <v>22</v>
      </c>
      <c r="L211" s="61"/>
      <c r="M211" s="210" t="s">
        <v>22</v>
      </c>
      <c r="N211" s="211" t="s">
        <v>47</v>
      </c>
      <c r="O211" s="42"/>
      <c r="P211" s="212">
        <f>O211*H211</f>
        <v>0</v>
      </c>
      <c r="Q211" s="212">
        <v>0</v>
      </c>
      <c r="R211" s="212">
        <f>Q211*H211</f>
        <v>0</v>
      </c>
      <c r="S211" s="212">
        <v>0</v>
      </c>
      <c r="T211" s="213">
        <f>S211*H211</f>
        <v>0</v>
      </c>
      <c r="AR211" s="24" t="s">
        <v>1578</v>
      </c>
      <c r="AT211" s="24" t="s">
        <v>300</v>
      </c>
      <c r="AU211" s="24" t="s">
        <v>24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1578</v>
      </c>
      <c r="BM211" s="24" t="s">
        <v>1131</v>
      </c>
    </row>
    <row r="212" spans="2:65" s="1" customFormat="1" ht="13.5">
      <c r="B212" s="41"/>
      <c r="C212" s="63"/>
      <c r="D212" s="215" t="s">
        <v>307</v>
      </c>
      <c r="E212" s="63"/>
      <c r="F212" s="216" t="s">
        <v>3597</v>
      </c>
      <c r="G212" s="63"/>
      <c r="H212" s="63"/>
      <c r="I212" s="172"/>
      <c r="J212" s="63"/>
      <c r="K212" s="63"/>
      <c r="L212" s="61"/>
      <c r="M212" s="217"/>
      <c r="N212" s="42"/>
      <c r="O212" s="42"/>
      <c r="P212" s="42"/>
      <c r="Q212" s="42"/>
      <c r="R212" s="42"/>
      <c r="S212" s="42"/>
      <c r="T212" s="78"/>
      <c r="AT212" s="24" t="s">
        <v>307</v>
      </c>
      <c r="AU212" s="24" t="s">
        <v>24</v>
      </c>
    </row>
    <row r="213" spans="2:65" s="1" customFormat="1" ht="14.45" customHeight="1">
      <c r="B213" s="41"/>
      <c r="C213" s="203" t="s">
        <v>542</v>
      </c>
      <c r="D213" s="203" t="s">
        <v>300</v>
      </c>
      <c r="E213" s="204" t="s">
        <v>3598</v>
      </c>
      <c r="F213" s="205" t="s">
        <v>3457</v>
      </c>
      <c r="G213" s="206" t="s">
        <v>1407</v>
      </c>
      <c r="H213" s="207">
        <v>1</v>
      </c>
      <c r="I213" s="208"/>
      <c r="J213" s="209">
        <f>ROUND(I213*H213,2)</f>
        <v>0</v>
      </c>
      <c r="K213" s="205" t="s">
        <v>22</v>
      </c>
      <c r="L213" s="61"/>
      <c r="M213" s="210" t="s">
        <v>22</v>
      </c>
      <c r="N213" s="211" t="s">
        <v>47</v>
      </c>
      <c r="O213" s="42"/>
      <c r="P213" s="212">
        <f>O213*H213</f>
        <v>0</v>
      </c>
      <c r="Q213" s="212">
        <v>0</v>
      </c>
      <c r="R213" s="212">
        <f>Q213*H213</f>
        <v>0</v>
      </c>
      <c r="S213" s="212">
        <v>0</v>
      </c>
      <c r="T213" s="213">
        <f>S213*H213</f>
        <v>0</v>
      </c>
      <c r="AR213" s="24" t="s">
        <v>1578</v>
      </c>
      <c r="AT213" s="24" t="s">
        <v>300</v>
      </c>
      <c r="AU213" s="24" t="s">
        <v>24</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1578</v>
      </c>
      <c r="BM213" s="24" t="s">
        <v>1144</v>
      </c>
    </row>
    <row r="214" spans="2:65" s="1" customFormat="1" ht="13.5">
      <c r="B214" s="41"/>
      <c r="C214" s="63"/>
      <c r="D214" s="215" t="s">
        <v>307</v>
      </c>
      <c r="E214" s="63"/>
      <c r="F214" s="216" t="s">
        <v>3457</v>
      </c>
      <c r="G214" s="63"/>
      <c r="H214" s="63"/>
      <c r="I214" s="172"/>
      <c r="J214" s="63"/>
      <c r="K214" s="63"/>
      <c r="L214" s="61"/>
      <c r="M214" s="217"/>
      <c r="N214" s="42"/>
      <c r="O214" s="42"/>
      <c r="P214" s="42"/>
      <c r="Q214" s="42"/>
      <c r="R214" s="42"/>
      <c r="S214" s="42"/>
      <c r="T214" s="78"/>
      <c r="AT214" s="24" t="s">
        <v>307</v>
      </c>
      <c r="AU214" s="24" t="s">
        <v>24</v>
      </c>
    </row>
    <row r="215" spans="2:65" s="1" customFormat="1" ht="14.45" customHeight="1">
      <c r="B215" s="41"/>
      <c r="C215" s="203" t="s">
        <v>670</v>
      </c>
      <c r="D215" s="203" t="s">
        <v>300</v>
      </c>
      <c r="E215" s="204" t="s">
        <v>3599</v>
      </c>
      <c r="F215" s="205" t="s">
        <v>3460</v>
      </c>
      <c r="G215" s="206" t="s">
        <v>1407</v>
      </c>
      <c r="H215" s="207">
        <v>1</v>
      </c>
      <c r="I215" s="208"/>
      <c r="J215" s="209">
        <f>ROUND(I215*H215,2)</f>
        <v>0</v>
      </c>
      <c r="K215" s="205" t="s">
        <v>22</v>
      </c>
      <c r="L215" s="61"/>
      <c r="M215" s="210" t="s">
        <v>22</v>
      </c>
      <c r="N215" s="211" t="s">
        <v>47</v>
      </c>
      <c r="O215" s="42"/>
      <c r="P215" s="212">
        <f>O215*H215</f>
        <v>0</v>
      </c>
      <c r="Q215" s="212">
        <v>0</v>
      </c>
      <c r="R215" s="212">
        <f>Q215*H215</f>
        <v>0</v>
      </c>
      <c r="S215" s="212">
        <v>0</v>
      </c>
      <c r="T215" s="213">
        <f>S215*H215</f>
        <v>0</v>
      </c>
      <c r="AR215" s="24" t="s">
        <v>1578</v>
      </c>
      <c r="AT215" s="24" t="s">
        <v>300</v>
      </c>
      <c r="AU215" s="24" t="s">
        <v>24</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1578</v>
      </c>
      <c r="BM215" s="24" t="s">
        <v>1155</v>
      </c>
    </row>
    <row r="216" spans="2:65" s="1" customFormat="1" ht="13.5">
      <c r="B216" s="41"/>
      <c r="C216" s="63"/>
      <c r="D216" s="215" t="s">
        <v>307</v>
      </c>
      <c r="E216" s="63"/>
      <c r="F216" s="216" t="s">
        <v>3460</v>
      </c>
      <c r="G216" s="63"/>
      <c r="H216" s="63"/>
      <c r="I216" s="172"/>
      <c r="J216" s="63"/>
      <c r="K216" s="63"/>
      <c r="L216" s="61"/>
      <c r="M216" s="217"/>
      <c r="N216" s="42"/>
      <c r="O216" s="42"/>
      <c r="P216" s="42"/>
      <c r="Q216" s="42"/>
      <c r="R216" s="42"/>
      <c r="S216" s="42"/>
      <c r="T216" s="78"/>
      <c r="AT216" s="24" t="s">
        <v>307</v>
      </c>
      <c r="AU216" s="24" t="s">
        <v>24</v>
      </c>
    </row>
    <row r="217" spans="2:65" s="1" customFormat="1" ht="14.45" customHeight="1">
      <c r="B217" s="41"/>
      <c r="C217" s="203" t="s">
        <v>750</v>
      </c>
      <c r="D217" s="203" t="s">
        <v>300</v>
      </c>
      <c r="E217" s="204" t="s">
        <v>3600</v>
      </c>
      <c r="F217" s="205" t="s">
        <v>3463</v>
      </c>
      <c r="G217" s="206" t="s">
        <v>1407</v>
      </c>
      <c r="H217" s="207">
        <v>1</v>
      </c>
      <c r="I217" s="208"/>
      <c r="J217" s="209">
        <f>ROUND(I217*H217,2)</f>
        <v>0</v>
      </c>
      <c r="K217" s="205" t="s">
        <v>22</v>
      </c>
      <c r="L217" s="61"/>
      <c r="M217" s="210" t="s">
        <v>22</v>
      </c>
      <c r="N217" s="211" t="s">
        <v>47</v>
      </c>
      <c r="O217" s="42"/>
      <c r="P217" s="212">
        <f>O217*H217</f>
        <v>0</v>
      </c>
      <c r="Q217" s="212">
        <v>0</v>
      </c>
      <c r="R217" s="212">
        <f>Q217*H217</f>
        <v>0</v>
      </c>
      <c r="S217" s="212">
        <v>0</v>
      </c>
      <c r="T217" s="213">
        <f>S217*H217</f>
        <v>0</v>
      </c>
      <c r="AR217" s="24" t="s">
        <v>1578</v>
      </c>
      <c r="AT217" s="24" t="s">
        <v>300</v>
      </c>
      <c r="AU217" s="24" t="s">
        <v>24</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1578</v>
      </c>
      <c r="BM217" s="24" t="s">
        <v>1166</v>
      </c>
    </row>
    <row r="218" spans="2:65" s="1" customFormat="1" ht="13.5">
      <c r="B218" s="41"/>
      <c r="C218" s="63"/>
      <c r="D218" s="215" t="s">
        <v>307</v>
      </c>
      <c r="E218" s="63"/>
      <c r="F218" s="216" t="s">
        <v>3463</v>
      </c>
      <c r="G218" s="63"/>
      <c r="H218" s="63"/>
      <c r="I218" s="172"/>
      <c r="J218" s="63"/>
      <c r="K218" s="63"/>
      <c r="L218" s="61"/>
      <c r="M218" s="217"/>
      <c r="N218" s="42"/>
      <c r="O218" s="42"/>
      <c r="P218" s="42"/>
      <c r="Q218" s="42"/>
      <c r="R218" s="42"/>
      <c r="S218" s="42"/>
      <c r="T218" s="78"/>
      <c r="AT218" s="24" t="s">
        <v>307</v>
      </c>
      <c r="AU218" s="24" t="s">
        <v>24</v>
      </c>
    </row>
    <row r="219" spans="2:65" s="1" customFormat="1" ht="14.45" customHeight="1">
      <c r="B219" s="41"/>
      <c r="C219" s="203" t="s">
        <v>756</v>
      </c>
      <c r="D219" s="203" t="s">
        <v>300</v>
      </c>
      <c r="E219" s="204" t="s">
        <v>3601</v>
      </c>
      <c r="F219" s="205" t="s">
        <v>2023</v>
      </c>
      <c r="G219" s="206" t="s">
        <v>1407</v>
      </c>
      <c r="H219" s="207">
        <v>1</v>
      </c>
      <c r="I219" s="208"/>
      <c r="J219" s="209">
        <f>ROUND(I219*H219,2)</f>
        <v>0</v>
      </c>
      <c r="K219" s="205" t="s">
        <v>22</v>
      </c>
      <c r="L219" s="61"/>
      <c r="M219" s="210" t="s">
        <v>22</v>
      </c>
      <c r="N219" s="211" t="s">
        <v>47</v>
      </c>
      <c r="O219" s="42"/>
      <c r="P219" s="212">
        <f>O219*H219</f>
        <v>0</v>
      </c>
      <c r="Q219" s="212">
        <v>0</v>
      </c>
      <c r="R219" s="212">
        <f>Q219*H219</f>
        <v>0</v>
      </c>
      <c r="S219" s="212">
        <v>0</v>
      </c>
      <c r="T219" s="213">
        <f>S219*H219</f>
        <v>0</v>
      </c>
      <c r="AR219" s="24" t="s">
        <v>1578</v>
      </c>
      <c r="AT219" s="24" t="s">
        <v>300</v>
      </c>
      <c r="AU219" s="24" t="s">
        <v>24</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1578</v>
      </c>
      <c r="BM219" s="24" t="s">
        <v>1179</v>
      </c>
    </row>
    <row r="220" spans="2:65" s="1" customFormat="1" ht="13.5">
      <c r="B220" s="41"/>
      <c r="C220" s="63"/>
      <c r="D220" s="215" t="s">
        <v>307</v>
      </c>
      <c r="E220" s="63"/>
      <c r="F220" s="216" t="s">
        <v>2023</v>
      </c>
      <c r="G220" s="63"/>
      <c r="H220" s="63"/>
      <c r="I220" s="172"/>
      <c r="J220" s="63"/>
      <c r="K220" s="63"/>
      <c r="L220" s="61"/>
      <c r="M220" s="217"/>
      <c r="N220" s="42"/>
      <c r="O220" s="42"/>
      <c r="P220" s="42"/>
      <c r="Q220" s="42"/>
      <c r="R220" s="42"/>
      <c r="S220" s="42"/>
      <c r="T220" s="78"/>
      <c r="AT220" s="24" t="s">
        <v>307</v>
      </c>
      <c r="AU220" s="24" t="s">
        <v>24</v>
      </c>
    </row>
    <row r="221" spans="2:65" s="1" customFormat="1" ht="14.45" customHeight="1">
      <c r="B221" s="41"/>
      <c r="C221" s="203" t="s">
        <v>763</v>
      </c>
      <c r="D221" s="203" t="s">
        <v>300</v>
      </c>
      <c r="E221" s="204" t="s">
        <v>3602</v>
      </c>
      <c r="F221" s="205" t="s">
        <v>3603</v>
      </c>
      <c r="G221" s="206" t="s">
        <v>3604</v>
      </c>
      <c r="H221" s="270"/>
      <c r="I221" s="208"/>
      <c r="J221" s="209">
        <f>ROUND(I221*H221,2)</f>
        <v>0</v>
      </c>
      <c r="K221" s="205" t="s">
        <v>22</v>
      </c>
      <c r="L221" s="61"/>
      <c r="M221" s="210" t="s">
        <v>22</v>
      </c>
      <c r="N221" s="211" t="s">
        <v>47</v>
      </c>
      <c r="O221" s="42"/>
      <c r="P221" s="212">
        <f>O221*H221</f>
        <v>0</v>
      </c>
      <c r="Q221" s="212">
        <v>0</v>
      </c>
      <c r="R221" s="212">
        <f>Q221*H221</f>
        <v>0</v>
      </c>
      <c r="S221" s="212">
        <v>0</v>
      </c>
      <c r="T221" s="213">
        <f>S221*H221</f>
        <v>0</v>
      </c>
      <c r="AR221" s="24" t="s">
        <v>1578</v>
      </c>
      <c r="AT221" s="24" t="s">
        <v>300</v>
      </c>
      <c r="AU221" s="24" t="s">
        <v>24</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1578</v>
      </c>
      <c r="BM221" s="24" t="s">
        <v>1189</v>
      </c>
    </row>
    <row r="222" spans="2:65" s="1" customFormat="1" ht="13.5">
      <c r="B222" s="41"/>
      <c r="C222" s="63"/>
      <c r="D222" s="215" t="s">
        <v>307</v>
      </c>
      <c r="E222" s="63"/>
      <c r="F222" s="216" t="s">
        <v>3603</v>
      </c>
      <c r="G222" s="63"/>
      <c r="H222" s="63"/>
      <c r="I222" s="172"/>
      <c r="J222" s="63"/>
      <c r="K222" s="63"/>
      <c r="L222" s="61"/>
      <c r="M222" s="217"/>
      <c r="N222" s="42"/>
      <c r="O222" s="42"/>
      <c r="P222" s="42"/>
      <c r="Q222" s="42"/>
      <c r="R222" s="42"/>
      <c r="S222" s="42"/>
      <c r="T222" s="78"/>
      <c r="AT222" s="24" t="s">
        <v>307</v>
      </c>
      <c r="AU222" s="24" t="s">
        <v>24</v>
      </c>
    </row>
    <row r="223" spans="2:65" s="1" customFormat="1" ht="14.45" customHeight="1">
      <c r="B223" s="41"/>
      <c r="C223" s="203" t="s">
        <v>770</v>
      </c>
      <c r="D223" s="203" t="s">
        <v>300</v>
      </c>
      <c r="E223" s="204" t="s">
        <v>3605</v>
      </c>
      <c r="F223" s="205" t="s">
        <v>3471</v>
      </c>
      <c r="G223" s="206" t="s">
        <v>1407</v>
      </c>
      <c r="H223" s="207">
        <v>1</v>
      </c>
      <c r="I223" s="208"/>
      <c r="J223" s="209">
        <f>ROUND(I223*H223,2)</f>
        <v>0</v>
      </c>
      <c r="K223" s="205" t="s">
        <v>22</v>
      </c>
      <c r="L223" s="61"/>
      <c r="M223" s="210" t="s">
        <v>22</v>
      </c>
      <c r="N223" s="211" t="s">
        <v>47</v>
      </c>
      <c r="O223" s="42"/>
      <c r="P223" s="212">
        <f>O223*H223</f>
        <v>0</v>
      </c>
      <c r="Q223" s="212">
        <v>0</v>
      </c>
      <c r="R223" s="212">
        <f>Q223*H223</f>
        <v>0</v>
      </c>
      <c r="S223" s="212">
        <v>0</v>
      </c>
      <c r="T223" s="213">
        <f>S223*H223</f>
        <v>0</v>
      </c>
      <c r="AR223" s="24" t="s">
        <v>1578</v>
      </c>
      <c r="AT223" s="24" t="s">
        <v>300</v>
      </c>
      <c r="AU223" s="24" t="s">
        <v>24</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1578</v>
      </c>
      <c r="BM223" s="24" t="s">
        <v>1201</v>
      </c>
    </row>
    <row r="224" spans="2:65" s="1" customFormat="1" ht="13.5">
      <c r="B224" s="41"/>
      <c r="C224" s="63"/>
      <c r="D224" s="215" t="s">
        <v>307</v>
      </c>
      <c r="E224" s="63"/>
      <c r="F224" s="216" t="s">
        <v>3471</v>
      </c>
      <c r="G224" s="63"/>
      <c r="H224" s="63"/>
      <c r="I224" s="172"/>
      <c r="J224" s="63"/>
      <c r="K224" s="63"/>
      <c r="L224" s="61"/>
      <c r="M224" s="217"/>
      <c r="N224" s="42"/>
      <c r="O224" s="42"/>
      <c r="P224" s="42"/>
      <c r="Q224" s="42"/>
      <c r="R224" s="42"/>
      <c r="S224" s="42"/>
      <c r="T224" s="78"/>
      <c r="AT224" s="24" t="s">
        <v>307</v>
      </c>
      <c r="AU224" s="24" t="s">
        <v>24</v>
      </c>
    </row>
    <row r="225" spans="2:65" s="1" customFormat="1" ht="14.45" customHeight="1">
      <c r="B225" s="41"/>
      <c r="C225" s="203" t="s">
        <v>778</v>
      </c>
      <c r="D225" s="203" t="s">
        <v>300</v>
      </c>
      <c r="E225" s="204" t="s">
        <v>3606</v>
      </c>
      <c r="F225" s="205" t="s">
        <v>3474</v>
      </c>
      <c r="G225" s="206" t="s">
        <v>1407</v>
      </c>
      <c r="H225" s="207">
        <v>1</v>
      </c>
      <c r="I225" s="208"/>
      <c r="J225" s="209">
        <f>ROUND(I225*H225,2)</f>
        <v>0</v>
      </c>
      <c r="K225" s="205" t="s">
        <v>22</v>
      </c>
      <c r="L225" s="61"/>
      <c r="M225" s="210" t="s">
        <v>22</v>
      </c>
      <c r="N225" s="211" t="s">
        <v>47</v>
      </c>
      <c r="O225" s="42"/>
      <c r="P225" s="212">
        <f>O225*H225</f>
        <v>0</v>
      </c>
      <c r="Q225" s="212">
        <v>0</v>
      </c>
      <c r="R225" s="212">
        <f>Q225*H225</f>
        <v>0</v>
      </c>
      <c r="S225" s="212">
        <v>0</v>
      </c>
      <c r="T225" s="213">
        <f>S225*H225</f>
        <v>0</v>
      </c>
      <c r="AR225" s="24" t="s">
        <v>1578</v>
      </c>
      <c r="AT225" s="24" t="s">
        <v>300</v>
      </c>
      <c r="AU225" s="24" t="s">
        <v>24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1578</v>
      </c>
      <c r="BM225" s="24" t="s">
        <v>1211</v>
      </c>
    </row>
    <row r="226" spans="2:65" s="1" customFormat="1" ht="13.5">
      <c r="B226" s="41"/>
      <c r="C226" s="63"/>
      <c r="D226" s="215" t="s">
        <v>307</v>
      </c>
      <c r="E226" s="63"/>
      <c r="F226" s="216" t="s">
        <v>3474</v>
      </c>
      <c r="G226" s="63"/>
      <c r="H226" s="63"/>
      <c r="I226" s="172"/>
      <c r="J226" s="63"/>
      <c r="K226" s="63"/>
      <c r="L226" s="61"/>
      <c r="M226" s="217"/>
      <c r="N226" s="42"/>
      <c r="O226" s="42"/>
      <c r="P226" s="42"/>
      <c r="Q226" s="42"/>
      <c r="R226" s="42"/>
      <c r="S226" s="42"/>
      <c r="T226" s="78"/>
      <c r="AT226" s="24" t="s">
        <v>307</v>
      </c>
      <c r="AU226" s="24" t="s">
        <v>24</v>
      </c>
    </row>
    <row r="227" spans="2:65" s="1" customFormat="1" ht="34.15" customHeight="1">
      <c r="B227" s="41"/>
      <c r="C227" s="203" t="s">
        <v>785</v>
      </c>
      <c r="D227" s="203" t="s">
        <v>300</v>
      </c>
      <c r="E227" s="204" t="s">
        <v>3607</v>
      </c>
      <c r="F227" s="205" t="s">
        <v>3608</v>
      </c>
      <c r="G227" s="206" t="s">
        <v>1407</v>
      </c>
      <c r="H227" s="207">
        <v>1</v>
      </c>
      <c r="I227" s="208"/>
      <c r="J227" s="209">
        <f>ROUND(I227*H227,2)</f>
        <v>0</v>
      </c>
      <c r="K227" s="205" t="s">
        <v>22</v>
      </c>
      <c r="L227" s="61"/>
      <c r="M227" s="210" t="s">
        <v>22</v>
      </c>
      <c r="N227" s="211" t="s">
        <v>47</v>
      </c>
      <c r="O227" s="42"/>
      <c r="P227" s="212">
        <f>O227*H227</f>
        <v>0</v>
      </c>
      <c r="Q227" s="212">
        <v>0</v>
      </c>
      <c r="R227" s="212">
        <f>Q227*H227</f>
        <v>0</v>
      </c>
      <c r="S227" s="212">
        <v>0</v>
      </c>
      <c r="T227" s="213">
        <f>S227*H227</f>
        <v>0</v>
      </c>
      <c r="AR227" s="24" t="s">
        <v>1578</v>
      </c>
      <c r="AT227" s="24" t="s">
        <v>300</v>
      </c>
      <c r="AU227" s="24" t="s">
        <v>24</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1578</v>
      </c>
      <c r="BM227" s="24" t="s">
        <v>1223</v>
      </c>
    </row>
    <row r="228" spans="2:65" s="1" customFormat="1" ht="40.5">
      <c r="B228" s="41"/>
      <c r="C228" s="63"/>
      <c r="D228" s="215" t="s">
        <v>307</v>
      </c>
      <c r="E228" s="63"/>
      <c r="F228" s="216" t="s">
        <v>3608</v>
      </c>
      <c r="G228" s="63"/>
      <c r="H228" s="63"/>
      <c r="I228" s="172"/>
      <c r="J228" s="63"/>
      <c r="K228" s="63"/>
      <c r="L228" s="61"/>
      <c r="M228" s="217"/>
      <c r="N228" s="42"/>
      <c r="O228" s="42"/>
      <c r="P228" s="42"/>
      <c r="Q228" s="42"/>
      <c r="R228" s="42"/>
      <c r="S228" s="42"/>
      <c r="T228" s="78"/>
      <c r="AT228" s="24" t="s">
        <v>307</v>
      </c>
      <c r="AU228" s="24" t="s">
        <v>24</v>
      </c>
    </row>
    <row r="229" spans="2:65" s="1" customFormat="1" ht="34.15" customHeight="1">
      <c r="B229" s="41"/>
      <c r="C229" s="203" t="s">
        <v>791</v>
      </c>
      <c r="D229" s="203" t="s">
        <v>300</v>
      </c>
      <c r="E229" s="204" t="s">
        <v>3609</v>
      </c>
      <c r="F229" s="205" t="s">
        <v>3610</v>
      </c>
      <c r="G229" s="206" t="s">
        <v>1407</v>
      </c>
      <c r="H229" s="207">
        <v>1</v>
      </c>
      <c r="I229" s="208"/>
      <c r="J229" s="209">
        <f>ROUND(I229*H229,2)</f>
        <v>0</v>
      </c>
      <c r="K229" s="205" t="s">
        <v>22</v>
      </c>
      <c r="L229" s="61"/>
      <c r="M229" s="210" t="s">
        <v>22</v>
      </c>
      <c r="N229" s="211" t="s">
        <v>47</v>
      </c>
      <c r="O229" s="42"/>
      <c r="P229" s="212">
        <f>O229*H229</f>
        <v>0</v>
      </c>
      <c r="Q229" s="212">
        <v>0</v>
      </c>
      <c r="R229" s="212">
        <f>Q229*H229</f>
        <v>0</v>
      </c>
      <c r="S229" s="212">
        <v>0</v>
      </c>
      <c r="T229" s="213">
        <f>S229*H229</f>
        <v>0</v>
      </c>
      <c r="AR229" s="24" t="s">
        <v>1578</v>
      </c>
      <c r="AT229" s="24" t="s">
        <v>300</v>
      </c>
      <c r="AU229" s="24" t="s">
        <v>24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1578</v>
      </c>
      <c r="BM229" s="24" t="s">
        <v>1233</v>
      </c>
    </row>
    <row r="230" spans="2:65" s="1" customFormat="1" ht="27">
      <c r="B230" s="41"/>
      <c r="C230" s="63"/>
      <c r="D230" s="215" t="s">
        <v>307</v>
      </c>
      <c r="E230" s="63"/>
      <c r="F230" s="216" t="s">
        <v>3610</v>
      </c>
      <c r="G230" s="63"/>
      <c r="H230" s="63"/>
      <c r="I230" s="172"/>
      <c r="J230" s="63"/>
      <c r="K230" s="63"/>
      <c r="L230" s="61"/>
      <c r="M230" s="217"/>
      <c r="N230" s="42"/>
      <c r="O230" s="42"/>
      <c r="P230" s="42"/>
      <c r="Q230" s="42"/>
      <c r="R230" s="42"/>
      <c r="S230" s="42"/>
      <c r="T230" s="78"/>
      <c r="AT230" s="24" t="s">
        <v>307</v>
      </c>
      <c r="AU230" s="24" t="s">
        <v>24</v>
      </c>
    </row>
    <row r="231" spans="2:65" s="1" customFormat="1" ht="34.15" customHeight="1">
      <c r="B231" s="41"/>
      <c r="C231" s="203" t="s">
        <v>796</v>
      </c>
      <c r="D231" s="203" t="s">
        <v>300</v>
      </c>
      <c r="E231" s="204" t="s">
        <v>3611</v>
      </c>
      <c r="F231" s="205" t="s">
        <v>3612</v>
      </c>
      <c r="G231" s="206" t="s">
        <v>1407</v>
      </c>
      <c r="H231" s="207">
        <v>1</v>
      </c>
      <c r="I231" s="208"/>
      <c r="J231" s="209">
        <f>ROUND(I231*H231,2)</f>
        <v>0</v>
      </c>
      <c r="K231" s="205" t="s">
        <v>22</v>
      </c>
      <c r="L231" s="61"/>
      <c r="M231" s="210" t="s">
        <v>22</v>
      </c>
      <c r="N231" s="211" t="s">
        <v>47</v>
      </c>
      <c r="O231" s="42"/>
      <c r="P231" s="212">
        <f>O231*H231</f>
        <v>0</v>
      </c>
      <c r="Q231" s="212">
        <v>0</v>
      </c>
      <c r="R231" s="212">
        <f>Q231*H231</f>
        <v>0</v>
      </c>
      <c r="S231" s="212">
        <v>0</v>
      </c>
      <c r="T231" s="213">
        <f>S231*H231</f>
        <v>0</v>
      </c>
      <c r="AR231" s="24" t="s">
        <v>1578</v>
      </c>
      <c r="AT231" s="24" t="s">
        <v>300</v>
      </c>
      <c r="AU231" s="24" t="s">
        <v>24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1578</v>
      </c>
      <c r="BM231" s="24" t="s">
        <v>1243</v>
      </c>
    </row>
    <row r="232" spans="2:65" s="1" customFormat="1" ht="27">
      <c r="B232" s="41"/>
      <c r="C232" s="63"/>
      <c r="D232" s="215" t="s">
        <v>307</v>
      </c>
      <c r="E232" s="63"/>
      <c r="F232" s="216" t="s">
        <v>3612</v>
      </c>
      <c r="G232" s="63"/>
      <c r="H232" s="63"/>
      <c r="I232" s="172"/>
      <c r="J232" s="63"/>
      <c r="K232" s="63"/>
      <c r="L232" s="61"/>
      <c r="M232" s="217"/>
      <c r="N232" s="42"/>
      <c r="O232" s="42"/>
      <c r="P232" s="42"/>
      <c r="Q232" s="42"/>
      <c r="R232" s="42"/>
      <c r="S232" s="42"/>
      <c r="T232" s="78"/>
      <c r="AT232" s="24" t="s">
        <v>307</v>
      </c>
      <c r="AU232" s="24" t="s">
        <v>24</v>
      </c>
    </row>
    <row r="233" spans="2:65" s="1" customFormat="1" ht="22.9" customHeight="1">
      <c r="B233" s="41"/>
      <c r="C233" s="203" t="s">
        <v>802</v>
      </c>
      <c r="D233" s="203" t="s">
        <v>300</v>
      </c>
      <c r="E233" s="204" t="s">
        <v>3613</v>
      </c>
      <c r="F233" s="205" t="s">
        <v>3614</v>
      </c>
      <c r="G233" s="206" t="s">
        <v>1407</v>
      </c>
      <c r="H233" s="207">
        <v>1</v>
      </c>
      <c r="I233" s="208"/>
      <c r="J233" s="209">
        <f>ROUND(I233*H233,2)</f>
        <v>0</v>
      </c>
      <c r="K233" s="205" t="s">
        <v>22</v>
      </c>
      <c r="L233" s="61"/>
      <c r="M233" s="210" t="s">
        <v>22</v>
      </c>
      <c r="N233" s="211" t="s">
        <v>47</v>
      </c>
      <c r="O233" s="42"/>
      <c r="P233" s="212">
        <f>O233*H233</f>
        <v>0</v>
      </c>
      <c r="Q233" s="212">
        <v>0</v>
      </c>
      <c r="R233" s="212">
        <f>Q233*H233</f>
        <v>0</v>
      </c>
      <c r="S233" s="212">
        <v>0</v>
      </c>
      <c r="T233" s="213">
        <f>S233*H233</f>
        <v>0</v>
      </c>
      <c r="AR233" s="24" t="s">
        <v>1578</v>
      </c>
      <c r="AT233" s="24" t="s">
        <v>300</v>
      </c>
      <c r="AU233" s="24" t="s">
        <v>24</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1578</v>
      </c>
      <c r="BM233" s="24" t="s">
        <v>1254</v>
      </c>
    </row>
    <row r="234" spans="2:65" s="1" customFormat="1" ht="27">
      <c r="B234" s="41"/>
      <c r="C234" s="63"/>
      <c r="D234" s="215" t="s">
        <v>307</v>
      </c>
      <c r="E234" s="63"/>
      <c r="F234" s="216" t="s">
        <v>3614</v>
      </c>
      <c r="G234" s="63"/>
      <c r="H234" s="63"/>
      <c r="I234" s="172"/>
      <c r="J234" s="63"/>
      <c r="K234" s="63"/>
      <c r="L234" s="61"/>
      <c r="M234" s="217"/>
      <c r="N234" s="42"/>
      <c r="O234" s="42"/>
      <c r="P234" s="42"/>
      <c r="Q234" s="42"/>
      <c r="R234" s="42"/>
      <c r="S234" s="42"/>
      <c r="T234" s="78"/>
      <c r="AT234" s="24" t="s">
        <v>307</v>
      </c>
      <c r="AU234" s="24" t="s">
        <v>24</v>
      </c>
    </row>
    <row r="235" spans="2:65" s="1" customFormat="1" ht="22.9" customHeight="1">
      <c r="B235" s="41"/>
      <c r="C235" s="203" t="s">
        <v>808</v>
      </c>
      <c r="D235" s="203" t="s">
        <v>300</v>
      </c>
      <c r="E235" s="204" t="s">
        <v>3615</v>
      </c>
      <c r="F235" s="205" t="s">
        <v>3616</v>
      </c>
      <c r="G235" s="206" t="s">
        <v>1407</v>
      </c>
      <c r="H235" s="207">
        <v>1</v>
      </c>
      <c r="I235" s="208"/>
      <c r="J235" s="209">
        <f>ROUND(I235*H235,2)</f>
        <v>0</v>
      </c>
      <c r="K235" s="205" t="s">
        <v>22</v>
      </c>
      <c r="L235" s="61"/>
      <c r="M235" s="210" t="s">
        <v>22</v>
      </c>
      <c r="N235" s="211" t="s">
        <v>47</v>
      </c>
      <c r="O235" s="42"/>
      <c r="P235" s="212">
        <f>O235*H235</f>
        <v>0</v>
      </c>
      <c r="Q235" s="212">
        <v>0</v>
      </c>
      <c r="R235" s="212">
        <f>Q235*H235</f>
        <v>0</v>
      </c>
      <c r="S235" s="212">
        <v>0</v>
      </c>
      <c r="T235" s="213">
        <f>S235*H235</f>
        <v>0</v>
      </c>
      <c r="AR235" s="24" t="s">
        <v>1578</v>
      </c>
      <c r="AT235" s="24" t="s">
        <v>300</v>
      </c>
      <c r="AU235" s="24" t="s">
        <v>24</v>
      </c>
      <c r="AY235" s="24" t="s">
        <v>298</v>
      </c>
      <c r="BE235" s="214">
        <f>IF(N235="základní",J235,0)</f>
        <v>0</v>
      </c>
      <c r="BF235" s="214">
        <f>IF(N235="snížená",J235,0)</f>
        <v>0</v>
      </c>
      <c r="BG235" s="214">
        <f>IF(N235="zákl. přenesená",J235,0)</f>
        <v>0</v>
      </c>
      <c r="BH235" s="214">
        <f>IF(N235="sníž. přenesená",J235,0)</f>
        <v>0</v>
      </c>
      <c r="BI235" s="214">
        <f>IF(N235="nulová",J235,0)</f>
        <v>0</v>
      </c>
      <c r="BJ235" s="24" t="s">
        <v>24</v>
      </c>
      <c r="BK235" s="214">
        <f>ROUND(I235*H235,2)</f>
        <v>0</v>
      </c>
      <c r="BL235" s="24" t="s">
        <v>1578</v>
      </c>
      <c r="BM235" s="24" t="s">
        <v>1264</v>
      </c>
    </row>
    <row r="236" spans="2:65" s="1" customFormat="1" ht="27">
      <c r="B236" s="41"/>
      <c r="C236" s="63"/>
      <c r="D236" s="215" t="s">
        <v>307</v>
      </c>
      <c r="E236" s="63"/>
      <c r="F236" s="216" t="s">
        <v>3616</v>
      </c>
      <c r="G236" s="63"/>
      <c r="H236" s="63"/>
      <c r="I236" s="172"/>
      <c r="J236" s="63"/>
      <c r="K236" s="63"/>
      <c r="L236" s="61"/>
      <c r="M236" s="217"/>
      <c r="N236" s="42"/>
      <c r="O236" s="42"/>
      <c r="P236" s="42"/>
      <c r="Q236" s="42"/>
      <c r="R236" s="42"/>
      <c r="S236" s="42"/>
      <c r="T236" s="78"/>
      <c r="AT236" s="24" t="s">
        <v>307</v>
      </c>
      <c r="AU236" s="24" t="s">
        <v>24</v>
      </c>
    </row>
    <row r="237" spans="2:65" s="1" customFormat="1" ht="45.6" customHeight="1">
      <c r="B237" s="41"/>
      <c r="C237" s="203" t="s">
        <v>814</v>
      </c>
      <c r="D237" s="203" t="s">
        <v>300</v>
      </c>
      <c r="E237" s="204" t="s">
        <v>3617</v>
      </c>
      <c r="F237" s="205" t="s">
        <v>3618</v>
      </c>
      <c r="G237" s="206" t="s">
        <v>1407</v>
      </c>
      <c r="H237" s="207">
        <v>1</v>
      </c>
      <c r="I237" s="208"/>
      <c r="J237" s="209">
        <f>ROUND(I237*H237,2)</f>
        <v>0</v>
      </c>
      <c r="K237" s="205" t="s">
        <v>22</v>
      </c>
      <c r="L237" s="61"/>
      <c r="M237" s="210" t="s">
        <v>22</v>
      </c>
      <c r="N237" s="211" t="s">
        <v>47</v>
      </c>
      <c r="O237" s="42"/>
      <c r="P237" s="212">
        <f>O237*H237</f>
        <v>0</v>
      </c>
      <c r="Q237" s="212">
        <v>0</v>
      </c>
      <c r="R237" s="212">
        <f>Q237*H237</f>
        <v>0</v>
      </c>
      <c r="S237" s="212">
        <v>0</v>
      </c>
      <c r="T237" s="213">
        <f>S237*H237</f>
        <v>0</v>
      </c>
      <c r="AR237" s="24" t="s">
        <v>1578</v>
      </c>
      <c r="AT237" s="24" t="s">
        <v>300</v>
      </c>
      <c r="AU237" s="24" t="s">
        <v>24</v>
      </c>
      <c r="AY237" s="24" t="s">
        <v>298</v>
      </c>
      <c r="BE237" s="214">
        <f>IF(N237="základní",J237,0)</f>
        <v>0</v>
      </c>
      <c r="BF237" s="214">
        <f>IF(N237="snížená",J237,0)</f>
        <v>0</v>
      </c>
      <c r="BG237" s="214">
        <f>IF(N237="zákl. přenesená",J237,0)</f>
        <v>0</v>
      </c>
      <c r="BH237" s="214">
        <f>IF(N237="sníž. přenesená",J237,0)</f>
        <v>0</v>
      </c>
      <c r="BI237" s="214">
        <f>IF(N237="nulová",J237,0)</f>
        <v>0</v>
      </c>
      <c r="BJ237" s="24" t="s">
        <v>24</v>
      </c>
      <c r="BK237" s="214">
        <f>ROUND(I237*H237,2)</f>
        <v>0</v>
      </c>
      <c r="BL237" s="24" t="s">
        <v>1578</v>
      </c>
      <c r="BM237" s="24" t="s">
        <v>1275</v>
      </c>
    </row>
    <row r="238" spans="2:65" s="1" customFormat="1" ht="40.5">
      <c r="B238" s="41"/>
      <c r="C238" s="63"/>
      <c r="D238" s="215" t="s">
        <v>307</v>
      </c>
      <c r="E238" s="63"/>
      <c r="F238" s="216" t="s">
        <v>3618</v>
      </c>
      <c r="G238" s="63"/>
      <c r="H238" s="63"/>
      <c r="I238" s="172"/>
      <c r="J238" s="63"/>
      <c r="K238" s="63"/>
      <c r="L238" s="61"/>
      <c r="M238" s="262"/>
      <c r="N238" s="263"/>
      <c r="O238" s="263"/>
      <c r="P238" s="263"/>
      <c r="Q238" s="263"/>
      <c r="R238" s="263"/>
      <c r="S238" s="263"/>
      <c r="T238" s="264"/>
      <c r="AT238" s="24" t="s">
        <v>307</v>
      </c>
      <c r="AU238" s="24" t="s">
        <v>24</v>
      </c>
    </row>
    <row r="239" spans="2:65" s="1" customFormat="1" ht="6.95" customHeight="1">
      <c r="B239" s="56"/>
      <c r="C239" s="57"/>
      <c r="D239" s="57"/>
      <c r="E239" s="57"/>
      <c r="F239" s="57"/>
      <c r="G239" s="57"/>
      <c r="H239" s="57"/>
      <c r="I239" s="148"/>
      <c r="J239" s="57"/>
      <c r="K239" s="57"/>
      <c r="L239" s="61"/>
    </row>
  </sheetData>
  <sheetProtection algorithmName="SHA-512" hashValue="oX8aU7DjtpaB7tQf+F77worSypxiQthaBW25q744HXacKtqa9nlL3px12lcDwIxDrdC7/S92U/JBq/ZxA7fD9Q==" saltValue="xXZ0xjewk3kbgCNk0taketNsEb7c4a1RJvT/UD9HnUy63du+m9BauMBXRviOxdiLw5tIk5Ejr2ZcbEjyLslczA==" spinCount="100000" sheet="1" objects="1" scenarios="1" formatColumns="0" formatRows="0" autoFilter="0"/>
  <autoFilter ref="C85:K238"/>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125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3619</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ROUND(J109,2)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ROUND(SUM(BE109:BE820), 2)</f>
        <v>0</v>
      </c>
      <c r="G32" s="42"/>
      <c r="H32" s="42"/>
      <c r="I32" s="140">
        <v>0.21</v>
      </c>
      <c r="J32" s="139">
        <f>ROUND(ROUND((SUM(BE109:BE820)), 2)*I32, 2)</f>
        <v>0</v>
      </c>
      <c r="K32" s="45"/>
    </row>
    <row r="33" spans="2:11" s="1" customFormat="1" ht="14.45" customHeight="1">
      <c r="B33" s="41"/>
      <c r="C33" s="42"/>
      <c r="D33" s="42"/>
      <c r="E33" s="49" t="s">
        <v>48</v>
      </c>
      <c r="F33" s="139">
        <f>ROUND(SUM(BF109:BF820), 2)</f>
        <v>0</v>
      </c>
      <c r="G33" s="42"/>
      <c r="H33" s="42"/>
      <c r="I33" s="140">
        <v>0.15</v>
      </c>
      <c r="J33" s="139">
        <f>ROUND(ROUND((SUM(BF109:BF820)), 2)*I33, 2)</f>
        <v>0</v>
      </c>
      <c r="K33" s="45"/>
    </row>
    <row r="34" spans="2:11" s="1" customFormat="1" ht="14.45" hidden="1" customHeight="1">
      <c r="B34" s="41"/>
      <c r="C34" s="42"/>
      <c r="D34" s="42"/>
      <c r="E34" s="49" t="s">
        <v>49</v>
      </c>
      <c r="F34" s="139">
        <f>ROUND(SUM(BG109:BG820), 2)</f>
        <v>0</v>
      </c>
      <c r="G34" s="42"/>
      <c r="H34" s="42"/>
      <c r="I34" s="140">
        <v>0.21</v>
      </c>
      <c r="J34" s="139">
        <v>0</v>
      </c>
      <c r="K34" s="45"/>
    </row>
    <row r="35" spans="2:11" s="1" customFormat="1" ht="14.45" hidden="1" customHeight="1">
      <c r="B35" s="41"/>
      <c r="C35" s="42"/>
      <c r="D35" s="42"/>
      <c r="E35" s="49" t="s">
        <v>50</v>
      </c>
      <c r="F35" s="139">
        <f>ROUND(SUM(BH109:BH820), 2)</f>
        <v>0</v>
      </c>
      <c r="G35" s="42"/>
      <c r="H35" s="42"/>
      <c r="I35" s="140">
        <v>0.15</v>
      </c>
      <c r="J35" s="139">
        <v>0</v>
      </c>
      <c r="K35" s="45"/>
    </row>
    <row r="36" spans="2:11" s="1" customFormat="1" ht="14.45" hidden="1" customHeight="1">
      <c r="B36" s="41"/>
      <c r="C36" s="42"/>
      <c r="D36" s="42"/>
      <c r="E36" s="49" t="s">
        <v>51</v>
      </c>
      <c r="F36" s="139">
        <f>ROUND(SUM(BI109:BI820),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SO02sil - Silnoproud - pavilon 1</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J109</f>
        <v>0</v>
      </c>
      <c r="K60" s="45"/>
      <c r="AU60" s="24" t="s">
        <v>253</v>
      </c>
    </row>
    <row r="61" spans="2:47" s="8" customFormat="1" ht="24.95" customHeight="1">
      <c r="B61" s="158"/>
      <c r="C61" s="159"/>
      <c r="D61" s="160" t="s">
        <v>3620</v>
      </c>
      <c r="E61" s="161"/>
      <c r="F61" s="161"/>
      <c r="G61" s="161"/>
      <c r="H61" s="161"/>
      <c r="I61" s="162"/>
      <c r="J61" s="163">
        <f>J110</f>
        <v>0</v>
      </c>
      <c r="K61" s="164"/>
    </row>
    <row r="62" spans="2:47" s="8" customFormat="1" ht="24.95" customHeight="1">
      <c r="B62" s="158"/>
      <c r="C62" s="159"/>
      <c r="D62" s="160" t="s">
        <v>3621</v>
      </c>
      <c r="E62" s="161"/>
      <c r="F62" s="161"/>
      <c r="G62" s="161"/>
      <c r="H62" s="161"/>
      <c r="I62" s="162"/>
      <c r="J62" s="163">
        <f>J142</f>
        <v>0</v>
      </c>
      <c r="K62" s="164"/>
    </row>
    <row r="63" spans="2:47" s="9" customFormat="1" ht="19.899999999999999" customHeight="1">
      <c r="B63" s="165"/>
      <c r="C63" s="166"/>
      <c r="D63" s="167" t="s">
        <v>3622</v>
      </c>
      <c r="E63" s="168"/>
      <c r="F63" s="168"/>
      <c r="G63" s="168"/>
      <c r="H63" s="168"/>
      <c r="I63" s="169"/>
      <c r="J63" s="170">
        <f>J147</f>
        <v>0</v>
      </c>
      <c r="K63" s="171"/>
    </row>
    <row r="64" spans="2:47" s="9" customFormat="1" ht="14.85" customHeight="1">
      <c r="B64" s="165"/>
      <c r="C64" s="166"/>
      <c r="D64" s="167" t="s">
        <v>3623</v>
      </c>
      <c r="E64" s="168"/>
      <c r="F64" s="168"/>
      <c r="G64" s="168"/>
      <c r="H64" s="168"/>
      <c r="I64" s="169"/>
      <c r="J64" s="170">
        <f>J148</f>
        <v>0</v>
      </c>
      <c r="K64" s="171"/>
    </row>
    <row r="65" spans="2:11" s="9" customFormat="1" ht="14.85" customHeight="1">
      <c r="B65" s="165"/>
      <c r="C65" s="166"/>
      <c r="D65" s="167" t="s">
        <v>3624</v>
      </c>
      <c r="E65" s="168"/>
      <c r="F65" s="168"/>
      <c r="G65" s="168"/>
      <c r="H65" s="168"/>
      <c r="I65" s="169"/>
      <c r="J65" s="170">
        <f>J183</f>
        <v>0</v>
      </c>
      <c r="K65" s="171"/>
    </row>
    <row r="66" spans="2:11" s="9" customFormat="1" ht="19.899999999999999" customHeight="1">
      <c r="B66" s="165"/>
      <c r="C66" s="166"/>
      <c r="D66" s="167" t="s">
        <v>3625</v>
      </c>
      <c r="E66" s="168"/>
      <c r="F66" s="168"/>
      <c r="G66" s="168"/>
      <c r="H66" s="168"/>
      <c r="I66" s="169"/>
      <c r="J66" s="170">
        <f>J274</f>
        <v>0</v>
      </c>
      <c r="K66" s="171"/>
    </row>
    <row r="67" spans="2:11" s="9" customFormat="1" ht="14.85" customHeight="1">
      <c r="B67" s="165"/>
      <c r="C67" s="166"/>
      <c r="D67" s="167" t="s">
        <v>3623</v>
      </c>
      <c r="E67" s="168"/>
      <c r="F67" s="168"/>
      <c r="G67" s="168"/>
      <c r="H67" s="168"/>
      <c r="I67" s="169"/>
      <c r="J67" s="170">
        <f>J275</f>
        <v>0</v>
      </c>
      <c r="K67" s="171"/>
    </row>
    <row r="68" spans="2:11" s="9" customFormat="1" ht="14.85" customHeight="1">
      <c r="B68" s="165"/>
      <c r="C68" s="166"/>
      <c r="D68" s="167" t="s">
        <v>3624</v>
      </c>
      <c r="E68" s="168"/>
      <c r="F68" s="168"/>
      <c r="G68" s="168"/>
      <c r="H68" s="168"/>
      <c r="I68" s="169"/>
      <c r="J68" s="170">
        <f>J298</f>
        <v>0</v>
      </c>
      <c r="K68" s="171"/>
    </row>
    <row r="69" spans="2:11" s="9" customFormat="1" ht="19.899999999999999" customHeight="1">
      <c r="B69" s="165"/>
      <c r="C69" s="166"/>
      <c r="D69" s="167" t="s">
        <v>3626</v>
      </c>
      <c r="E69" s="168"/>
      <c r="F69" s="168"/>
      <c r="G69" s="168"/>
      <c r="H69" s="168"/>
      <c r="I69" s="169"/>
      <c r="J69" s="170">
        <f>J358</f>
        <v>0</v>
      </c>
      <c r="K69" s="171"/>
    </row>
    <row r="70" spans="2:11" s="9" customFormat="1" ht="14.85" customHeight="1">
      <c r="B70" s="165"/>
      <c r="C70" s="166"/>
      <c r="D70" s="167" t="s">
        <v>3623</v>
      </c>
      <c r="E70" s="168"/>
      <c r="F70" s="168"/>
      <c r="G70" s="168"/>
      <c r="H70" s="168"/>
      <c r="I70" s="169"/>
      <c r="J70" s="170">
        <f>J359</f>
        <v>0</v>
      </c>
      <c r="K70" s="171"/>
    </row>
    <row r="71" spans="2:11" s="9" customFormat="1" ht="14.85" customHeight="1">
      <c r="B71" s="165"/>
      <c r="C71" s="166"/>
      <c r="D71" s="167" t="s">
        <v>3624</v>
      </c>
      <c r="E71" s="168"/>
      <c r="F71" s="168"/>
      <c r="G71" s="168"/>
      <c r="H71" s="168"/>
      <c r="I71" s="169"/>
      <c r="J71" s="170">
        <f>J380</f>
        <v>0</v>
      </c>
      <c r="K71" s="171"/>
    </row>
    <row r="72" spans="2:11" s="9" customFormat="1" ht="19.899999999999999" customHeight="1">
      <c r="B72" s="165"/>
      <c r="C72" s="166"/>
      <c r="D72" s="167" t="s">
        <v>3627</v>
      </c>
      <c r="E72" s="168"/>
      <c r="F72" s="168"/>
      <c r="G72" s="168"/>
      <c r="H72" s="168"/>
      <c r="I72" s="169"/>
      <c r="J72" s="170">
        <f>J443</f>
        <v>0</v>
      </c>
      <c r="K72" s="171"/>
    </row>
    <row r="73" spans="2:11" s="8" customFormat="1" ht="24.95" customHeight="1">
      <c r="B73" s="158"/>
      <c r="C73" s="159"/>
      <c r="D73" s="160" t="s">
        <v>3628</v>
      </c>
      <c r="E73" s="161"/>
      <c r="F73" s="161"/>
      <c r="G73" s="161"/>
      <c r="H73" s="161"/>
      <c r="I73" s="162"/>
      <c r="J73" s="163">
        <f>J471</f>
        <v>0</v>
      </c>
      <c r="K73" s="164"/>
    </row>
    <row r="74" spans="2:11" s="9" customFormat="1" ht="19.899999999999999" customHeight="1">
      <c r="B74" s="165"/>
      <c r="C74" s="166"/>
      <c r="D74" s="167" t="s">
        <v>3629</v>
      </c>
      <c r="E74" s="168"/>
      <c r="F74" s="168"/>
      <c r="G74" s="168"/>
      <c r="H74" s="168"/>
      <c r="I74" s="169"/>
      <c r="J74" s="170">
        <f>J474</f>
        <v>0</v>
      </c>
      <c r="K74" s="171"/>
    </row>
    <row r="75" spans="2:11" s="9" customFormat="1" ht="14.85" customHeight="1">
      <c r="B75" s="165"/>
      <c r="C75" s="166"/>
      <c r="D75" s="167" t="s">
        <v>3623</v>
      </c>
      <c r="E75" s="168"/>
      <c r="F75" s="168"/>
      <c r="G75" s="168"/>
      <c r="H75" s="168"/>
      <c r="I75" s="169"/>
      <c r="J75" s="170">
        <f>J475</f>
        <v>0</v>
      </c>
      <c r="K75" s="171"/>
    </row>
    <row r="76" spans="2:11" s="9" customFormat="1" ht="14.85" customHeight="1">
      <c r="B76" s="165"/>
      <c r="C76" s="166"/>
      <c r="D76" s="167" t="s">
        <v>3624</v>
      </c>
      <c r="E76" s="168"/>
      <c r="F76" s="168"/>
      <c r="G76" s="168"/>
      <c r="H76" s="168"/>
      <c r="I76" s="169"/>
      <c r="J76" s="170">
        <f>J502</f>
        <v>0</v>
      </c>
      <c r="K76" s="171"/>
    </row>
    <row r="77" spans="2:11" s="9" customFormat="1" ht="19.899999999999999" customHeight="1">
      <c r="B77" s="165"/>
      <c r="C77" s="166"/>
      <c r="D77" s="167" t="s">
        <v>3625</v>
      </c>
      <c r="E77" s="168"/>
      <c r="F77" s="168"/>
      <c r="G77" s="168"/>
      <c r="H77" s="168"/>
      <c r="I77" s="169"/>
      <c r="J77" s="170">
        <f>J586</f>
        <v>0</v>
      </c>
      <c r="K77" s="171"/>
    </row>
    <row r="78" spans="2:11" s="9" customFormat="1" ht="14.85" customHeight="1">
      <c r="B78" s="165"/>
      <c r="C78" s="166"/>
      <c r="D78" s="167" t="s">
        <v>3623</v>
      </c>
      <c r="E78" s="168"/>
      <c r="F78" s="168"/>
      <c r="G78" s="168"/>
      <c r="H78" s="168"/>
      <c r="I78" s="169"/>
      <c r="J78" s="170">
        <f>J587</f>
        <v>0</v>
      </c>
      <c r="K78" s="171"/>
    </row>
    <row r="79" spans="2:11" s="9" customFormat="1" ht="14.85" customHeight="1">
      <c r="B79" s="165"/>
      <c r="C79" s="166"/>
      <c r="D79" s="167" t="s">
        <v>3624</v>
      </c>
      <c r="E79" s="168"/>
      <c r="F79" s="168"/>
      <c r="G79" s="168"/>
      <c r="H79" s="168"/>
      <c r="I79" s="169"/>
      <c r="J79" s="170">
        <f>J608</f>
        <v>0</v>
      </c>
      <c r="K79" s="171"/>
    </row>
    <row r="80" spans="2:11" s="9" customFormat="1" ht="19.899999999999999" customHeight="1">
      <c r="B80" s="165"/>
      <c r="C80" s="166"/>
      <c r="D80" s="167" t="s">
        <v>3626</v>
      </c>
      <c r="E80" s="168"/>
      <c r="F80" s="168"/>
      <c r="G80" s="168"/>
      <c r="H80" s="168"/>
      <c r="I80" s="169"/>
      <c r="J80" s="170">
        <f>J661</f>
        <v>0</v>
      </c>
      <c r="K80" s="171"/>
    </row>
    <row r="81" spans="2:12" s="9" customFormat="1" ht="14.85" customHeight="1">
      <c r="B81" s="165"/>
      <c r="C81" s="166"/>
      <c r="D81" s="167" t="s">
        <v>3623</v>
      </c>
      <c r="E81" s="168"/>
      <c r="F81" s="168"/>
      <c r="G81" s="168"/>
      <c r="H81" s="168"/>
      <c r="I81" s="169"/>
      <c r="J81" s="170">
        <f>J662</f>
        <v>0</v>
      </c>
      <c r="K81" s="171"/>
    </row>
    <row r="82" spans="2:12" s="9" customFormat="1" ht="14.85" customHeight="1">
      <c r="B82" s="165"/>
      <c r="C82" s="166"/>
      <c r="D82" s="167" t="s">
        <v>3624</v>
      </c>
      <c r="E82" s="168"/>
      <c r="F82" s="168"/>
      <c r="G82" s="168"/>
      <c r="H82" s="168"/>
      <c r="I82" s="169"/>
      <c r="J82" s="170">
        <f>J683</f>
        <v>0</v>
      </c>
      <c r="K82" s="171"/>
    </row>
    <row r="83" spans="2:12" s="9" customFormat="1" ht="19.899999999999999" customHeight="1">
      <c r="B83" s="165"/>
      <c r="C83" s="166"/>
      <c r="D83" s="167" t="s">
        <v>3630</v>
      </c>
      <c r="E83" s="168"/>
      <c r="F83" s="168"/>
      <c r="G83" s="168"/>
      <c r="H83" s="168"/>
      <c r="I83" s="169"/>
      <c r="J83" s="170">
        <f>J738</f>
        <v>0</v>
      </c>
      <c r="K83" s="171"/>
    </row>
    <row r="84" spans="2:12" s="9" customFormat="1" ht="19.899999999999999" customHeight="1">
      <c r="B84" s="165"/>
      <c r="C84" s="166"/>
      <c r="D84" s="167" t="s">
        <v>3627</v>
      </c>
      <c r="E84" s="168"/>
      <c r="F84" s="168"/>
      <c r="G84" s="168"/>
      <c r="H84" s="168"/>
      <c r="I84" s="169"/>
      <c r="J84" s="170">
        <f>J759</f>
        <v>0</v>
      </c>
      <c r="K84" s="171"/>
    </row>
    <row r="85" spans="2:12" s="9" customFormat="1" ht="19.899999999999999" customHeight="1">
      <c r="B85" s="165"/>
      <c r="C85" s="166"/>
      <c r="D85" s="167" t="s">
        <v>3631</v>
      </c>
      <c r="E85" s="168"/>
      <c r="F85" s="168"/>
      <c r="G85" s="168"/>
      <c r="H85" s="168"/>
      <c r="I85" s="169"/>
      <c r="J85" s="170">
        <f>J784</f>
        <v>0</v>
      </c>
      <c r="K85" s="171"/>
    </row>
    <row r="86" spans="2:12" s="8" customFormat="1" ht="24.95" customHeight="1">
      <c r="B86" s="158"/>
      <c r="C86" s="159"/>
      <c r="D86" s="160" t="s">
        <v>3632</v>
      </c>
      <c r="E86" s="161"/>
      <c r="F86" s="161"/>
      <c r="G86" s="161"/>
      <c r="H86" s="161"/>
      <c r="I86" s="162"/>
      <c r="J86" s="163">
        <f>J795</f>
        <v>0</v>
      </c>
      <c r="K86" s="164"/>
    </row>
    <row r="87" spans="2:12" s="8" customFormat="1" ht="24.95" customHeight="1">
      <c r="B87" s="158"/>
      <c r="C87" s="159"/>
      <c r="D87" s="160" t="s">
        <v>3633</v>
      </c>
      <c r="E87" s="161"/>
      <c r="F87" s="161"/>
      <c r="G87" s="161"/>
      <c r="H87" s="161"/>
      <c r="I87" s="162"/>
      <c r="J87" s="163">
        <f>J798</f>
        <v>0</v>
      </c>
      <c r="K87" s="164"/>
    </row>
    <row r="88" spans="2:12" s="1" customFormat="1" ht="21.75" customHeight="1">
      <c r="B88" s="41"/>
      <c r="C88" s="42"/>
      <c r="D88" s="42"/>
      <c r="E88" s="42"/>
      <c r="F88" s="42"/>
      <c r="G88" s="42"/>
      <c r="H88" s="42"/>
      <c r="I88" s="127"/>
      <c r="J88" s="42"/>
      <c r="K88" s="45"/>
    </row>
    <row r="89" spans="2:12" s="1" customFormat="1" ht="6.95" customHeight="1">
      <c r="B89" s="56"/>
      <c r="C89" s="57"/>
      <c r="D89" s="57"/>
      <c r="E89" s="57"/>
      <c r="F89" s="57"/>
      <c r="G89" s="57"/>
      <c r="H89" s="57"/>
      <c r="I89" s="148"/>
      <c r="J89" s="57"/>
      <c r="K89" s="58"/>
    </row>
    <row r="93" spans="2:12" s="1" customFormat="1" ht="6.95" customHeight="1">
      <c r="B93" s="59"/>
      <c r="C93" s="60"/>
      <c r="D93" s="60"/>
      <c r="E93" s="60"/>
      <c r="F93" s="60"/>
      <c r="G93" s="60"/>
      <c r="H93" s="60"/>
      <c r="I93" s="151"/>
      <c r="J93" s="60"/>
      <c r="K93" s="60"/>
      <c r="L93" s="61"/>
    </row>
    <row r="94" spans="2:12" s="1" customFormat="1" ht="36.950000000000003" customHeight="1">
      <c r="B94" s="41"/>
      <c r="C94" s="62" t="s">
        <v>282</v>
      </c>
      <c r="D94" s="63"/>
      <c r="E94" s="63"/>
      <c r="F94" s="63"/>
      <c r="G94" s="63"/>
      <c r="H94" s="63"/>
      <c r="I94" s="172"/>
      <c r="J94" s="63"/>
      <c r="K94" s="63"/>
      <c r="L94" s="61"/>
    </row>
    <row r="95" spans="2:12" s="1" customFormat="1" ht="6.95" customHeight="1">
      <c r="B95" s="41"/>
      <c r="C95" s="63"/>
      <c r="D95" s="63"/>
      <c r="E95" s="63"/>
      <c r="F95" s="63"/>
      <c r="G95" s="63"/>
      <c r="H95" s="63"/>
      <c r="I95" s="172"/>
      <c r="J95" s="63"/>
      <c r="K95" s="63"/>
      <c r="L95" s="61"/>
    </row>
    <row r="96" spans="2:12" s="1" customFormat="1" ht="14.45" customHeight="1">
      <c r="B96" s="41"/>
      <c r="C96" s="65" t="s">
        <v>18</v>
      </c>
      <c r="D96" s="63"/>
      <c r="E96" s="63"/>
      <c r="F96" s="63"/>
      <c r="G96" s="63"/>
      <c r="H96" s="63"/>
      <c r="I96" s="172"/>
      <c r="J96" s="63"/>
      <c r="K96" s="63"/>
      <c r="L96" s="61"/>
    </row>
    <row r="97" spans="2:65" s="1" customFormat="1" ht="14.45" customHeight="1">
      <c r="B97" s="41"/>
      <c r="C97" s="63"/>
      <c r="D97" s="63"/>
      <c r="E97" s="397" t="str">
        <f>E7</f>
        <v>ZŠ Karlovarská - Rekonstrukce vnitřních rozvodů ZTI a ÚT</v>
      </c>
      <c r="F97" s="398"/>
      <c r="G97" s="398"/>
      <c r="H97" s="398"/>
      <c r="I97" s="172"/>
      <c r="J97" s="63"/>
      <c r="K97" s="63"/>
      <c r="L97" s="61"/>
    </row>
    <row r="98" spans="2:65">
      <c r="B98" s="28"/>
      <c r="C98" s="65" t="s">
        <v>244</v>
      </c>
      <c r="D98" s="173"/>
      <c r="E98" s="173"/>
      <c r="F98" s="173"/>
      <c r="G98" s="173"/>
      <c r="H98" s="173"/>
      <c r="J98" s="173"/>
      <c r="K98" s="173"/>
      <c r="L98" s="174"/>
    </row>
    <row r="99" spans="2:65" s="1" customFormat="1" ht="14.45" customHeight="1">
      <c r="B99" s="41"/>
      <c r="C99" s="63"/>
      <c r="D99" s="63"/>
      <c r="E99" s="397" t="s">
        <v>2046</v>
      </c>
      <c r="F99" s="399"/>
      <c r="G99" s="399"/>
      <c r="H99" s="399"/>
      <c r="I99" s="172"/>
      <c r="J99" s="63"/>
      <c r="K99" s="63"/>
      <c r="L99" s="61"/>
    </row>
    <row r="100" spans="2:65" s="1" customFormat="1" ht="14.45" customHeight="1">
      <c r="B100" s="41"/>
      <c r="C100" s="65" t="s">
        <v>246</v>
      </c>
      <c r="D100" s="63"/>
      <c r="E100" s="63"/>
      <c r="F100" s="63"/>
      <c r="G100" s="63"/>
      <c r="H100" s="63"/>
      <c r="I100" s="172"/>
      <c r="J100" s="63"/>
      <c r="K100" s="63"/>
      <c r="L100" s="61"/>
    </row>
    <row r="101" spans="2:65" s="1" customFormat="1" ht="16.149999999999999" customHeight="1">
      <c r="B101" s="41"/>
      <c r="C101" s="63"/>
      <c r="D101" s="63"/>
      <c r="E101" s="367" t="str">
        <f>E11</f>
        <v>SO02sil - Silnoproud - pavilon 1</v>
      </c>
      <c r="F101" s="399"/>
      <c r="G101" s="399"/>
      <c r="H101" s="399"/>
      <c r="I101" s="172"/>
      <c r="J101" s="63"/>
      <c r="K101" s="63"/>
      <c r="L101" s="61"/>
    </row>
    <row r="102" spans="2:65" s="1" customFormat="1" ht="6.95" customHeight="1">
      <c r="B102" s="41"/>
      <c r="C102" s="63"/>
      <c r="D102" s="63"/>
      <c r="E102" s="63"/>
      <c r="F102" s="63"/>
      <c r="G102" s="63"/>
      <c r="H102" s="63"/>
      <c r="I102" s="172"/>
      <c r="J102" s="63"/>
      <c r="K102" s="63"/>
      <c r="L102" s="61"/>
    </row>
    <row r="103" spans="2:65" s="1" customFormat="1" ht="18" customHeight="1">
      <c r="B103" s="41"/>
      <c r="C103" s="65" t="s">
        <v>25</v>
      </c>
      <c r="D103" s="63"/>
      <c r="E103" s="63"/>
      <c r="F103" s="175" t="str">
        <f>F14</f>
        <v>Nejdek</v>
      </c>
      <c r="G103" s="63"/>
      <c r="H103" s="63"/>
      <c r="I103" s="176" t="s">
        <v>27</v>
      </c>
      <c r="J103" s="73" t="str">
        <f>IF(J14="","",J14)</f>
        <v>6. 11. 2017</v>
      </c>
      <c r="K103" s="63"/>
      <c r="L103" s="61"/>
    </row>
    <row r="104" spans="2:65" s="1" customFormat="1" ht="6.95" customHeight="1">
      <c r="B104" s="41"/>
      <c r="C104" s="63"/>
      <c r="D104" s="63"/>
      <c r="E104" s="63"/>
      <c r="F104" s="63"/>
      <c r="G104" s="63"/>
      <c r="H104" s="63"/>
      <c r="I104" s="172"/>
      <c r="J104" s="63"/>
      <c r="K104" s="63"/>
      <c r="L104" s="61"/>
    </row>
    <row r="105" spans="2:65" s="1" customFormat="1">
      <c r="B105" s="41"/>
      <c r="C105" s="65" t="s">
        <v>31</v>
      </c>
      <c r="D105" s="63"/>
      <c r="E105" s="63"/>
      <c r="F105" s="175" t="str">
        <f>E17</f>
        <v>Město Nejdek</v>
      </c>
      <c r="G105" s="63"/>
      <c r="H105" s="63"/>
      <c r="I105" s="176" t="s">
        <v>37</v>
      </c>
      <c r="J105" s="175" t="str">
        <f>E23</f>
        <v>KTS-CZ, s.r.o.</v>
      </c>
      <c r="K105" s="63"/>
      <c r="L105" s="61"/>
    </row>
    <row r="106" spans="2:65" s="1" customFormat="1" ht="14.45" customHeight="1">
      <c r="B106" s="41"/>
      <c r="C106" s="65" t="s">
        <v>35</v>
      </c>
      <c r="D106" s="63"/>
      <c r="E106" s="63"/>
      <c r="F106" s="175" t="str">
        <f>IF(E20="","",E20)</f>
        <v/>
      </c>
      <c r="G106" s="63"/>
      <c r="H106" s="63"/>
      <c r="I106" s="172"/>
      <c r="J106" s="63"/>
      <c r="K106" s="63"/>
      <c r="L106" s="61"/>
    </row>
    <row r="107" spans="2:65" s="1" customFormat="1" ht="10.35" customHeight="1">
      <c r="B107" s="41"/>
      <c r="C107" s="63"/>
      <c r="D107" s="63"/>
      <c r="E107" s="63"/>
      <c r="F107" s="63"/>
      <c r="G107" s="63"/>
      <c r="H107" s="63"/>
      <c r="I107" s="172"/>
      <c r="J107" s="63"/>
      <c r="K107" s="63"/>
      <c r="L107" s="61"/>
    </row>
    <row r="108" spans="2:65" s="10" customFormat="1" ht="29.25" customHeight="1">
      <c r="B108" s="177"/>
      <c r="C108" s="178" t="s">
        <v>283</v>
      </c>
      <c r="D108" s="179" t="s">
        <v>61</v>
      </c>
      <c r="E108" s="179" t="s">
        <v>57</v>
      </c>
      <c r="F108" s="179" t="s">
        <v>284</v>
      </c>
      <c r="G108" s="179" t="s">
        <v>285</v>
      </c>
      <c r="H108" s="179" t="s">
        <v>286</v>
      </c>
      <c r="I108" s="180" t="s">
        <v>287</v>
      </c>
      <c r="J108" s="179" t="s">
        <v>251</v>
      </c>
      <c r="K108" s="181" t="s">
        <v>288</v>
      </c>
      <c r="L108" s="182"/>
      <c r="M108" s="81" t="s">
        <v>289</v>
      </c>
      <c r="N108" s="82" t="s">
        <v>46</v>
      </c>
      <c r="O108" s="82" t="s">
        <v>290</v>
      </c>
      <c r="P108" s="82" t="s">
        <v>291</v>
      </c>
      <c r="Q108" s="82" t="s">
        <v>292</v>
      </c>
      <c r="R108" s="82" t="s">
        <v>293</v>
      </c>
      <c r="S108" s="82" t="s">
        <v>294</v>
      </c>
      <c r="T108" s="83" t="s">
        <v>295</v>
      </c>
    </row>
    <row r="109" spans="2:65" s="1" customFormat="1" ht="29.25" customHeight="1">
      <c r="B109" s="41"/>
      <c r="C109" s="87" t="s">
        <v>252</v>
      </c>
      <c r="D109" s="63"/>
      <c r="E109" s="63"/>
      <c r="F109" s="63"/>
      <c r="G109" s="63"/>
      <c r="H109" s="63"/>
      <c r="I109" s="172"/>
      <c r="J109" s="183">
        <f>BK109</f>
        <v>0</v>
      </c>
      <c r="K109" s="63"/>
      <c r="L109" s="61"/>
      <c r="M109" s="84"/>
      <c r="N109" s="85"/>
      <c r="O109" s="85"/>
      <c r="P109" s="184">
        <f>P110+P142+P471+P795+P798</f>
        <v>0</v>
      </c>
      <c r="Q109" s="85"/>
      <c r="R109" s="184">
        <f>R110+R142+R471+R795+R798</f>
        <v>0</v>
      </c>
      <c r="S109" s="85"/>
      <c r="T109" s="185">
        <f>T110+T142+T471+T795+T798</f>
        <v>0</v>
      </c>
      <c r="AT109" s="24" t="s">
        <v>75</v>
      </c>
      <c r="AU109" s="24" t="s">
        <v>253</v>
      </c>
      <c r="BK109" s="186">
        <f>BK110+BK142+BK471+BK795+BK798</f>
        <v>0</v>
      </c>
    </row>
    <row r="110" spans="2:65" s="11" customFormat="1" ht="37.35" customHeight="1">
      <c r="B110" s="187"/>
      <c r="C110" s="188"/>
      <c r="D110" s="189" t="s">
        <v>75</v>
      </c>
      <c r="E110" s="190" t="s">
        <v>1857</v>
      </c>
      <c r="F110" s="190" t="s">
        <v>3634</v>
      </c>
      <c r="G110" s="188"/>
      <c r="H110" s="188"/>
      <c r="I110" s="191"/>
      <c r="J110" s="192">
        <f>BK110</f>
        <v>0</v>
      </c>
      <c r="K110" s="188"/>
      <c r="L110" s="193"/>
      <c r="M110" s="194"/>
      <c r="N110" s="195"/>
      <c r="O110" s="195"/>
      <c r="P110" s="196">
        <f>SUM(P111:P141)</f>
        <v>0</v>
      </c>
      <c r="Q110" s="195"/>
      <c r="R110" s="196">
        <f>SUM(R111:R141)</f>
        <v>0</v>
      </c>
      <c r="S110" s="195"/>
      <c r="T110" s="197">
        <f>SUM(T111:T141)</f>
        <v>0</v>
      </c>
      <c r="AR110" s="198" t="s">
        <v>24</v>
      </c>
      <c r="AT110" s="199" t="s">
        <v>75</v>
      </c>
      <c r="AU110" s="199" t="s">
        <v>76</v>
      </c>
      <c r="AY110" s="198" t="s">
        <v>298</v>
      </c>
      <c r="BK110" s="200">
        <f>SUM(BK111:BK141)</f>
        <v>0</v>
      </c>
    </row>
    <row r="111" spans="2:65" s="1" customFormat="1" ht="14.45" customHeight="1">
      <c r="B111" s="41"/>
      <c r="C111" s="252" t="s">
        <v>24</v>
      </c>
      <c r="D111" s="252" t="s">
        <v>472</v>
      </c>
      <c r="E111" s="253" t="s">
        <v>3635</v>
      </c>
      <c r="F111" s="254" t="s">
        <v>3636</v>
      </c>
      <c r="G111" s="255" t="s">
        <v>1407</v>
      </c>
      <c r="H111" s="256">
        <v>1</v>
      </c>
      <c r="I111" s="257"/>
      <c r="J111" s="258">
        <f>ROUND(I111*H111,2)</f>
        <v>0</v>
      </c>
      <c r="K111" s="254" t="s">
        <v>22</v>
      </c>
      <c r="L111" s="259"/>
      <c r="M111" s="260" t="s">
        <v>22</v>
      </c>
      <c r="N111" s="261" t="s">
        <v>47</v>
      </c>
      <c r="O111" s="42"/>
      <c r="P111" s="212">
        <f>O111*H111</f>
        <v>0</v>
      </c>
      <c r="Q111" s="212">
        <v>0</v>
      </c>
      <c r="R111" s="212">
        <f>Q111*H111</f>
        <v>0</v>
      </c>
      <c r="S111" s="212">
        <v>0</v>
      </c>
      <c r="T111" s="213">
        <f>S111*H111</f>
        <v>0</v>
      </c>
      <c r="AR111" s="24" t="s">
        <v>519</v>
      </c>
      <c r="AT111" s="24" t="s">
        <v>472</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84</v>
      </c>
    </row>
    <row r="112" spans="2:65" s="1" customFormat="1" ht="13.5">
      <c r="B112" s="41"/>
      <c r="C112" s="63"/>
      <c r="D112" s="215" t="s">
        <v>307</v>
      </c>
      <c r="E112" s="63"/>
      <c r="F112" s="216" t="s">
        <v>3636</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3637</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52" t="s">
        <v>84</v>
      </c>
      <c r="D114" s="252" t="s">
        <v>472</v>
      </c>
      <c r="E114" s="253" t="s">
        <v>3638</v>
      </c>
      <c r="F114" s="254" t="s">
        <v>3639</v>
      </c>
      <c r="G114" s="255" t="s">
        <v>1407</v>
      </c>
      <c r="H114" s="256">
        <v>1</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305</v>
      </c>
    </row>
    <row r="115" spans="2:65" s="1" customFormat="1" ht="13.5">
      <c r="B115" s="41"/>
      <c r="C115" s="63"/>
      <c r="D115" s="215" t="s">
        <v>307</v>
      </c>
      <c r="E115" s="63"/>
      <c r="F115" s="216" t="s">
        <v>3639</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3640</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52" t="s">
        <v>131</v>
      </c>
      <c r="D117" s="252" t="s">
        <v>472</v>
      </c>
      <c r="E117" s="253" t="s">
        <v>3641</v>
      </c>
      <c r="F117" s="254" t="s">
        <v>3642</v>
      </c>
      <c r="G117" s="255" t="s">
        <v>1407</v>
      </c>
      <c r="H117" s="256">
        <v>1</v>
      </c>
      <c r="I117" s="257"/>
      <c r="J117" s="258">
        <f>ROUND(I117*H117,2)</f>
        <v>0</v>
      </c>
      <c r="K117" s="254" t="s">
        <v>22</v>
      </c>
      <c r="L117" s="259"/>
      <c r="M117" s="260" t="s">
        <v>22</v>
      </c>
      <c r="N117" s="261" t="s">
        <v>47</v>
      </c>
      <c r="O117" s="42"/>
      <c r="P117" s="212">
        <f>O117*H117</f>
        <v>0</v>
      </c>
      <c r="Q117" s="212">
        <v>0</v>
      </c>
      <c r="R117" s="212">
        <f>Q117*H117</f>
        <v>0</v>
      </c>
      <c r="S117" s="212">
        <v>0</v>
      </c>
      <c r="T117" s="213">
        <f>S117*H117</f>
        <v>0</v>
      </c>
      <c r="AR117" s="24" t="s">
        <v>519</v>
      </c>
      <c r="AT117" s="24" t="s">
        <v>472</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337</v>
      </c>
    </row>
    <row r="118" spans="2:65" s="1" customFormat="1" ht="13.5">
      <c r="B118" s="41"/>
      <c r="C118" s="63"/>
      <c r="D118" s="215" t="s">
        <v>307</v>
      </c>
      <c r="E118" s="63"/>
      <c r="F118" s="216" t="s">
        <v>3642</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3643</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52" t="s">
        <v>305</v>
      </c>
      <c r="D120" s="252" t="s">
        <v>472</v>
      </c>
      <c r="E120" s="253" t="s">
        <v>3644</v>
      </c>
      <c r="F120" s="254" t="s">
        <v>3645</v>
      </c>
      <c r="G120" s="255" t="s">
        <v>1407</v>
      </c>
      <c r="H120" s="256">
        <v>1</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349</v>
      </c>
    </row>
    <row r="121" spans="2:65" s="1" customFormat="1" ht="13.5">
      <c r="B121" s="41"/>
      <c r="C121" s="63"/>
      <c r="D121" s="215" t="s">
        <v>307</v>
      </c>
      <c r="E121" s="63"/>
      <c r="F121" s="216" t="s">
        <v>3645</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3646</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52" t="s">
        <v>330</v>
      </c>
      <c r="D123" s="252" t="s">
        <v>472</v>
      </c>
      <c r="E123" s="253" t="s">
        <v>3647</v>
      </c>
      <c r="F123" s="254" t="s">
        <v>3648</v>
      </c>
      <c r="G123" s="255" t="s">
        <v>1407</v>
      </c>
      <c r="H123" s="256">
        <v>1</v>
      </c>
      <c r="I123" s="257"/>
      <c r="J123" s="258">
        <f>ROUND(I123*H123,2)</f>
        <v>0</v>
      </c>
      <c r="K123" s="254" t="s">
        <v>22</v>
      </c>
      <c r="L123" s="259"/>
      <c r="M123" s="260" t="s">
        <v>22</v>
      </c>
      <c r="N123" s="261" t="s">
        <v>47</v>
      </c>
      <c r="O123" s="42"/>
      <c r="P123" s="212">
        <f>O123*H123</f>
        <v>0</v>
      </c>
      <c r="Q123" s="212">
        <v>0</v>
      </c>
      <c r="R123" s="212">
        <f>Q123*H123</f>
        <v>0</v>
      </c>
      <c r="S123" s="212">
        <v>0</v>
      </c>
      <c r="T123" s="213">
        <f>S123*H123</f>
        <v>0</v>
      </c>
      <c r="AR123" s="24" t="s">
        <v>519</v>
      </c>
      <c r="AT123" s="24" t="s">
        <v>472</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29</v>
      </c>
    </row>
    <row r="124" spans="2:65" s="1" customFormat="1" ht="13.5">
      <c r="B124" s="41"/>
      <c r="C124" s="63"/>
      <c r="D124" s="215" t="s">
        <v>307</v>
      </c>
      <c r="E124" s="63"/>
      <c r="F124" s="216" t="s">
        <v>3648</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3649</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52" t="s">
        <v>337</v>
      </c>
      <c r="D126" s="252" t="s">
        <v>472</v>
      </c>
      <c r="E126" s="253" t="s">
        <v>3650</v>
      </c>
      <c r="F126" s="254" t="s">
        <v>3651</v>
      </c>
      <c r="G126" s="255" t="s">
        <v>1407</v>
      </c>
      <c r="H126" s="256">
        <v>1</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376</v>
      </c>
    </row>
    <row r="127" spans="2:65" s="1" customFormat="1" ht="13.5">
      <c r="B127" s="41"/>
      <c r="C127" s="63"/>
      <c r="D127" s="215" t="s">
        <v>307</v>
      </c>
      <c r="E127" s="63"/>
      <c r="F127" s="216" t="s">
        <v>3651</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3652</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52" t="s">
        <v>343</v>
      </c>
      <c r="D129" s="252" t="s">
        <v>472</v>
      </c>
      <c r="E129" s="253" t="s">
        <v>3653</v>
      </c>
      <c r="F129" s="254" t="s">
        <v>3654</v>
      </c>
      <c r="G129" s="255" t="s">
        <v>1407</v>
      </c>
      <c r="H129" s="256">
        <v>1</v>
      </c>
      <c r="I129" s="257"/>
      <c r="J129" s="258">
        <f>ROUND(I129*H129,2)</f>
        <v>0</v>
      </c>
      <c r="K129" s="254" t="s">
        <v>22</v>
      </c>
      <c r="L129" s="259"/>
      <c r="M129" s="260" t="s">
        <v>22</v>
      </c>
      <c r="N129" s="261" t="s">
        <v>47</v>
      </c>
      <c r="O129" s="42"/>
      <c r="P129" s="212">
        <f>O129*H129</f>
        <v>0</v>
      </c>
      <c r="Q129" s="212">
        <v>0</v>
      </c>
      <c r="R129" s="212">
        <f>Q129*H129</f>
        <v>0</v>
      </c>
      <c r="S129" s="212">
        <v>0</v>
      </c>
      <c r="T129" s="213">
        <f>S129*H129</f>
        <v>0</v>
      </c>
      <c r="AR129" s="24" t="s">
        <v>519</v>
      </c>
      <c r="AT129" s="24" t="s">
        <v>472</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391</v>
      </c>
    </row>
    <row r="130" spans="2:65" s="1" customFormat="1" ht="13.5">
      <c r="B130" s="41"/>
      <c r="C130" s="63"/>
      <c r="D130" s="215" t="s">
        <v>307</v>
      </c>
      <c r="E130" s="63"/>
      <c r="F130" s="216" t="s">
        <v>3654</v>
      </c>
      <c r="G130" s="63"/>
      <c r="H130" s="63"/>
      <c r="I130" s="172"/>
      <c r="J130" s="63"/>
      <c r="K130" s="63"/>
      <c r="L130" s="61"/>
      <c r="M130" s="217"/>
      <c r="N130" s="42"/>
      <c r="O130" s="42"/>
      <c r="P130" s="42"/>
      <c r="Q130" s="42"/>
      <c r="R130" s="42"/>
      <c r="S130" s="42"/>
      <c r="T130" s="78"/>
      <c r="AT130" s="24" t="s">
        <v>307</v>
      </c>
      <c r="AU130" s="24" t="s">
        <v>24</v>
      </c>
    </row>
    <row r="131" spans="2:65" s="1" customFormat="1" ht="27">
      <c r="B131" s="41"/>
      <c r="C131" s="63"/>
      <c r="D131" s="215" t="s">
        <v>477</v>
      </c>
      <c r="E131" s="63"/>
      <c r="F131" s="250" t="s">
        <v>3655</v>
      </c>
      <c r="G131" s="63"/>
      <c r="H131" s="63"/>
      <c r="I131" s="172"/>
      <c r="J131" s="63"/>
      <c r="K131" s="63"/>
      <c r="L131" s="61"/>
      <c r="M131" s="217"/>
      <c r="N131" s="42"/>
      <c r="O131" s="42"/>
      <c r="P131" s="42"/>
      <c r="Q131" s="42"/>
      <c r="R131" s="42"/>
      <c r="S131" s="42"/>
      <c r="T131" s="78"/>
      <c r="AT131" s="24" t="s">
        <v>477</v>
      </c>
      <c r="AU131" s="24" t="s">
        <v>24</v>
      </c>
    </row>
    <row r="132" spans="2:65" s="1" customFormat="1" ht="14.45" customHeight="1">
      <c r="B132" s="41"/>
      <c r="C132" s="252" t="s">
        <v>349</v>
      </c>
      <c r="D132" s="252" t="s">
        <v>472</v>
      </c>
      <c r="E132" s="253" t="s">
        <v>3656</v>
      </c>
      <c r="F132" s="254" t="s">
        <v>3657</v>
      </c>
      <c r="G132" s="255" t="s">
        <v>1407</v>
      </c>
      <c r="H132" s="256">
        <v>1</v>
      </c>
      <c r="I132" s="257"/>
      <c r="J132" s="258">
        <f>ROUND(I132*H132,2)</f>
        <v>0</v>
      </c>
      <c r="K132" s="254" t="s">
        <v>22</v>
      </c>
      <c r="L132" s="259"/>
      <c r="M132" s="260" t="s">
        <v>22</v>
      </c>
      <c r="N132" s="261" t="s">
        <v>47</v>
      </c>
      <c r="O132" s="42"/>
      <c r="P132" s="212">
        <f>O132*H132</f>
        <v>0</v>
      </c>
      <c r="Q132" s="212">
        <v>0</v>
      </c>
      <c r="R132" s="212">
        <f>Q132*H132</f>
        <v>0</v>
      </c>
      <c r="S132" s="212">
        <v>0</v>
      </c>
      <c r="T132" s="213">
        <f>S132*H132</f>
        <v>0</v>
      </c>
      <c r="AR132" s="24" t="s">
        <v>519</v>
      </c>
      <c r="AT132" s="24" t="s">
        <v>472</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411</v>
      </c>
    </row>
    <row r="133" spans="2:65" s="1" customFormat="1" ht="13.5">
      <c r="B133" s="41"/>
      <c r="C133" s="63"/>
      <c r="D133" s="215" t="s">
        <v>307</v>
      </c>
      <c r="E133" s="63"/>
      <c r="F133" s="216" t="s">
        <v>3657</v>
      </c>
      <c r="G133" s="63"/>
      <c r="H133" s="63"/>
      <c r="I133" s="172"/>
      <c r="J133" s="63"/>
      <c r="K133" s="63"/>
      <c r="L133" s="61"/>
      <c r="M133" s="217"/>
      <c r="N133" s="42"/>
      <c r="O133" s="42"/>
      <c r="P133" s="42"/>
      <c r="Q133" s="42"/>
      <c r="R133" s="42"/>
      <c r="S133" s="42"/>
      <c r="T133" s="78"/>
      <c r="AT133" s="24" t="s">
        <v>307</v>
      </c>
      <c r="AU133" s="24" t="s">
        <v>24</v>
      </c>
    </row>
    <row r="134" spans="2:65" s="1" customFormat="1" ht="27">
      <c r="B134" s="41"/>
      <c r="C134" s="63"/>
      <c r="D134" s="215" t="s">
        <v>477</v>
      </c>
      <c r="E134" s="63"/>
      <c r="F134" s="250" t="s">
        <v>3658</v>
      </c>
      <c r="G134" s="63"/>
      <c r="H134" s="63"/>
      <c r="I134" s="172"/>
      <c r="J134" s="63"/>
      <c r="K134" s="63"/>
      <c r="L134" s="61"/>
      <c r="M134" s="217"/>
      <c r="N134" s="42"/>
      <c r="O134" s="42"/>
      <c r="P134" s="42"/>
      <c r="Q134" s="42"/>
      <c r="R134" s="42"/>
      <c r="S134" s="42"/>
      <c r="T134" s="78"/>
      <c r="AT134" s="24" t="s">
        <v>477</v>
      </c>
      <c r="AU134" s="24" t="s">
        <v>24</v>
      </c>
    </row>
    <row r="135" spans="2:65" s="1" customFormat="1" ht="14.45" customHeight="1">
      <c r="B135" s="41"/>
      <c r="C135" s="252" t="s">
        <v>355</v>
      </c>
      <c r="D135" s="252" t="s">
        <v>472</v>
      </c>
      <c r="E135" s="253" t="s">
        <v>3659</v>
      </c>
      <c r="F135" s="254" t="s">
        <v>3660</v>
      </c>
      <c r="G135" s="255" t="s">
        <v>1407</v>
      </c>
      <c r="H135" s="256">
        <v>1</v>
      </c>
      <c r="I135" s="257"/>
      <c r="J135" s="258">
        <f>ROUND(I135*H135,2)</f>
        <v>0</v>
      </c>
      <c r="K135" s="254" t="s">
        <v>22</v>
      </c>
      <c r="L135" s="259"/>
      <c r="M135" s="260" t="s">
        <v>22</v>
      </c>
      <c r="N135" s="261" t="s">
        <v>47</v>
      </c>
      <c r="O135" s="42"/>
      <c r="P135" s="212">
        <f>O135*H135</f>
        <v>0</v>
      </c>
      <c r="Q135" s="212">
        <v>0</v>
      </c>
      <c r="R135" s="212">
        <f>Q135*H135</f>
        <v>0</v>
      </c>
      <c r="S135" s="212">
        <v>0</v>
      </c>
      <c r="T135" s="213">
        <f>S135*H135</f>
        <v>0</v>
      </c>
      <c r="AR135" s="24" t="s">
        <v>519</v>
      </c>
      <c r="AT135" s="24" t="s">
        <v>472</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422</v>
      </c>
    </row>
    <row r="136" spans="2:65" s="1" customFormat="1" ht="13.5">
      <c r="B136" s="41"/>
      <c r="C136" s="63"/>
      <c r="D136" s="215" t="s">
        <v>307</v>
      </c>
      <c r="E136" s="63"/>
      <c r="F136" s="216" t="s">
        <v>3660</v>
      </c>
      <c r="G136" s="63"/>
      <c r="H136" s="63"/>
      <c r="I136" s="172"/>
      <c r="J136" s="63"/>
      <c r="K136" s="63"/>
      <c r="L136" s="61"/>
      <c r="M136" s="217"/>
      <c r="N136" s="42"/>
      <c r="O136" s="42"/>
      <c r="P136" s="42"/>
      <c r="Q136" s="42"/>
      <c r="R136" s="42"/>
      <c r="S136" s="42"/>
      <c r="T136" s="78"/>
      <c r="AT136" s="24" t="s">
        <v>307</v>
      </c>
      <c r="AU136" s="24" t="s">
        <v>24</v>
      </c>
    </row>
    <row r="137" spans="2:65" s="1" customFormat="1" ht="40.5">
      <c r="B137" s="41"/>
      <c r="C137" s="63"/>
      <c r="D137" s="215" t="s">
        <v>477</v>
      </c>
      <c r="E137" s="63"/>
      <c r="F137" s="250" t="s">
        <v>3661</v>
      </c>
      <c r="G137" s="63"/>
      <c r="H137" s="63"/>
      <c r="I137" s="172"/>
      <c r="J137" s="63"/>
      <c r="K137" s="63"/>
      <c r="L137" s="61"/>
      <c r="M137" s="217"/>
      <c r="N137" s="42"/>
      <c r="O137" s="42"/>
      <c r="P137" s="42"/>
      <c r="Q137" s="42"/>
      <c r="R137" s="42"/>
      <c r="S137" s="42"/>
      <c r="T137" s="78"/>
      <c r="AT137" s="24" t="s">
        <v>477</v>
      </c>
      <c r="AU137" s="24" t="s">
        <v>24</v>
      </c>
    </row>
    <row r="138" spans="2:65" s="1" customFormat="1" ht="14.45" customHeight="1">
      <c r="B138" s="41"/>
      <c r="C138" s="252" t="s">
        <v>29</v>
      </c>
      <c r="D138" s="252" t="s">
        <v>472</v>
      </c>
      <c r="E138" s="253" t="s">
        <v>3662</v>
      </c>
      <c r="F138" s="254" t="s">
        <v>3663</v>
      </c>
      <c r="G138" s="255" t="s">
        <v>1407</v>
      </c>
      <c r="H138" s="256">
        <v>1</v>
      </c>
      <c r="I138" s="257"/>
      <c r="J138" s="258">
        <f>ROUND(I138*H138,2)</f>
        <v>0</v>
      </c>
      <c r="K138" s="254" t="s">
        <v>22</v>
      </c>
      <c r="L138" s="259"/>
      <c r="M138" s="260" t="s">
        <v>22</v>
      </c>
      <c r="N138" s="261" t="s">
        <v>47</v>
      </c>
      <c r="O138" s="42"/>
      <c r="P138" s="212">
        <f>O138*H138</f>
        <v>0</v>
      </c>
      <c r="Q138" s="212">
        <v>0</v>
      </c>
      <c r="R138" s="212">
        <f>Q138*H138</f>
        <v>0</v>
      </c>
      <c r="S138" s="212">
        <v>0</v>
      </c>
      <c r="T138" s="213">
        <f>S138*H138</f>
        <v>0</v>
      </c>
      <c r="AR138" s="24" t="s">
        <v>519</v>
      </c>
      <c r="AT138" s="24" t="s">
        <v>472</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3664</v>
      </c>
    </row>
    <row r="139" spans="2:65" s="1" customFormat="1" ht="13.5">
      <c r="B139" s="41"/>
      <c r="C139" s="63"/>
      <c r="D139" s="215" t="s">
        <v>307</v>
      </c>
      <c r="E139" s="63"/>
      <c r="F139" s="216" t="s">
        <v>3665</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52" t="s">
        <v>366</v>
      </c>
      <c r="D140" s="252" t="s">
        <v>472</v>
      </c>
      <c r="E140" s="253" t="s">
        <v>3666</v>
      </c>
      <c r="F140" s="254" t="s">
        <v>3667</v>
      </c>
      <c r="G140" s="255" t="s">
        <v>1407</v>
      </c>
      <c r="H140" s="256">
        <v>1</v>
      </c>
      <c r="I140" s="257"/>
      <c r="J140" s="258">
        <f>ROUND(I140*H140,2)</f>
        <v>0</v>
      </c>
      <c r="K140" s="254" t="s">
        <v>22</v>
      </c>
      <c r="L140" s="259"/>
      <c r="M140" s="260" t="s">
        <v>22</v>
      </c>
      <c r="N140" s="261" t="s">
        <v>47</v>
      </c>
      <c r="O140" s="42"/>
      <c r="P140" s="212">
        <f>O140*H140</f>
        <v>0</v>
      </c>
      <c r="Q140" s="212">
        <v>0</v>
      </c>
      <c r="R140" s="212">
        <f>Q140*H140</f>
        <v>0</v>
      </c>
      <c r="S140" s="212">
        <v>0</v>
      </c>
      <c r="T140" s="213">
        <f>S140*H140</f>
        <v>0</v>
      </c>
      <c r="AR140" s="24" t="s">
        <v>519</v>
      </c>
      <c r="AT140" s="24" t="s">
        <v>472</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3668</v>
      </c>
    </row>
    <row r="141" spans="2:65" s="1" customFormat="1" ht="13.5">
      <c r="B141" s="41"/>
      <c r="C141" s="63"/>
      <c r="D141" s="215" t="s">
        <v>307</v>
      </c>
      <c r="E141" s="63"/>
      <c r="F141" s="216" t="s">
        <v>3669</v>
      </c>
      <c r="G141" s="63"/>
      <c r="H141" s="63"/>
      <c r="I141" s="172"/>
      <c r="J141" s="63"/>
      <c r="K141" s="63"/>
      <c r="L141" s="61"/>
      <c r="M141" s="217"/>
      <c r="N141" s="42"/>
      <c r="O141" s="42"/>
      <c r="P141" s="42"/>
      <c r="Q141" s="42"/>
      <c r="R141" s="42"/>
      <c r="S141" s="42"/>
      <c r="T141" s="78"/>
      <c r="AT141" s="24" t="s">
        <v>307</v>
      </c>
      <c r="AU141" s="24" t="s">
        <v>24</v>
      </c>
    </row>
    <row r="142" spans="2:65" s="11" customFormat="1" ht="37.35" customHeight="1">
      <c r="B142" s="187"/>
      <c r="C142" s="188"/>
      <c r="D142" s="189" t="s">
        <v>75</v>
      </c>
      <c r="E142" s="190" t="s">
        <v>1859</v>
      </c>
      <c r="F142" s="190" t="s">
        <v>1858</v>
      </c>
      <c r="G142" s="188"/>
      <c r="H142" s="188"/>
      <c r="I142" s="191"/>
      <c r="J142" s="192">
        <f>BK142</f>
        <v>0</v>
      </c>
      <c r="K142" s="188"/>
      <c r="L142" s="193"/>
      <c r="M142" s="194"/>
      <c r="N142" s="195"/>
      <c r="O142" s="195"/>
      <c r="P142" s="196">
        <f>P143+SUM(P144:P147)+P274+P358+P443</f>
        <v>0</v>
      </c>
      <c r="Q142" s="195"/>
      <c r="R142" s="196">
        <f>R143+SUM(R144:R147)+R274+R358+R443</f>
        <v>0</v>
      </c>
      <c r="S142" s="195"/>
      <c r="T142" s="197">
        <f>T143+SUM(T144:T147)+T274+T358+T443</f>
        <v>0</v>
      </c>
      <c r="AR142" s="198" t="s">
        <v>24</v>
      </c>
      <c r="AT142" s="199" t="s">
        <v>75</v>
      </c>
      <c r="AU142" s="199" t="s">
        <v>76</v>
      </c>
      <c r="AY142" s="198" t="s">
        <v>298</v>
      </c>
      <c r="BK142" s="200">
        <f>BK143+SUM(BK144:BK147)+BK274+BK358+BK443</f>
        <v>0</v>
      </c>
    </row>
    <row r="143" spans="2:65" s="1" customFormat="1" ht="14.45" customHeight="1">
      <c r="B143" s="41"/>
      <c r="C143" s="252" t="s">
        <v>376</v>
      </c>
      <c r="D143" s="252" t="s">
        <v>472</v>
      </c>
      <c r="E143" s="253" t="s">
        <v>1917</v>
      </c>
      <c r="F143" s="254" t="s">
        <v>1918</v>
      </c>
      <c r="G143" s="255" t="s">
        <v>1407</v>
      </c>
      <c r="H143" s="256">
        <v>1</v>
      </c>
      <c r="I143" s="257"/>
      <c r="J143" s="258">
        <f>ROUND(I143*H143,2)</f>
        <v>0</v>
      </c>
      <c r="K143" s="254" t="s">
        <v>22</v>
      </c>
      <c r="L143" s="259"/>
      <c r="M143" s="260" t="s">
        <v>22</v>
      </c>
      <c r="N143" s="261" t="s">
        <v>47</v>
      </c>
      <c r="O143" s="42"/>
      <c r="P143" s="212">
        <f>O143*H143</f>
        <v>0</v>
      </c>
      <c r="Q143" s="212">
        <v>0</v>
      </c>
      <c r="R143" s="212">
        <f>Q143*H143</f>
        <v>0</v>
      </c>
      <c r="S143" s="212">
        <v>0</v>
      </c>
      <c r="T143" s="213">
        <f>S143*H143</f>
        <v>0</v>
      </c>
      <c r="AR143" s="24" t="s">
        <v>519</v>
      </c>
      <c r="AT143" s="24" t="s">
        <v>472</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3670</v>
      </c>
    </row>
    <row r="144" spans="2:65" s="1" customFormat="1" ht="13.5">
      <c r="B144" s="41"/>
      <c r="C144" s="63"/>
      <c r="D144" s="215" t="s">
        <v>307</v>
      </c>
      <c r="E144" s="63"/>
      <c r="F144" s="216" t="s">
        <v>1920</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52" t="s">
        <v>383</v>
      </c>
      <c r="D145" s="252" t="s">
        <v>472</v>
      </c>
      <c r="E145" s="253" t="s">
        <v>1921</v>
      </c>
      <c r="F145" s="254" t="s">
        <v>1922</v>
      </c>
      <c r="G145" s="255" t="s">
        <v>1407</v>
      </c>
      <c r="H145" s="256">
        <v>1</v>
      </c>
      <c r="I145" s="257"/>
      <c r="J145" s="258">
        <f>ROUND(I145*H145,2)</f>
        <v>0</v>
      </c>
      <c r="K145" s="254" t="s">
        <v>22</v>
      </c>
      <c r="L145" s="259"/>
      <c r="M145" s="260" t="s">
        <v>22</v>
      </c>
      <c r="N145" s="261" t="s">
        <v>47</v>
      </c>
      <c r="O145" s="42"/>
      <c r="P145" s="212">
        <f>O145*H145</f>
        <v>0</v>
      </c>
      <c r="Q145" s="212">
        <v>0</v>
      </c>
      <c r="R145" s="212">
        <f>Q145*H145</f>
        <v>0</v>
      </c>
      <c r="S145" s="212">
        <v>0</v>
      </c>
      <c r="T145" s="213">
        <f>S145*H145</f>
        <v>0</v>
      </c>
      <c r="AR145" s="24" t="s">
        <v>519</v>
      </c>
      <c r="AT145" s="24" t="s">
        <v>472</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3671</v>
      </c>
    </row>
    <row r="146" spans="2:65" s="1" customFormat="1" ht="13.5">
      <c r="B146" s="41"/>
      <c r="C146" s="63"/>
      <c r="D146" s="215" t="s">
        <v>307</v>
      </c>
      <c r="E146" s="63"/>
      <c r="F146" s="216" t="s">
        <v>1924</v>
      </c>
      <c r="G146" s="63"/>
      <c r="H146" s="63"/>
      <c r="I146" s="172"/>
      <c r="J146" s="63"/>
      <c r="K146" s="63"/>
      <c r="L146" s="61"/>
      <c r="M146" s="217"/>
      <c r="N146" s="42"/>
      <c r="O146" s="42"/>
      <c r="P146" s="42"/>
      <c r="Q146" s="42"/>
      <c r="R146" s="42"/>
      <c r="S146" s="42"/>
      <c r="T146" s="78"/>
      <c r="AT146" s="24" t="s">
        <v>307</v>
      </c>
      <c r="AU146" s="24" t="s">
        <v>24</v>
      </c>
    </row>
    <row r="147" spans="2:65" s="11" customFormat="1" ht="29.85" customHeight="1">
      <c r="B147" s="187"/>
      <c r="C147" s="188"/>
      <c r="D147" s="189" t="s">
        <v>75</v>
      </c>
      <c r="E147" s="201" t="s">
        <v>1861</v>
      </c>
      <c r="F147" s="201" t="s">
        <v>1860</v>
      </c>
      <c r="G147" s="188"/>
      <c r="H147" s="188"/>
      <c r="I147" s="191"/>
      <c r="J147" s="202">
        <f>BK147</f>
        <v>0</v>
      </c>
      <c r="K147" s="188"/>
      <c r="L147" s="193"/>
      <c r="M147" s="194"/>
      <c r="N147" s="195"/>
      <c r="O147" s="195"/>
      <c r="P147" s="196">
        <f>P148+P183</f>
        <v>0</v>
      </c>
      <c r="Q147" s="195"/>
      <c r="R147" s="196">
        <f>R148+R183</f>
        <v>0</v>
      </c>
      <c r="S147" s="195"/>
      <c r="T147" s="197">
        <f>T148+T183</f>
        <v>0</v>
      </c>
      <c r="AR147" s="198" t="s">
        <v>24</v>
      </c>
      <c r="AT147" s="199" t="s">
        <v>75</v>
      </c>
      <c r="AU147" s="199" t="s">
        <v>24</v>
      </c>
      <c r="AY147" s="198" t="s">
        <v>298</v>
      </c>
      <c r="BK147" s="200">
        <f>BK148+BK183</f>
        <v>0</v>
      </c>
    </row>
    <row r="148" spans="2:65" s="11" customFormat="1" ht="14.85" customHeight="1">
      <c r="B148" s="187"/>
      <c r="C148" s="188"/>
      <c r="D148" s="189" t="s">
        <v>75</v>
      </c>
      <c r="E148" s="201" t="s">
        <v>1871</v>
      </c>
      <c r="F148" s="201" t="s">
        <v>1862</v>
      </c>
      <c r="G148" s="188"/>
      <c r="H148" s="188"/>
      <c r="I148" s="191"/>
      <c r="J148" s="202">
        <f>BK148</f>
        <v>0</v>
      </c>
      <c r="K148" s="188"/>
      <c r="L148" s="193"/>
      <c r="M148" s="194"/>
      <c r="N148" s="195"/>
      <c r="O148" s="195"/>
      <c r="P148" s="196">
        <f>SUM(P149:P182)</f>
        <v>0</v>
      </c>
      <c r="Q148" s="195"/>
      <c r="R148" s="196">
        <f>SUM(R149:R182)</f>
        <v>0</v>
      </c>
      <c r="S148" s="195"/>
      <c r="T148" s="197">
        <f>SUM(T149:T182)</f>
        <v>0</v>
      </c>
      <c r="AR148" s="198" t="s">
        <v>24</v>
      </c>
      <c r="AT148" s="199" t="s">
        <v>75</v>
      </c>
      <c r="AU148" s="199" t="s">
        <v>84</v>
      </c>
      <c r="AY148" s="198" t="s">
        <v>298</v>
      </c>
      <c r="BK148" s="200">
        <f>SUM(BK149:BK182)</f>
        <v>0</v>
      </c>
    </row>
    <row r="149" spans="2:65" s="1" customFormat="1" ht="14.45" customHeight="1">
      <c r="B149" s="41"/>
      <c r="C149" s="252" t="s">
        <v>391</v>
      </c>
      <c r="D149" s="252" t="s">
        <v>472</v>
      </c>
      <c r="E149" s="253" t="s">
        <v>3672</v>
      </c>
      <c r="F149" s="254" t="s">
        <v>3673</v>
      </c>
      <c r="G149" s="255" t="s">
        <v>1407</v>
      </c>
      <c r="H149" s="256">
        <v>6</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519</v>
      </c>
      <c r="AT149" s="24" t="s">
        <v>472</v>
      </c>
      <c r="AU149" s="24" t="s">
        <v>131</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436</v>
      </c>
    </row>
    <row r="150" spans="2:65" s="1" customFormat="1" ht="13.5">
      <c r="B150" s="41"/>
      <c r="C150" s="63"/>
      <c r="D150" s="215" t="s">
        <v>307</v>
      </c>
      <c r="E150" s="63"/>
      <c r="F150" s="216" t="s">
        <v>3673</v>
      </c>
      <c r="G150" s="63"/>
      <c r="H150" s="63"/>
      <c r="I150" s="172"/>
      <c r="J150" s="63"/>
      <c r="K150" s="63"/>
      <c r="L150" s="61"/>
      <c r="M150" s="217"/>
      <c r="N150" s="42"/>
      <c r="O150" s="42"/>
      <c r="P150" s="42"/>
      <c r="Q150" s="42"/>
      <c r="R150" s="42"/>
      <c r="S150" s="42"/>
      <c r="T150" s="78"/>
      <c r="AT150" s="24" t="s">
        <v>307</v>
      </c>
      <c r="AU150" s="24" t="s">
        <v>131</v>
      </c>
    </row>
    <row r="151" spans="2:65" s="1" customFormat="1" ht="27">
      <c r="B151" s="41"/>
      <c r="C151" s="63"/>
      <c r="D151" s="215" t="s">
        <v>477</v>
      </c>
      <c r="E151" s="63"/>
      <c r="F151" s="250" t="s">
        <v>3674</v>
      </c>
      <c r="G151" s="63"/>
      <c r="H151" s="63"/>
      <c r="I151" s="172"/>
      <c r="J151" s="63"/>
      <c r="K151" s="63"/>
      <c r="L151" s="61"/>
      <c r="M151" s="217"/>
      <c r="N151" s="42"/>
      <c r="O151" s="42"/>
      <c r="P151" s="42"/>
      <c r="Q151" s="42"/>
      <c r="R151" s="42"/>
      <c r="S151" s="42"/>
      <c r="T151" s="78"/>
      <c r="AT151" s="24" t="s">
        <v>477</v>
      </c>
      <c r="AU151" s="24" t="s">
        <v>131</v>
      </c>
    </row>
    <row r="152" spans="2:65" s="1" customFormat="1" ht="14.45" customHeight="1">
      <c r="B152" s="41"/>
      <c r="C152" s="252" t="s">
        <v>10</v>
      </c>
      <c r="D152" s="252" t="s">
        <v>472</v>
      </c>
      <c r="E152" s="253" t="s">
        <v>3675</v>
      </c>
      <c r="F152" s="254" t="s">
        <v>3676</v>
      </c>
      <c r="G152" s="255" t="s">
        <v>1407</v>
      </c>
      <c r="H152" s="256">
        <v>4</v>
      </c>
      <c r="I152" s="257"/>
      <c r="J152" s="258">
        <f>ROUND(I152*H152,2)</f>
        <v>0</v>
      </c>
      <c r="K152" s="254" t="s">
        <v>22</v>
      </c>
      <c r="L152" s="259"/>
      <c r="M152" s="260" t="s">
        <v>22</v>
      </c>
      <c r="N152" s="261" t="s">
        <v>47</v>
      </c>
      <c r="O152" s="42"/>
      <c r="P152" s="212">
        <f>O152*H152</f>
        <v>0</v>
      </c>
      <c r="Q152" s="212">
        <v>0</v>
      </c>
      <c r="R152" s="212">
        <f>Q152*H152</f>
        <v>0</v>
      </c>
      <c r="S152" s="212">
        <v>0</v>
      </c>
      <c r="T152" s="213">
        <f>S152*H152</f>
        <v>0</v>
      </c>
      <c r="AR152" s="24" t="s">
        <v>519</v>
      </c>
      <c r="AT152" s="24" t="s">
        <v>472</v>
      </c>
      <c r="AU152" s="24" t="s">
        <v>131</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450</v>
      </c>
    </row>
    <row r="153" spans="2:65" s="1" customFormat="1" ht="13.5">
      <c r="B153" s="41"/>
      <c r="C153" s="63"/>
      <c r="D153" s="215" t="s">
        <v>307</v>
      </c>
      <c r="E153" s="63"/>
      <c r="F153" s="216" t="s">
        <v>3676</v>
      </c>
      <c r="G153" s="63"/>
      <c r="H153" s="63"/>
      <c r="I153" s="172"/>
      <c r="J153" s="63"/>
      <c r="K153" s="63"/>
      <c r="L153" s="61"/>
      <c r="M153" s="217"/>
      <c r="N153" s="42"/>
      <c r="O153" s="42"/>
      <c r="P153" s="42"/>
      <c r="Q153" s="42"/>
      <c r="R153" s="42"/>
      <c r="S153" s="42"/>
      <c r="T153" s="78"/>
      <c r="AT153" s="24" t="s">
        <v>307</v>
      </c>
      <c r="AU153" s="24" t="s">
        <v>131</v>
      </c>
    </row>
    <row r="154" spans="2:65" s="1" customFormat="1" ht="27">
      <c r="B154" s="41"/>
      <c r="C154" s="63"/>
      <c r="D154" s="215" t="s">
        <v>477</v>
      </c>
      <c r="E154" s="63"/>
      <c r="F154" s="250" t="s">
        <v>3677</v>
      </c>
      <c r="G154" s="63"/>
      <c r="H154" s="63"/>
      <c r="I154" s="172"/>
      <c r="J154" s="63"/>
      <c r="K154" s="63"/>
      <c r="L154" s="61"/>
      <c r="M154" s="217"/>
      <c r="N154" s="42"/>
      <c r="O154" s="42"/>
      <c r="P154" s="42"/>
      <c r="Q154" s="42"/>
      <c r="R154" s="42"/>
      <c r="S154" s="42"/>
      <c r="T154" s="78"/>
      <c r="AT154" s="24" t="s">
        <v>477</v>
      </c>
      <c r="AU154" s="24" t="s">
        <v>131</v>
      </c>
    </row>
    <row r="155" spans="2:65" s="1" customFormat="1" ht="14.45" customHeight="1">
      <c r="B155" s="41"/>
      <c r="C155" s="252" t="s">
        <v>411</v>
      </c>
      <c r="D155" s="252" t="s">
        <v>472</v>
      </c>
      <c r="E155" s="253" t="s">
        <v>1863</v>
      </c>
      <c r="F155" s="254" t="s">
        <v>1864</v>
      </c>
      <c r="G155" s="255" t="s">
        <v>1407</v>
      </c>
      <c r="H155" s="256">
        <v>25</v>
      </c>
      <c r="I155" s="257"/>
      <c r="J155" s="258">
        <f>ROUND(I155*H155,2)</f>
        <v>0</v>
      </c>
      <c r="K155" s="254" t="s">
        <v>22</v>
      </c>
      <c r="L155" s="259"/>
      <c r="M155" s="260" t="s">
        <v>22</v>
      </c>
      <c r="N155" s="261" t="s">
        <v>47</v>
      </c>
      <c r="O155" s="42"/>
      <c r="P155" s="212">
        <f>O155*H155</f>
        <v>0</v>
      </c>
      <c r="Q155" s="212">
        <v>0</v>
      </c>
      <c r="R155" s="212">
        <f>Q155*H155</f>
        <v>0</v>
      </c>
      <c r="S155" s="212">
        <v>0</v>
      </c>
      <c r="T155" s="213">
        <f>S155*H155</f>
        <v>0</v>
      </c>
      <c r="AR155" s="24" t="s">
        <v>519</v>
      </c>
      <c r="AT155" s="24" t="s">
        <v>472</v>
      </c>
      <c r="AU155" s="24" t="s">
        <v>131</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464</v>
      </c>
    </row>
    <row r="156" spans="2:65" s="1" customFormat="1" ht="13.5">
      <c r="B156" s="41"/>
      <c r="C156" s="63"/>
      <c r="D156" s="215" t="s">
        <v>307</v>
      </c>
      <c r="E156" s="63"/>
      <c r="F156" s="216" t="s">
        <v>1864</v>
      </c>
      <c r="G156" s="63"/>
      <c r="H156" s="63"/>
      <c r="I156" s="172"/>
      <c r="J156" s="63"/>
      <c r="K156" s="63"/>
      <c r="L156" s="61"/>
      <c r="M156" s="217"/>
      <c r="N156" s="42"/>
      <c r="O156" s="42"/>
      <c r="P156" s="42"/>
      <c r="Q156" s="42"/>
      <c r="R156" s="42"/>
      <c r="S156" s="42"/>
      <c r="T156" s="78"/>
      <c r="AT156" s="24" t="s">
        <v>307</v>
      </c>
      <c r="AU156" s="24" t="s">
        <v>131</v>
      </c>
    </row>
    <row r="157" spans="2:65" s="1" customFormat="1" ht="27">
      <c r="B157" s="41"/>
      <c r="C157" s="63"/>
      <c r="D157" s="215" t="s">
        <v>477</v>
      </c>
      <c r="E157" s="63"/>
      <c r="F157" s="250" t="s">
        <v>3678</v>
      </c>
      <c r="G157" s="63"/>
      <c r="H157" s="63"/>
      <c r="I157" s="172"/>
      <c r="J157" s="63"/>
      <c r="K157" s="63"/>
      <c r="L157" s="61"/>
      <c r="M157" s="217"/>
      <c r="N157" s="42"/>
      <c r="O157" s="42"/>
      <c r="P157" s="42"/>
      <c r="Q157" s="42"/>
      <c r="R157" s="42"/>
      <c r="S157" s="42"/>
      <c r="T157" s="78"/>
      <c r="AT157" s="24" t="s">
        <v>477</v>
      </c>
      <c r="AU157" s="24" t="s">
        <v>131</v>
      </c>
    </row>
    <row r="158" spans="2:65" s="1" customFormat="1" ht="14.45" customHeight="1">
      <c r="B158" s="41"/>
      <c r="C158" s="252" t="s">
        <v>417</v>
      </c>
      <c r="D158" s="252" t="s">
        <v>472</v>
      </c>
      <c r="E158" s="253" t="s">
        <v>3679</v>
      </c>
      <c r="F158" s="254" t="s">
        <v>3680</v>
      </c>
      <c r="G158" s="255" t="s">
        <v>1407</v>
      </c>
      <c r="H158" s="256">
        <v>4</v>
      </c>
      <c r="I158" s="257"/>
      <c r="J158" s="258">
        <f>ROUND(I158*H158,2)</f>
        <v>0</v>
      </c>
      <c r="K158" s="254" t="s">
        <v>22</v>
      </c>
      <c r="L158" s="259"/>
      <c r="M158" s="260" t="s">
        <v>22</v>
      </c>
      <c r="N158" s="261" t="s">
        <v>47</v>
      </c>
      <c r="O158" s="42"/>
      <c r="P158" s="212">
        <f>O158*H158</f>
        <v>0</v>
      </c>
      <c r="Q158" s="212">
        <v>0</v>
      </c>
      <c r="R158" s="212">
        <f>Q158*H158</f>
        <v>0</v>
      </c>
      <c r="S158" s="212">
        <v>0</v>
      </c>
      <c r="T158" s="213">
        <f>S158*H158</f>
        <v>0</v>
      </c>
      <c r="AR158" s="24" t="s">
        <v>519</v>
      </c>
      <c r="AT158" s="24" t="s">
        <v>472</v>
      </c>
      <c r="AU158" s="24" t="s">
        <v>131</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479</v>
      </c>
    </row>
    <row r="159" spans="2:65" s="1" customFormat="1" ht="13.5">
      <c r="B159" s="41"/>
      <c r="C159" s="63"/>
      <c r="D159" s="215" t="s">
        <v>307</v>
      </c>
      <c r="E159" s="63"/>
      <c r="F159" s="216" t="s">
        <v>3680</v>
      </c>
      <c r="G159" s="63"/>
      <c r="H159" s="63"/>
      <c r="I159" s="172"/>
      <c r="J159" s="63"/>
      <c r="K159" s="63"/>
      <c r="L159" s="61"/>
      <c r="M159" s="217"/>
      <c r="N159" s="42"/>
      <c r="O159" s="42"/>
      <c r="P159" s="42"/>
      <c r="Q159" s="42"/>
      <c r="R159" s="42"/>
      <c r="S159" s="42"/>
      <c r="T159" s="78"/>
      <c r="AT159" s="24" t="s">
        <v>307</v>
      </c>
      <c r="AU159" s="24" t="s">
        <v>131</v>
      </c>
    </row>
    <row r="160" spans="2:65" s="1" customFormat="1" ht="14.45" customHeight="1">
      <c r="B160" s="41"/>
      <c r="C160" s="252" t="s">
        <v>422</v>
      </c>
      <c r="D160" s="252" t="s">
        <v>472</v>
      </c>
      <c r="E160" s="253" t="s">
        <v>3681</v>
      </c>
      <c r="F160" s="254" t="s">
        <v>3682</v>
      </c>
      <c r="G160" s="255" t="s">
        <v>1407</v>
      </c>
      <c r="H160" s="256">
        <v>14</v>
      </c>
      <c r="I160" s="257"/>
      <c r="J160" s="258">
        <f>ROUND(I160*H160,2)</f>
        <v>0</v>
      </c>
      <c r="K160" s="254" t="s">
        <v>22</v>
      </c>
      <c r="L160" s="259"/>
      <c r="M160" s="260" t="s">
        <v>22</v>
      </c>
      <c r="N160" s="261" t="s">
        <v>47</v>
      </c>
      <c r="O160" s="42"/>
      <c r="P160" s="212">
        <f>O160*H160</f>
        <v>0</v>
      </c>
      <c r="Q160" s="212">
        <v>0</v>
      </c>
      <c r="R160" s="212">
        <f>Q160*H160</f>
        <v>0</v>
      </c>
      <c r="S160" s="212">
        <v>0</v>
      </c>
      <c r="T160" s="213">
        <f>S160*H160</f>
        <v>0</v>
      </c>
      <c r="AR160" s="24" t="s">
        <v>519</v>
      </c>
      <c r="AT160" s="24" t="s">
        <v>472</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492</v>
      </c>
    </row>
    <row r="161" spans="2:65" s="1" customFormat="1" ht="13.5">
      <c r="B161" s="41"/>
      <c r="C161" s="63"/>
      <c r="D161" s="215" t="s">
        <v>307</v>
      </c>
      <c r="E161" s="63"/>
      <c r="F161" s="216" t="s">
        <v>3682</v>
      </c>
      <c r="G161" s="63"/>
      <c r="H161" s="63"/>
      <c r="I161" s="172"/>
      <c r="J161" s="63"/>
      <c r="K161" s="63"/>
      <c r="L161" s="61"/>
      <c r="M161" s="217"/>
      <c r="N161" s="42"/>
      <c r="O161" s="42"/>
      <c r="P161" s="42"/>
      <c r="Q161" s="42"/>
      <c r="R161" s="42"/>
      <c r="S161" s="42"/>
      <c r="T161" s="78"/>
      <c r="AT161" s="24" t="s">
        <v>307</v>
      </c>
      <c r="AU161" s="24" t="s">
        <v>131</v>
      </c>
    </row>
    <row r="162" spans="2:65" s="1" customFormat="1" ht="14.45" customHeight="1">
      <c r="B162" s="41"/>
      <c r="C162" s="252" t="s">
        <v>429</v>
      </c>
      <c r="D162" s="252" t="s">
        <v>472</v>
      </c>
      <c r="E162" s="253" t="s">
        <v>3683</v>
      </c>
      <c r="F162" s="254" t="s">
        <v>3684</v>
      </c>
      <c r="G162" s="255" t="s">
        <v>1407</v>
      </c>
      <c r="H162" s="256">
        <v>7</v>
      </c>
      <c r="I162" s="257"/>
      <c r="J162" s="258">
        <f>ROUND(I162*H162,2)</f>
        <v>0</v>
      </c>
      <c r="K162" s="254" t="s">
        <v>22</v>
      </c>
      <c r="L162" s="259"/>
      <c r="M162" s="260" t="s">
        <v>22</v>
      </c>
      <c r="N162" s="261" t="s">
        <v>47</v>
      </c>
      <c r="O162" s="42"/>
      <c r="P162" s="212">
        <f>O162*H162</f>
        <v>0</v>
      </c>
      <c r="Q162" s="212">
        <v>0</v>
      </c>
      <c r="R162" s="212">
        <f>Q162*H162</f>
        <v>0</v>
      </c>
      <c r="S162" s="212">
        <v>0</v>
      </c>
      <c r="T162" s="213">
        <f>S162*H162</f>
        <v>0</v>
      </c>
      <c r="AR162" s="24" t="s">
        <v>519</v>
      </c>
      <c r="AT162" s="24" t="s">
        <v>472</v>
      </c>
      <c r="AU162" s="24" t="s">
        <v>131</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505</v>
      </c>
    </row>
    <row r="163" spans="2:65" s="1" customFormat="1" ht="13.5">
      <c r="B163" s="41"/>
      <c r="C163" s="63"/>
      <c r="D163" s="215" t="s">
        <v>307</v>
      </c>
      <c r="E163" s="63"/>
      <c r="F163" s="216" t="s">
        <v>3684</v>
      </c>
      <c r="G163" s="63"/>
      <c r="H163" s="63"/>
      <c r="I163" s="172"/>
      <c r="J163" s="63"/>
      <c r="K163" s="63"/>
      <c r="L163" s="61"/>
      <c r="M163" s="217"/>
      <c r="N163" s="42"/>
      <c r="O163" s="42"/>
      <c r="P163" s="42"/>
      <c r="Q163" s="42"/>
      <c r="R163" s="42"/>
      <c r="S163" s="42"/>
      <c r="T163" s="78"/>
      <c r="AT163" s="24" t="s">
        <v>307</v>
      </c>
      <c r="AU163" s="24" t="s">
        <v>131</v>
      </c>
    </row>
    <row r="164" spans="2:65" s="1" customFormat="1" ht="22.9" customHeight="1">
      <c r="B164" s="41"/>
      <c r="C164" s="252" t="s">
        <v>436</v>
      </c>
      <c r="D164" s="252" t="s">
        <v>472</v>
      </c>
      <c r="E164" s="253" t="s">
        <v>3685</v>
      </c>
      <c r="F164" s="254" t="s">
        <v>3686</v>
      </c>
      <c r="G164" s="255" t="s">
        <v>1407</v>
      </c>
      <c r="H164" s="256">
        <v>27</v>
      </c>
      <c r="I164" s="257"/>
      <c r="J164" s="258">
        <f>ROUND(I164*H164,2)</f>
        <v>0</v>
      </c>
      <c r="K164" s="254" t="s">
        <v>22</v>
      </c>
      <c r="L164" s="259"/>
      <c r="M164" s="260" t="s">
        <v>22</v>
      </c>
      <c r="N164" s="261" t="s">
        <v>47</v>
      </c>
      <c r="O164" s="42"/>
      <c r="P164" s="212">
        <f>O164*H164</f>
        <v>0</v>
      </c>
      <c r="Q164" s="212">
        <v>0</v>
      </c>
      <c r="R164" s="212">
        <f>Q164*H164</f>
        <v>0</v>
      </c>
      <c r="S164" s="212">
        <v>0</v>
      </c>
      <c r="T164" s="213">
        <f>S164*H164</f>
        <v>0</v>
      </c>
      <c r="AR164" s="24" t="s">
        <v>519</v>
      </c>
      <c r="AT164" s="24" t="s">
        <v>472</v>
      </c>
      <c r="AU164" s="24" t="s">
        <v>131</v>
      </c>
      <c r="AY164" s="24" t="s">
        <v>298</v>
      </c>
      <c r="BE164" s="214">
        <f>IF(N164="základní",J164,0)</f>
        <v>0</v>
      </c>
      <c r="BF164" s="214">
        <f>IF(N164="snížená",J164,0)</f>
        <v>0</v>
      </c>
      <c r="BG164" s="214">
        <f>IF(N164="zákl. přenesená",J164,0)</f>
        <v>0</v>
      </c>
      <c r="BH164" s="214">
        <f>IF(N164="sníž. přenesená",J164,0)</f>
        <v>0</v>
      </c>
      <c r="BI164" s="214">
        <f>IF(N164="nulová",J164,0)</f>
        <v>0</v>
      </c>
      <c r="BJ164" s="24" t="s">
        <v>24</v>
      </c>
      <c r="BK164" s="214">
        <f>ROUND(I164*H164,2)</f>
        <v>0</v>
      </c>
      <c r="BL164" s="24" t="s">
        <v>411</v>
      </c>
      <c r="BM164" s="24" t="s">
        <v>519</v>
      </c>
    </row>
    <row r="165" spans="2:65" s="1" customFormat="1" ht="13.5">
      <c r="B165" s="41"/>
      <c r="C165" s="63"/>
      <c r="D165" s="215" t="s">
        <v>307</v>
      </c>
      <c r="E165" s="63"/>
      <c r="F165" s="216" t="s">
        <v>3686</v>
      </c>
      <c r="G165" s="63"/>
      <c r="H165" s="63"/>
      <c r="I165" s="172"/>
      <c r="J165" s="63"/>
      <c r="K165" s="63"/>
      <c r="L165" s="61"/>
      <c r="M165" s="217"/>
      <c r="N165" s="42"/>
      <c r="O165" s="42"/>
      <c r="P165" s="42"/>
      <c r="Q165" s="42"/>
      <c r="R165" s="42"/>
      <c r="S165" s="42"/>
      <c r="T165" s="78"/>
      <c r="AT165" s="24" t="s">
        <v>307</v>
      </c>
      <c r="AU165" s="24" t="s">
        <v>131</v>
      </c>
    </row>
    <row r="166" spans="2:65" s="1" customFormat="1" ht="27">
      <c r="B166" s="41"/>
      <c r="C166" s="63"/>
      <c r="D166" s="215" t="s">
        <v>477</v>
      </c>
      <c r="E166" s="63"/>
      <c r="F166" s="250" t="s">
        <v>3674</v>
      </c>
      <c r="G166" s="63"/>
      <c r="H166" s="63"/>
      <c r="I166" s="172"/>
      <c r="J166" s="63"/>
      <c r="K166" s="63"/>
      <c r="L166" s="61"/>
      <c r="M166" s="217"/>
      <c r="N166" s="42"/>
      <c r="O166" s="42"/>
      <c r="P166" s="42"/>
      <c r="Q166" s="42"/>
      <c r="R166" s="42"/>
      <c r="S166" s="42"/>
      <c r="T166" s="78"/>
      <c r="AT166" s="24" t="s">
        <v>477</v>
      </c>
      <c r="AU166" s="24" t="s">
        <v>131</v>
      </c>
    </row>
    <row r="167" spans="2:65" s="1" customFormat="1" ht="14.45" customHeight="1">
      <c r="B167" s="41"/>
      <c r="C167" s="252" t="s">
        <v>9</v>
      </c>
      <c r="D167" s="252" t="s">
        <v>472</v>
      </c>
      <c r="E167" s="253" t="s">
        <v>1865</v>
      </c>
      <c r="F167" s="254" t="s">
        <v>1866</v>
      </c>
      <c r="G167" s="255" t="s">
        <v>1407</v>
      </c>
      <c r="H167" s="256">
        <v>3</v>
      </c>
      <c r="I167" s="257"/>
      <c r="J167" s="258">
        <f>ROUND(I167*H167,2)</f>
        <v>0</v>
      </c>
      <c r="K167" s="254" t="s">
        <v>22</v>
      </c>
      <c r="L167" s="259"/>
      <c r="M167" s="260" t="s">
        <v>22</v>
      </c>
      <c r="N167" s="261" t="s">
        <v>47</v>
      </c>
      <c r="O167" s="42"/>
      <c r="P167" s="212">
        <f>O167*H167</f>
        <v>0</v>
      </c>
      <c r="Q167" s="212">
        <v>0</v>
      </c>
      <c r="R167" s="212">
        <f>Q167*H167</f>
        <v>0</v>
      </c>
      <c r="S167" s="212">
        <v>0</v>
      </c>
      <c r="T167" s="213">
        <f>S167*H167</f>
        <v>0</v>
      </c>
      <c r="AR167" s="24" t="s">
        <v>519</v>
      </c>
      <c r="AT167" s="24" t="s">
        <v>472</v>
      </c>
      <c r="AU167" s="24" t="s">
        <v>131</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544</v>
      </c>
    </row>
    <row r="168" spans="2:65" s="1" customFormat="1" ht="13.5">
      <c r="B168" s="41"/>
      <c r="C168" s="63"/>
      <c r="D168" s="215" t="s">
        <v>307</v>
      </c>
      <c r="E168" s="63"/>
      <c r="F168" s="216" t="s">
        <v>1866</v>
      </c>
      <c r="G168" s="63"/>
      <c r="H168" s="63"/>
      <c r="I168" s="172"/>
      <c r="J168" s="63"/>
      <c r="K168" s="63"/>
      <c r="L168" s="61"/>
      <c r="M168" s="217"/>
      <c r="N168" s="42"/>
      <c r="O168" s="42"/>
      <c r="P168" s="42"/>
      <c r="Q168" s="42"/>
      <c r="R168" s="42"/>
      <c r="S168" s="42"/>
      <c r="T168" s="78"/>
      <c r="AT168" s="24" t="s">
        <v>307</v>
      </c>
      <c r="AU168" s="24" t="s">
        <v>131</v>
      </c>
    </row>
    <row r="169" spans="2:65" s="1" customFormat="1" ht="22.9" customHeight="1">
      <c r="B169" s="41"/>
      <c r="C169" s="252" t="s">
        <v>450</v>
      </c>
      <c r="D169" s="252" t="s">
        <v>472</v>
      </c>
      <c r="E169" s="253" t="s">
        <v>3687</v>
      </c>
      <c r="F169" s="254" t="s">
        <v>3688</v>
      </c>
      <c r="G169" s="255" t="s">
        <v>1407</v>
      </c>
      <c r="H169" s="256">
        <v>7</v>
      </c>
      <c r="I169" s="257"/>
      <c r="J169" s="258">
        <f>ROUND(I169*H169,2)</f>
        <v>0</v>
      </c>
      <c r="K169" s="254" t="s">
        <v>22</v>
      </c>
      <c r="L169" s="259"/>
      <c r="M169" s="260" t="s">
        <v>22</v>
      </c>
      <c r="N169" s="261" t="s">
        <v>47</v>
      </c>
      <c r="O169" s="42"/>
      <c r="P169" s="212">
        <f>O169*H169</f>
        <v>0</v>
      </c>
      <c r="Q169" s="212">
        <v>0</v>
      </c>
      <c r="R169" s="212">
        <f>Q169*H169</f>
        <v>0</v>
      </c>
      <c r="S169" s="212">
        <v>0</v>
      </c>
      <c r="T169" s="213">
        <f>S169*H169</f>
        <v>0</v>
      </c>
      <c r="AR169" s="24" t="s">
        <v>519</v>
      </c>
      <c r="AT169" s="24" t="s">
        <v>472</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557</v>
      </c>
    </row>
    <row r="170" spans="2:65" s="1" customFormat="1" ht="13.5">
      <c r="B170" s="41"/>
      <c r="C170" s="63"/>
      <c r="D170" s="215" t="s">
        <v>307</v>
      </c>
      <c r="E170" s="63"/>
      <c r="F170" s="216" t="s">
        <v>3688</v>
      </c>
      <c r="G170" s="63"/>
      <c r="H170" s="63"/>
      <c r="I170" s="172"/>
      <c r="J170" s="63"/>
      <c r="K170" s="63"/>
      <c r="L170" s="61"/>
      <c r="M170" s="217"/>
      <c r="N170" s="42"/>
      <c r="O170" s="42"/>
      <c r="P170" s="42"/>
      <c r="Q170" s="42"/>
      <c r="R170" s="42"/>
      <c r="S170" s="42"/>
      <c r="T170" s="78"/>
      <c r="AT170" s="24" t="s">
        <v>307</v>
      </c>
      <c r="AU170" s="24" t="s">
        <v>131</v>
      </c>
    </row>
    <row r="171" spans="2:65" s="1" customFormat="1" ht="40.5">
      <c r="B171" s="41"/>
      <c r="C171" s="63"/>
      <c r="D171" s="215" t="s">
        <v>477</v>
      </c>
      <c r="E171" s="63"/>
      <c r="F171" s="250" t="s">
        <v>3689</v>
      </c>
      <c r="G171" s="63"/>
      <c r="H171" s="63"/>
      <c r="I171" s="172"/>
      <c r="J171" s="63"/>
      <c r="K171" s="63"/>
      <c r="L171" s="61"/>
      <c r="M171" s="217"/>
      <c r="N171" s="42"/>
      <c r="O171" s="42"/>
      <c r="P171" s="42"/>
      <c r="Q171" s="42"/>
      <c r="R171" s="42"/>
      <c r="S171" s="42"/>
      <c r="T171" s="78"/>
      <c r="AT171" s="24" t="s">
        <v>477</v>
      </c>
      <c r="AU171" s="24" t="s">
        <v>131</v>
      </c>
    </row>
    <row r="172" spans="2:65" s="1" customFormat="1" ht="14.45" customHeight="1">
      <c r="B172" s="41"/>
      <c r="C172" s="252" t="s">
        <v>456</v>
      </c>
      <c r="D172" s="252" t="s">
        <v>472</v>
      </c>
      <c r="E172" s="253" t="s">
        <v>3690</v>
      </c>
      <c r="F172" s="254" t="s">
        <v>3691</v>
      </c>
      <c r="G172" s="255" t="s">
        <v>1407</v>
      </c>
      <c r="H172" s="256">
        <v>4</v>
      </c>
      <c r="I172" s="257"/>
      <c r="J172" s="258">
        <f>ROUND(I172*H172,2)</f>
        <v>0</v>
      </c>
      <c r="K172" s="254" t="s">
        <v>22</v>
      </c>
      <c r="L172" s="259"/>
      <c r="M172" s="260" t="s">
        <v>22</v>
      </c>
      <c r="N172" s="261" t="s">
        <v>47</v>
      </c>
      <c r="O172" s="42"/>
      <c r="P172" s="212">
        <f>O172*H172</f>
        <v>0</v>
      </c>
      <c r="Q172" s="212">
        <v>0</v>
      </c>
      <c r="R172" s="212">
        <f>Q172*H172</f>
        <v>0</v>
      </c>
      <c r="S172" s="212">
        <v>0</v>
      </c>
      <c r="T172" s="213">
        <f>S172*H172</f>
        <v>0</v>
      </c>
      <c r="AR172" s="24" t="s">
        <v>519</v>
      </c>
      <c r="AT172" s="24" t="s">
        <v>472</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411</v>
      </c>
      <c r="BM172" s="24" t="s">
        <v>576</v>
      </c>
    </row>
    <row r="173" spans="2:65" s="1" customFormat="1" ht="13.5">
      <c r="B173" s="41"/>
      <c r="C173" s="63"/>
      <c r="D173" s="215" t="s">
        <v>307</v>
      </c>
      <c r="E173" s="63"/>
      <c r="F173" s="216" t="s">
        <v>3691</v>
      </c>
      <c r="G173" s="63"/>
      <c r="H173" s="63"/>
      <c r="I173" s="172"/>
      <c r="J173" s="63"/>
      <c r="K173" s="63"/>
      <c r="L173" s="61"/>
      <c r="M173" s="217"/>
      <c r="N173" s="42"/>
      <c r="O173" s="42"/>
      <c r="P173" s="42"/>
      <c r="Q173" s="42"/>
      <c r="R173" s="42"/>
      <c r="S173" s="42"/>
      <c r="T173" s="78"/>
      <c r="AT173" s="24" t="s">
        <v>307</v>
      </c>
      <c r="AU173" s="24" t="s">
        <v>131</v>
      </c>
    </row>
    <row r="174" spans="2:65" s="1" customFormat="1" ht="27">
      <c r="B174" s="41"/>
      <c r="C174" s="63"/>
      <c r="D174" s="215" t="s">
        <v>477</v>
      </c>
      <c r="E174" s="63"/>
      <c r="F174" s="250" t="s">
        <v>3692</v>
      </c>
      <c r="G174" s="63"/>
      <c r="H174" s="63"/>
      <c r="I174" s="172"/>
      <c r="J174" s="63"/>
      <c r="K174" s="63"/>
      <c r="L174" s="61"/>
      <c r="M174" s="217"/>
      <c r="N174" s="42"/>
      <c r="O174" s="42"/>
      <c r="P174" s="42"/>
      <c r="Q174" s="42"/>
      <c r="R174" s="42"/>
      <c r="S174" s="42"/>
      <c r="T174" s="78"/>
      <c r="AT174" s="24" t="s">
        <v>477</v>
      </c>
      <c r="AU174" s="24" t="s">
        <v>131</v>
      </c>
    </row>
    <row r="175" spans="2:65" s="1" customFormat="1" ht="14.45" customHeight="1">
      <c r="B175" s="41"/>
      <c r="C175" s="252" t="s">
        <v>464</v>
      </c>
      <c r="D175" s="252" t="s">
        <v>472</v>
      </c>
      <c r="E175" s="253" t="s">
        <v>3693</v>
      </c>
      <c r="F175" s="254" t="s">
        <v>3694</v>
      </c>
      <c r="G175" s="255" t="s">
        <v>1407</v>
      </c>
      <c r="H175" s="256">
        <v>4</v>
      </c>
      <c r="I175" s="257"/>
      <c r="J175" s="258">
        <f>ROUND(I175*H175,2)</f>
        <v>0</v>
      </c>
      <c r="K175" s="254" t="s">
        <v>22</v>
      </c>
      <c r="L175" s="259"/>
      <c r="M175" s="260" t="s">
        <v>22</v>
      </c>
      <c r="N175" s="261" t="s">
        <v>47</v>
      </c>
      <c r="O175" s="42"/>
      <c r="P175" s="212">
        <f>O175*H175</f>
        <v>0</v>
      </c>
      <c r="Q175" s="212">
        <v>0</v>
      </c>
      <c r="R175" s="212">
        <f>Q175*H175</f>
        <v>0</v>
      </c>
      <c r="S175" s="212">
        <v>0</v>
      </c>
      <c r="T175" s="213">
        <f>S175*H175</f>
        <v>0</v>
      </c>
      <c r="AR175" s="24" t="s">
        <v>519</v>
      </c>
      <c r="AT175" s="24" t="s">
        <v>472</v>
      </c>
      <c r="AU175" s="24" t="s">
        <v>131</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589</v>
      </c>
    </row>
    <row r="176" spans="2:65" s="1" customFormat="1" ht="13.5">
      <c r="B176" s="41"/>
      <c r="C176" s="63"/>
      <c r="D176" s="215" t="s">
        <v>307</v>
      </c>
      <c r="E176" s="63"/>
      <c r="F176" s="216" t="s">
        <v>3694</v>
      </c>
      <c r="G176" s="63"/>
      <c r="H176" s="63"/>
      <c r="I176" s="172"/>
      <c r="J176" s="63"/>
      <c r="K176" s="63"/>
      <c r="L176" s="61"/>
      <c r="M176" s="217"/>
      <c r="N176" s="42"/>
      <c r="O176" s="42"/>
      <c r="P176" s="42"/>
      <c r="Q176" s="42"/>
      <c r="R176" s="42"/>
      <c r="S176" s="42"/>
      <c r="T176" s="78"/>
      <c r="AT176" s="24" t="s">
        <v>307</v>
      </c>
      <c r="AU176" s="24" t="s">
        <v>131</v>
      </c>
    </row>
    <row r="177" spans="2:65" s="1" customFormat="1" ht="14.45" customHeight="1">
      <c r="B177" s="41"/>
      <c r="C177" s="252" t="s">
        <v>471</v>
      </c>
      <c r="D177" s="252" t="s">
        <v>472</v>
      </c>
      <c r="E177" s="253" t="s">
        <v>3695</v>
      </c>
      <c r="F177" s="254" t="s">
        <v>3696</v>
      </c>
      <c r="G177" s="255" t="s">
        <v>1407</v>
      </c>
      <c r="H177" s="256">
        <v>24</v>
      </c>
      <c r="I177" s="257"/>
      <c r="J177" s="258">
        <f>ROUND(I177*H177,2)</f>
        <v>0</v>
      </c>
      <c r="K177" s="254" t="s">
        <v>22</v>
      </c>
      <c r="L177" s="259"/>
      <c r="M177" s="260" t="s">
        <v>22</v>
      </c>
      <c r="N177" s="261" t="s">
        <v>47</v>
      </c>
      <c r="O177" s="42"/>
      <c r="P177" s="212">
        <f>O177*H177</f>
        <v>0</v>
      </c>
      <c r="Q177" s="212">
        <v>0</v>
      </c>
      <c r="R177" s="212">
        <f>Q177*H177</f>
        <v>0</v>
      </c>
      <c r="S177" s="212">
        <v>0</v>
      </c>
      <c r="T177" s="213">
        <f>S177*H177</f>
        <v>0</v>
      </c>
      <c r="AR177" s="24" t="s">
        <v>519</v>
      </c>
      <c r="AT177" s="24" t="s">
        <v>472</v>
      </c>
      <c r="AU177" s="24" t="s">
        <v>131</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601</v>
      </c>
    </row>
    <row r="178" spans="2:65" s="1" customFormat="1" ht="13.5">
      <c r="B178" s="41"/>
      <c r="C178" s="63"/>
      <c r="D178" s="215" t="s">
        <v>307</v>
      </c>
      <c r="E178" s="63"/>
      <c r="F178" s="216" t="s">
        <v>3696</v>
      </c>
      <c r="G178" s="63"/>
      <c r="H178" s="63"/>
      <c r="I178" s="172"/>
      <c r="J178" s="63"/>
      <c r="K178" s="63"/>
      <c r="L178" s="61"/>
      <c r="M178" s="217"/>
      <c r="N178" s="42"/>
      <c r="O178" s="42"/>
      <c r="P178" s="42"/>
      <c r="Q178" s="42"/>
      <c r="R178" s="42"/>
      <c r="S178" s="42"/>
      <c r="T178" s="78"/>
      <c r="AT178" s="24" t="s">
        <v>307</v>
      </c>
      <c r="AU178" s="24" t="s">
        <v>131</v>
      </c>
    </row>
    <row r="179" spans="2:65" s="1" customFormat="1" ht="14.45" customHeight="1">
      <c r="B179" s="41"/>
      <c r="C179" s="252" t="s">
        <v>479</v>
      </c>
      <c r="D179" s="252" t="s">
        <v>472</v>
      </c>
      <c r="E179" s="253" t="s">
        <v>1869</v>
      </c>
      <c r="F179" s="254" t="s">
        <v>1870</v>
      </c>
      <c r="G179" s="255" t="s">
        <v>1407</v>
      </c>
      <c r="H179" s="256">
        <v>64</v>
      </c>
      <c r="I179" s="257"/>
      <c r="J179" s="258">
        <f>ROUND(I179*H179,2)</f>
        <v>0</v>
      </c>
      <c r="K179" s="254" t="s">
        <v>22</v>
      </c>
      <c r="L179" s="259"/>
      <c r="M179" s="260" t="s">
        <v>22</v>
      </c>
      <c r="N179" s="261" t="s">
        <v>47</v>
      </c>
      <c r="O179" s="42"/>
      <c r="P179" s="212">
        <f>O179*H179</f>
        <v>0</v>
      </c>
      <c r="Q179" s="212">
        <v>0</v>
      </c>
      <c r="R179" s="212">
        <f>Q179*H179</f>
        <v>0</v>
      </c>
      <c r="S179" s="212">
        <v>0</v>
      </c>
      <c r="T179" s="213">
        <f>S179*H179</f>
        <v>0</v>
      </c>
      <c r="AR179" s="24" t="s">
        <v>519</v>
      </c>
      <c r="AT179" s="24" t="s">
        <v>472</v>
      </c>
      <c r="AU179" s="24" t="s">
        <v>131</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615</v>
      </c>
    </row>
    <row r="180" spans="2:65" s="1" customFormat="1" ht="13.5">
      <c r="B180" s="41"/>
      <c r="C180" s="63"/>
      <c r="D180" s="215" t="s">
        <v>307</v>
      </c>
      <c r="E180" s="63"/>
      <c r="F180" s="216" t="s">
        <v>1870</v>
      </c>
      <c r="G180" s="63"/>
      <c r="H180" s="63"/>
      <c r="I180" s="172"/>
      <c r="J180" s="63"/>
      <c r="K180" s="63"/>
      <c r="L180" s="61"/>
      <c r="M180" s="217"/>
      <c r="N180" s="42"/>
      <c r="O180" s="42"/>
      <c r="P180" s="42"/>
      <c r="Q180" s="42"/>
      <c r="R180" s="42"/>
      <c r="S180" s="42"/>
      <c r="T180" s="78"/>
      <c r="AT180" s="24" t="s">
        <v>307</v>
      </c>
      <c r="AU180" s="24" t="s">
        <v>131</v>
      </c>
    </row>
    <row r="181" spans="2:65" s="1" customFormat="1" ht="14.45" customHeight="1">
      <c r="B181" s="41"/>
      <c r="C181" s="252" t="s">
        <v>485</v>
      </c>
      <c r="D181" s="252" t="s">
        <v>472</v>
      </c>
      <c r="E181" s="253" t="s">
        <v>3697</v>
      </c>
      <c r="F181" s="254" t="s">
        <v>3698</v>
      </c>
      <c r="G181" s="255" t="s">
        <v>1407</v>
      </c>
      <c r="H181" s="256">
        <v>72</v>
      </c>
      <c r="I181" s="257"/>
      <c r="J181" s="258">
        <f>ROUND(I181*H181,2)</f>
        <v>0</v>
      </c>
      <c r="K181" s="254" t="s">
        <v>22</v>
      </c>
      <c r="L181" s="259"/>
      <c r="M181" s="260" t="s">
        <v>22</v>
      </c>
      <c r="N181" s="261" t="s">
        <v>47</v>
      </c>
      <c r="O181" s="42"/>
      <c r="P181" s="212">
        <f>O181*H181</f>
        <v>0</v>
      </c>
      <c r="Q181" s="212">
        <v>0</v>
      </c>
      <c r="R181" s="212">
        <f>Q181*H181</f>
        <v>0</v>
      </c>
      <c r="S181" s="212">
        <v>0</v>
      </c>
      <c r="T181" s="213">
        <f>S181*H181</f>
        <v>0</v>
      </c>
      <c r="AR181" s="24" t="s">
        <v>519</v>
      </c>
      <c r="AT181" s="24" t="s">
        <v>472</v>
      </c>
      <c r="AU181" s="24" t="s">
        <v>131</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411</v>
      </c>
      <c r="BM181" s="24" t="s">
        <v>634</v>
      </c>
    </row>
    <row r="182" spans="2:65" s="1" customFormat="1" ht="13.5">
      <c r="B182" s="41"/>
      <c r="C182" s="63"/>
      <c r="D182" s="215" t="s">
        <v>307</v>
      </c>
      <c r="E182" s="63"/>
      <c r="F182" s="216" t="s">
        <v>3698</v>
      </c>
      <c r="G182" s="63"/>
      <c r="H182" s="63"/>
      <c r="I182" s="172"/>
      <c r="J182" s="63"/>
      <c r="K182" s="63"/>
      <c r="L182" s="61"/>
      <c r="M182" s="217"/>
      <c r="N182" s="42"/>
      <c r="O182" s="42"/>
      <c r="P182" s="42"/>
      <c r="Q182" s="42"/>
      <c r="R182" s="42"/>
      <c r="S182" s="42"/>
      <c r="T182" s="78"/>
      <c r="AT182" s="24" t="s">
        <v>307</v>
      </c>
      <c r="AU182" s="24" t="s">
        <v>131</v>
      </c>
    </row>
    <row r="183" spans="2:65" s="11" customFormat="1" ht="22.35" customHeight="1">
      <c r="B183" s="187"/>
      <c r="C183" s="188"/>
      <c r="D183" s="189" t="s">
        <v>75</v>
      </c>
      <c r="E183" s="201" t="s">
        <v>1925</v>
      </c>
      <c r="F183" s="201" t="s">
        <v>1872</v>
      </c>
      <c r="G183" s="188"/>
      <c r="H183" s="188"/>
      <c r="I183" s="191"/>
      <c r="J183" s="202">
        <f>BK183</f>
        <v>0</v>
      </c>
      <c r="K183" s="188"/>
      <c r="L183" s="193"/>
      <c r="M183" s="194"/>
      <c r="N183" s="195"/>
      <c r="O183" s="195"/>
      <c r="P183" s="196">
        <f>SUM(P184:P273)</f>
        <v>0</v>
      </c>
      <c r="Q183" s="195"/>
      <c r="R183" s="196">
        <f>SUM(R184:R273)</f>
        <v>0</v>
      </c>
      <c r="S183" s="195"/>
      <c r="T183" s="197">
        <f>SUM(T184:T273)</f>
        <v>0</v>
      </c>
      <c r="AR183" s="198" t="s">
        <v>24</v>
      </c>
      <c r="AT183" s="199" t="s">
        <v>75</v>
      </c>
      <c r="AU183" s="199" t="s">
        <v>84</v>
      </c>
      <c r="AY183" s="198" t="s">
        <v>298</v>
      </c>
      <c r="BK183" s="200">
        <f>SUM(BK184:BK273)</f>
        <v>0</v>
      </c>
    </row>
    <row r="184" spans="2:65" s="1" customFormat="1" ht="14.45" customHeight="1">
      <c r="B184" s="41"/>
      <c r="C184" s="252" t="s">
        <v>492</v>
      </c>
      <c r="D184" s="252" t="s">
        <v>472</v>
      </c>
      <c r="E184" s="253" t="s">
        <v>3699</v>
      </c>
      <c r="F184" s="254" t="s">
        <v>3700</v>
      </c>
      <c r="G184" s="255" t="s">
        <v>1407</v>
      </c>
      <c r="H184" s="256">
        <v>13</v>
      </c>
      <c r="I184" s="257"/>
      <c r="J184" s="258">
        <f>ROUND(I184*H184,2)</f>
        <v>0</v>
      </c>
      <c r="K184" s="254" t="s">
        <v>22</v>
      </c>
      <c r="L184" s="259"/>
      <c r="M184" s="260" t="s">
        <v>22</v>
      </c>
      <c r="N184" s="261" t="s">
        <v>47</v>
      </c>
      <c r="O184" s="42"/>
      <c r="P184" s="212">
        <f>O184*H184</f>
        <v>0</v>
      </c>
      <c r="Q184" s="212">
        <v>0</v>
      </c>
      <c r="R184" s="212">
        <f>Q184*H184</f>
        <v>0</v>
      </c>
      <c r="S184" s="212">
        <v>0</v>
      </c>
      <c r="T184" s="213">
        <f>S184*H184</f>
        <v>0</v>
      </c>
      <c r="AR184" s="24" t="s">
        <v>519</v>
      </c>
      <c r="AT184" s="24" t="s">
        <v>472</v>
      </c>
      <c r="AU184" s="24" t="s">
        <v>131</v>
      </c>
      <c r="AY184" s="24" t="s">
        <v>298</v>
      </c>
      <c r="BE184" s="214">
        <f>IF(N184="základní",J184,0)</f>
        <v>0</v>
      </c>
      <c r="BF184" s="214">
        <f>IF(N184="snížená",J184,0)</f>
        <v>0</v>
      </c>
      <c r="BG184" s="214">
        <f>IF(N184="zákl. přenesená",J184,0)</f>
        <v>0</v>
      </c>
      <c r="BH184" s="214">
        <f>IF(N184="sníž. přenesená",J184,0)</f>
        <v>0</v>
      </c>
      <c r="BI184" s="214">
        <f>IF(N184="nulová",J184,0)</f>
        <v>0</v>
      </c>
      <c r="BJ184" s="24" t="s">
        <v>24</v>
      </c>
      <c r="BK184" s="214">
        <f>ROUND(I184*H184,2)</f>
        <v>0</v>
      </c>
      <c r="BL184" s="24" t="s">
        <v>411</v>
      </c>
      <c r="BM184" s="24" t="s">
        <v>648</v>
      </c>
    </row>
    <row r="185" spans="2:65" s="1" customFormat="1" ht="13.5">
      <c r="B185" s="41"/>
      <c r="C185" s="63"/>
      <c r="D185" s="215" t="s">
        <v>307</v>
      </c>
      <c r="E185" s="63"/>
      <c r="F185" s="216" t="s">
        <v>3700</v>
      </c>
      <c r="G185" s="63"/>
      <c r="H185" s="63"/>
      <c r="I185" s="172"/>
      <c r="J185" s="63"/>
      <c r="K185" s="63"/>
      <c r="L185" s="61"/>
      <c r="M185" s="217"/>
      <c r="N185" s="42"/>
      <c r="O185" s="42"/>
      <c r="P185" s="42"/>
      <c r="Q185" s="42"/>
      <c r="R185" s="42"/>
      <c r="S185" s="42"/>
      <c r="T185" s="78"/>
      <c r="AT185" s="24" t="s">
        <v>307</v>
      </c>
      <c r="AU185" s="24" t="s">
        <v>131</v>
      </c>
    </row>
    <row r="186" spans="2:65" s="1" customFormat="1" ht="22.9" customHeight="1">
      <c r="B186" s="41"/>
      <c r="C186" s="252" t="s">
        <v>498</v>
      </c>
      <c r="D186" s="252" t="s">
        <v>472</v>
      </c>
      <c r="E186" s="253" t="s">
        <v>1873</v>
      </c>
      <c r="F186" s="254" t="s">
        <v>1874</v>
      </c>
      <c r="G186" s="255" t="s">
        <v>1407</v>
      </c>
      <c r="H186" s="256">
        <v>29</v>
      </c>
      <c r="I186" s="257"/>
      <c r="J186" s="258">
        <f>ROUND(I186*H186,2)</f>
        <v>0</v>
      </c>
      <c r="K186" s="254" t="s">
        <v>22</v>
      </c>
      <c r="L186" s="259"/>
      <c r="M186" s="260" t="s">
        <v>22</v>
      </c>
      <c r="N186" s="261" t="s">
        <v>47</v>
      </c>
      <c r="O186" s="42"/>
      <c r="P186" s="212">
        <f>O186*H186</f>
        <v>0</v>
      </c>
      <c r="Q186" s="212">
        <v>0</v>
      </c>
      <c r="R186" s="212">
        <f>Q186*H186</f>
        <v>0</v>
      </c>
      <c r="S186" s="212">
        <v>0</v>
      </c>
      <c r="T186" s="213">
        <f>S186*H186</f>
        <v>0</v>
      </c>
      <c r="AR186" s="24" t="s">
        <v>519</v>
      </c>
      <c r="AT186" s="24" t="s">
        <v>472</v>
      </c>
      <c r="AU186" s="24" t="s">
        <v>131</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659</v>
      </c>
    </row>
    <row r="187" spans="2:65" s="1" customFormat="1" ht="13.5">
      <c r="B187" s="41"/>
      <c r="C187" s="63"/>
      <c r="D187" s="215" t="s">
        <v>307</v>
      </c>
      <c r="E187" s="63"/>
      <c r="F187" s="216" t="s">
        <v>1874</v>
      </c>
      <c r="G187" s="63"/>
      <c r="H187" s="63"/>
      <c r="I187" s="172"/>
      <c r="J187" s="63"/>
      <c r="K187" s="63"/>
      <c r="L187" s="61"/>
      <c r="M187" s="217"/>
      <c r="N187" s="42"/>
      <c r="O187" s="42"/>
      <c r="P187" s="42"/>
      <c r="Q187" s="42"/>
      <c r="R187" s="42"/>
      <c r="S187" s="42"/>
      <c r="T187" s="78"/>
      <c r="AT187" s="24" t="s">
        <v>307</v>
      </c>
      <c r="AU187" s="24" t="s">
        <v>131</v>
      </c>
    </row>
    <row r="188" spans="2:65" s="1" customFormat="1" ht="22.9" customHeight="1">
      <c r="B188" s="41"/>
      <c r="C188" s="252" t="s">
        <v>505</v>
      </c>
      <c r="D188" s="252" t="s">
        <v>472</v>
      </c>
      <c r="E188" s="253" t="s">
        <v>1875</v>
      </c>
      <c r="F188" s="254" t="s">
        <v>1876</v>
      </c>
      <c r="G188" s="255" t="s">
        <v>1407</v>
      </c>
      <c r="H188" s="256">
        <v>14</v>
      </c>
      <c r="I188" s="257"/>
      <c r="J188" s="258">
        <f>ROUND(I188*H188,2)</f>
        <v>0</v>
      </c>
      <c r="K188" s="254" t="s">
        <v>22</v>
      </c>
      <c r="L188" s="259"/>
      <c r="M188" s="260" t="s">
        <v>22</v>
      </c>
      <c r="N188" s="261" t="s">
        <v>47</v>
      </c>
      <c r="O188" s="42"/>
      <c r="P188" s="212">
        <f>O188*H188</f>
        <v>0</v>
      </c>
      <c r="Q188" s="212">
        <v>0</v>
      </c>
      <c r="R188" s="212">
        <f>Q188*H188</f>
        <v>0</v>
      </c>
      <c r="S188" s="212">
        <v>0</v>
      </c>
      <c r="T188" s="213">
        <f>S188*H188</f>
        <v>0</v>
      </c>
      <c r="AR188" s="24" t="s">
        <v>519</v>
      </c>
      <c r="AT188" s="24" t="s">
        <v>472</v>
      </c>
      <c r="AU188" s="24" t="s">
        <v>131</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672</v>
      </c>
    </row>
    <row r="189" spans="2:65" s="1" customFormat="1" ht="13.5">
      <c r="B189" s="41"/>
      <c r="C189" s="63"/>
      <c r="D189" s="215" t="s">
        <v>307</v>
      </c>
      <c r="E189" s="63"/>
      <c r="F189" s="216" t="s">
        <v>1876</v>
      </c>
      <c r="G189" s="63"/>
      <c r="H189" s="63"/>
      <c r="I189" s="172"/>
      <c r="J189" s="63"/>
      <c r="K189" s="63"/>
      <c r="L189" s="61"/>
      <c r="M189" s="217"/>
      <c r="N189" s="42"/>
      <c r="O189" s="42"/>
      <c r="P189" s="42"/>
      <c r="Q189" s="42"/>
      <c r="R189" s="42"/>
      <c r="S189" s="42"/>
      <c r="T189" s="78"/>
      <c r="AT189" s="24" t="s">
        <v>307</v>
      </c>
      <c r="AU189" s="24" t="s">
        <v>131</v>
      </c>
    </row>
    <row r="190" spans="2:65" s="1" customFormat="1" ht="22.9" customHeight="1">
      <c r="B190" s="41"/>
      <c r="C190" s="252" t="s">
        <v>514</v>
      </c>
      <c r="D190" s="252" t="s">
        <v>472</v>
      </c>
      <c r="E190" s="253" t="s">
        <v>1877</v>
      </c>
      <c r="F190" s="254" t="s">
        <v>1878</v>
      </c>
      <c r="G190" s="255" t="s">
        <v>1407</v>
      </c>
      <c r="H190" s="256">
        <v>72</v>
      </c>
      <c r="I190" s="257"/>
      <c r="J190" s="258">
        <f>ROUND(I190*H190,2)</f>
        <v>0</v>
      </c>
      <c r="K190" s="254" t="s">
        <v>22</v>
      </c>
      <c r="L190" s="259"/>
      <c r="M190" s="260" t="s">
        <v>22</v>
      </c>
      <c r="N190" s="261" t="s">
        <v>47</v>
      </c>
      <c r="O190" s="42"/>
      <c r="P190" s="212">
        <f>O190*H190</f>
        <v>0</v>
      </c>
      <c r="Q190" s="212">
        <v>0</v>
      </c>
      <c r="R190" s="212">
        <f>Q190*H190</f>
        <v>0</v>
      </c>
      <c r="S190" s="212">
        <v>0</v>
      </c>
      <c r="T190" s="213">
        <f>S190*H190</f>
        <v>0</v>
      </c>
      <c r="AR190" s="24" t="s">
        <v>519</v>
      </c>
      <c r="AT190" s="24" t="s">
        <v>472</v>
      </c>
      <c r="AU190" s="24" t="s">
        <v>131</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411</v>
      </c>
      <c r="BM190" s="24" t="s">
        <v>692</v>
      </c>
    </row>
    <row r="191" spans="2:65" s="1" customFormat="1" ht="13.5">
      <c r="B191" s="41"/>
      <c r="C191" s="63"/>
      <c r="D191" s="215" t="s">
        <v>307</v>
      </c>
      <c r="E191" s="63"/>
      <c r="F191" s="216" t="s">
        <v>1878</v>
      </c>
      <c r="G191" s="63"/>
      <c r="H191" s="63"/>
      <c r="I191" s="172"/>
      <c r="J191" s="63"/>
      <c r="K191" s="63"/>
      <c r="L191" s="61"/>
      <c r="M191" s="217"/>
      <c r="N191" s="42"/>
      <c r="O191" s="42"/>
      <c r="P191" s="42"/>
      <c r="Q191" s="42"/>
      <c r="R191" s="42"/>
      <c r="S191" s="42"/>
      <c r="T191" s="78"/>
      <c r="AT191" s="24" t="s">
        <v>307</v>
      </c>
      <c r="AU191" s="24" t="s">
        <v>131</v>
      </c>
    </row>
    <row r="192" spans="2:65" s="1" customFormat="1" ht="22.9" customHeight="1">
      <c r="B192" s="41"/>
      <c r="C192" s="252" t="s">
        <v>519</v>
      </c>
      <c r="D192" s="252" t="s">
        <v>472</v>
      </c>
      <c r="E192" s="253" t="s">
        <v>3701</v>
      </c>
      <c r="F192" s="254" t="s">
        <v>3702</v>
      </c>
      <c r="G192" s="255" t="s">
        <v>1407</v>
      </c>
      <c r="H192" s="256">
        <v>16</v>
      </c>
      <c r="I192" s="257"/>
      <c r="J192" s="258">
        <f>ROUND(I192*H192,2)</f>
        <v>0</v>
      </c>
      <c r="K192" s="254" t="s">
        <v>22</v>
      </c>
      <c r="L192" s="259"/>
      <c r="M192" s="260" t="s">
        <v>22</v>
      </c>
      <c r="N192" s="261" t="s">
        <v>47</v>
      </c>
      <c r="O192" s="42"/>
      <c r="P192" s="212">
        <f>O192*H192</f>
        <v>0</v>
      </c>
      <c r="Q192" s="212">
        <v>0</v>
      </c>
      <c r="R192" s="212">
        <f>Q192*H192</f>
        <v>0</v>
      </c>
      <c r="S192" s="212">
        <v>0</v>
      </c>
      <c r="T192" s="213">
        <f>S192*H192</f>
        <v>0</v>
      </c>
      <c r="AR192" s="24" t="s">
        <v>519</v>
      </c>
      <c r="AT192" s="24" t="s">
        <v>472</v>
      </c>
      <c r="AU192" s="24" t="s">
        <v>131</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411</v>
      </c>
      <c r="BM192" s="24" t="s">
        <v>703</v>
      </c>
    </row>
    <row r="193" spans="2:65" s="1" customFormat="1" ht="27">
      <c r="B193" s="41"/>
      <c r="C193" s="63"/>
      <c r="D193" s="215" t="s">
        <v>307</v>
      </c>
      <c r="E193" s="63"/>
      <c r="F193" s="216" t="s">
        <v>3702</v>
      </c>
      <c r="G193" s="63"/>
      <c r="H193" s="63"/>
      <c r="I193" s="172"/>
      <c r="J193" s="63"/>
      <c r="K193" s="63"/>
      <c r="L193" s="61"/>
      <c r="M193" s="217"/>
      <c r="N193" s="42"/>
      <c r="O193" s="42"/>
      <c r="P193" s="42"/>
      <c r="Q193" s="42"/>
      <c r="R193" s="42"/>
      <c r="S193" s="42"/>
      <c r="T193" s="78"/>
      <c r="AT193" s="24" t="s">
        <v>307</v>
      </c>
      <c r="AU193" s="24" t="s">
        <v>131</v>
      </c>
    </row>
    <row r="194" spans="2:65" s="1" customFormat="1" ht="22.9" customHeight="1">
      <c r="B194" s="41"/>
      <c r="C194" s="252" t="s">
        <v>537</v>
      </c>
      <c r="D194" s="252" t="s">
        <v>472</v>
      </c>
      <c r="E194" s="253" t="s">
        <v>3703</v>
      </c>
      <c r="F194" s="254" t="s">
        <v>3704</v>
      </c>
      <c r="G194" s="255" t="s">
        <v>1407</v>
      </c>
      <c r="H194" s="256">
        <v>13</v>
      </c>
      <c r="I194" s="257"/>
      <c r="J194" s="258">
        <f>ROUND(I194*H194,2)</f>
        <v>0</v>
      </c>
      <c r="K194" s="254" t="s">
        <v>22</v>
      </c>
      <c r="L194" s="259"/>
      <c r="M194" s="260" t="s">
        <v>22</v>
      </c>
      <c r="N194" s="261" t="s">
        <v>47</v>
      </c>
      <c r="O194" s="42"/>
      <c r="P194" s="212">
        <f>O194*H194</f>
        <v>0</v>
      </c>
      <c r="Q194" s="212">
        <v>0</v>
      </c>
      <c r="R194" s="212">
        <f>Q194*H194</f>
        <v>0</v>
      </c>
      <c r="S194" s="212">
        <v>0</v>
      </c>
      <c r="T194" s="213">
        <f>S194*H194</f>
        <v>0</v>
      </c>
      <c r="AR194" s="24" t="s">
        <v>519</v>
      </c>
      <c r="AT194" s="24" t="s">
        <v>472</v>
      </c>
      <c r="AU194" s="24" t="s">
        <v>131</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411</v>
      </c>
      <c r="BM194" s="24" t="s">
        <v>717</v>
      </c>
    </row>
    <row r="195" spans="2:65" s="1" customFormat="1" ht="27">
      <c r="B195" s="41"/>
      <c r="C195" s="63"/>
      <c r="D195" s="215" t="s">
        <v>307</v>
      </c>
      <c r="E195" s="63"/>
      <c r="F195" s="216" t="s">
        <v>3704</v>
      </c>
      <c r="G195" s="63"/>
      <c r="H195" s="63"/>
      <c r="I195" s="172"/>
      <c r="J195" s="63"/>
      <c r="K195" s="63"/>
      <c r="L195" s="61"/>
      <c r="M195" s="217"/>
      <c r="N195" s="42"/>
      <c r="O195" s="42"/>
      <c r="P195" s="42"/>
      <c r="Q195" s="42"/>
      <c r="R195" s="42"/>
      <c r="S195" s="42"/>
      <c r="T195" s="78"/>
      <c r="AT195" s="24" t="s">
        <v>307</v>
      </c>
      <c r="AU195" s="24" t="s">
        <v>131</v>
      </c>
    </row>
    <row r="196" spans="2:65" s="1" customFormat="1" ht="22.9" customHeight="1">
      <c r="B196" s="41"/>
      <c r="C196" s="252" t="s">
        <v>544</v>
      </c>
      <c r="D196" s="252" t="s">
        <v>472</v>
      </c>
      <c r="E196" s="253" t="s">
        <v>3705</v>
      </c>
      <c r="F196" s="254" t="s">
        <v>3706</v>
      </c>
      <c r="G196" s="255" t="s">
        <v>1407</v>
      </c>
      <c r="H196" s="256">
        <v>13</v>
      </c>
      <c r="I196" s="257"/>
      <c r="J196" s="258">
        <f>ROUND(I196*H196,2)</f>
        <v>0</v>
      </c>
      <c r="K196" s="254" t="s">
        <v>22</v>
      </c>
      <c r="L196" s="259"/>
      <c r="M196" s="260" t="s">
        <v>22</v>
      </c>
      <c r="N196" s="261" t="s">
        <v>47</v>
      </c>
      <c r="O196" s="42"/>
      <c r="P196" s="212">
        <f>O196*H196</f>
        <v>0</v>
      </c>
      <c r="Q196" s="212">
        <v>0</v>
      </c>
      <c r="R196" s="212">
        <f>Q196*H196</f>
        <v>0</v>
      </c>
      <c r="S196" s="212">
        <v>0</v>
      </c>
      <c r="T196" s="213">
        <f>S196*H196</f>
        <v>0</v>
      </c>
      <c r="AR196" s="24" t="s">
        <v>519</v>
      </c>
      <c r="AT196" s="24" t="s">
        <v>472</v>
      </c>
      <c r="AU196" s="24" t="s">
        <v>131</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728</v>
      </c>
    </row>
    <row r="197" spans="2:65" s="1" customFormat="1" ht="27">
      <c r="B197" s="41"/>
      <c r="C197" s="63"/>
      <c r="D197" s="215" t="s">
        <v>307</v>
      </c>
      <c r="E197" s="63"/>
      <c r="F197" s="216" t="s">
        <v>3706</v>
      </c>
      <c r="G197" s="63"/>
      <c r="H197" s="63"/>
      <c r="I197" s="172"/>
      <c r="J197" s="63"/>
      <c r="K197" s="63"/>
      <c r="L197" s="61"/>
      <c r="M197" s="217"/>
      <c r="N197" s="42"/>
      <c r="O197" s="42"/>
      <c r="P197" s="42"/>
      <c r="Q197" s="42"/>
      <c r="R197" s="42"/>
      <c r="S197" s="42"/>
      <c r="T197" s="78"/>
      <c r="AT197" s="24" t="s">
        <v>307</v>
      </c>
      <c r="AU197" s="24" t="s">
        <v>131</v>
      </c>
    </row>
    <row r="198" spans="2:65" s="1" customFormat="1" ht="22.9" customHeight="1">
      <c r="B198" s="41"/>
      <c r="C198" s="252" t="s">
        <v>551</v>
      </c>
      <c r="D198" s="252" t="s">
        <v>472</v>
      </c>
      <c r="E198" s="253" t="s">
        <v>3707</v>
      </c>
      <c r="F198" s="254" t="s">
        <v>3708</v>
      </c>
      <c r="G198" s="255" t="s">
        <v>1407</v>
      </c>
      <c r="H198" s="256">
        <v>14</v>
      </c>
      <c r="I198" s="257"/>
      <c r="J198" s="258">
        <f>ROUND(I198*H198,2)</f>
        <v>0</v>
      </c>
      <c r="K198" s="254" t="s">
        <v>22</v>
      </c>
      <c r="L198" s="259"/>
      <c r="M198" s="260" t="s">
        <v>22</v>
      </c>
      <c r="N198" s="261" t="s">
        <v>47</v>
      </c>
      <c r="O198" s="42"/>
      <c r="P198" s="212">
        <f>O198*H198</f>
        <v>0</v>
      </c>
      <c r="Q198" s="212">
        <v>0</v>
      </c>
      <c r="R198" s="212">
        <f>Q198*H198</f>
        <v>0</v>
      </c>
      <c r="S198" s="212">
        <v>0</v>
      </c>
      <c r="T198" s="213">
        <f>S198*H198</f>
        <v>0</v>
      </c>
      <c r="AR198" s="24" t="s">
        <v>519</v>
      </c>
      <c r="AT198" s="24" t="s">
        <v>472</v>
      </c>
      <c r="AU198" s="24" t="s">
        <v>131</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411</v>
      </c>
      <c r="BM198" s="24" t="s">
        <v>542</v>
      </c>
    </row>
    <row r="199" spans="2:65" s="1" customFormat="1" ht="27">
      <c r="B199" s="41"/>
      <c r="C199" s="63"/>
      <c r="D199" s="215" t="s">
        <v>307</v>
      </c>
      <c r="E199" s="63"/>
      <c r="F199" s="216" t="s">
        <v>3708</v>
      </c>
      <c r="G199" s="63"/>
      <c r="H199" s="63"/>
      <c r="I199" s="172"/>
      <c r="J199" s="63"/>
      <c r="K199" s="63"/>
      <c r="L199" s="61"/>
      <c r="M199" s="217"/>
      <c r="N199" s="42"/>
      <c r="O199" s="42"/>
      <c r="P199" s="42"/>
      <c r="Q199" s="42"/>
      <c r="R199" s="42"/>
      <c r="S199" s="42"/>
      <c r="T199" s="78"/>
      <c r="AT199" s="24" t="s">
        <v>307</v>
      </c>
      <c r="AU199" s="24" t="s">
        <v>131</v>
      </c>
    </row>
    <row r="200" spans="2:65" s="1" customFormat="1" ht="27">
      <c r="B200" s="41"/>
      <c r="C200" s="63"/>
      <c r="D200" s="215" t="s">
        <v>477</v>
      </c>
      <c r="E200" s="63"/>
      <c r="F200" s="250" t="s">
        <v>3709</v>
      </c>
      <c r="G200" s="63"/>
      <c r="H200" s="63"/>
      <c r="I200" s="172"/>
      <c r="J200" s="63"/>
      <c r="K200" s="63"/>
      <c r="L200" s="61"/>
      <c r="M200" s="217"/>
      <c r="N200" s="42"/>
      <c r="O200" s="42"/>
      <c r="P200" s="42"/>
      <c r="Q200" s="42"/>
      <c r="R200" s="42"/>
      <c r="S200" s="42"/>
      <c r="T200" s="78"/>
      <c r="AT200" s="24" t="s">
        <v>477</v>
      </c>
      <c r="AU200" s="24" t="s">
        <v>131</v>
      </c>
    </row>
    <row r="201" spans="2:65" s="1" customFormat="1" ht="22.9" customHeight="1">
      <c r="B201" s="41"/>
      <c r="C201" s="252" t="s">
        <v>557</v>
      </c>
      <c r="D201" s="252" t="s">
        <v>472</v>
      </c>
      <c r="E201" s="253" t="s">
        <v>3710</v>
      </c>
      <c r="F201" s="254" t="s">
        <v>3711</v>
      </c>
      <c r="G201" s="255" t="s">
        <v>1407</v>
      </c>
      <c r="H201" s="256">
        <v>94</v>
      </c>
      <c r="I201" s="257"/>
      <c r="J201" s="258">
        <f>ROUND(I201*H201,2)</f>
        <v>0</v>
      </c>
      <c r="K201" s="254" t="s">
        <v>22</v>
      </c>
      <c r="L201" s="259"/>
      <c r="M201" s="260" t="s">
        <v>22</v>
      </c>
      <c r="N201" s="261" t="s">
        <v>47</v>
      </c>
      <c r="O201" s="42"/>
      <c r="P201" s="212">
        <f>O201*H201</f>
        <v>0</v>
      </c>
      <c r="Q201" s="212">
        <v>0</v>
      </c>
      <c r="R201" s="212">
        <f>Q201*H201</f>
        <v>0</v>
      </c>
      <c r="S201" s="212">
        <v>0</v>
      </c>
      <c r="T201" s="213">
        <f>S201*H201</f>
        <v>0</v>
      </c>
      <c r="AR201" s="24" t="s">
        <v>519</v>
      </c>
      <c r="AT201" s="24" t="s">
        <v>472</v>
      </c>
      <c r="AU201" s="24" t="s">
        <v>131</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750</v>
      </c>
    </row>
    <row r="202" spans="2:65" s="1" customFormat="1" ht="13.5">
      <c r="B202" s="41"/>
      <c r="C202" s="63"/>
      <c r="D202" s="215" t="s">
        <v>307</v>
      </c>
      <c r="E202" s="63"/>
      <c r="F202" s="216" t="s">
        <v>3711</v>
      </c>
      <c r="G202" s="63"/>
      <c r="H202" s="63"/>
      <c r="I202" s="172"/>
      <c r="J202" s="63"/>
      <c r="K202" s="63"/>
      <c r="L202" s="61"/>
      <c r="M202" s="217"/>
      <c r="N202" s="42"/>
      <c r="O202" s="42"/>
      <c r="P202" s="42"/>
      <c r="Q202" s="42"/>
      <c r="R202" s="42"/>
      <c r="S202" s="42"/>
      <c r="T202" s="78"/>
      <c r="AT202" s="24" t="s">
        <v>307</v>
      </c>
      <c r="AU202" s="24" t="s">
        <v>131</v>
      </c>
    </row>
    <row r="203" spans="2:65" s="1" customFormat="1" ht="40.5">
      <c r="B203" s="41"/>
      <c r="C203" s="63"/>
      <c r="D203" s="215" t="s">
        <v>477</v>
      </c>
      <c r="E203" s="63"/>
      <c r="F203" s="250" t="s">
        <v>3712</v>
      </c>
      <c r="G203" s="63"/>
      <c r="H203" s="63"/>
      <c r="I203" s="172"/>
      <c r="J203" s="63"/>
      <c r="K203" s="63"/>
      <c r="L203" s="61"/>
      <c r="M203" s="217"/>
      <c r="N203" s="42"/>
      <c r="O203" s="42"/>
      <c r="P203" s="42"/>
      <c r="Q203" s="42"/>
      <c r="R203" s="42"/>
      <c r="S203" s="42"/>
      <c r="T203" s="78"/>
      <c r="AT203" s="24" t="s">
        <v>477</v>
      </c>
      <c r="AU203" s="24" t="s">
        <v>131</v>
      </c>
    </row>
    <row r="204" spans="2:65" s="1" customFormat="1" ht="22.9" customHeight="1">
      <c r="B204" s="41"/>
      <c r="C204" s="252" t="s">
        <v>569</v>
      </c>
      <c r="D204" s="252" t="s">
        <v>472</v>
      </c>
      <c r="E204" s="253" t="s">
        <v>3713</v>
      </c>
      <c r="F204" s="254" t="s">
        <v>3714</v>
      </c>
      <c r="G204" s="255" t="s">
        <v>1407</v>
      </c>
      <c r="H204" s="256">
        <v>85</v>
      </c>
      <c r="I204" s="257"/>
      <c r="J204" s="258">
        <f>ROUND(I204*H204,2)</f>
        <v>0</v>
      </c>
      <c r="K204" s="254" t="s">
        <v>22</v>
      </c>
      <c r="L204" s="259"/>
      <c r="M204" s="260" t="s">
        <v>22</v>
      </c>
      <c r="N204" s="261" t="s">
        <v>47</v>
      </c>
      <c r="O204" s="42"/>
      <c r="P204" s="212">
        <f>O204*H204</f>
        <v>0</v>
      </c>
      <c r="Q204" s="212">
        <v>0</v>
      </c>
      <c r="R204" s="212">
        <f>Q204*H204</f>
        <v>0</v>
      </c>
      <c r="S204" s="212">
        <v>0</v>
      </c>
      <c r="T204" s="213">
        <f>S204*H204</f>
        <v>0</v>
      </c>
      <c r="AR204" s="24" t="s">
        <v>519</v>
      </c>
      <c r="AT204" s="24" t="s">
        <v>472</v>
      </c>
      <c r="AU204" s="24" t="s">
        <v>131</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411</v>
      </c>
      <c r="BM204" s="24" t="s">
        <v>763</v>
      </c>
    </row>
    <row r="205" spans="2:65" s="1" customFormat="1" ht="27">
      <c r="B205" s="41"/>
      <c r="C205" s="63"/>
      <c r="D205" s="215" t="s">
        <v>307</v>
      </c>
      <c r="E205" s="63"/>
      <c r="F205" s="216" t="s">
        <v>3714</v>
      </c>
      <c r="G205" s="63"/>
      <c r="H205" s="63"/>
      <c r="I205" s="172"/>
      <c r="J205" s="63"/>
      <c r="K205" s="63"/>
      <c r="L205" s="61"/>
      <c r="M205" s="217"/>
      <c r="N205" s="42"/>
      <c r="O205" s="42"/>
      <c r="P205" s="42"/>
      <c r="Q205" s="42"/>
      <c r="R205" s="42"/>
      <c r="S205" s="42"/>
      <c r="T205" s="78"/>
      <c r="AT205" s="24" t="s">
        <v>307</v>
      </c>
      <c r="AU205" s="24" t="s">
        <v>131</v>
      </c>
    </row>
    <row r="206" spans="2:65" s="1" customFormat="1" ht="22.9" customHeight="1">
      <c r="B206" s="41"/>
      <c r="C206" s="252" t="s">
        <v>576</v>
      </c>
      <c r="D206" s="252" t="s">
        <v>472</v>
      </c>
      <c r="E206" s="253" t="s">
        <v>3715</v>
      </c>
      <c r="F206" s="254" t="s">
        <v>3716</v>
      </c>
      <c r="G206" s="255" t="s">
        <v>1407</v>
      </c>
      <c r="H206" s="256">
        <v>17</v>
      </c>
      <c r="I206" s="257"/>
      <c r="J206" s="258">
        <f>ROUND(I206*H206,2)</f>
        <v>0</v>
      </c>
      <c r="K206" s="254" t="s">
        <v>22</v>
      </c>
      <c r="L206" s="259"/>
      <c r="M206" s="260" t="s">
        <v>22</v>
      </c>
      <c r="N206" s="261" t="s">
        <v>47</v>
      </c>
      <c r="O206" s="42"/>
      <c r="P206" s="212">
        <f>O206*H206</f>
        <v>0</v>
      </c>
      <c r="Q206" s="212">
        <v>0</v>
      </c>
      <c r="R206" s="212">
        <f>Q206*H206</f>
        <v>0</v>
      </c>
      <c r="S206" s="212">
        <v>0</v>
      </c>
      <c r="T206" s="213">
        <f>S206*H206</f>
        <v>0</v>
      </c>
      <c r="AR206" s="24" t="s">
        <v>519</v>
      </c>
      <c r="AT206" s="24" t="s">
        <v>472</v>
      </c>
      <c r="AU206" s="24" t="s">
        <v>131</v>
      </c>
      <c r="AY206" s="24" t="s">
        <v>298</v>
      </c>
      <c r="BE206" s="214">
        <f>IF(N206="základní",J206,0)</f>
        <v>0</v>
      </c>
      <c r="BF206" s="214">
        <f>IF(N206="snížená",J206,0)</f>
        <v>0</v>
      </c>
      <c r="BG206" s="214">
        <f>IF(N206="zákl. přenesená",J206,0)</f>
        <v>0</v>
      </c>
      <c r="BH206" s="214">
        <f>IF(N206="sníž. přenesená",J206,0)</f>
        <v>0</v>
      </c>
      <c r="BI206" s="214">
        <f>IF(N206="nulová",J206,0)</f>
        <v>0</v>
      </c>
      <c r="BJ206" s="24" t="s">
        <v>24</v>
      </c>
      <c r="BK206" s="214">
        <f>ROUND(I206*H206,2)</f>
        <v>0</v>
      </c>
      <c r="BL206" s="24" t="s">
        <v>411</v>
      </c>
      <c r="BM206" s="24" t="s">
        <v>778</v>
      </c>
    </row>
    <row r="207" spans="2:65" s="1" customFormat="1" ht="27">
      <c r="B207" s="41"/>
      <c r="C207" s="63"/>
      <c r="D207" s="215" t="s">
        <v>307</v>
      </c>
      <c r="E207" s="63"/>
      <c r="F207" s="216" t="s">
        <v>3716</v>
      </c>
      <c r="G207" s="63"/>
      <c r="H207" s="63"/>
      <c r="I207" s="172"/>
      <c r="J207" s="63"/>
      <c r="K207" s="63"/>
      <c r="L207" s="61"/>
      <c r="M207" s="217"/>
      <c r="N207" s="42"/>
      <c r="O207" s="42"/>
      <c r="P207" s="42"/>
      <c r="Q207" s="42"/>
      <c r="R207" s="42"/>
      <c r="S207" s="42"/>
      <c r="T207" s="78"/>
      <c r="AT207" s="24" t="s">
        <v>307</v>
      </c>
      <c r="AU207" s="24" t="s">
        <v>131</v>
      </c>
    </row>
    <row r="208" spans="2:65" s="1" customFormat="1" ht="27">
      <c r="B208" s="41"/>
      <c r="C208" s="63"/>
      <c r="D208" s="215" t="s">
        <v>477</v>
      </c>
      <c r="E208" s="63"/>
      <c r="F208" s="250" t="s">
        <v>3717</v>
      </c>
      <c r="G208" s="63"/>
      <c r="H208" s="63"/>
      <c r="I208" s="172"/>
      <c r="J208" s="63"/>
      <c r="K208" s="63"/>
      <c r="L208" s="61"/>
      <c r="M208" s="217"/>
      <c r="N208" s="42"/>
      <c r="O208" s="42"/>
      <c r="P208" s="42"/>
      <c r="Q208" s="42"/>
      <c r="R208" s="42"/>
      <c r="S208" s="42"/>
      <c r="T208" s="78"/>
      <c r="AT208" s="24" t="s">
        <v>477</v>
      </c>
      <c r="AU208" s="24" t="s">
        <v>131</v>
      </c>
    </row>
    <row r="209" spans="2:65" s="1" customFormat="1" ht="22.9" customHeight="1">
      <c r="B209" s="41"/>
      <c r="C209" s="252" t="s">
        <v>583</v>
      </c>
      <c r="D209" s="252" t="s">
        <v>472</v>
      </c>
      <c r="E209" s="253" t="s">
        <v>3718</v>
      </c>
      <c r="F209" s="254" t="s">
        <v>3719</v>
      </c>
      <c r="G209" s="255" t="s">
        <v>1407</v>
      </c>
      <c r="H209" s="256">
        <v>22</v>
      </c>
      <c r="I209" s="257"/>
      <c r="J209" s="258">
        <f>ROUND(I209*H209,2)</f>
        <v>0</v>
      </c>
      <c r="K209" s="254" t="s">
        <v>22</v>
      </c>
      <c r="L209" s="259"/>
      <c r="M209" s="260" t="s">
        <v>22</v>
      </c>
      <c r="N209" s="261" t="s">
        <v>47</v>
      </c>
      <c r="O209" s="42"/>
      <c r="P209" s="212">
        <f>O209*H209</f>
        <v>0</v>
      </c>
      <c r="Q209" s="212">
        <v>0</v>
      </c>
      <c r="R209" s="212">
        <f>Q209*H209</f>
        <v>0</v>
      </c>
      <c r="S209" s="212">
        <v>0</v>
      </c>
      <c r="T209" s="213">
        <f>S209*H209</f>
        <v>0</v>
      </c>
      <c r="AR209" s="24" t="s">
        <v>519</v>
      </c>
      <c r="AT209" s="24" t="s">
        <v>472</v>
      </c>
      <c r="AU209" s="24" t="s">
        <v>131</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411</v>
      </c>
      <c r="BM209" s="24" t="s">
        <v>791</v>
      </c>
    </row>
    <row r="210" spans="2:65" s="1" customFormat="1" ht="13.5">
      <c r="B210" s="41"/>
      <c r="C210" s="63"/>
      <c r="D210" s="215" t="s">
        <v>307</v>
      </c>
      <c r="E210" s="63"/>
      <c r="F210" s="216" t="s">
        <v>3719</v>
      </c>
      <c r="G210" s="63"/>
      <c r="H210" s="63"/>
      <c r="I210" s="172"/>
      <c r="J210" s="63"/>
      <c r="K210" s="63"/>
      <c r="L210" s="61"/>
      <c r="M210" s="217"/>
      <c r="N210" s="42"/>
      <c r="O210" s="42"/>
      <c r="P210" s="42"/>
      <c r="Q210" s="42"/>
      <c r="R210" s="42"/>
      <c r="S210" s="42"/>
      <c r="T210" s="78"/>
      <c r="AT210" s="24" t="s">
        <v>307</v>
      </c>
      <c r="AU210" s="24" t="s">
        <v>131</v>
      </c>
    </row>
    <row r="211" spans="2:65" s="1" customFormat="1" ht="40.5">
      <c r="B211" s="41"/>
      <c r="C211" s="63"/>
      <c r="D211" s="215" t="s">
        <v>477</v>
      </c>
      <c r="E211" s="63"/>
      <c r="F211" s="250" t="s">
        <v>3720</v>
      </c>
      <c r="G211" s="63"/>
      <c r="H211" s="63"/>
      <c r="I211" s="172"/>
      <c r="J211" s="63"/>
      <c r="K211" s="63"/>
      <c r="L211" s="61"/>
      <c r="M211" s="217"/>
      <c r="N211" s="42"/>
      <c r="O211" s="42"/>
      <c r="P211" s="42"/>
      <c r="Q211" s="42"/>
      <c r="R211" s="42"/>
      <c r="S211" s="42"/>
      <c r="T211" s="78"/>
      <c r="AT211" s="24" t="s">
        <v>477</v>
      </c>
      <c r="AU211" s="24" t="s">
        <v>131</v>
      </c>
    </row>
    <row r="212" spans="2:65" s="1" customFormat="1" ht="34.15" customHeight="1">
      <c r="B212" s="41"/>
      <c r="C212" s="252" t="s">
        <v>589</v>
      </c>
      <c r="D212" s="252" t="s">
        <v>472</v>
      </c>
      <c r="E212" s="253" t="s">
        <v>1881</v>
      </c>
      <c r="F212" s="254" t="s">
        <v>1882</v>
      </c>
      <c r="G212" s="255" t="s">
        <v>1407</v>
      </c>
      <c r="H212" s="256">
        <v>16</v>
      </c>
      <c r="I212" s="257"/>
      <c r="J212" s="258">
        <f>ROUND(I212*H212,2)</f>
        <v>0</v>
      </c>
      <c r="K212" s="254" t="s">
        <v>22</v>
      </c>
      <c r="L212" s="259"/>
      <c r="M212" s="260" t="s">
        <v>22</v>
      </c>
      <c r="N212" s="261" t="s">
        <v>47</v>
      </c>
      <c r="O212" s="42"/>
      <c r="P212" s="212">
        <f>O212*H212</f>
        <v>0</v>
      </c>
      <c r="Q212" s="212">
        <v>0</v>
      </c>
      <c r="R212" s="212">
        <f>Q212*H212</f>
        <v>0</v>
      </c>
      <c r="S212" s="212">
        <v>0</v>
      </c>
      <c r="T212" s="213">
        <f>S212*H212</f>
        <v>0</v>
      </c>
      <c r="AR212" s="24" t="s">
        <v>519</v>
      </c>
      <c r="AT212" s="24" t="s">
        <v>472</v>
      </c>
      <c r="AU212" s="24" t="s">
        <v>131</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411</v>
      </c>
      <c r="BM212" s="24" t="s">
        <v>802</v>
      </c>
    </row>
    <row r="213" spans="2:65" s="1" customFormat="1" ht="27">
      <c r="B213" s="41"/>
      <c r="C213" s="63"/>
      <c r="D213" s="215" t="s">
        <v>307</v>
      </c>
      <c r="E213" s="63"/>
      <c r="F213" s="216" t="s">
        <v>1882</v>
      </c>
      <c r="G213" s="63"/>
      <c r="H213" s="63"/>
      <c r="I213" s="172"/>
      <c r="J213" s="63"/>
      <c r="K213" s="63"/>
      <c r="L213" s="61"/>
      <c r="M213" s="217"/>
      <c r="N213" s="42"/>
      <c r="O213" s="42"/>
      <c r="P213" s="42"/>
      <c r="Q213" s="42"/>
      <c r="R213" s="42"/>
      <c r="S213" s="42"/>
      <c r="T213" s="78"/>
      <c r="AT213" s="24" t="s">
        <v>307</v>
      </c>
      <c r="AU213" s="24" t="s">
        <v>131</v>
      </c>
    </row>
    <row r="214" spans="2:65" s="1" customFormat="1" ht="22.9" customHeight="1">
      <c r="B214" s="41"/>
      <c r="C214" s="252" t="s">
        <v>595</v>
      </c>
      <c r="D214" s="252" t="s">
        <v>472</v>
      </c>
      <c r="E214" s="253" t="s">
        <v>3721</v>
      </c>
      <c r="F214" s="254" t="s">
        <v>3722</v>
      </c>
      <c r="G214" s="255" t="s">
        <v>1407</v>
      </c>
      <c r="H214" s="256">
        <v>16</v>
      </c>
      <c r="I214" s="257"/>
      <c r="J214" s="258">
        <f>ROUND(I214*H214,2)</f>
        <v>0</v>
      </c>
      <c r="K214" s="254" t="s">
        <v>22</v>
      </c>
      <c r="L214" s="259"/>
      <c r="M214" s="260" t="s">
        <v>22</v>
      </c>
      <c r="N214" s="261" t="s">
        <v>47</v>
      </c>
      <c r="O214" s="42"/>
      <c r="P214" s="212">
        <f>O214*H214</f>
        <v>0</v>
      </c>
      <c r="Q214" s="212">
        <v>0</v>
      </c>
      <c r="R214" s="212">
        <f>Q214*H214</f>
        <v>0</v>
      </c>
      <c r="S214" s="212">
        <v>0</v>
      </c>
      <c r="T214" s="213">
        <f>S214*H214</f>
        <v>0</v>
      </c>
      <c r="AR214" s="24" t="s">
        <v>519</v>
      </c>
      <c r="AT214" s="24" t="s">
        <v>472</v>
      </c>
      <c r="AU214" s="24" t="s">
        <v>131</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411</v>
      </c>
      <c r="BM214" s="24" t="s">
        <v>814</v>
      </c>
    </row>
    <row r="215" spans="2:65" s="1" customFormat="1" ht="27">
      <c r="B215" s="41"/>
      <c r="C215" s="63"/>
      <c r="D215" s="215" t="s">
        <v>307</v>
      </c>
      <c r="E215" s="63"/>
      <c r="F215" s="216" t="s">
        <v>3722</v>
      </c>
      <c r="G215" s="63"/>
      <c r="H215" s="63"/>
      <c r="I215" s="172"/>
      <c r="J215" s="63"/>
      <c r="K215" s="63"/>
      <c r="L215" s="61"/>
      <c r="M215" s="217"/>
      <c r="N215" s="42"/>
      <c r="O215" s="42"/>
      <c r="P215" s="42"/>
      <c r="Q215" s="42"/>
      <c r="R215" s="42"/>
      <c r="S215" s="42"/>
      <c r="T215" s="78"/>
      <c r="AT215" s="24" t="s">
        <v>307</v>
      </c>
      <c r="AU215" s="24" t="s">
        <v>131</v>
      </c>
    </row>
    <row r="216" spans="2:65" s="1" customFormat="1" ht="14.45" customHeight="1">
      <c r="B216" s="41"/>
      <c r="C216" s="252" t="s">
        <v>601</v>
      </c>
      <c r="D216" s="252" t="s">
        <v>472</v>
      </c>
      <c r="E216" s="253" t="s">
        <v>1885</v>
      </c>
      <c r="F216" s="254" t="s">
        <v>1886</v>
      </c>
      <c r="G216" s="255" t="s">
        <v>1407</v>
      </c>
      <c r="H216" s="256">
        <v>76</v>
      </c>
      <c r="I216" s="257"/>
      <c r="J216" s="258">
        <f>ROUND(I216*H216,2)</f>
        <v>0</v>
      </c>
      <c r="K216" s="254" t="s">
        <v>22</v>
      </c>
      <c r="L216" s="259"/>
      <c r="M216" s="260" t="s">
        <v>22</v>
      </c>
      <c r="N216" s="261" t="s">
        <v>47</v>
      </c>
      <c r="O216" s="42"/>
      <c r="P216" s="212">
        <f>O216*H216</f>
        <v>0</v>
      </c>
      <c r="Q216" s="212">
        <v>0</v>
      </c>
      <c r="R216" s="212">
        <f>Q216*H216</f>
        <v>0</v>
      </c>
      <c r="S216" s="212">
        <v>0</v>
      </c>
      <c r="T216" s="213">
        <f>S216*H216</f>
        <v>0</v>
      </c>
      <c r="AR216" s="24" t="s">
        <v>519</v>
      </c>
      <c r="AT216" s="24" t="s">
        <v>472</v>
      </c>
      <c r="AU216" s="24" t="s">
        <v>131</v>
      </c>
      <c r="AY216" s="24" t="s">
        <v>298</v>
      </c>
      <c r="BE216" s="214">
        <f>IF(N216="základní",J216,0)</f>
        <v>0</v>
      </c>
      <c r="BF216" s="214">
        <f>IF(N216="snížená",J216,0)</f>
        <v>0</v>
      </c>
      <c r="BG216" s="214">
        <f>IF(N216="zákl. přenesená",J216,0)</f>
        <v>0</v>
      </c>
      <c r="BH216" s="214">
        <f>IF(N216="sníž. přenesená",J216,0)</f>
        <v>0</v>
      </c>
      <c r="BI216" s="214">
        <f>IF(N216="nulová",J216,0)</f>
        <v>0</v>
      </c>
      <c r="BJ216" s="24" t="s">
        <v>24</v>
      </c>
      <c r="BK216" s="214">
        <f>ROUND(I216*H216,2)</f>
        <v>0</v>
      </c>
      <c r="BL216" s="24" t="s">
        <v>411</v>
      </c>
      <c r="BM216" s="24" t="s">
        <v>834</v>
      </c>
    </row>
    <row r="217" spans="2:65" s="1" customFormat="1" ht="13.5">
      <c r="B217" s="41"/>
      <c r="C217" s="63"/>
      <c r="D217" s="215" t="s">
        <v>307</v>
      </c>
      <c r="E217" s="63"/>
      <c r="F217" s="216" t="s">
        <v>1886</v>
      </c>
      <c r="G217" s="63"/>
      <c r="H217" s="63"/>
      <c r="I217" s="172"/>
      <c r="J217" s="63"/>
      <c r="K217" s="63"/>
      <c r="L217" s="61"/>
      <c r="M217" s="217"/>
      <c r="N217" s="42"/>
      <c r="O217" s="42"/>
      <c r="P217" s="42"/>
      <c r="Q217" s="42"/>
      <c r="R217" s="42"/>
      <c r="S217" s="42"/>
      <c r="T217" s="78"/>
      <c r="AT217" s="24" t="s">
        <v>307</v>
      </c>
      <c r="AU217" s="24" t="s">
        <v>131</v>
      </c>
    </row>
    <row r="218" spans="2:65" s="1" customFormat="1" ht="14.45" customHeight="1">
      <c r="B218" s="41"/>
      <c r="C218" s="252" t="s">
        <v>607</v>
      </c>
      <c r="D218" s="252" t="s">
        <v>472</v>
      </c>
      <c r="E218" s="253" t="s">
        <v>1887</v>
      </c>
      <c r="F218" s="254" t="s">
        <v>1888</v>
      </c>
      <c r="G218" s="255" t="s">
        <v>1407</v>
      </c>
      <c r="H218" s="256">
        <v>264</v>
      </c>
      <c r="I218" s="257"/>
      <c r="J218" s="258">
        <f>ROUND(I218*H218,2)</f>
        <v>0</v>
      </c>
      <c r="K218" s="254" t="s">
        <v>22</v>
      </c>
      <c r="L218" s="259"/>
      <c r="M218" s="260" t="s">
        <v>22</v>
      </c>
      <c r="N218" s="261" t="s">
        <v>47</v>
      </c>
      <c r="O218" s="42"/>
      <c r="P218" s="212">
        <f>O218*H218</f>
        <v>0</v>
      </c>
      <c r="Q218" s="212">
        <v>0</v>
      </c>
      <c r="R218" s="212">
        <f>Q218*H218</f>
        <v>0</v>
      </c>
      <c r="S218" s="212">
        <v>0</v>
      </c>
      <c r="T218" s="213">
        <f>S218*H218</f>
        <v>0</v>
      </c>
      <c r="AR218" s="24" t="s">
        <v>519</v>
      </c>
      <c r="AT218" s="24" t="s">
        <v>472</v>
      </c>
      <c r="AU218" s="24" t="s">
        <v>131</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846</v>
      </c>
    </row>
    <row r="219" spans="2:65" s="1" customFormat="1" ht="13.5">
      <c r="B219" s="41"/>
      <c r="C219" s="63"/>
      <c r="D219" s="215" t="s">
        <v>307</v>
      </c>
      <c r="E219" s="63"/>
      <c r="F219" s="216" t="s">
        <v>1888</v>
      </c>
      <c r="G219" s="63"/>
      <c r="H219" s="63"/>
      <c r="I219" s="172"/>
      <c r="J219" s="63"/>
      <c r="K219" s="63"/>
      <c r="L219" s="61"/>
      <c r="M219" s="217"/>
      <c r="N219" s="42"/>
      <c r="O219" s="42"/>
      <c r="P219" s="42"/>
      <c r="Q219" s="42"/>
      <c r="R219" s="42"/>
      <c r="S219" s="42"/>
      <c r="T219" s="78"/>
      <c r="AT219" s="24" t="s">
        <v>307</v>
      </c>
      <c r="AU219" s="24" t="s">
        <v>131</v>
      </c>
    </row>
    <row r="220" spans="2:65" s="1" customFormat="1" ht="14.45" customHeight="1">
      <c r="B220" s="41"/>
      <c r="C220" s="252" t="s">
        <v>615</v>
      </c>
      <c r="D220" s="252" t="s">
        <v>472</v>
      </c>
      <c r="E220" s="253" t="s">
        <v>3723</v>
      </c>
      <c r="F220" s="254" t="s">
        <v>3724</v>
      </c>
      <c r="G220" s="255" t="s">
        <v>1407</v>
      </c>
      <c r="H220" s="256">
        <v>4</v>
      </c>
      <c r="I220" s="257"/>
      <c r="J220" s="258">
        <f>ROUND(I220*H220,2)</f>
        <v>0</v>
      </c>
      <c r="K220" s="254" t="s">
        <v>22</v>
      </c>
      <c r="L220" s="259"/>
      <c r="M220" s="260" t="s">
        <v>22</v>
      </c>
      <c r="N220" s="261" t="s">
        <v>47</v>
      </c>
      <c r="O220" s="42"/>
      <c r="P220" s="212">
        <f>O220*H220</f>
        <v>0</v>
      </c>
      <c r="Q220" s="212">
        <v>0</v>
      </c>
      <c r="R220" s="212">
        <f>Q220*H220</f>
        <v>0</v>
      </c>
      <c r="S220" s="212">
        <v>0</v>
      </c>
      <c r="T220" s="213">
        <f>S220*H220</f>
        <v>0</v>
      </c>
      <c r="AR220" s="24" t="s">
        <v>519</v>
      </c>
      <c r="AT220" s="24" t="s">
        <v>472</v>
      </c>
      <c r="AU220" s="24" t="s">
        <v>131</v>
      </c>
      <c r="AY220" s="24" t="s">
        <v>298</v>
      </c>
      <c r="BE220" s="214">
        <f>IF(N220="základní",J220,0)</f>
        <v>0</v>
      </c>
      <c r="BF220" s="214">
        <f>IF(N220="snížená",J220,0)</f>
        <v>0</v>
      </c>
      <c r="BG220" s="214">
        <f>IF(N220="zákl. přenesená",J220,0)</f>
        <v>0</v>
      </c>
      <c r="BH220" s="214">
        <f>IF(N220="sníž. přenesená",J220,0)</f>
        <v>0</v>
      </c>
      <c r="BI220" s="214">
        <f>IF(N220="nulová",J220,0)</f>
        <v>0</v>
      </c>
      <c r="BJ220" s="24" t="s">
        <v>24</v>
      </c>
      <c r="BK220" s="214">
        <f>ROUND(I220*H220,2)</f>
        <v>0</v>
      </c>
      <c r="BL220" s="24" t="s">
        <v>411</v>
      </c>
      <c r="BM220" s="24" t="s">
        <v>857</v>
      </c>
    </row>
    <row r="221" spans="2:65" s="1" customFormat="1" ht="13.5">
      <c r="B221" s="41"/>
      <c r="C221" s="63"/>
      <c r="D221" s="215" t="s">
        <v>307</v>
      </c>
      <c r="E221" s="63"/>
      <c r="F221" s="216" t="s">
        <v>3724</v>
      </c>
      <c r="G221" s="63"/>
      <c r="H221" s="63"/>
      <c r="I221" s="172"/>
      <c r="J221" s="63"/>
      <c r="K221" s="63"/>
      <c r="L221" s="61"/>
      <c r="M221" s="217"/>
      <c r="N221" s="42"/>
      <c r="O221" s="42"/>
      <c r="P221" s="42"/>
      <c r="Q221" s="42"/>
      <c r="R221" s="42"/>
      <c r="S221" s="42"/>
      <c r="T221" s="78"/>
      <c r="AT221" s="24" t="s">
        <v>307</v>
      </c>
      <c r="AU221" s="24" t="s">
        <v>131</v>
      </c>
    </row>
    <row r="222" spans="2:65" s="1" customFormat="1" ht="14.45" customHeight="1">
      <c r="B222" s="41"/>
      <c r="C222" s="252" t="s">
        <v>625</v>
      </c>
      <c r="D222" s="252" t="s">
        <v>472</v>
      </c>
      <c r="E222" s="253" t="s">
        <v>1889</v>
      </c>
      <c r="F222" s="254" t="s">
        <v>1890</v>
      </c>
      <c r="G222" s="255" t="s">
        <v>1407</v>
      </c>
      <c r="H222" s="256">
        <v>4</v>
      </c>
      <c r="I222" s="257"/>
      <c r="J222" s="258">
        <f>ROUND(I222*H222,2)</f>
        <v>0</v>
      </c>
      <c r="K222" s="254" t="s">
        <v>22</v>
      </c>
      <c r="L222" s="259"/>
      <c r="M222" s="260" t="s">
        <v>22</v>
      </c>
      <c r="N222" s="261" t="s">
        <v>47</v>
      </c>
      <c r="O222" s="42"/>
      <c r="P222" s="212">
        <f>O222*H222</f>
        <v>0</v>
      </c>
      <c r="Q222" s="212">
        <v>0</v>
      </c>
      <c r="R222" s="212">
        <f>Q222*H222</f>
        <v>0</v>
      </c>
      <c r="S222" s="212">
        <v>0</v>
      </c>
      <c r="T222" s="213">
        <f>S222*H222</f>
        <v>0</v>
      </c>
      <c r="AR222" s="24" t="s">
        <v>519</v>
      </c>
      <c r="AT222" s="24" t="s">
        <v>472</v>
      </c>
      <c r="AU222" s="24" t="s">
        <v>131</v>
      </c>
      <c r="AY222" s="24" t="s">
        <v>298</v>
      </c>
      <c r="BE222" s="214">
        <f>IF(N222="základní",J222,0)</f>
        <v>0</v>
      </c>
      <c r="BF222" s="214">
        <f>IF(N222="snížená",J222,0)</f>
        <v>0</v>
      </c>
      <c r="BG222" s="214">
        <f>IF(N222="zákl. přenesená",J222,0)</f>
        <v>0</v>
      </c>
      <c r="BH222" s="214">
        <f>IF(N222="sníž. přenesená",J222,0)</f>
        <v>0</v>
      </c>
      <c r="BI222" s="214">
        <f>IF(N222="nulová",J222,0)</f>
        <v>0</v>
      </c>
      <c r="BJ222" s="24" t="s">
        <v>24</v>
      </c>
      <c r="BK222" s="214">
        <f>ROUND(I222*H222,2)</f>
        <v>0</v>
      </c>
      <c r="BL222" s="24" t="s">
        <v>411</v>
      </c>
      <c r="BM222" s="24" t="s">
        <v>869</v>
      </c>
    </row>
    <row r="223" spans="2:65" s="1" customFormat="1" ht="13.5">
      <c r="B223" s="41"/>
      <c r="C223" s="63"/>
      <c r="D223" s="215" t="s">
        <v>307</v>
      </c>
      <c r="E223" s="63"/>
      <c r="F223" s="216" t="s">
        <v>1890</v>
      </c>
      <c r="G223" s="63"/>
      <c r="H223" s="63"/>
      <c r="I223" s="172"/>
      <c r="J223" s="63"/>
      <c r="K223" s="63"/>
      <c r="L223" s="61"/>
      <c r="M223" s="217"/>
      <c r="N223" s="42"/>
      <c r="O223" s="42"/>
      <c r="P223" s="42"/>
      <c r="Q223" s="42"/>
      <c r="R223" s="42"/>
      <c r="S223" s="42"/>
      <c r="T223" s="78"/>
      <c r="AT223" s="24" t="s">
        <v>307</v>
      </c>
      <c r="AU223" s="24" t="s">
        <v>131</v>
      </c>
    </row>
    <row r="224" spans="2:65" s="1" customFormat="1" ht="14.45" customHeight="1">
      <c r="B224" s="41"/>
      <c r="C224" s="252" t="s">
        <v>634</v>
      </c>
      <c r="D224" s="252" t="s">
        <v>472</v>
      </c>
      <c r="E224" s="253" t="s">
        <v>3725</v>
      </c>
      <c r="F224" s="254" t="s">
        <v>3726</v>
      </c>
      <c r="G224" s="255" t="s">
        <v>445</v>
      </c>
      <c r="H224" s="256">
        <v>240</v>
      </c>
      <c r="I224" s="257"/>
      <c r="J224" s="258">
        <f>ROUND(I224*H224,2)</f>
        <v>0</v>
      </c>
      <c r="K224" s="254" t="s">
        <v>22</v>
      </c>
      <c r="L224" s="259"/>
      <c r="M224" s="260" t="s">
        <v>22</v>
      </c>
      <c r="N224" s="261" t="s">
        <v>47</v>
      </c>
      <c r="O224" s="42"/>
      <c r="P224" s="212">
        <f>O224*H224</f>
        <v>0</v>
      </c>
      <c r="Q224" s="212">
        <v>0</v>
      </c>
      <c r="R224" s="212">
        <f>Q224*H224</f>
        <v>0</v>
      </c>
      <c r="S224" s="212">
        <v>0</v>
      </c>
      <c r="T224" s="213">
        <f>S224*H224</f>
        <v>0</v>
      </c>
      <c r="AR224" s="24" t="s">
        <v>519</v>
      </c>
      <c r="AT224" s="24" t="s">
        <v>472</v>
      </c>
      <c r="AU224" s="24" t="s">
        <v>131</v>
      </c>
      <c r="AY224" s="24" t="s">
        <v>298</v>
      </c>
      <c r="BE224" s="214">
        <f>IF(N224="základní",J224,0)</f>
        <v>0</v>
      </c>
      <c r="BF224" s="214">
        <f>IF(N224="snížená",J224,0)</f>
        <v>0</v>
      </c>
      <c r="BG224" s="214">
        <f>IF(N224="zákl. přenesená",J224,0)</f>
        <v>0</v>
      </c>
      <c r="BH224" s="214">
        <f>IF(N224="sníž. přenesená",J224,0)</f>
        <v>0</v>
      </c>
      <c r="BI224" s="214">
        <f>IF(N224="nulová",J224,0)</f>
        <v>0</v>
      </c>
      <c r="BJ224" s="24" t="s">
        <v>24</v>
      </c>
      <c r="BK224" s="214">
        <f>ROUND(I224*H224,2)</f>
        <v>0</v>
      </c>
      <c r="BL224" s="24" t="s">
        <v>411</v>
      </c>
      <c r="BM224" s="24" t="s">
        <v>886</v>
      </c>
    </row>
    <row r="225" spans="2:65" s="1" customFormat="1" ht="13.5">
      <c r="B225" s="41"/>
      <c r="C225" s="63"/>
      <c r="D225" s="215" t="s">
        <v>307</v>
      </c>
      <c r="E225" s="63"/>
      <c r="F225" s="216" t="s">
        <v>3726</v>
      </c>
      <c r="G225" s="63"/>
      <c r="H225" s="63"/>
      <c r="I225" s="172"/>
      <c r="J225" s="63"/>
      <c r="K225" s="63"/>
      <c r="L225" s="61"/>
      <c r="M225" s="217"/>
      <c r="N225" s="42"/>
      <c r="O225" s="42"/>
      <c r="P225" s="42"/>
      <c r="Q225" s="42"/>
      <c r="R225" s="42"/>
      <c r="S225" s="42"/>
      <c r="T225" s="78"/>
      <c r="AT225" s="24" t="s">
        <v>307</v>
      </c>
      <c r="AU225" s="24" t="s">
        <v>131</v>
      </c>
    </row>
    <row r="226" spans="2:65" s="1" customFormat="1" ht="14.45" customHeight="1">
      <c r="B226" s="41"/>
      <c r="C226" s="252" t="s">
        <v>641</v>
      </c>
      <c r="D226" s="252" t="s">
        <v>472</v>
      </c>
      <c r="E226" s="253" t="s">
        <v>1899</v>
      </c>
      <c r="F226" s="254" t="s">
        <v>1900</v>
      </c>
      <c r="G226" s="255" t="s">
        <v>445</v>
      </c>
      <c r="H226" s="256">
        <v>90</v>
      </c>
      <c r="I226" s="257"/>
      <c r="J226" s="258">
        <f>ROUND(I226*H226,2)</f>
        <v>0</v>
      </c>
      <c r="K226" s="254" t="s">
        <v>22</v>
      </c>
      <c r="L226" s="259"/>
      <c r="M226" s="260" t="s">
        <v>22</v>
      </c>
      <c r="N226" s="261" t="s">
        <v>47</v>
      </c>
      <c r="O226" s="42"/>
      <c r="P226" s="212">
        <f>O226*H226</f>
        <v>0</v>
      </c>
      <c r="Q226" s="212">
        <v>0</v>
      </c>
      <c r="R226" s="212">
        <f>Q226*H226</f>
        <v>0</v>
      </c>
      <c r="S226" s="212">
        <v>0</v>
      </c>
      <c r="T226" s="213">
        <f>S226*H226</f>
        <v>0</v>
      </c>
      <c r="AR226" s="24" t="s">
        <v>519</v>
      </c>
      <c r="AT226" s="24" t="s">
        <v>472</v>
      </c>
      <c r="AU226" s="24" t="s">
        <v>131</v>
      </c>
      <c r="AY226" s="24" t="s">
        <v>298</v>
      </c>
      <c r="BE226" s="214">
        <f>IF(N226="základní",J226,0)</f>
        <v>0</v>
      </c>
      <c r="BF226" s="214">
        <f>IF(N226="snížená",J226,0)</f>
        <v>0</v>
      </c>
      <c r="BG226" s="214">
        <f>IF(N226="zákl. přenesená",J226,0)</f>
        <v>0</v>
      </c>
      <c r="BH226" s="214">
        <f>IF(N226="sníž. přenesená",J226,0)</f>
        <v>0</v>
      </c>
      <c r="BI226" s="214">
        <f>IF(N226="nulová",J226,0)</f>
        <v>0</v>
      </c>
      <c r="BJ226" s="24" t="s">
        <v>24</v>
      </c>
      <c r="BK226" s="214">
        <f>ROUND(I226*H226,2)</f>
        <v>0</v>
      </c>
      <c r="BL226" s="24" t="s">
        <v>411</v>
      </c>
      <c r="BM226" s="24" t="s">
        <v>900</v>
      </c>
    </row>
    <row r="227" spans="2:65" s="1" customFormat="1" ht="13.5">
      <c r="B227" s="41"/>
      <c r="C227" s="63"/>
      <c r="D227" s="215" t="s">
        <v>307</v>
      </c>
      <c r="E227" s="63"/>
      <c r="F227" s="216" t="s">
        <v>1900</v>
      </c>
      <c r="G227" s="63"/>
      <c r="H227" s="63"/>
      <c r="I227" s="172"/>
      <c r="J227" s="63"/>
      <c r="K227" s="63"/>
      <c r="L227" s="61"/>
      <c r="M227" s="217"/>
      <c r="N227" s="42"/>
      <c r="O227" s="42"/>
      <c r="P227" s="42"/>
      <c r="Q227" s="42"/>
      <c r="R227" s="42"/>
      <c r="S227" s="42"/>
      <c r="T227" s="78"/>
      <c r="AT227" s="24" t="s">
        <v>307</v>
      </c>
      <c r="AU227" s="24" t="s">
        <v>131</v>
      </c>
    </row>
    <row r="228" spans="2:65" s="1" customFormat="1" ht="14.45" customHeight="1">
      <c r="B228" s="41"/>
      <c r="C228" s="252" t="s">
        <v>648</v>
      </c>
      <c r="D228" s="252" t="s">
        <v>472</v>
      </c>
      <c r="E228" s="253" t="s">
        <v>3727</v>
      </c>
      <c r="F228" s="254" t="s">
        <v>3728</v>
      </c>
      <c r="G228" s="255" t="s">
        <v>1407</v>
      </c>
      <c r="H228" s="256">
        <v>17</v>
      </c>
      <c r="I228" s="257"/>
      <c r="J228" s="258">
        <f>ROUND(I228*H228,2)</f>
        <v>0</v>
      </c>
      <c r="K228" s="254" t="s">
        <v>22</v>
      </c>
      <c r="L228" s="259"/>
      <c r="M228" s="260" t="s">
        <v>22</v>
      </c>
      <c r="N228" s="261" t="s">
        <v>47</v>
      </c>
      <c r="O228" s="42"/>
      <c r="P228" s="212">
        <f>O228*H228</f>
        <v>0</v>
      </c>
      <c r="Q228" s="212">
        <v>0</v>
      </c>
      <c r="R228" s="212">
        <f>Q228*H228</f>
        <v>0</v>
      </c>
      <c r="S228" s="212">
        <v>0</v>
      </c>
      <c r="T228" s="213">
        <f>S228*H228</f>
        <v>0</v>
      </c>
      <c r="AR228" s="24" t="s">
        <v>519</v>
      </c>
      <c r="AT228" s="24" t="s">
        <v>472</v>
      </c>
      <c r="AU228" s="24" t="s">
        <v>131</v>
      </c>
      <c r="AY228" s="24" t="s">
        <v>298</v>
      </c>
      <c r="BE228" s="214">
        <f>IF(N228="základní",J228,0)</f>
        <v>0</v>
      </c>
      <c r="BF228" s="214">
        <f>IF(N228="snížená",J228,0)</f>
        <v>0</v>
      </c>
      <c r="BG228" s="214">
        <f>IF(N228="zákl. přenesená",J228,0)</f>
        <v>0</v>
      </c>
      <c r="BH228" s="214">
        <f>IF(N228="sníž. přenesená",J228,0)</f>
        <v>0</v>
      </c>
      <c r="BI228" s="214">
        <f>IF(N228="nulová",J228,0)</f>
        <v>0</v>
      </c>
      <c r="BJ228" s="24" t="s">
        <v>24</v>
      </c>
      <c r="BK228" s="214">
        <f>ROUND(I228*H228,2)</f>
        <v>0</v>
      </c>
      <c r="BL228" s="24" t="s">
        <v>411</v>
      </c>
      <c r="BM228" s="24" t="s">
        <v>917</v>
      </c>
    </row>
    <row r="229" spans="2:65" s="1" customFormat="1" ht="13.5">
      <c r="B229" s="41"/>
      <c r="C229" s="63"/>
      <c r="D229" s="215" t="s">
        <v>307</v>
      </c>
      <c r="E229" s="63"/>
      <c r="F229" s="216" t="s">
        <v>3728</v>
      </c>
      <c r="G229" s="63"/>
      <c r="H229" s="63"/>
      <c r="I229" s="172"/>
      <c r="J229" s="63"/>
      <c r="K229" s="63"/>
      <c r="L229" s="61"/>
      <c r="M229" s="217"/>
      <c r="N229" s="42"/>
      <c r="O229" s="42"/>
      <c r="P229" s="42"/>
      <c r="Q229" s="42"/>
      <c r="R229" s="42"/>
      <c r="S229" s="42"/>
      <c r="T229" s="78"/>
      <c r="AT229" s="24" t="s">
        <v>307</v>
      </c>
      <c r="AU229" s="24" t="s">
        <v>131</v>
      </c>
    </row>
    <row r="230" spans="2:65" s="1" customFormat="1" ht="14.45" customHeight="1">
      <c r="B230" s="41"/>
      <c r="C230" s="252" t="s">
        <v>654</v>
      </c>
      <c r="D230" s="252" t="s">
        <v>472</v>
      </c>
      <c r="E230" s="253" t="s">
        <v>3729</v>
      </c>
      <c r="F230" s="254" t="s">
        <v>3730</v>
      </c>
      <c r="G230" s="255" t="s">
        <v>1407</v>
      </c>
      <c r="H230" s="256">
        <v>34</v>
      </c>
      <c r="I230" s="257"/>
      <c r="J230" s="258">
        <f>ROUND(I230*H230,2)</f>
        <v>0</v>
      </c>
      <c r="K230" s="254" t="s">
        <v>22</v>
      </c>
      <c r="L230" s="259"/>
      <c r="M230" s="260" t="s">
        <v>22</v>
      </c>
      <c r="N230" s="261" t="s">
        <v>47</v>
      </c>
      <c r="O230" s="42"/>
      <c r="P230" s="212">
        <f>O230*H230</f>
        <v>0</v>
      </c>
      <c r="Q230" s="212">
        <v>0</v>
      </c>
      <c r="R230" s="212">
        <f>Q230*H230</f>
        <v>0</v>
      </c>
      <c r="S230" s="212">
        <v>0</v>
      </c>
      <c r="T230" s="213">
        <f>S230*H230</f>
        <v>0</v>
      </c>
      <c r="AR230" s="24" t="s">
        <v>519</v>
      </c>
      <c r="AT230" s="24" t="s">
        <v>472</v>
      </c>
      <c r="AU230" s="24" t="s">
        <v>131</v>
      </c>
      <c r="AY230" s="24" t="s">
        <v>298</v>
      </c>
      <c r="BE230" s="214">
        <f>IF(N230="základní",J230,0)</f>
        <v>0</v>
      </c>
      <c r="BF230" s="214">
        <f>IF(N230="snížená",J230,0)</f>
        <v>0</v>
      </c>
      <c r="BG230" s="214">
        <f>IF(N230="zákl. přenesená",J230,0)</f>
        <v>0</v>
      </c>
      <c r="BH230" s="214">
        <f>IF(N230="sníž. přenesená",J230,0)</f>
        <v>0</v>
      </c>
      <c r="BI230" s="214">
        <f>IF(N230="nulová",J230,0)</f>
        <v>0</v>
      </c>
      <c r="BJ230" s="24" t="s">
        <v>24</v>
      </c>
      <c r="BK230" s="214">
        <f>ROUND(I230*H230,2)</f>
        <v>0</v>
      </c>
      <c r="BL230" s="24" t="s">
        <v>411</v>
      </c>
      <c r="BM230" s="24" t="s">
        <v>931</v>
      </c>
    </row>
    <row r="231" spans="2:65" s="1" customFormat="1" ht="13.5">
      <c r="B231" s="41"/>
      <c r="C231" s="63"/>
      <c r="D231" s="215" t="s">
        <v>307</v>
      </c>
      <c r="E231" s="63"/>
      <c r="F231" s="216" t="s">
        <v>3730</v>
      </c>
      <c r="G231" s="63"/>
      <c r="H231" s="63"/>
      <c r="I231" s="172"/>
      <c r="J231" s="63"/>
      <c r="K231" s="63"/>
      <c r="L231" s="61"/>
      <c r="M231" s="217"/>
      <c r="N231" s="42"/>
      <c r="O231" s="42"/>
      <c r="P231" s="42"/>
      <c r="Q231" s="42"/>
      <c r="R231" s="42"/>
      <c r="S231" s="42"/>
      <c r="T231" s="78"/>
      <c r="AT231" s="24" t="s">
        <v>307</v>
      </c>
      <c r="AU231" s="24" t="s">
        <v>131</v>
      </c>
    </row>
    <row r="232" spans="2:65" s="1" customFormat="1" ht="14.45" customHeight="1">
      <c r="B232" s="41"/>
      <c r="C232" s="252" t="s">
        <v>659</v>
      </c>
      <c r="D232" s="252" t="s">
        <v>472</v>
      </c>
      <c r="E232" s="253" t="s">
        <v>3731</v>
      </c>
      <c r="F232" s="254" t="s">
        <v>3732</v>
      </c>
      <c r="G232" s="255" t="s">
        <v>1407</v>
      </c>
      <c r="H232" s="256">
        <v>17</v>
      </c>
      <c r="I232" s="257"/>
      <c r="J232" s="258">
        <f>ROUND(I232*H232,2)</f>
        <v>0</v>
      </c>
      <c r="K232" s="254" t="s">
        <v>22</v>
      </c>
      <c r="L232" s="259"/>
      <c r="M232" s="260" t="s">
        <v>22</v>
      </c>
      <c r="N232" s="261" t="s">
        <v>47</v>
      </c>
      <c r="O232" s="42"/>
      <c r="P232" s="212">
        <f>O232*H232</f>
        <v>0</v>
      </c>
      <c r="Q232" s="212">
        <v>0</v>
      </c>
      <c r="R232" s="212">
        <f>Q232*H232</f>
        <v>0</v>
      </c>
      <c r="S232" s="212">
        <v>0</v>
      </c>
      <c r="T232" s="213">
        <f>S232*H232</f>
        <v>0</v>
      </c>
      <c r="AR232" s="24" t="s">
        <v>519</v>
      </c>
      <c r="AT232" s="24" t="s">
        <v>472</v>
      </c>
      <c r="AU232" s="24" t="s">
        <v>131</v>
      </c>
      <c r="AY232" s="24" t="s">
        <v>298</v>
      </c>
      <c r="BE232" s="214">
        <f>IF(N232="základní",J232,0)</f>
        <v>0</v>
      </c>
      <c r="BF232" s="214">
        <f>IF(N232="snížená",J232,0)</f>
        <v>0</v>
      </c>
      <c r="BG232" s="214">
        <f>IF(N232="zákl. přenesená",J232,0)</f>
        <v>0</v>
      </c>
      <c r="BH232" s="214">
        <f>IF(N232="sníž. přenesená",J232,0)</f>
        <v>0</v>
      </c>
      <c r="BI232" s="214">
        <f>IF(N232="nulová",J232,0)</f>
        <v>0</v>
      </c>
      <c r="BJ232" s="24" t="s">
        <v>24</v>
      </c>
      <c r="BK232" s="214">
        <f>ROUND(I232*H232,2)</f>
        <v>0</v>
      </c>
      <c r="BL232" s="24" t="s">
        <v>411</v>
      </c>
      <c r="BM232" s="24" t="s">
        <v>944</v>
      </c>
    </row>
    <row r="233" spans="2:65" s="1" customFormat="1" ht="13.5">
      <c r="B233" s="41"/>
      <c r="C233" s="63"/>
      <c r="D233" s="215" t="s">
        <v>307</v>
      </c>
      <c r="E233" s="63"/>
      <c r="F233" s="216" t="s">
        <v>3732</v>
      </c>
      <c r="G233" s="63"/>
      <c r="H233" s="63"/>
      <c r="I233" s="172"/>
      <c r="J233" s="63"/>
      <c r="K233" s="63"/>
      <c r="L233" s="61"/>
      <c r="M233" s="217"/>
      <c r="N233" s="42"/>
      <c r="O233" s="42"/>
      <c r="P233" s="42"/>
      <c r="Q233" s="42"/>
      <c r="R233" s="42"/>
      <c r="S233" s="42"/>
      <c r="T233" s="78"/>
      <c r="AT233" s="24" t="s">
        <v>307</v>
      </c>
      <c r="AU233" s="24" t="s">
        <v>131</v>
      </c>
    </row>
    <row r="234" spans="2:65" s="1" customFormat="1" ht="22.9" customHeight="1">
      <c r="B234" s="41"/>
      <c r="C234" s="252" t="s">
        <v>665</v>
      </c>
      <c r="D234" s="252" t="s">
        <v>472</v>
      </c>
      <c r="E234" s="253" t="s">
        <v>3733</v>
      </c>
      <c r="F234" s="254" t="s">
        <v>3734</v>
      </c>
      <c r="G234" s="255" t="s">
        <v>1407</v>
      </c>
      <c r="H234" s="256">
        <v>2</v>
      </c>
      <c r="I234" s="257"/>
      <c r="J234" s="258">
        <f>ROUND(I234*H234,2)</f>
        <v>0</v>
      </c>
      <c r="K234" s="254" t="s">
        <v>22</v>
      </c>
      <c r="L234" s="259"/>
      <c r="M234" s="260" t="s">
        <v>22</v>
      </c>
      <c r="N234" s="261" t="s">
        <v>47</v>
      </c>
      <c r="O234" s="42"/>
      <c r="P234" s="212">
        <f>O234*H234</f>
        <v>0</v>
      </c>
      <c r="Q234" s="212">
        <v>0</v>
      </c>
      <c r="R234" s="212">
        <f>Q234*H234</f>
        <v>0</v>
      </c>
      <c r="S234" s="212">
        <v>0</v>
      </c>
      <c r="T234" s="213">
        <f>S234*H234</f>
        <v>0</v>
      </c>
      <c r="AR234" s="24" t="s">
        <v>519</v>
      </c>
      <c r="AT234" s="24" t="s">
        <v>472</v>
      </c>
      <c r="AU234" s="24" t="s">
        <v>131</v>
      </c>
      <c r="AY234" s="24" t="s">
        <v>298</v>
      </c>
      <c r="BE234" s="214">
        <f>IF(N234="základní",J234,0)</f>
        <v>0</v>
      </c>
      <c r="BF234" s="214">
        <f>IF(N234="snížená",J234,0)</f>
        <v>0</v>
      </c>
      <c r="BG234" s="214">
        <f>IF(N234="zákl. přenesená",J234,0)</f>
        <v>0</v>
      </c>
      <c r="BH234" s="214">
        <f>IF(N234="sníž. přenesená",J234,0)</f>
        <v>0</v>
      </c>
      <c r="BI234" s="214">
        <f>IF(N234="nulová",J234,0)</f>
        <v>0</v>
      </c>
      <c r="BJ234" s="24" t="s">
        <v>24</v>
      </c>
      <c r="BK234" s="214">
        <f>ROUND(I234*H234,2)</f>
        <v>0</v>
      </c>
      <c r="BL234" s="24" t="s">
        <v>411</v>
      </c>
      <c r="BM234" s="24" t="s">
        <v>683</v>
      </c>
    </row>
    <row r="235" spans="2:65" s="1" customFormat="1" ht="13.5">
      <c r="B235" s="41"/>
      <c r="C235" s="63"/>
      <c r="D235" s="215" t="s">
        <v>307</v>
      </c>
      <c r="E235" s="63"/>
      <c r="F235" s="216" t="s">
        <v>3734</v>
      </c>
      <c r="G235" s="63"/>
      <c r="H235" s="63"/>
      <c r="I235" s="172"/>
      <c r="J235" s="63"/>
      <c r="K235" s="63"/>
      <c r="L235" s="61"/>
      <c r="M235" s="217"/>
      <c r="N235" s="42"/>
      <c r="O235" s="42"/>
      <c r="P235" s="42"/>
      <c r="Q235" s="42"/>
      <c r="R235" s="42"/>
      <c r="S235" s="42"/>
      <c r="T235" s="78"/>
      <c r="AT235" s="24" t="s">
        <v>307</v>
      </c>
      <c r="AU235" s="24" t="s">
        <v>131</v>
      </c>
    </row>
    <row r="236" spans="2:65" s="1" customFormat="1" ht="14.45" customHeight="1">
      <c r="B236" s="41"/>
      <c r="C236" s="252" t="s">
        <v>672</v>
      </c>
      <c r="D236" s="252" t="s">
        <v>472</v>
      </c>
      <c r="E236" s="253" t="s">
        <v>3735</v>
      </c>
      <c r="F236" s="254" t="s">
        <v>3736</v>
      </c>
      <c r="G236" s="255" t="s">
        <v>445</v>
      </c>
      <c r="H236" s="256">
        <v>25</v>
      </c>
      <c r="I236" s="257"/>
      <c r="J236" s="258">
        <f>ROUND(I236*H236,2)</f>
        <v>0</v>
      </c>
      <c r="K236" s="254" t="s">
        <v>22</v>
      </c>
      <c r="L236" s="259"/>
      <c r="M236" s="260" t="s">
        <v>22</v>
      </c>
      <c r="N236" s="261" t="s">
        <v>47</v>
      </c>
      <c r="O236" s="42"/>
      <c r="P236" s="212">
        <f>O236*H236</f>
        <v>0</v>
      </c>
      <c r="Q236" s="212">
        <v>0</v>
      </c>
      <c r="R236" s="212">
        <f>Q236*H236</f>
        <v>0</v>
      </c>
      <c r="S236" s="212">
        <v>0</v>
      </c>
      <c r="T236" s="213">
        <f>S236*H236</f>
        <v>0</v>
      </c>
      <c r="AR236" s="24" t="s">
        <v>519</v>
      </c>
      <c r="AT236" s="24" t="s">
        <v>472</v>
      </c>
      <c r="AU236" s="24" t="s">
        <v>131</v>
      </c>
      <c r="AY236" s="24" t="s">
        <v>298</v>
      </c>
      <c r="BE236" s="214">
        <f>IF(N236="základní",J236,0)</f>
        <v>0</v>
      </c>
      <c r="BF236" s="214">
        <f>IF(N236="snížená",J236,0)</f>
        <v>0</v>
      </c>
      <c r="BG236" s="214">
        <f>IF(N236="zákl. přenesená",J236,0)</f>
        <v>0</v>
      </c>
      <c r="BH236" s="214">
        <f>IF(N236="sníž. přenesená",J236,0)</f>
        <v>0</v>
      </c>
      <c r="BI236" s="214">
        <f>IF(N236="nulová",J236,0)</f>
        <v>0</v>
      </c>
      <c r="BJ236" s="24" t="s">
        <v>24</v>
      </c>
      <c r="BK236" s="214">
        <f>ROUND(I236*H236,2)</f>
        <v>0</v>
      </c>
      <c r="BL236" s="24" t="s">
        <v>411</v>
      </c>
      <c r="BM236" s="24" t="s">
        <v>738</v>
      </c>
    </row>
    <row r="237" spans="2:65" s="1" customFormat="1" ht="13.5">
      <c r="B237" s="41"/>
      <c r="C237" s="63"/>
      <c r="D237" s="215" t="s">
        <v>307</v>
      </c>
      <c r="E237" s="63"/>
      <c r="F237" s="216" t="s">
        <v>3736</v>
      </c>
      <c r="G237" s="63"/>
      <c r="H237" s="63"/>
      <c r="I237" s="172"/>
      <c r="J237" s="63"/>
      <c r="K237" s="63"/>
      <c r="L237" s="61"/>
      <c r="M237" s="217"/>
      <c r="N237" s="42"/>
      <c r="O237" s="42"/>
      <c r="P237" s="42"/>
      <c r="Q237" s="42"/>
      <c r="R237" s="42"/>
      <c r="S237" s="42"/>
      <c r="T237" s="78"/>
      <c r="AT237" s="24" t="s">
        <v>307</v>
      </c>
      <c r="AU237" s="24" t="s">
        <v>131</v>
      </c>
    </row>
    <row r="238" spans="2:65" s="1" customFormat="1" ht="27">
      <c r="B238" s="41"/>
      <c r="C238" s="63"/>
      <c r="D238" s="215" t="s">
        <v>477</v>
      </c>
      <c r="E238" s="63"/>
      <c r="F238" s="250" t="s">
        <v>1903</v>
      </c>
      <c r="G238" s="63"/>
      <c r="H238" s="63"/>
      <c r="I238" s="172"/>
      <c r="J238" s="63"/>
      <c r="K238" s="63"/>
      <c r="L238" s="61"/>
      <c r="M238" s="217"/>
      <c r="N238" s="42"/>
      <c r="O238" s="42"/>
      <c r="P238" s="42"/>
      <c r="Q238" s="42"/>
      <c r="R238" s="42"/>
      <c r="S238" s="42"/>
      <c r="T238" s="78"/>
      <c r="AT238" s="24" t="s">
        <v>477</v>
      </c>
      <c r="AU238" s="24" t="s">
        <v>131</v>
      </c>
    </row>
    <row r="239" spans="2:65" s="1" customFormat="1" ht="14.45" customHeight="1">
      <c r="B239" s="41"/>
      <c r="C239" s="252" t="s">
        <v>685</v>
      </c>
      <c r="D239" s="252" t="s">
        <v>472</v>
      </c>
      <c r="E239" s="253" t="s">
        <v>1901</v>
      </c>
      <c r="F239" s="254" t="s">
        <v>1902</v>
      </c>
      <c r="G239" s="255" t="s">
        <v>445</v>
      </c>
      <c r="H239" s="256">
        <v>290</v>
      </c>
      <c r="I239" s="257"/>
      <c r="J239" s="258">
        <f>ROUND(I239*H239,2)</f>
        <v>0</v>
      </c>
      <c r="K239" s="254" t="s">
        <v>22</v>
      </c>
      <c r="L239" s="259"/>
      <c r="M239" s="260" t="s">
        <v>22</v>
      </c>
      <c r="N239" s="261" t="s">
        <v>47</v>
      </c>
      <c r="O239" s="42"/>
      <c r="P239" s="212">
        <f>O239*H239</f>
        <v>0</v>
      </c>
      <c r="Q239" s="212">
        <v>0</v>
      </c>
      <c r="R239" s="212">
        <f>Q239*H239</f>
        <v>0</v>
      </c>
      <c r="S239" s="212">
        <v>0</v>
      </c>
      <c r="T239" s="213">
        <f>S239*H239</f>
        <v>0</v>
      </c>
      <c r="AR239" s="24" t="s">
        <v>519</v>
      </c>
      <c r="AT239" s="24" t="s">
        <v>472</v>
      </c>
      <c r="AU239" s="24" t="s">
        <v>131</v>
      </c>
      <c r="AY239" s="24" t="s">
        <v>298</v>
      </c>
      <c r="BE239" s="214">
        <f>IF(N239="základní",J239,0)</f>
        <v>0</v>
      </c>
      <c r="BF239" s="214">
        <f>IF(N239="snížená",J239,0)</f>
        <v>0</v>
      </c>
      <c r="BG239" s="214">
        <f>IF(N239="zákl. přenesená",J239,0)</f>
        <v>0</v>
      </c>
      <c r="BH239" s="214">
        <f>IF(N239="sníž. přenesená",J239,0)</f>
        <v>0</v>
      </c>
      <c r="BI239" s="214">
        <f>IF(N239="nulová",J239,0)</f>
        <v>0</v>
      </c>
      <c r="BJ239" s="24" t="s">
        <v>24</v>
      </c>
      <c r="BK239" s="214">
        <f>ROUND(I239*H239,2)</f>
        <v>0</v>
      </c>
      <c r="BL239" s="24" t="s">
        <v>411</v>
      </c>
      <c r="BM239" s="24" t="s">
        <v>976</v>
      </c>
    </row>
    <row r="240" spans="2:65" s="1" customFormat="1" ht="13.5">
      <c r="B240" s="41"/>
      <c r="C240" s="63"/>
      <c r="D240" s="215" t="s">
        <v>307</v>
      </c>
      <c r="E240" s="63"/>
      <c r="F240" s="216" t="s">
        <v>1902</v>
      </c>
      <c r="G240" s="63"/>
      <c r="H240" s="63"/>
      <c r="I240" s="172"/>
      <c r="J240" s="63"/>
      <c r="K240" s="63"/>
      <c r="L240" s="61"/>
      <c r="M240" s="217"/>
      <c r="N240" s="42"/>
      <c r="O240" s="42"/>
      <c r="P240" s="42"/>
      <c r="Q240" s="42"/>
      <c r="R240" s="42"/>
      <c r="S240" s="42"/>
      <c r="T240" s="78"/>
      <c r="AT240" s="24" t="s">
        <v>307</v>
      </c>
      <c r="AU240" s="24" t="s">
        <v>131</v>
      </c>
    </row>
    <row r="241" spans="2:65" s="1" customFormat="1" ht="14.45" customHeight="1">
      <c r="B241" s="41"/>
      <c r="C241" s="252" t="s">
        <v>692</v>
      </c>
      <c r="D241" s="252" t="s">
        <v>472</v>
      </c>
      <c r="E241" s="253" t="s">
        <v>1904</v>
      </c>
      <c r="F241" s="254" t="s">
        <v>1905</v>
      </c>
      <c r="G241" s="255" t="s">
        <v>445</v>
      </c>
      <c r="H241" s="256">
        <v>1350</v>
      </c>
      <c r="I241" s="257"/>
      <c r="J241" s="258">
        <f>ROUND(I241*H241,2)</f>
        <v>0</v>
      </c>
      <c r="K241" s="254" t="s">
        <v>22</v>
      </c>
      <c r="L241" s="259"/>
      <c r="M241" s="260" t="s">
        <v>22</v>
      </c>
      <c r="N241" s="261" t="s">
        <v>47</v>
      </c>
      <c r="O241" s="42"/>
      <c r="P241" s="212">
        <f>O241*H241</f>
        <v>0</v>
      </c>
      <c r="Q241" s="212">
        <v>0</v>
      </c>
      <c r="R241" s="212">
        <f>Q241*H241</f>
        <v>0</v>
      </c>
      <c r="S241" s="212">
        <v>0</v>
      </c>
      <c r="T241" s="213">
        <f>S241*H241</f>
        <v>0</v>
      </c>
      <c r="AR241" s="24" t="s">
        <v>519</v>
      </c>
      <c r="AT241" s="24" t="s">
        <v>472</v>
      </c>
      <c r="AU241" s="24" t="s">
        <v>131</v>
      </c>
      <c r="AY241" s="24" t="s">
        <v>298</v>
      </c>
      <c r="BE241" s="214">
        <f>IF(N241="základní",J241,0)</f>
        <v>0</v>
      </c>
      <c r="BF241" s="214">
        <f>IF(N241="snížená",J241,0)</f>
        <v>0</v>
      </c>
      <c r="BG241" s="214">
        <f>IF(N241="zákl. přenesená",J241,0)</f>
        <v>0</v>
      </c>
      <c r="BH241" s="214">
        <f>IF(N241="sníž. přenesená",J241,0)</f>
        <v>0</v>
      </c>
      <c r="BI241" s="214">
        <f>IF(N241="nulová",J241,0)</f>
        <v>0</v>
      </c>
      <c r="BJ241" s="24" t="s">
        <v>24</v>
      </c>
      <c r="BK241" s="214">
        <f>ROUND(I241*H241,2)</f>
        <v>0</v>
      </c>
      <c r="BL241" s="24" t="s">
        <v>411</v>
      </c>
      <c r="BM241" s="24" t="s">
        <v>30</v>
      </c>
    </row>
    <row r="242" spans="2:65" s="1" customFormat="1" ht="13.5">
      <c r="B242" s="41"/>
      <c r="C242" s="63"/>
      <c r="D242" s="215" t="s">
        <v>307</v>
      </c>
      <c r="E242" s="63"/>
      <c r="F242" s="216" t="s">
        <v>1905</v>
      </c>
      <c r="G242" s="63"/>
      <c r="H242" s="63"/>
      <c r="I242" s="172"/>
      <c r="J242" s="63"/>
      <c r="K242" s="63"/>
      <c r="L242" s="61"/>
      <c r="M242" s="217"/>
      <c r="N242" s="42"/>
      <c r="O242" s="42"/>
      <c r="P242" s="42"/>
      <c r="Q242" s="42"/>
      <c r="R242" s="42"/>
      <c r="S242" s="42"/>
      <c r="T242" s="78"/>
      <c r="AT242" s="24" t="s">
        <v>307</v>
      </c>
      <c r="AU242" s="24" t="s">
        <v>131</v>
      </c>
    </row>
    <row r="243" spans="2:65" s="1" customFormat="1" ht="14.45" customHeight="1">
      <c r="B243" s="41"/>
      <c r="C243" s="252" t="s">
        <v>698</v>
      </c>
      <c r="D243" s="252" t="s">
        <v>472</v>
      </c>
      <c r="E243" s="253" t="s">
        <v>3737</v>
      </c>
      <c r="F243" s="254" t="s">
        <v>3738</v>
      </c>
      <c r="G243" s="255" t="s">
        <v>445</v>
      </c>
      <c r="H243" s="256">
        <v>1280</v>
      </c>
      <c r="I243" s="257"/>
      <c r="J243" s="258">
        <f>ROUND(I243*H243,2)</f>
        <v>0</v>
      </c>
      <c r="K243" s="254" t="s">
        <v>22</v>
      </c>
      <c r="L243" s="259"/>
      <c r="M243" s="260" t="s">
        <v>22</v>
      </c>
      <c r="N243" s="261" t="s">
        <v>47</v>
      </c>
      <c r="O243" s="42"/>
      <c r="P243" s="212">
        <f>O243*H243</f>
        <v>0</v>
      </c>
      <c r="Q243" s="212">
        <v>0</v>
      </c>
      <c r="R243" s="212">
        <f>Q243*H243</f>
        <v>0</v>
      </c>
      <c r="S243" s="212">
        <v>0</v>
      </c>
      <c r="T243" s="213">
        <f>S243*H243</f>
        <v>0</v>
      </c>
      <c r="AR243" s="24" t="s">
        <v>519</v>
      </c>
      <c r="AT243" s="24" t="s">
        <v>472</v>
      </c>
      <c r="AU243" s="24" t="s">
        <v>131</v>
      </c>
      <c r="AY243" s="24" t="s">
        <v>298</v>
      </c>
      <c r="BE243" s="214">
        <f>IF(N243="základní",J243,0)</f>
        <v>0</v>
      </c>
      <c r="BF243" s="214">
        <f>IF(N243="snížená",J243,0)</f>
        <v>0</v>
      </c>
      <c r="BG243" s="214">
        <f>IF(N243="zákl. přenesená",J243,0)</f>
        <v>0</v>
      </c>
      <c r="BH243" s="214">
        <f>IF(N243="sníž. přenesená",J243,0)</f>
        <v>0</v>
      </c>
      <c r="BI243" s="214">
        <f>IF(N243="nulová",J243,0)</f>
        <v>0</v>
      </c>
      <c r="BJ243" s="24" t="s">
        <v>24</v>
      </c>
      <c r="BK243" s="214">
        <f>ROUND(I243*H243,2)</f>
        <v>0</v>
      </c>
      <c r="BL243" s="24" t="s">
        <v>411</v>
      </c>
      <c r="BM243" s="24" t="s">
        <v>1003</v>
      </c>
    </row>
    <row r="244" spans="2:65" s="1" customFormat="1" ht="13.5">
      <c r="B244" s="41"/>
      <c r="C244" s="63"/>
      <c r="D244" s="215" t="s">
        <v>307</v>
      </c>
      <c r="E244" s="63"/>
      <c r="F244" s="216" t="s">
        <v>3738</v>
      </c>
      <c r="G244" s="63"/>
      <c r="H244" s="63"/>
      <c r="I244" s="172"/>
      <c r="J244" s="63"/>
      <c r="K244" s="63"/>
      <c r="L244" s="61"/>
      <c r="M244" s="217"/>
      <c r="N244" s="42"/>
      <c r="O244" s="42"/>
      <c r="P244" s="42"/>
      <c r="Q244" s="42"/>
      <c r="R244" s="42"/>
      <c r="S244" s="42"/>
      <c r="T244" s="78"/>
      <c r="AT244" s="24" t="s">
        <v>307</v>
      </c>
      <c r="AU244" s="24" t="s">
        <v>131</v>
      </c>
    </row>
    <row r="245" spans="2:65" s="1" customFormat="1" ht="14.45" customHeight="1">
      <c r="B245" s="41"/>
      <c r="C245" s="252" t="s">
        <v>703</v>
      </c>
      <c r="D245" s="252" t="s">
        <v>472</v>
      </c>
      <c r="E245" s="253" t="s">
        <v>1906</v>
      </c>
      <c r="F245" s="254" t="s">
        <v>1907</v>
      </c>
      <c r="G245" s="255" t="s">
        <v>445</v>
      </c>
      <c r="H245" s="256">
        <v>169</v>
      </c>
      <c r="I245" s="257"/>
      <c r="J245" s="258">
        <f>ROUND(I245*H245,2)</f>
        <v>0</v>
      </c>
      <c r="K245" s="254" t="s">
        <v>22</v>
      </c>
      <c r="L245" s="259"/>
      <c r="M245" s="260" t="s">
        <v>22</v>
      </c>
      <c r="N245" s="261" t="s">
        <v>47</v>
      </c>
      <c r="O245" s="42"/>
      <c r="P245" s="212">
        <f>O245*H245</f>
        <v>0</v>
      </c>
      <c r="Q245" s="212">
        <v>0</v>
      </c>
      <c r="R245" s="212">
        <f>Q245*H245</f>
        <v>0</v>
      </c>
      <c r="S245" s="212">
        <v>0</v>
      </c>
      <c r="T245" s="213">
        <f>S245*H245</f>
        <v>0</v>
      </c>
      <c r="AR245" s="24" t="s">
        <v>519</v>
      </c>
      <c r="AT245" s="24" t="s">
        <v>472</v>
      </c>
      <c r="AU245" s="24" t="s">
        <v>131</v>
      </c>
      <c r="AY245" s="24" t="s">
        <v>298</v>
      </c>
      <c r="BE245" s="214">
        <f>IF(N245="základní",J245,0)</f>
        <v>0</v>
      </c>
      <c r="BF245" s="214">
        <f>IF(N245="snížená",J245,0)</f>
        <v>0</v>
      </c>
      <c r="BG245" s="214">
        <f>IF(N245="zákl. přenesená",J245,0)</f>
        <v>0</v>
      </c>
      <c r="BH245" s="214">
        <f>IF(N245="sníž. přenesená",J245,0)</f>
        <v>0</v>
      </c>
      <c r="BI245" s="214">
        <f>IF(N245="nulová",J245,0)</f>
        <v>0</v>
      </c>
      <c r="BJ245" s="24" t="s">
        <v>24</v>
      </c>
      <c r="BK245" s="214">
        <f>ROUND(I245*H245,2)</f>
        <v>0</v>
      </c>
      <c r="BL245" s="24" t="s">
        <v>411</v>
      </c>
      <c r="BM245" s="24" t="s">
        <v>1014</v>
      </c>
    </row>
    <row r="246" spans="2:65" s="1" customFormat="1" ht="13.5">
      <c r="B246" s="41"/>
      <c r="C246" s="63"/>
      <c r="D246" s="215" t="s">
        <v>307</v>
      </c>
      <c r="E246" s="63"/>
      <c r="F246" s="216" t="s">
        <v>1907</v>
      </c>
      <c r="G246" s="63"/>
      <c r="H246" s="63"/>
      <c r="I246" s="172"/>
      <c r="J246" s="63"/>
      <c r="K246" s="63"/>
      <c r="L246" s="61"/>
      <c r="M246" s="217"/>
      <c r="N246" s="42"/>
      <c r="O246" s="42"/>
      <c r="P246" s="42"/>
      <c r="Q246" s="42"/>
      <c r="R246" s="42"/>
      <c r="S246" s="42"/>
      <c r="T246" s="78"/>
      <c r="AT246" s="24" t="s">
        <v>307</v>
      </c>
      <c r="AU246" s="24" t="s">
        <v>131</v>
      </c>
    </row>
    <row r="247" spans="2:65" s="1" customFormat="1" ht="14.45" customHeight="1">
      <c r="B247" s="41"/>
      <c r="C247" s="252" t="s">
        <v>712</v>
      </c>
      <c r="D247" s="252" t="s">
        <v>472</v>
      </c>
      <c r="E247" s="253" t="s">
        <v>3739</v>
      </c>
      <c r="F247" s="254" t="s">
        <v>3740</v>
      </c>
      <c r="G247" s="255" t="s">
        <v>445</v>
      </c>
      <c r="H247" s="256">
        <v>16</v>
      </c>
      <c r="I247" s="257"/>
      <c r="J247" s="258">
        <f>ROUND(I247*H247,2)</f>
        <v>0</v>
      </c>
      <c r="K247" s="254" t="s">
        <v>22</v>
      </c>
      <c r="L247" s="259"/>
      <c r="M247" s="260" t="s">
        <v>22</v>
      </c>
      <c r="N247" s="261" t="s">
        <v>47</v>
      </c>
      <c r="O247" s="42"/>
      <c r="P247" s="212">
        <f>O247*H247</f>
        <v>0</v>
      </c>
      <c r="Q247" s="212">
        <v>0</v>
      </c>
      <c r="R247" s="212">
        <f>Q247*H247</f>
        <v>0</v>
      </c>
      <c r="S247" s="212">
        <v>0</v>
      </c>
      <c r="T247" s="213">
        <f>S247*H247</f>
        <v>0</v>
      </c>
      <c r="AR247" s="24" t="s">
        <v>519</v>
      </c>
      <c r="AT247" s="24" t="s">
        <v>472</v>
      </c>
      <c r="AU247" s="24" t="s">
        <v>131</v>
      </c>
      <c r="AY247" s="24" t="s">
        <v>298</v>
      </c>
      <c r="BE247" s="214">
        <f>IF(N247="základní",J247,0)</f>
        <v>0</v>
      </c>
      <c r="BF247" s="214">
        <f>IF(N247="snížená",J247,0)</f>
        <v>0</v>
      </c>
      <c r="BG247" s="214">
        <f>IF(N247="zákl. přenesená",J247,0)</f>
        <v>0</v>
      </c>
      <c r="BH247" s="214">
        <f>IF(N247="sníž. přenesená",J247,0)</f>
        <v>0</v>
      </c>
      <c r="BI247" s="214">
        <f>IF(N247="nulová",J247,0)</f>
        <v>0</v>
      </c>
      <c r="BJ247" s="24" t="s">
        <v>24</v>
      </c>
      <c r="BK247" s="214">
        <f>ROUND(I247*H247,2)</f>
        <v>0</v>
      </c>
      <c r="BL247" s="24" t="s">
        <v>411</v>
      </c>
      <c r="BM247" s="24" t="s">
        <v>1026</v>
      </c>
    </row>
    <row r="248" spans="2:65" s="1" customFormat="1" ht="13.5">
      <c r="B248" s="41"/>
      <c r="C248" s="63"/>
      <c r="D248" s="215" t="s">
        <v>307</v>
      </c>
      <c r="E248" s="63"/>
      <c r="F248" s="216" t="s">
        <v>3740</v>
      </c>
      <c r="G248" s="63"/>
      <c r="H248" s="63"/>
      <c r="I248" s="172"/>
      <c r="J248" s="63"/>
      <c r="K248" s="63"/>
      <c r="L248" s="61"/>
      <c r="M248" s="217"/>
      <c r="N248" s="42"/>
      <c r="O248" s="42"/>
      <c r="P248" s="42"/>
      <c r="Q248" s="42"/>
      <c r="R248" s="42"/>
      <c r="S248" s="42"/>
      <c r="T248" s="78"/>
      <c r="AT248" s="24" t="s">
        <v>307</v>
      </c>
      <c r="AU248" s="24" t="s">
        <v>131</v>
      </c>
    </row>
    <row r="249" spans="2:65" s="1" customFormat="1" ht="14.45" customHeight="1">
      <c r="B249" s="41"/>
      <c r="C249" s="252" t="s">
        <v>717</v>
      </c>
      <c r="D249" s="252" t="s">
        <v>472</v>
      </c>
      <c r="E249" s="253" t="s">
        <v>3741</v>
      </c>
      <c r="F249" s="254" t="s">
        <v>3742</v>
      </c>
      <c r="G249" s="255" t="s">
        <v>445</v>
      </c>
      <c r="H249" s="256">
        <v>10</v>
      </c>
      <c r="I249" s="257"/>
      <c r="J249" s="258">
        <f>ROUND(I249*H249,2)</f>
        <v>0</v>
      </c>
      <c r="K249" s="254" t="s">
        <v>22</v>
      </c>
      <c r="L249" s="259"/>
      <c r="M249" s="260" t="s">
        <v>22</v>
      </c>
      <c r="N249" s="261" t="s">
        <v>47</v>
      </c>
      <c r="O249" s="42"/>
      <c r="P249" s="212">
        <f>O249*H249</f>
        <v>0</v>
      </c>
      <c r="Q249" s="212">
        <v>0</v>
      </c>
      <c r="R249" s="212">
        <f>Q249*H249</f>
        <v>0</v>
      </c>
      <c r="S249" s="212">
        <v>0</v>
      </c>
      <c r="T249" s="213">
        <f>S249*H249</f>
        <v>0</v>
      </c>
      <c r="AR249" s="24" t="s">
        <v>519</v>
      </c>
      <c r="AT249" s="24" t="s">
        <v>472</v>
      </c>
      <c r="AU249" s="24" t="s">
        <v>131</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1038</v>
      </c>
    </row>
    <row r="250" spans="2:65" s="1" customFormat="1" ht="13.5">
      <c r="B250" s="41"/>
      <c r="C250" s="63"/>
      <c r="D250" s="215" t="s">
        <v>307</v>
      </c>
      <c r="E250" s="63"/>
      <c r="F250" s="216" t="s">
        <v>3742</v>
      </c>
      <c r="G250" s="63"/>
      <c r="H250" s="63"/>
      <c r="I250" s="172"/>
      <c r="J250" s="63"/>
      <c r="K250" s="63"/>
      <c r="L250" s="61"/>
      <c r="M250" s="217"/>
      <c r="N250" s="42"/>
      <c r="O250" s="42"/>
      <c r="P250" s="42"/>
      <c r="Q250" s="42"/>
      <c r="R250" s="42"/>
      <c r="S250" s="42"/>
      <c r="T250" s="78"/>
      <c r="AT250" s="24" t="s">
        <v>307</v>
      </c>
      <c r="AU250" s="24" t="s">
        <v>131</v>
      </c>
    </row>
    <row r="251" spans="2:65" s="1" customFormat="1" ht="14.45" customHeight="1">
      <c r="B251" s="41"/>
      <c r="C251" s="252" t="s">
        <v>722</v>
      </c>
      <c r="D251" s="252" t="s">
        <v>472</v>
      </c>
      <c r="E251" s="253" t="s">
        <v>3743</v>
      </c>
      <c r="F251" s="254" t="s">
        <v>1911</v>
      </c>
      <c r="G251" s="255" t="s">
        <v>445</v>
      </c>
      <c r="H251" s="256">
        <v>140</v>
      </c>
      <c r="I251" s="257"/>
      <c r="J251" s="258">
        <f>ROUND(I251*H251,2)</f>
        <v>0</v>
      </c>
      <c r="K251" s="254" t="s">
        <v>22</v>
      </c>
      <c r="L251" s="259"/>
      <c r="M251" s="260" t="s">
        <v>22</v>
      </c>
      <c r="N251" s="261" t="s">
        <v>47</v>
      </c>
      <c r="O251" s="42"/>
      <c r="P251" s="212">
        <f>O251*H251</f>
        <v>0</v>
      </c>
      <c r="Q251" s="212">
        <v>0</v>
      </c>
      <c r="R251" s="212">
        <f>Q251*H251</f>
        <v>0</v>
      </c>
      <c r="S251" s="212">
        <v>0</v>
      </c>
      <c r="T251" s="213">
        <f>S251*H251</f>
        <v>0</v>
      </c>
      <c r="AR251" s="24" t="s">
        <v>519</v>
      </c>
      <c r="AT251" s="24" t="s">
        <v>472</v>
      </c>
      <c r="AU251" s="24" t="s">
        <v>131</v>
      </c>
      <c r="AY251" s="24" t="s">
        <v>298</v>
      </c>
      <c r="BE251" s="214">
        <f>IF(N251="základní",J251,0)</f>
        <v>0</v>
      </c>
      <c r="BF251" s="214">
        <f>IF(N251="snížená",J251,0)</f>
        <v>0</v>
      </c>
      <c r="BG251" s="214">
        <f>IF(N251="zákl. přenesená",J251,0)</f>
        <v>0</v>
      </c>
      <c r="BH251" s="214">
        <f>IF(N251="sníž. přenesená",J251,0)</f>
        <v>0</v>
      </c>
      <c r="BI251" s="214">
        <f>IF(N251="nulová",J251,0)</f>
        <v>0</v>
      </c>
      <c r="BJ251" s="24" t="s">
        <v>24</v>
      </c>
      <c r="BK251" s="214">
        <f>ROUND(I251*H251,2)</f>
        <v>0</v>
      </c>
      <c r="BL251" s="24" t="s">
        <v>411</v>
      </c>
      <c r="BM251" s="24" t="s">
        <v>1052</v>
      </c>
    </row>
    <row r="252" spans="2:65" s="1" customFormat="1" ht="13.5">
      <c r="B252" s="41"/>
      <c r="C252" s="63"/>
      <c r="D252" s="215" t="s">
        <v>307</v>
      </c>
      <c r="E252" s="63"/>
      <c r="F252" s="216" t="s">
        <v>1911</v>
      </c>
      <c r="G252" s="63"/>
      <c r="H252" s="63"/>
      <c r="I252" s="172"/>
      <c r="J252" s="63"/>
      <c r="K252" s="63"/>
      <c r="L252" s="61"/>
      <c r="M252" s="217"/>
      <c r="N252" s="42"/>
      <c r="O252" s="42"/>
      <c r="P252" s="42"/>
      <c r="Q252" s="42"/>
      <c r="R252" s="42"/>
      <c r="S252" s="42"/>
      <c r="T252" s="78"/>
      <c r="AT252" s="24" t="s">
        <v>307</v>
      </c>
      <c r="AU252" s="24" t="s">
        <v>131</v>
      </c>
    </row>
    <row r="253" spans="2:65" s="1" customFormat="1" ht="14.45" customHeight="1">
      <c r="B253" s="41"/>
      <c r="C253" s="252" t="s">
        <v>728</v>
      </c>
      <c r="D253" s="252" t="s">
        <v>472</v>
      </c>
      <c r="E253" s="253" t="s">
        <v>3744</v>
      </c>
      <c r="F253" s="254" t="s">
        <v>3745</v>
      </c>
      <c r="G253" s="255" t="s">
        <v>445</v>
      </c>
      <c r="H253" s="256">
        <v>52</v>
      </c>
      <c r="I253" s="257"/>
      <c r="J253" s="258">
        <f>ROUND(I253*H253,2)</f>
        <v>0</v>
      </c>
      <c r="K253" s="254" t="s">
        <v>22</v>
      </c>
      <c r="L253" s="259"/>
      <c r="M253" s="260" t="s">
        <v>22</v>
      </c>
      <c r="N253" s="261" t="s">
        <v>47</v>
      </c>
      <c r="O253" s="42"/>
      <c r="P253" s="212">
        <f>O253*H253</f>
        <v>0</v>
      </c>
      <c r="Q253" s="212">
        <v>0</v>
      </c>
      <c r="R253" s="212">
        <f>Q253*H253</f>
        <v>0</v>
      </c>
      <c r="S253" s="212">
        <v>0</v>
      </c>
      <c r="T253" s="213">
        <f>S253*H253</f>
        <v>0</v>
      </c>
      <c r="AR253" s="24" t="s">
        <v>519</v>
      </c>
      <c r="AT253" s="24" t="s">
        <v>472</v>
      </c>
      <c r="AU253" s="24" t="s">
        <v>131</v>
      </c>
      <c r="AY253" s="24" t="s">
        <v>298</v>
      </c>
      <c r="BE253" s="214">
        <f>IF(N253="základní",J253,0)</f>
        <v>0</v>
      </c>
      <c r="BF253" s="214">
        <f>IF(N253="snížená",J253,0)</f>
        <v>0</v>
      </c>
      <c r="BG253" s="214">
        <f>IF(N253="zákl. přenesená",J253,0)</f>
        <v>0</v>
      </c>
      <c r="BH253" s="214">
        <f>IF(N253="sníž. přenesená",J253,0)</f>
        <v>0</v>
      </c>
      <c r="BI253" s="214">
        <f>IF(N253="nulová",J253,0)</f>
        <v>0</v>
      </c>
      <c r="BJ253" s="24" t="s">
        <v>24</v>
      </c>
      <c r="BK253" s="214">
        <f>ROUND(I253*H253,2)</f>
        <v>0</v>
      </c>
      <c r="BL253" s="24" t="s">
        <v>411</v>
      </c>
      <c r="BM253" s="24" t="s">
        <v>1064</v>
      </c>
    </row>
    <row r="254" spans="2:65" s="1" customFormat="1" ht="13.5">
      <c r="B254" s="41"/>
      <c r="C254" s="63"/>
      <c r="D254" s="215" t="s">
        <v>307</v>
      </c>
      <c r="E254" s="63"/>
      <c r="F254" s="216" t="s">
        <v>3745</v>
      </c>
      <c r="G254" s="63"/>
      <c r="H254" s="63"/>
      <c r="I254" s="172"/>
      <c r="J254" s="63"/>
      <c r="K254" s="63"/>
      <c r="L254" s="61"/>
      <c r="M254" s="217"/>
      <c r="N254" s="42"/>
      <c r="O254" s="42"/>
      <c r="P254" s="42"/>
      <c r="Q254" s="42"/>
      <c r="R254" s="42"/>
      <c r="S254" s="42"/>
      <c r="T254" s="78"/>
      <c r="AT254" s="24" t="s">
        <v>307</v>
      </c>
      <c r="AU254" s="24" t="s">
        <v>131</v>
      </c>
    </row>
    <row r="255" spans="2:65" s="1" customFormat="1" ht="14.45" customHeight="1">
      <c r="B255" s="41"/>
      <c r="C255" s="252" t="s">
        <v>512</v>
      </c>
      <c r="D255" s="252" t="s">
        <v>472</v>
      </c>
      <c r="E255" s="253" t="s">
        <v>3746</v>
      </c>
      <c r="F255" s="254" t="s">
        <v>3747</v>
      </c>
      <c r="G255" s="255" t="s">
        <v>445</v>
      </c>
      <c r="H255" s="256">
        <v>15</v>
      </c>
      <c r="I255" s="257"/>
      <c r="J255" s="258">
        <f>ROUND(I255*H255,2)</f>
        <v>0</v>
      </c>
      <c r="K255" s="254" t="s">
        <v>22</v>
      </c>
      <c r="L255" s="259"/>
      <c r="M255" s="260" t="s">
        <v>22</v>
      </c>
      <c r="N255" s="261" t="s">
        <v>47</v>
      </c>
      <c r="O255" s="42"/>
      <c r="P255" s="212">
        <f>O255*H255</f>
        <v>0</v>
      </c>
      <c r="Q255" s="212">
        <v>0</v>
      </c>
      <c r="R255" s="212">
        <f>Q255*H255</f>
        <v>0</v>
      </c>
      <c r="S255" s="212">
        <v>0</v>
      </c>
      <c r="T255" s="213">
        <f>S255*H255</f>
        <v>0</v>
      </c>
      <c r="AR255" s="24" t="s">
        <v>519</v>
      </c>
      <c r="AT255" s="24" t="s">
        <v>472</v>
      </c>
      <c r="AU255" s="24" t="s">
        <v>131</v>
      </c>
      <c r="AY255" s="24" t="s">
        <v>298</v>
      </c>
      <c r="BE255" s="214">
        <f>IF(N255="základní",J255,0)</f>
        <v>0</v>
      </c>
      <c r="BF255" s="214">
        <f>IF(N255="snížená",J255,0)</f>
        <v>0</v>
      </c>
      <c r="BG255" s="214">
        <f>IF(N255="zákl. přenesená",J255,0)</f>
        <v>0</v>
      </c>
      <c r="BH255" s="214">
        <f>IF(N255="sníž. přenesená",J255,0)</f>
        <v>0</v>
      </c>
      <c r="BI255" s="214">
        <f>IF(N255="nulová",J255,0)</f>
        <v>0</v>
      </c>
      <c r="BJ255" s="24" t="s">
        <v>24</v>
      </c>
      <c r="BK255" s="214">
        <f>ROUND(I255*H255,2)</f>
        <v>0</v>
      </c>
      <c r="BL255" s="24" t="s">
        <v>411</v>
      </c>
      <c r="BM255" s="24" t="s">
        <v>1075</v>
      </c>
    </row>
    <row r="256" spans="2:65" s="1" customFormat="1" ht="13.5">
      <c r="B256" s="41"/>
      <c r="C256" s="63"/>
      <c r="D256" s="215" t="s">
        <v>307</v>
      </c>
      <c r="E256" s="63"/>
      <c r="F256" s="216" t="s">
        <v>3747</v>
      </c>
      <c r="G256" s="63"/>
      <c r="H256" s="63"/>
      <c r="I256" s="172"/>
      <c r="J256" s="63"/>
      <c r="K256" s="63"/>
      <c r="L256" s="61"/>
      <c r="M256" s="217"/>
      <c r="N256" s="42"/>
      <c r="O256" s="42"/>
      <c r="P256" s="42"/>
      <c r="Q256" s="42"/>
      <c r="R256" s="42"/>
      <c r="S256" s="42"/>
      <c r="T256" s="78"/>
      <c r="AT256" s="24" t="s">
        <v>307</v>
      </c>
      <c r="AU256" s="24" t="s">
        <v>131</v>
      </c>
    </row>
    <row r="257" spans="2:65" s="1" customFormat="1" ht="14.45" customHeight="1">
      <c r="B257" s="41"/>
      <c r="C257" s="252" t="s">
        <v>542</v>
      </c>
      <c r="D257" s="252" t="s">
        <v>472</v>
      </c>
      <c r="E257" s="253" t="s">
        <v>3748</v>
      </c>
      <c r="F257" s="254" t="s">
        <v>1913</v>
      </c>
      <c r="G257" s="255" t="s">
        <v>445</v>
      </c>
      <c r="H257" s="256">
        <v>110</v>
      </c>
      <c r="I257" s="257"/>
      <c r="J257" s="258">
        <f>ROUND(I257*H257,2)</f>
        <v>0</v>
      </c>
      <c r="K257" s="254" t="s">
        <v>22</v>
      </c>
      <c r="L257" s="259"/>
      <c r="M257" s="260" t="s">
        <v>22</v>
      </c>
      <c r="N257" s="261" t="s">
        <v>47</v>
      </c>
      <c r="O257" s="42"/>
      <c r="P257" s="212">
        <f>O257*H257</f>
        <v>0</v>
      </c>
      <c r="Q257" s="212">
        <v>0</v>
      </c>
      <c r="R257" s="212">
        <f>Q257*H257</f>
        <v>0</v>
      </c>
      <c r="S257" s="212">
        <v>0</v>
      </c>
      <c r="T257" s="213">
        <f>S257*H257</f>
        <v>0</v>
      </c>
      <c r="AR257" s="24" t="s">
        <v>519</v>
      </c>
      <c r="AT257" s="24" t="s">
        <v>472</v>
      </c>
      <c r="AU257" s="24" t="s">
        <v>131</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411</v>
      </c>
      <c r="BM257" s="24" t="s">
        <v>1088</v>
      </c>
    </row>
    <row r="258" spans="2:65" s="1" customFormat="1" ht="13.5">
      <c r="B258" s="41"/>
      <c r="C258" s="63"/>
      <c r="D258" s="215" t="s">
        <v>307</v>
      </c>
      <c r="E258" s="63"/>
      <c r="F258" s="216" t="s">
        <v>1913</v>
      </c>
      <c r="G258" s="63"/>
      <c r="H258" s="63"/>
      <c r="I258" s="172"/>
      <c r="J258" s="63"/>
      <c r="K258" s="63"/>
      <c r="L258" s="61"/>
      <c r="M258" s="217"/>
      <c r="N258" s="42"/>
      <c r="O258" s="42"/>
      <c r="P258" s="42"/>
      <c r="Q258" s="42"/>
      <c r="R258" s="42"/>
      <c r="S258" s="42"/>
      <c r="T258" s="78"/>
      <c r="AT258" s="24" t="s">
        <v>307</v>
      </c>
      <c r="AU258" s="24" t="s">
        <v>131</v>
      </c>
    </row>
    <row r="259" spans="2:65" s="1" customFormat="1" ht="14.45" customHeight="1">
      <c r="B259" s="41"/>
      <c r="C259" s="252" t="s">
        <v>670</v>
      </c>
      <c r="D259" s="252" t="s">
        <v>472</v>
      </c>
      <c r="E259" s="253" t="s">
        <v>3749</v>
      </c>
      <c r="F259" s="254" t="s">
        <v>3750</v>
      </c>
      <c r="G259" s="255" t="s">
        <v>445</v>
      </c>
      <c r="H259" s="256">
        <v>6</v>
      </c>
      <c r="I259" s="257"/>
      <c r="J259" s="258">
        <f>ROUND(I259*H259,2)</f>
        <v>0</v>
      </c>
      <c r="K259" s="254" t="s">
        <v>22</v>
      </c>
      <c r="L259" s="259"/>
      <c r="M259" s="260" t="s">
        <v>22</v>
      </c>
      <c r="N259" s="261" t="s">
        <v>47</v>
      </c>
      <c r="O259" s="42"/>
      <c r="P259" s="212">
        <f>O259*H259</f>
        <v>0</v>
      </c>
      <c r="Q259" s="212">
        <v>0</v>
      </c>
      <c r="R259" s="212">
        <f>Q259*H259</f>
        <v>0</v>
      </c>
      <c r="S259" s="212">
        <v>0</v>
      </c>
      <c r="T259" s="213">
        <f>S259*H259</f>
        <v>0</v>
      </c>
      <c r="AR259" s="24" t="s">
        <v>519</v>
      </c>
      <c r="AT259" s="24" t="s">
        <v>472</v>
      </c>
      <c r="AU259" s="24" t="s">
        <v>131</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1099</v>
      </c>
    </row>
    <row r="260" spans="2:65" s="1" customFormat="1" ht="13.5">
      <c r="B260" s="41"/>
      <c r="C260" s="63"/>
      <c r="D260" s="215" t="s">
        <v>307</v>
      </c>
      <c r="E260" s="63"/>
      <c r="F260" s="216" t="s">
        <v>3750</v>
      </c>
      <c r="G260" s="63"/>
      <c r="H260" s="63"/>
      <c r="I260" s="172"/>
      <c r="J260" s="63"/>
      <c r="K260" s="63"/>
      <c r="L260" s="61"/>
      <c r="M260" s="217"/>
      <c r="N260" s="42"/>
      <c r="O260" s="42"/>
      <c r="P260" s="42"/>
      <c r="Q260" s="42"/>
      <c r="R260" s="42"/>
      <c r="S260" s="42"/>
      <c r="T260" s="78"/>
      <c r="AT260" s="24" t="s">
        <v>307</v>
      </c>
      <c r="AU260" s="24" t="s">
        <v>131</v>
      </c>
    </row>
    <row r="261" spans="2:65" s="1" customFormat="1" ht="14.45" customHeight="1">
      <c r="B261" s="41"/>
      <c r="C261" s="252" t="s">
        <v>750</v>
      </c>
      <c r="D261" s="252" t="s">
        <v>472</v>
      </c>
      <c r="E261" s="253" t="s">
        <v>3751</v>
      </c>
      <c r="F261" s="254" t="s">
        <v>3752</v>
      </c>
      <c r="G261" s="255" t="s">
        <v>445</v>
      </c>
      <c r="H261" s="256">
        <v>176</v>
      </c>
      <c r="I261" s="257"/>
      <c r="J261" s="258">
        <f>ROUND(I261*H261,2)</f>
        <v>0</v>
      </c>
      <c r="K261" s="254" t="s">
        <v>22</v>
      </c>
      <c r="L261" s="259"/>
      <c r="M261" s="260" t="s">
        <v>22</v>
      </c>
      <c r="N261" s="261" t="s">
        <v>47</v>
      </c>
      <c r="O261" s="42"/>
      <c r="P261" s="212">
        <f>O261*H261</f>
        <v>0</v>
      </c>
      <c r="Q261" s="212">
        <v>0</v>
      </c>
      <c r="R261" s="212">
        <f>Q261*H261</f>
        <v>0</v>
      </c>
      <c r="S261" s="212">
        <v>0</v>
      </c>
      <c r="T261" s="213">
        <f>S261*H261</f>
        <v>0</v>
      </c>
      <c r="AR261" s="24" t="s">
        <v>519</v>
      </c>
      <c r="AT261" s="24" t="s">
        <v>472</v>
      </c>
      <c r="AU261" s="24" t="s">
        <v>131</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1110</v>
      </c>
    </row>
    <row r="262" spans="2:65" s="1" customFormat="1" ht="13.5">
      <c r="B262" s="41"/>
      <c r="C262" s="63"/>
      <c r="D262" s="215" t="s">
        <v>307</v>
      </c>
      <c r="E262" s="63"/>
      <c r="F262" s="216" t="s">
        <v>3752</v>
      </c>
      <c r="G262" s="63"/>
      <c r="H262" s="63"/>
      <c r="I262" s="172"/>
      <c r="J262" s="63"/>
      <c r="K262" s="63"/>
      <c r="L262" s="61"/>
      <c r="M262" s="217"/>
      <c r="N262" s="42"/>
      <c r="O262" s="42"/>
      <c r="P262" s="42"/>
      <c r="Q262" s="42"/>
      <c r="R262" s="42"/>
      <c r="S262" s="42"/>
      <c r="T262" s="78"/>
      <c r="AT262" s="24" t="s">
        <v>307</v>
      </c>
      <c r="AU262" s="24" t="s">
        <v>131</v>
      </c>
    </row>
    <row r="263" spans="2:65" s="1" customFormat="1" ht="27">
      <c r="B263" s="41"/>
      <c r="C263" s="63"/>
      <c r="D263" s="215" t="s">
        <v>477</v>
      </c>
      <c r="E263" s="63"/>
      <c r="F263" s="250" t="s">
        <v>3753</v>
      </c>
      <c r="G263" s="63"/>
      <c r="H263" s="63"/>
      <c r="I263" s="172"/>
      <c r="J263" s="63"/>
      <c r="K263" s="63"/>
      <c r="L263" s="61"/>
      <c r="M263" s="217"/>
      <c r="N263" s="42"/>
      <c r="O263" s="42"/>
      <c r="P263" s="42"/>
      <c r="Q263" s="42"/>
      <c r="R263" s="42"/>
      <c r="S263" s="42"/>
      <c r="T263" s="78"/>
      <c r="AT263" s="24" t="s">
        <v>477</v>
      </c>
      <c r="AU263" s="24" t="s">
        <v>131</v>
      </c>
    </row>
    <row r="264" spans="2:65" s="1" customFormat="1" ht="14.45" customHeight="1">
      <c r="B264" s="41"/>
      <c r="C264" s="252" t="s">
        <v>756</v>
      </c>
      <c r="D264" s="252" t="s">
        <v>472</v>
      </c>
      <c r="E264" s="253" t="s">
        <v>3754</v>
      </c>
      <c r="F264" s="254" t="s">
        <v>3755</v>
      </c>
      <c r="G264" s="255" t="s">
        <v>445</v>
      </c>
      <c r="H264" s="256">
        <v>35</v>
      </c>
      <c r="I264" s="257"/>
      <c r="J264" s="258">
        <f>ROUND(I264*H264,2)</f>
        <v>0</v>
      </c>
      <c r="K264" s="254" t="s">
        <v>22</v>
      </c>
      <c r="L264" s="259"/>
      <c r="M264" s="260" t="s">
        <v>22</v>
      </c>
      <c r="N264" s="261" t="s">
        <v>47</v>
      </c>
      <c r="O264" s="42"/>
      <c r="P264" s="212">
        <f>O264*H264</f>
        <v>0</v>
      </c>
      <c r="Q264" s="212">
        <v>0</v>
      </c>
      <c r="R264" s="212">
        <f>Q264*H264</f>
        <v>0</v>
      </c>
      <c r="S264" s="212">
        <v>0</v>
      </c>
      <c r="T264" s="213">
        <f>S264*H264</f>
        <v>0</v>
      </c>
      <c r="AR264" s="24" t="s">
        <v>519</v>
      </c>
      <c r="AT264" s="24" t="s">
        <v>472</v>
      </c>
      <c r="AU264" s="24" t="s">
        <v>131</v>
      </c>
      <c r="AY264" s="24" t="s">
        <v>298</v>
      </c>
      <c r="BE264" s="214">
        <f>IF(N264="základní",J264,0)</f>
        <v>0</v>
      </c>
      <c r="BF264" s="214">
        <f>IF(N264="snížená",J264,0)</f>
        <v>0</v>
      </c>
      <c r="BG264" s="214">
        <f>IF(N264="zákl. přenesená",J264,0)</f>
        <v>0</v>
      </c>
      <c r="BH264" s="214">
        <f>IF(N264="sníž. přenesená",J264,0)</f>
        <v>0</v>
      </c>
      <c r="BI264" s="214">
        <f>IF(N264="nulová",J264,0)</f>
        <v>0</v>
      </c>
      <c r="BJ264" s="24" t="s">
        <v>24</v>
      </c>
      <c r="BK264" s="214">
        <f>ROUND(I264*H264,2)</f>
        <v>0</v>
      </c>
      <c r="BL264" s="24" t="s">
        <v>411</v>
      </c>
      <c r="BM264" s="24" t="s">
        <v>1121</v>
      </c>
    </row>
    <row r="265" spans="2:65" s="1" customFormat="1" ht="13.5">
      <c r="B265" s="41"/>
      <c r="C265" s="63"/>
      <c r="D265" s="215" t="s">
        <v>307</v>
      </c>
      <c r="E265" s="63"/>
      <c r="F265" s="216" t="s">
        <v>3755</v>
      </c>
      <c r="G265" s="63"/>
      <c r="H265" s="63"/>
      <c r="I265" s="172"/>
      <c r="J265" s="63"/>
      <c r="K265" s="63"/>
      <c r="L265" s="61"/>
      <c r="M265" s="217"/>
      <c r="N265" s="42"/>
      <c r="O265" s="42"/>
      <c r="P265" s="42"/>
      <c r="Q265" s="42"/>
      <c r="R265" s="42"/>
      <c r="S265" s="42"/>
      <c r="T265" s="78"/>
      <c r="AT265" s="24" t="s">
        <v>307</v>
      </c>
      <c r="AU265" s="24" t="s">
        <v>131</v>
      </c>
    </row>
    <row r="266" spans="2:65" s="1" customFormat="1" ht="14.45" customHeight="1">
      <c r="B266" s="41"/>
      <c r="C266" s="252" t="s">
        <v>763</v>
      </c>
      <c r="D266" s="252" t="s">
        <v>472</v>
      </c>
      <c r="E266" s="253" t="s">
        <v>3756</v>
      </c>
      <c r="F266" s="254" t="s">
        <v>1915</v>
      </c>
      <c r="G266" s="255" t="s">
        <v>445</v>
      </c>
      <c r="H266" s="256">
        <v>255</v>
      </c>
      <c r="I266" s="257"/>
      <c r="J266" s="258">
        <f>ROUND(I266*H266,2)</f>
        <v>0</v>
      </c>
      <c r="K266" s="254" t="s">
        <v>22</v>
      </c>
      <c r="L266" s="259"/>
      <c r="M266" s="260" t="s">
        <v>22</v>
      </c>
      <c r="N266" s="261" t="s">
        <v>47</v>
      </c>
      <c r="O266" s="42"/>
      <c r="P266" s="212">
        <f>O266*H266</f>
        <v>0</v>
      </c>
      <c r="Q266" s="212">
        <v>0</v>
      </c>
      <c r="R266" s="212">
        <f>Q266*H266</f>
        <v>0</v>
      </c>
      <c r="S266" s="212">
        <v>0</v>
      </c>
      <c r="T266" s="213">
        <f>S266*H266</f>
        <v>0</v>
      </c>
      <c r="AR266" s="24" t="s">
        <v>519</v>
      </c>
      <c r="AT266" s="24" t="s">
        <v>472</v>
      </c>
      <c r="AU266" s="24" t="s">
        <v>131</v>
      </c>
      <c r="AY266" s="24" t="s">
        <v>298</v>
      </c>
      <c r="BE266" s="214">
        <f>IF(N266="základní",J266,0)</f>
        <v>0</v>
      </c>
      <c r="BF266" s="214">
        <f>IF(N266="snížená",J266,0)</f>
        <v>0</v>
      </c>
      <c r="BG266" s="214">
        <f>IF(N266="zákl. přenesená",J266,0)</f>
        <v>0</v>
      </c>
      <c r="BH266" s="214">
        <f>IF(N266="sníž. přenesená",J266,0)</f>
        <v>0</v>
      </c>
      <c r="BI266" s="214">
        <f>IF(N266="nulová",J266,0)</f>
        <v>0</v>
      </c>
      <c r="BJ266" s="24" t="s">
        <v>24</v>
      </c>
      <c r="BK266" s="214">
        <f>ROUND(I266*H266,2)</f>
        <v>0</v>
      </c>
      <c r="BL266" s="24" t="s">
        <v>411</v>
      </c>
      <c r="BM266" s="24" t="s">
        <v>1131</v>
      </c>
    </row>
    <row r="267" spans="2:65" s="1" customFormat="1" ht="13.5">
      <c r="B267" s="41"/>
      <c r="C267" s="63"/>
      <c r="D267" s="215" t="s">
        <v>307</v>
      </c>
      <c r="E267" s="63"/>
      <c r="F267" s="216" t="s">
        <v>1915</v>
      </c>
      <c r="G267" s="63"/>
      <c r="H267" s="63"/>
      <c r="I267" s="172"/>
      <c r="J267" s="63"/>
      <c r="K267" s="63"/>
      <c r="L267" s="61"/>
      <c r="M267" s="217"/>
      <c r="N267" s="42"/>
      <c r="O267" s="42"/>
      <c r="P267" s="42"/>
      <c r="Q267" s="42"/>
      <c r="R267" s="42"/>
      <c r="S267" s="42"/>
      <c r="T267" s="78"/>
      <c r="AT267" s="24" t="s">
        <v>307</v>
      </c>
      <c r="AU267" s="24" t="s">
        <v>131</v>
      </c>
    </row>
    <row r="268" spans="2:65" s="1" customFormat="1" ht="27">
      <c r="B268" s="41"/>
      <c r="C268" s="63"/>
      <c r="D268" s="215" t="s">
        <v>477</v>
      </c>
      <c r="E268" s="63"/>
      <c r="F268" s="250" t="s">
        <v>1916</v>
      </c>
      <c r="G268" s="63"/>
      <c r="H268" s="63"/>
      <c r="I268" s="172"/>
      <c r="J268" s="63"/>
      <c r="K268" s="63"/>
      <c r="L268" s="61"/>
      <c r="M268" s="217"/>
      <c r="N268" s="42"/>
      <c r="O268" s="42"/>
      <c r="P268" s="42"/>
      <c r="Q268" s="42"/>
      <c r="R268" s="42"/>
      <c r="S268" s="42"/>
      <c r="T268" s="78"/>
      <c r="AT268" s="24" t="s">
        <v>477</v>
      </c>
      <c r="AU268" s="24" t="s">
        <v>131</v>
      </c>
    </row>
    <row r="269" spans="2:65" s="1" customFormat="1" ht="14.45" customHeight="1">
      <c r="B269" s="41"/>
      <c r="C269" s="252" t="s">
        <v>770</v>
      </c>
      <c r="D269" s="252" t="s">
        <v>472</v>
      </c>
      <c r="E269" s="253" t="s">
        <v>3757</v>
      </c>
      <c r="F269" s="254" t="s">
        <v>3758</v>
      </c>
      <c r="G269" s="255" t="s">
        <v>445</v>
      </c>
      <c r="H269" s="256">
        <v>10</v>
      </c>
      <c r="I269" s="257"/>
      <c r="J269" s="258">
        <f>ROUND(I269*H269,2)</f>
        <v>0</v>
      </c>
      <c r="K269" s="254" t="s">
        <v>22</v>
      </c>
      <c r="L269" s="259"/>
      <c r="M269" s="260" t="s">
        <v>22</v>
      </c>
      <c r="N269" s="261" t="s">
        <v>47</v>
      </c>
      <c r="O269" s="42"/>
      <c r="P269" s="212">
        <f>O269*H269</f>
        <v>0</v>
      </c>
      <c r="Q269" s="212">
        <v>0</v>
      </c>
      <c r="R269" s="212">
        <f>Q269*H269</f>
        <v>0</v>
      </c>
      <c r="S269" s="212">
        <v>0</v>
      </c>
      <c r="T269" s="213">
        <f>S269*H269</f>
        <v>0</v>
      </c>
      <c r="AR269" s="24" t="s">
        <v>519</v>
      </c>
      <c r="AT269" s="24" t="s">
        <v>472</v>
      </c>
      <c r="AU269" s="24" t="s">
        <v>131</v>
      </c>
      <c r="AY269" s="24" t="s">
        <v>298</v>
      </c>
      <c r="BE269" s="214">
        <f>IF(N269="základní",J269,0)</f>
        <v>0</v>
      </c>
      <c r="BF269" s="214">
        <f>IF(N269="snížená",J269,0)</f>
        <v>0</v>
      </c>
      <c r="BG269" s="214">
        <f>IF(N269="zákl. přenesená",J269,0)</f>
        <v>0</v>
      </c>
      <c r="BH269" s="214">
        <f>IF(N269="sníž. přenesená",J269,0)</f>
        <v>0</v>
      </c>
      <c r="BI269" s="214">
        <f>IF(N269="nulová",J269,0)</f>
        <v>0</v>
      </c>
      <c r="BJ269" s="24" t="s">
        <v>24</v>
      </c>
      <c r="BK269" s="214">
        <f>ROUND(I269*H269,2)</f>
        <v>0</v>
      </c>
      <c r="BL269" s="24" t="s">
        <v>411</v>
      </c>
      <c r="BM269" s="24" t="s">
        <v>1144</v>
      </c>
    </row>
    <row r="270" spans="2:65" s="1" customFormat="1" ht="13.5">
      <c r="B270" s="41"/>
      <c r="C270" s="63"/>
      <c r="D270" s="215" t="s">
        <v>307</v>
      </c>
      <c r="E270" s="63"/>
      <c r="F270" s="216" t="s">
        <v>3758</v>
      </c>
      <c r="G270" s="63"/>
      <c r="H270" s="63"/>
      <c r="I270" s="172"/>
      <c r="J270" s="63"/>
      <c r="K270" s="63"/>
      <c r="L270" s="61"/>
      <c r="M270" s="217"/>
      <c r="N270" s="42"/>
      <c r="O270" s="42"/>
      <c r="P270" s="42"/>
      <c r="Q270" s="42"/>
      <c r="R270" s="42"/>
      <c r="S270" s="42"/>
      <c r="T270" s="78"/>
      <c r="AT270" s="24" t="s">
        <v>307</v>
      </c>
      <c r="AU270" s="24" t="s">
        <v>131</v>
      </c>
    </row>
    <row r="271" spans="2:65" s="1" customFormat="1" ht="22.9" customHeight="1">
      <c r="B271" s="41"/>
      <c r="C271" s="252" t="s">
        <v>778</v>
      </c>
      <c r="D271" s="252" t="s">
        <v>472</v>
      </c>
      <c r="E271" s="253" t="s">
        <v>3759</v>
      </c>
      <c r="F271" s="254" t="s">
        <v>3760</v>
      </c>
      <c r="G271" s="255" t="s">
        <v>445</v>
      </c>
      <c r="H271" s="256">
        <v>35</v>
      </c>
      <c r="I271" s="257"/>
      <c r="J271" s="258">
        <f>ROUND(I271*H271,2)</f>
        <v>0</v>
      </c>
      <c r="K271" s="254" t="s">
        <v>22</v>
      </c>
      <c r="L271" s="259"/>
      <c r="M271" s="260" t="s">
        <v>22</v>
      </c>
      <c r="N271" s="261" t="s">
        <v>47</v>
      </c>
      <c r="O271" s="42"/>
      <c r="P271" s="212">
        <f>O271*H271</f>
        <v>0</v>
      </c>
      <c r="Q271" s="212">
        <v>0</v>
      </c>
      <c r="R271" s="212">
        <f>Q271*H271</f>
        <v>0</v>
      </c>
      <c r="S271" s="212">
        <v>0</v>
      </c>
      <c r="T271" s="213">
        <f>S271*H271</f>
        <v>0</v>
      </c>
      <c r="AR271" s="24" t="s">
        <v>519</v>
      </c>
      <c r="AT271" s="24" t="s">
        <v>472</v>
      </c>
      <c r="AU271" s="24" t="s">
        <v>131</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1155</v>
      </c>
    </row>
    <row r="272" spans="2:65" s="1" customFormat="1" ht="13.5">
      <c r="B272" s="41"/>
      <c r="C272" s="63"/>
      <c r="D272" s="215" t="s">
        <v>307</v>
      </c>
      <c r="E272" s="63"/>
      <c r="F272" s="216" t="s">
        <v>3760</v>
      </c>
      <c r="G272" s="63"/>
      <c r="H272" s="63"/>
      <c r="I272" s="172"/>
      <c r="J272" s="63"/>
      <c r="K272" s="63"/>
      <c r="L272" s="61"/>
      <c r="M272" s="217"/>
      <c r="N272" s="42"/>
      <c r="O272" s="42"/>
      <c r="P272" s="42"/>
      <c r="Q272" s="42"/>
      <c r="R272" s="42"/>
      <c r="S272" s="42"/>
      <c r="T272" s="78"/>
      <c r="AT272" s="24" t="s">
        <v>307</v>
      </c>
      <c r="AU272" s="24" t="s">
        <v>131</v>
      </c>
    </row>
    <row r="273" spans="2:65" s="1" customFormat="1" ht="27">
      <c r="B273" s="41"/>
      <c r="C273" s="63"/>
      <c r="D273" s="215" t="s">
        <v>477</v>
      </c>
      <c r="E273" s="63"/>
      <c r="F273" s="250" t="s">
        <v>3761</v>
      </c>
      <c r="G273" s="63"/>
      <c r="H273" s="63"/>
      <c r="I273" s="172"/>
      <c r="J273" s="63"/>
      <c r="K273" s="63"/>
      <c r="L273" s="61"/>
      <c r="M273" s="217"/>
      <c r="N273" s="42"/>
      <c r="O273" s="42"/>
      <c r="P273" s="42"/>
      <c r="Q273" s="42"/>
      <c r="R273" s="42"/>
      <c r="S273" s="42"/>
      <c r="T273" s="78"/>
      <c r="AT273" s="24" t="s">
        <v>477</v>
      </c>
      <c r="AU273" s="24" t="s">
        <v>131</v>
      </c>
    </row>
    <row r="274" spans="2:65" s="11" customFormat="1" ht="29.85" customHeight="1">
      <c r="B274" s="187"/>
      <c r="C274" s="188"/>
      <c r="D274" s="189" t="s">
        <v>75</v>
      </c>
      <c r="E274" s="201" t="s">
        <v>1927</v>
      </c>
      <c r="F274" s="201" t="s">
        <v>3762</v>
      </c>
      <c r="G274" s="188"/>
      <c r="H274" s="188"/>
      <c r="I274" s="191"/>
      <c r="J274" s="202">
        <f>BK274</f>
        <v>0</v>
      </c>
      <c r="K274" s="188"/>
      <c r="L274" s="193"/>
      <c r="M274" s="194"/>
      <c r="N274" s="195"/>
      <c r="O274" s="195"/>
      <c r="P274" s="196">
        <f>P275+P298</f>
        <v>0</v>
      </c>
      <c r="Q274" s="195"/>
      <c r="R274" s="196">
        <f>R275+R298</f>
        <v>0</v>
      </c>
      <c r="S274" s="195"/>
      <c r="T274" s="197">
        <f>T275+T298</f>
        <v>0</v>
      </c>
      <c r="AR274" s="198" t="s">
        <v>24</v>
      </c>
      <c r="AT274" s="199" t="s">
        <v>75</v>
      </c>
      <c r="AU274" s="199" t="s">
        <v>24</v>
      </c>
      <c r="AY274" s="198" t="s">
        <v>298</v>
      </c>
      <c r="BK274" s="200">
        <f>BK275+BK298</f>
        <v>0</v>
      </c>
    </row>
    <row r="275" spans="2:65" s="11" customFormat="1" ht="14.85" customHeight="1">
      <c r="B275" s="187"/>
      <c r="C275" s="188"/>
      <c r="D275" s="189" t="s">
        <v>75</v>
      </c>
      <c r="E275" s="201" t="s">
        <v>1871</v>
      </c>
      <c r="F275" s="201" t="s">
        <v>1862</v>
      </c>
      <c r="G275" s="188"/>
      <c r="H275" s="188"/>
      <c r="I275" s="191"/>
      <c r="J275" s="202">
        <f>BK275</f>
        <v>0</v>
      </c>
      <c r="K275" s="188"/>
      <c r="L275" s="193"/>
      <c r="M275" s="194"/>
      <c r="N275" s="195"/>
      <c r="O275" s="195"/>
      <c r="P275" s="196">
        <f>SUM(P276:P297)</f>
        <v>0</v>
      </c>
      <c r="Q275" s="195"/>
      <c r="R275" s="196">
        <f>SUM(R276:R297)</f>
        <v>0</v>
      </c>
      <c r="S275" s="195"/>
      <c r="T275" s="197">
        <f>SUM(T276:T297)</f>
        <v>0</v>
      </c>
      <c r="AR275" s="198" t="s">
        <v>24</v>
      </c>
      <c r="AT275" s="199" t="s">
        <v>75</v>
      </c>
      <c r="AU275" s="199" t="s">
        <v>84</v>
      </c>
      <c r="AY275" s="198" t="s">
        <v>298</v>
      </c>
      <c r="BK275" s="200">
        <f>SUM(BK276:BK297)</f>
        <v>0</v>
      </c>
    </row>
    <row r="276" spans="2:65" s="1" customFormat="1" ht="14.45" customHeight="1">
      <c r="B276" s="41"/>
      <c r="C276" s="252" t="s">
        <v>785</v>
      </c>
      <c r="D276" s="252" t="s">
        <v>472</v>
      </c>
      <c r="E276" s="253" t="s">
        <v>3672</v>
      </c>
      <c r="F276" s="254" t="s">
        <v>3673</v>
      </c>
      <c r="G276" s="255" t="s">
        <v>1407</v>
      </c>
      <c r="H276" s="256">
        <v>20</v>
      </c>
      <c r="I276" s="257"/>
      <c r="J276" s="258">
        <f>ROUND(I276*H276,2)</f>
        <v>0</v>
      </c>
      <c r="K276" s="254" t="s">
        <v>22</v>
      </c>
      <c r="L276" s="259"/>
      <c r="M276" s="260" t="s">
        <v>22</v>
      </c>
      <c r="N276" s="261" t="s">
        <v>47</v>
      </c>
      <c r="O276" s="42"/>
      <c r="P276" s="212">
        <f>O276*H276</f>
        <v>0</v>
      </c>
      <c r="Q276" s="212">
        <v>0</v>
      </c>
      <c r="R276" s="212">
        <f>Q276*H276</f>
        <v>0</v>
      </c>
      <c r="S276" s="212">
        <v>0</v>
      </c>
      <c r="T276" s="213">
        <f>S276*H276</f>
        <v>0</v>
      </c>
      <c r="AR276" s="24" t="s">
        <v>519</v>
      </c>
      <c r="AT276" s="24" t="s">
        <v>472</v>
      </c>
      <c r="AU276" s="24" t="s">
        <v>131</v>
      </c>
      <c r="AY276" s="24" t="s">
        <v>298</v>
      </c>
      <c r="BE276" s="214">
        <f>IF(N276="základní",J276,0)</f>
        <v>0</v>
      </c>
      <c r="BF276" s="214">
        <f>IF(N276="snížená",J276,0)</f>
        <v>0</v>
      </c>
      <c r="BG276" s="214">
        <f>IF(N276="zákl. přenesená",J276,0)</f>
        <v>0</v>
      </c>
      <c r="BH276" s="214">
        <f>IF(N276="sníž. přenesená",J276,0)</f>
        <v>0</v>
      </c>
      <c r="BI276" s="214">
        <f>IF(N276="nulová",J276,0)</f>
        <v>0</v>
      </c>
      <c r="BJ276" s="24" t="s">
        <v>24</v>
      </c>
      <c r="BK276" s="214">
        <f>ROUND(I276*H276,2)</f>
        <v>0</v>
      </c>
      <c r="BL276" s="24" t="s">
        <v>411</v>
      </c>
      <c r="BM276" s="24" t="s">
        <v>1166</v>
      </c>
    </row>
    <row r="277" spans="2:65" s="1" customFormat="1" ht="13.5">
      <c r="B277" s="41"/>
      <c r="C277" s="63"/>
      <c r="D277" s="215" t="s">
        <v>307</v>
      </c>
      <c r="E277" s="63"/>
      <c r="F277" s="216" t="s">
        <v>3673</v>
      </c>
      <c r="G277" s="63"/>
      <c r="H277" s="63"/>
      <c r="I277" s="172"/>
      <c r="J277" s="63"/>
      <c r="K277" s="63"/>
      <c r="L277" s="61"/>
      <c r="M277" s="217"/>
      <c r="N277" s="42"/>
      <c r="O277" s="42"/>
      <c r="P277" s="42"/>
      <c r="Q277" s="42"/>
      <c r="R277" s="42"/>
      <c r="S277" s="42"/>
      <c r="T277" s="78"/>
      <c r="AT277" s="24" t="s">
        <v>307</v>
      </c>
      <c r="AU277" s="24" t="s">
        <v>131</v>
      </c>
    </row>
    <row r="278" spans="2:65" s="1" customFormat="1" ht="14.45" customHeight="1">
      <c r="B278" s="41"/>
      <c r="C278" s="252" t="s">
        <v>791</v>
      </c>
      <c r="D278" s="252" t="s">
        <v>472</v>
      </c>
      <c r="E278" s="253" t="s">
        <v>3675</v>
      </c>
      <c r="F278" s="254" t="s">
        <v>3676</v>
      </c>
      <c r="G278" s="255" t="s">
        <v>1407</v>
      </c>
      <c r="H278" s="256">
        <v>10</v>
      </c>
      <c r="I278" s="257"/>
      <c r="J278" s="258">
        <f>ROUND(I278*H278,2)</f>
        <v>0</v>
      </c>
      <c r="K278" s="254" t="s">
        <v>22</v>
      </c>
      <c r="L278" s="259"/>
      <c r="M278" s="260" t="s">
        <v>22</v>
      </c>
      <c r="N278" s="261" t="s">
        <v>47</v>
      </c>
      <c r="O278" s="42"/>
      <c r="P278" s="212">
        <f>O278*H278</f>
        <v>0</v>
      </c>
      <c r="Q278" s="212">
        <v>0</v>
      </c>
      <c r="R278" s="212">
        <f>Q278*H278</f>
        <v>0</v>
      </c>
      <c r="S278" s="212">
        <v>0</v>
      </c>
      <c r="T278" s="213">
        <f>S278*H278</f>
        <v>0</v>
      </c>
      <c r="AR278" s="24" t="s">
        <v>519</v>
      </c>
      <c r="AT278" s="24" t="s">
        <v>472</v>
      </c>
      <c r="AU278" s="24" t="s">
        <v>131</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1179</v>
      </c>
    </row>
    <row r="279" spans="2:65" s="1" customFormat="1" ht="13.5">
      <c r="B279" s="41"/>
      <c r="C279" s="63"/>
      <c r="D279" s="215" t="s">
        <v>307</v>
      </c>
      <c r="E279" s="63"/>
      <c r="F279" s="216" t="s">
        <v>3676</v>
      </c>
      <c r="G279" s="63"/>
      <c r="H279" s="63"/>
      <c r="I279" s="172"/>
      <c r="J279" s="63"/>
      <c r="K279" s="63"/>
      <c r="L279" s="61"/>
      <c r="M279" s="217"/>
      <c r="N279" s="42"/>
      <c r="O279" s="42"/>
      <c r="P279" s="42"/>
      <c r="Q279" s="42"/>
      <c r="R279" s="42"/>
      <c r="S279" s="42"/>
      <c r="T279" s="78"/>
      <c r="AT279" s="24" t="s">
        <v>307</v>
      </c>
      <c r="AU279" s="24" t="s">
        <v>131</v>
      </c>
    </row>
    <row r="280" spans="2:65" s="1" customFormat="1" ht="14.45" customHeight="1">
      <c r="B280" s="41"/>
      <c r="C280" s="252" t="s">
        <v>796</v>
      </c>
      <c r="D280" s="252" t="s">
        <v>472</v>
      </c>
      <c r="E280" s="253" t="s">
        <v>1863</v>
      </c>
      <c r="F280" s="254" t="s">
        <v>1864</v>
      </c>
      <c r="G280" s="255" t="s">
        <v>1407</v>
      </c>
      <c r="H280" s="256">
        <v>28</v>
      </c>
      <c r="I280" s="257"/>
      <c r="J280" s="258">
        <f>ROUND(I280*H280,2)</f>
        <v>0</v>
      </c>
      <c r="K280" s="254" t="s">
        <v>22</v>
      </c>
      <c r="L280" s="259"/>
      <c r="M280" s="260" t="s">
        <v>22</v>
      </c>
      <c r="N280" s="261" t="s">
        <v>47</v>
      </c>
      <c r="O280" s="42"/>
      <c r="P280" s="212">
        <f>O280*H280</f>
        <v>0</v>
      </c>
      <c r="Q280" s="212">
        <v>0</v>
      </c>
      <c r="R280" s="212">
        <f>Q280*H280</f>
        <v>0</v>
      </c>
      <c r="S280" s="212">
        <v>0</v>
      </c>
      <c r="T280" s="213">
        <f>S280*H280</f>
        <v>0</v>
      </c>
      <c r="AR280" s="24" t="s">
        <v>519</v>
      </c>
      <c r="AT280" s="24" t="s">
        <v>472</v>
      </c>
      <c r="AU280" s="24" t="s">
        <v>131</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1189</v>
      </c>
    </row>
    <row r="281" spans="2:65" s="1" customFormat="1" ht="13.5">
      <c r="B281" s="41"/>
      <c r="C281" s="63"/>
      <c r="D281" s="215" t="s">
        <v>307</v>
      </c>
      <c r="E281" s="63"/>
      <c r="F281" s="216" t="s">
        <v>1864</v>
      </c>
      <c r="G281" s="63"/>
      <c r="H281" s="63"/>
      <c r="I281" s="172"/>
      <c r="J281" s="63"/>
      <c r="K281" s="63"/>
      <c r="L281" s="61"/>
      <c r="M281" s="217"/>
      <c r="N281" s="42"/>
      <c r="O281" s="42"/>
      <c r="P281" s="42"/>
      <c r="Q281" s="42"/>
      <c r="R281" s="42"/>
      <c r="S281" s="42"/>
      <c r="T281" s="78"/>
      <c r="AT281" s="24" t="s">
        <v>307</v>
      </c>
      <c r="AU281" s="24" t="s">
        <v>131</v>
      </c>
    </row>
    <row r="282" spans="2:65" s="1" customFormat="1" ht="14.45" customHeight="1">
      <c r="B282" s="41"/>
      <c r="C282" s="252" t="s">
        <v>802</v>
      </c>
      <c r="D282" s="252" t="s">
        <v>472</v>
      </c>
      <c r="E282" s="253" t="s">
        <v>3679</v>
      </c>
      <c r="F282" s="254" t="s">
        <v>3680</v>
      </c>
      <c r="G282" s="255" t="s">
        <v>1407</v>
      </c>
      <c r="H282" s="256">
        <v>4</v>
      </c>
      <c r="I282" s="257"/>
      <c r="J282" s="258">
        <f>ROUND(I282*H282,2)</f>
        <v>0</v>
      </c>
      <c r="K282" s="254" t="s">
        <v>22</v>
      </c>
      <c r="L282" s="259"/>
      <c r="M282" s="260" t="s">
        <v>22</v>
      </c>
      <c r="N282" s="261" t="s">
        <v>47</v>
      </c>
      <c r="O282" s="42"/>
      <c r="P282" s="212">
        <f>O282*H282</f>
        <v>0</v>
      </c>
      <c r="Q282" s="212">
        <v>0</v>
      </c>
      <c r="R282" s="212">
        <f>Q282*H282</f>
        <v>0</v>
      </c>
      <c r="S282" s="212">
        <v>0</v>
      </c>
      <c r="T282" s="213">
        <f>S282*H282</f>
        <v>0</v>
      </c>
      <c r="AR282" s="24" t="s">
        <v>519</v>
      </c>
      <c r="AT282" s="24" t="s">
        <v>472</v>
      </c>
      <c r="AU282" s="24" t="s">
        <v>131</v>
      </c>
      <c r="AY282" s="24" t="s">
        <v>298</v>
      </c>
      <c r="BE282" s="214">
        <f>IF(N282="základní",J282,0)</f>
        <v>0</v>
      </c>
      <c r="BF282" s="214">
        <f>IF(N282="snížená",J282,0)</f>
        <v>0</v>
      </c>
      <c r="BG282" s="214">
        <f>IF(N282="zákl. přenesená",J282,0)</f>
        <v>0</v>
      </c>
      <c r="BH282" s="214">
        <f>IF(N282="sníž. přenesená",J282,0)</f>
        <v>0</v>
      </c>
      <c r="BI282" s="214">
        <f>IF(N282="nulová",J282,0)</f>
        <v>0</v>
      </c>
      <c r="BJ282" s="24" t="s">
        <v>24</v>
      </c>
      <c r="BK282" s="214">
        <f>ROUND(I282*H282,2)</f>
        <v>0</v>
      </c>
      <c r="BL282" s="24" t="s">
        <v>411</v>
      </c>
      <c r="BM282" s="24" t="s">
        <v>1201</v>
      </c>
    </row>
    <row r="283" spans="2:65" s="1" customFormat="1" ht="13.5">
      <c r="B283" s="41"/>
      <c r="C283" s="63"/>
      <c r="D283" s="215" t="s">
        <v>307</v>
      </c>
      <c r="E283" s="63"/>
      <c r="F283" s="216" t="s">
        <v>3680</v>
      </c>
      <c r="G283" s="63"/>
      <c r="H283" s="63"/>
      <c r="I283" s="172"/>
      <c r="J283" s="63"/>
      <c r="K283" s="63"/>
      <c r="L283" s="61"/>
      <c r="M283" s="217"/>
      <c r="N283" s="42"/>
      <c r="O283" s="42"/>
      <c r="P283" s="42"/>
      <c r="Q283" s="42"/>
      <c r="R283" s="42"/>
      <c r="S283" s="42"/>
      <c r="T283" s="78"/>
      <c r="AT283" s="24" t="s">
        <v>307</v>
      </c>
      <c r="AU283" s="24" t="s">
        <v>131</v>
      </c>
    </row>
    <row r="284" spans="2:65" s="1" customFormat="1" ht="14.45" customHeight="1">
      <c r="B284" s="41"/>
      <c r="C284" s="252" t="s">
        <v>808</v>
      </c>
      <c r="D284" s="252" t="s">
        <v>472</v>
      </c>
      <c r="E284" s="253" t="s">
        <v>3683</v>
      </c>
      <c r="F284" s="254" t="s">
        <v>3684</v>
      </c>
      <c r="G284" s="255" t="s">
        <v>1407</v>
      </c>
      <c r="H284" s="256">
        <v>4</v>
      </c>
      <c r="I284" s="257"/>
      <c r="J284" s="258">
        <f>ROUND(I284*H284,2)</f>
        <v>0</v>
      </c>
      <c r="K284" s="254" t="s">
        <v>22</v>
      </c>
      <c r="L284" s="259"/>
      <c r="M284" s="260" t="s">
        <v>22</v>
      </c>
      <c r="N284" s="261" t="s">
        <v>47</v>
      </c>
      <c r="O284" s="42"/>
      <c r="P284" s="212">
        <f>O284*H284</f>
        <v>0</v>
      </c>
      <c r="Q284" s="212">
        <v>0</v>
      </c>
      <c r="R284" s="212">
        <f>Q284*H284</f>
        <v>0</v>
      </c>
      <c r="S284" s="212">
        <v>0</v>
      </c>
      <c r="T284" s="213">
        <f>S284*H284</f>
        <v>0</v>
      </c>
      <c r="AR284" s="24" t="s">
        <v>519</v>
      </c>
      <c r="AT284" s="24" t="s">
        <v>472</v>
      </c>
      <c r="AU284" s="24" t="s">
        <v>131</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1211</v>
      </c>
    </row>
    <row r="285" spans="2:65" s="1" customFormat="1" ht="13.5">
      <c r="B285" s="41"/>
      <c r="C285" s="63"/>
      <c r="D285" s="215" t="s">
        <v>307</v>
      </c>
      <c r="E285" s="63"/>
      <c r="F285" s="216" t="s">
        <v>3684</v>
      </c>
      <c r="G285" s="63"/>
      <c r="H285" s="63"/>
      <c r="I285" s="172"/>
      <c r="J285" s="63"/>
      <c r="K285" s="63"/>
      <c r="L285" s="61"/>
      <c r="M285" s="217"/>
      <c r="N285" s="42"/>
      <c r="O285" s="42"/>
      <c r="P285" s="42"/>
      <c r="Q285" s="42"/>
      <c r="R285" s="42"/>
      <c r="S285" s="42"/>
      <c r="T285" s="78"/>
      <c r="AT285" s="24" t="s">
        <v>307</v>
      </c>
      <c r="AU285" s="24" t="s">
        <v>131</v>
      </c>
    </row>
    <row r="286" spans="2:65" s="1" customFormat="1" ht="22.9" customHeight="1">
      <c r="B286" s="41"/>
      <c r="C286" s="252" t="s">
        <v>814</v>
      </c>
      <c r="D286" s="252" t="s">
        <v>472</v>
      </c>
      <c r="E286" s="253" t="s">
        <v>3763</v>
      </c>
      <c r="F286" s="254" t="s">
        <v>3764</v>
      </c>
      <c r="G286" s="255" t="s">
        <v>1407</v>
      </c>
      <c r="H286" s="256">
        <v>7</v>
      </c>
      <c r="I286" s="257"/>
      <c r="J286" s="258">
        <f>ROUND(I286*H286,2)</f>
        <v>0</v>
      </c>
      <c r="K286" s="254" t="s">
        <v>22</v>
      </c>
      <c r="L286" s="259"/>
      <c r="M286" s="260" t="s">
        <v>22</v>
      </c>
      <c r="N286" s="261" t="s">
        <v>47</v>
      </c>
      <c r="O286" s="42"/>
      <c r="P286" s="212">
        <f>O286*H286</f>
        <v>0</v>
      </c>
      <c r="Q286" s="212">
        <v>0</v>
      </c>
      <c r="R286" s="212">
        <f>Q286*H286</f>
        <v>0</v>
      </c>
      <c r="S286" s="212">
        <v>0</v>
      </c>
      <c r="T286" s="213">
        <f>S286*H286</f>
        <v>0</v>
      </c>
      <c r="AR286" s="24" t="s">
        <v>519</v>
      </c>
      <c r="AT286" s="24" t="s">
        <v>472</v>
      </c>
      <c r="AU286" s="24" t="s">
        <v>131</v>
      </c>
      <c r="AY286" s="24" t="s">
        <v>298</v>
      </c>
      <c r="BE286" s="214">
        <f>IF(N286="základní",J286,0)</f>
        <v>0</v>
      </c>
      <c r="BF286" s="214">
        <f>IF(N286="snížená",J286,0)</f>
        <v>0</v>
      </c>
      <c r="BG286" s="214">
        <f>IF(N286="zákl. přenesená",J286,0)</f>
        <v>0</v>
      </c>
      <c r="BH286" s="214">
        <f>IF(N286="sníž. přenesená",J286,0)</f>
        <v>0</v>
      </c>
      <c r="BI286" s="214">
        <f>IF(N286="nulová",J286,0)</f>
        <v>0</v>
      </c>
      <c r="BJ286" s="24" t="s">
        <v>24</v>
      </c>
      <c r="BK286" s="214">
        <f>ROUND(I286*H286,2)</f>
        <v>0</v>
      </c>
      <c r="BL286" s="24" t="s">
        <v>411</v>
      </c>
      <c r="BM286" s="24" t="s">
        <v>1223</v>
      </c>
    </row>
    <row r="287" spans="2:65" s="1" customFormat="1" ht="27">
      <c r="B287" s="41"/>
      <c r="C287" s="63"/>
      <c r="D287" s="215" t="s">
        <v>307</v>
      </c>
      <c r="E287" s="63"/>
      <c r="F287" s="216" t="s">
        <v>3764</v>
      </c>
      <c r="G287" s="63"/>
      <c r="H287" s="63"/>
      <c r="I287" s="172"/>
      <c r="J287" s="63"/>
      <c r="K287" s="63"/>
      <c r="L287" s="61"/>
      <c r="M287" s="217"/>
      <c r="N287" s="42"/>
      <c r="O287" s="42"/>
      <c r="P287" s="42"/>
      <c r="Q287" s="42"/>
      <c r="R287" s="42"/>
      <c r="S287" s="42"/>
      <c r="T287" s="78"/>
      <c r="AT287" s="24" t="s">
        <v>307</v>
      </c>
      <c r="AU287" s="24" t="s">
        <v>131</v>
      </c>
    </row>
    <row r="288" spans="2:65" s="1" customFormat="1" ht="27">
      <c r="B288" s="41"/>
      <c r="C288" s="63"/>
      <c r="D288" s="215" t="s">
        <v>477</v>
      </c>
      <c r="E288" s="63"/>
      <c r="F288" s="250" t="s">
        <v>3765</v>
      </c>
      <c r="G288" s="63"/>
      <c r="H288" s="63"/>
      <c r="I288" s="172"/>
      <c r="J288" s="63"/>
      <c r="K288" s="63"/>
      <c r="L288" s="61"/>
      <c r="M288" s="217"/>
      <c r="N288" s="42"/>
      <c r="O288" s="42"/>
      <c r="P288" s="42"/>
      <c r="Q288" s="42"/>
      <c r="R288" s="42"/>
      <c r="S288" s="42"/>
      <c r="T288" s="78"/>
      <c r="AT288" s="24" t="s">
        <v>477</v>
      </c>
      <c r="AU288" s="24" t="s">
        <v>131</v>
      </c>
    </row>
    <row r="289" spans="2:65" s="1" customFormat="1" ht="14.45" customHeight="1">
      <c r="B289" s="41"/>
      <c r="C289" s="252" t="s">
        <v>820</v>
      </c>
      <c r="D289" s="252" t="s">
        <v>472</v>
      </c>
      <c r="E289" s="253" t="s">
        <v>3690</v>
      </c>
      <c r="F289" s="254" t="s">
        <v>3691</v>
      </c>
      <c r="G289" s="255" t="s">
        <v>1407</v>
      </c>
      <c r="H289" s="256">
        <v>10</v>
      </c>
      <c r="I289" s="257"/>
      <c r="J289" s="258">
        <f>ROUND(I289*H289,2)</f>
        <v>0</v>
      </c>
      <c r="K289" s="254" t="s">
        <v>22</v>
      </c>
      <c r="L289" s="259"/>
      <c r="M289" s="260" t="s">
        <v>22</v>
      </c>
      <c r="N289" s="261" t="s">
        <v>47</v>
      </c>
      <c r="O289" s="42"/>
      <c r="P289" s="212">
        <f>O289*H289</f>
        <v>0</v>
      </c>
      <c r="Q289" s="212">
        <v>0</v>
      </c>
      <c r="R289" s="212">
        <f>Q289*H289</f>
        <v>0</v>
      </c>
      <c r="S289" s="212">
        <v>0</v>
      </c>
      <c r="T289" s="213">
        <f>S289*H289</f>
        <v>0</v>
      </c>
      <c r="AR289" s="24" t="s">
        <v>519</v>
      </c>
      <c r="AT289" s="24" t="s">
        <v>472</v>
      </c>
      <c r="AU289" s="24" t="s">
        <v>131</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1233</v>
      </c>
    </row>
    <row r="290" spans="2:65" s="1" customFormat="1" ht="13.5">
      <c r="B290" s="41"/>
      <c r="C290" s="63"/>
      <c r="D290" s="215" t="s">
        <v>307</v>
      </c>
      <c r="E290" s="63"/>
      <c r="F290" s="216" t="s">
        <v>3691</v>
      </c>
      <c r="G290" s="63"/>
      <c r="H290" s="63"/>
      <c r="I290" s="172"/>
      <c r="J290" s="63"/>
      <c r="K290" s="63"/>
      <c r="L290" s="61"/>
      <c r="M290" s="217"/>
      <c r="N290" s="42"/>
      <c r="O290" s="42"/>
      <c r="P290" s="42"/>
      <c r="Q290" s="42"/>
      <c r="R290" s="42"/>
      <c r="S290" s="42"/>
      <c r="T290" s="78"/>
      <c r="AT290" s="24" t="s">
        <v>307</v>
      </c>
      <c r="AU290" s="24" t="s">
        <v>131</v>
      </c>
    </row>
    <row r="291" spans="2:65" s="1" customFormat="1" ht="27">
      <c r="B291" s="41"/>
      <c r="C291" s="63"/>
      <c r="D291" s="215" t="s">
        <v>477</v>
      </c>
      <c r="E291" s="63"/>
      <c r="F291" s="250" t="s">
        <v>3692</v>
      </c>
      <c r="G291" s="63"/>
      <c r="H291" s="63"/>
      <c r="I291" s="172"/>
      <c r="J291" s="63"/>
      <c r="K291" s="63"/>
      <c r="L291" s="61"/>
      <c r="M291" s="217"/>
      <c r="N291" s="42"/>
      <c r="O291" s="42"/>
      <c r="P291" s="42"/>
      <c r="Q291" s="42"/>
      <c r="R291" s="42"/>
      <c r="S291" s="42"/>
      <c r="T291" s="78"/>
      <c r="AT291" s="24" t="s">
        <v>477</v>
      </c>
      <c r="AU291" s="24" t="s">
        <v>131</v>
      </c>
    </row>
    <row r="292" spans="2:65" s="1" customFormat="1" ht="14.45" customHeight="1">
      <c r="B292" s="41"/>
      <c r="C292" s="252" t="s">
        <v>834</v>
      </c>
      <c r="D292" s="252" t="s">
        <v>472</v>
      </c>
      <c r="E292" s="253" t="s">
        <v>3693</v>
      </c>
      <c r="F292" s="254" t="s">
        <v>3694</v>
      </c>
      <c r="G292" s="255" t="s">
        <v>1407</v>
      </c>
      <c r="H292" s="256">
        <v>10</v>
      </c>
      <c r="I292" s="257"/>
      <c r="J292" s="258">
        <f>ROUND(I292*H292,2)</f>
        <v>0</v>
      </c>
      <c r="K292" s="254" t="s">
        <v>22</v>
      </c>
      <c r="L292" s="259"/>
      <c r="M292" s="260" t="s">
        <v>22</v>
      </c>
      <c r="N292" s="261" t="s">
        <v>47</v>
      </c>
      <c r="O292" s="42"/>
      <c r="P292" s="212">
        <f>O292*H292</f>
        <v>0</v>
      </c>
      <c r="Q292" s="212">
        <v>0</v>
      </c>
      <c r="R292" s="212">
        <f>Q292*H292</f>
        <v>0</v>
      </c>
      <c r="S292" s="212">
        <v>0</v>
      </c>
      <c r="T292" s="213">
        <f>S292*H292</f>
        <v>0</v>
      </c>
      <c r="AR292" s="24" t="s">
        <v>519</v>
      </c>
      <c r="AT292" s="24" t="s">
        <v>472</v>
      </c>
      <c r="AU292" s="24" t="s">
        <v>131</v>
      </c>
      <c r="AY292" s="24" t="s">
        <v>298</v>
      </c>
      <c r="BE292" s="214">
        <f>IF(N292="základní",J292,0)</f>
        <v>0</v>
      </c>
      <c r="BF292" s="214">
        <f>IF(N292="snížená",J292,0)</f>
        <v>0</v>
      </c>
      <c r="BG292" s="214">
        <f>IF(N292="zákl. přenesená",J292,0)</f>
        <v>0</v>
      </c>
      <c r="BH292" s="214">
        <f>IF(N292="sníž. přenesená",J292,0)</f>
        <v>0</v>
      </c>
      <c r="BI292" s="214">
        <f>IF(N292="nulová",J292,0)</f>
        <v>0</v>
      </c>
      <c r="BJ292" s="24" t="s">
        <v>24</v>
      </c>
      <c r="BK292" s="214">
        <f>ROUND(I292*H292,2)</f>
        <v>0</v>
      </c>
      <c r="BL292" s="24" t="s">
        <v>411</v>
      </c>
      <c r="BM292" s="24" t="s">
        <v>1243</v>
      </c>
    </row>
    <row r="293" spans="2:65" s="1" customFormat="1" ht="13.5">
      <c r="B293" s="41"/>
      <c r="C293" s="63"/>
      <c r="D293" s="215" t="s">
        <v>307</v>
      </c>
      <c r="E293" s="63"/>
      <c r="F293" s="216" t="s">
        <v>3694</v>
      </c>
      <c r="G293" s="63"/>
      <c r="H293" s="63"/>
      <c r="I293" s="172"/>
      <c r="J293" s="63"/>
      <c r="K293" s="63"/>
      <c r="L293" s="61"/>
      <c r="M293" s="217"/>
      <c r="N293" s="42"/>
      <c r="O293" s="42"/>
      <c r="P293" s="42"/>
      <c r="Q293" s="42"/>
      <c r="R293" s="42"/>
      <c r="S293" s="42"/>
      <c r="T293" s="78"/>
      <c r="AT293" s="24" t="s">
        <v>307</v>
      </c>
      <c r="AU293" s="24" t="s">
        <v>131</v>
      </c>
    </row>
    <row r="294" spans="2:65" s="1" customFormat="1" ht="14.45" customHeight="1">
      <c r="B294" s="41"/>
      <c r="C294" s="252" t="s">
        <v>840</v>
      </c>
      <c r="D294" s="252" t="s">
        <v>472</v>
      </c>
      <c r="E294" s="253" t="s">
        <v>1869</v>
      </c>
      <c r="F294" s="254" t="s">
        <v>1870</v>
      </c>
      <c r="G294" s="255" t="s">
        <v>1407</v>
      </c>
      <c r="H294" s="256">
        <v>64</v>
      </c>
      <c r="I294" s="257"/>
      <c r="J294" s="258">
        <f>ROUND(I294*H294,2)</f>
        <v>0</v>
      </c>
      <c r="K294" s="254" t="s">
        <v>22</v>
      </c>
      <c r="L294" s="259"/>
      <c r="M294" s="260" t="s">
        <v>22</v>
      </c>
      <c r="N294" s="261" t="s">
        <v>47</v>
      </c>
      <c r="O294" s="42"/>
      <c r="P294" s="212">
        <f>O294*H294</f>
        <v>0</v>
      </c>
      <c r="Q294" s="212">
        <v>0</v>
      </c>
      <c r="R294" s="212">
        <f>Q294*H294</f>
        <v>0</v>
      </c>
      <c r="S294" s="212">
        <v>0</v>
      </c>
      <c r="T294" s="213">
        <f>S294*H294</f>
        <v>0</v>
      </c>
      <c r="AR294" s="24" t="s">
        <v>519</v>
      </c>
      <c r="AT294" s="24" t="s">
        <v>472</v>
      </c>
      <c r="AU294" s="24" t="s">
        <v>131</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411</v>
      </c>
      <c r="BM294" s="24" t="s">
        <v>1254</v>
      </c>
    </row>
    <row r="295" spans="2:65" s="1" customFormat="1" ht="13.5">
      <c r="B295" s="41"/>
      <c r="C295" s="63"/>
      <c r="D295" s="215" t="s">
        <v>307</v>
      </c>
      <c r="E295" s="63"/>
      <c r="F295" s="216" t="s">
        <v>1870</v>
      </c>
      <c r="G295" s="63"/>
      <c r="H295" s="63"/>
      <c r="I295" s="172"/>
      <c r="J295" s="63"/>
      <c r="K295" s="63"/>
      <c r="L295" s="61"/>
      <c r="M295" s="217"/>
      <c r="N295" s="42"/>
      <c r="O295" s="42"/>
      <c r="P295" s="42"/>
      <c r="Q295" s="42"/>
      <c r="R295" s="42"/>
      <c r="S295" s="42"/>
      <c r="T295" s="78"/>
      <c r="AT295" s="24" t="s">
        <v>307</v>
      </c>
      <c r="AU295" s="24" t="s">
        <v>131</v>
      </c>
    </row>
    <row r="296" spans="2:65" s="1" customFormat="1" ht="14.45" customHeight="1">
      <c r="B296" s="41"/>
      <c r="C296" s="252" t="s">
        <v>846</v>
      </c>
      <c r="D296" s="252" t="s">
        <v>472</v>
      </c>
      <c r="E296" s="253" t="s">
        <v>3697</v>
      </c>
      <c r="F296" s="254" t="s">
        <v>3698</v>
      </c>
      <c r="G296" s="255" t="s">
        <v>1407</v>
      </c>
      <c r="H296" s="256">
        <v>50</v>
      </c>
      <c r="I296" s="257"/>
      <c r="J296" s="258">
        <f>ROUND(I296*H296,2)</f>
        <v>0</v>
      </c>
      <c r="K296" s="254" t="s">
        <v>22</v>
      </c>
      <c r="L296" s="259"/>
      <c r="M296" s="260" t="s">
        <v>22</v>
      </c>
      <c r="N296" s="261" t="s">
        <v>47</v>
      </c>
      <c r="O296" s="42"/>
      <c r="P296" s="212">
        <f>O296*H296</f>
        <v>0</v>
      </c>
      <c r="Q296" s="212">
        <v>0</v>
      </c>
      <c r="R296" s="212">
        <f>Q296*H296</f>
        <v>0</v>
      </c>
      <c r="S296" s="212">
        <v>0</v>
      </c>
      <c r="T296" s="213">
        <f>S296*H296</f>
        <v>0</v>
      </c>
      <c r="AR296" s="24" t="s">
        <v>519</v>
      </c>
      <c r="AT296" s="24" t="s">
        <v>472</v>
      </c>
      <c r="AU296" s="24" t="s">
        <v>131</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1264</v>
      </c>
    </row>
    <row r="297" spans="2:65" s="1" customFormat="1" ht="13.5">
      <c r="B297" s="41"/>
      <c r="C297" s="63"/>
      <c r="D297" s="215" t="s">
        <v>307</v>
      </c>
      <c r="E297" s="63"/>
      <c r="F297" s="216" t="s">
        <v>3698</v>
      </c>
      <c r="G297" s="63"/>
      <c r="H297" s="63"/>
      <c r="I297" s="172"/>
      <c r="J297" s="63"/>
      <c r="K297" s="63"/>
      <c r="L297" s="61"/>
      <c r="M297" s="217"/>
      <c r="N297" s="42"/>
      <c r="O297" s="42"/>
      <c r="P297" s="42"/>
      <c r="Q297" s="42"/>
      <c r="R297" s="42"/>
      <c r="S297" s="42"/>
      <c r="T297" s="78"/>
      <c r="AT297" s="24" t="s">
        <v>307</v>
      </c>
      <c r="AU297" s="24" t="s">
        <v>131</v>
      </c>
    </row>
    <row r="298" spans="2:65" s="11" customFormat="1" ht="22.35" customHeight="1">
      <c r="B298" s="187"/>
      <c r="C298" s="188"/>
      <c r="D298" s="189" t="s">
        <v>75</v>
      </c>
      <c r="E298" s="201" t="s">
        <v>1925</v>
      </c>
      <c r="F298" s="201" t="s">
        <v>1872</v>
      </c>
      <c r="G298" s="188"/>
      <c r="H298" s="188"/>
      <c r="I298" s="191"/>
      <c r="J298" s="202">
        <f>BK298</f>
        <v>0</v>
      </c>
      <c r="K298" s="188"/>
      <c r="L298" s="193"/>
      <c r="M298" s="194"/>
      <c r="N298" s="195"/>
      <c r="O298" s="195"/>
      <c r="P298" s="196">
        <f>SUM(P299:P357)</f>
        <v>0</v>
      </c>
      <c r="Q298" s="195"/>
      <c r="R298" s="196">
        <f>SUM(R299:R357)</f>
        <v>0</v>
      </c>
      <c r="S298" s="195"/>
      <c r="T298" s="197">
        <f>SUM(T299:T357)</f>
        <v>0</v>
      </c>
      <c r="AR298" s="198" t="s">
        <v>24</v>
      </c>
      <c r="AT298" s="199" t="s">
        <v>75</v>
      </c>
      <c r="AU298" s="199" t="s">
        <v>84</v>
      </c>
      <c r="AY298" s="198" t="s">
        <v>298</v>
      </c>
      <c r="BK298" s="200">
        <f>SUM(BK299:BK357)</f>
        <v>0</v>
      </c>
    </row>
    <row r="299" spans="2:65" s="1" customFormat="1" ht="14.45" customHeight="1">
      <c r="B299" s="41"/>
      <c r="C299" s="252" t="s">
        <v>851</v>
      </c>
      <c r="D299" s="252" t="s">
        <v>472</v>
      </c>
      <c r="E299" s="253" t="s">
        <v>3699</v>
      </c>
      <c r="F299" s="254" t="s">
        <v>3700</v>
      </c>
      <c r="G299" s="255" t="s">
        <v>1407</v>
      </c>
      <c r="H299" s="256">
        <v>9</v>
      </c>
      <c r="I299" s="257"/>
      <c r="J299" s="258">
        <f>ROUND(I299*H299,2)</f>
        <v>0</v>
      </c>
      <c r="K299" s="254" t="s">
        <v>22</v>
      </c>
      <c r="L299" s="259"/>
      <c r="M299" s="260" t="s">
        <v>22</v>
      </c>
      <c r="N299" s="261" t="s">
        <v>47</v>
      </c>
      <c r="O299" s="42"/>
      <c r="P299" s="212">
        <f>O299*H299</f>
        <v>0</v>
      </c>
      <c r="Q299" s="212">
        <v>0</v>
      </c>
      <c r="R299" s="212">
        <f>Q299*H299</f>
        <v>0</v>
      </c>
      <c r="S299" s="212">
        <v>0</v>
      </c>
      <c r="T299" s="213">
        <f>S299*H299</f>
        <v>0</v>
      </c>
      <c r="AR299" s="24" t="s">
        <v>519</v>
      </c>
      <c r="AT299" s="24" t="s">
        <v>472</v>
      </c>
      <c r="AU299" s="24" t="s">
        <v>131</v>
      </c>
      <c r="AY299" s="24" t="s">
        <v>298</v>
      </c>
      <c r="BE299" s="214">
        <f>IF(N299="základní",J299,0)</f>
        <v>0</v>
      </c>
      <c r="BF299" s="214">
        <f>IF(N299="snížená",J299,0)</f>
        <v>0</v>
      </c>
      <c r="BG299" s="214">
        <f>IF(N299="zákl. přenesená",J299,0)</f>
        <v>0</v>
      </c>
      <c r="BH299" s="214">
        <f>IF(N299="sníž. přenesená",J299,0)</f>
        <v>0</v>
      </c>
      <c r="BI299" s="214">
        <f>IF(N299="nulová",J299,0)</f>
        <v>0</v>
      </c>
      <c r="BJ299" s="24" t="s">
        <v>24</v>
      </c>
      <c r="BK299" s="214">
        <f>ROUND(I299*H299,2)</f>
        <v>0</v>
      </c>
      <c r="BL299" s="24" t="s">
        <v>411</v>
      </c>
      <c r="BM299" s="24" t="s">
        <v>1275</v>
      </c>
    </row>
    <row r="300" spans="2:65" s="1" customFormat="1" ht="13.5">
      <c r="B300" s="41"/>
      <c r="C300" s="63"/>
      <c r="D300" s="215" t="s">
        <v>307</v>
      </c>
      <c r="E300" s="63"/>
      <c r="F300" s="216" t="s">
        <v>3700</v>
      </c>
      <c r="G300" s="63"/>
      <c r="H300" s="63"/>
      <c r="I300" s="172"/>
      <c r="J300" s="63"/>
      <c r="K300" s="63"/>
      <c r="L300" s="61"/>
      <c r="M300" s="217"/>
      <c r="N300" s="42"/>
      <c r="O300" s="42"/>
      <c r="P300" s="42"/>
      <c r="Q300" s="42"/>
      <c r="R300" s="42"/>
      <c r="S300" s="42"/>
      <c r="T300" s="78"/>
      <c r="AT300" s="24" t="s">
        <v>307</v>
      </c>
      <c r="AU300" s="24" t="s">
        <v>131</v>
      </c>
    </row>
    <row r="301" spans="2:65" s="1" customFormat="1" ht="22.9" customHeight="1">
      <c r="B301" s="41"/>
      <c r="C301" s="252" t="s">
        <v>857</v>
      </c>
      <c r="D301" s="252" t="s">
        <v>472</v>
      </c>
      <c r="E301" s="253" t="s">
        <v>1873</v>
      </c>
      <c r="F301" s="254" t="s">
        <v>1874</v>
      </c>
      <c r="G301" s="255" t="s">
        <v>1407</v>
      </c>
      <c r="H301" s="256">
        <v>13</v>
      </c>
      <c r="I301" s="257"/>
      <c r="J301" s="258">
        <f>ROUND(I301*H301,2)</f>
        <v>0</v>
      </c>
      <c r="K301" s="254" t="s">
        <v>22</v>
      </c>
      <c r="L301" s="259"/>
      <c r="M301" s="260" t="s">
        <v>22</v>
      </c>
      <c r="N301" s="261" t="s">
        <v>47</v>
      </c>
      <c r="O301" s="42"/>
      <c r="P301" s="212">
        <f>O301*H301</f>
        <v>0</v>
      </c>
      <c r="Q301" s="212">
        <v>0</v>
      </c>
      <c r="R301" s="212">
        <f>Q301*H301</f>
        <v>0</v>
      </c>
      <c r="S301" s="212">
        <v>0</v>
      </c>
      <c r="T301" s="213">
        <f>S301*H301</f>
        <v>0</v>
      </c>
      <c r="AR301" s="24" t="s">
        <v>519</v>
      </c>
      <c r="AT301" s="24" t="s">
        <v>472</v>
      </c>
      <c r="AU301" s="24" t="s">
        <v>131</v>
      </c>
      <c r="AY301" s="24" t="s">
        <v>298</v>
      </c>
      <c r="BE301" s="214">
        <f>IF(N301="základní",J301,0)</f>
        <v>0</v>
      </c>
      <c r="BF301" s="214">
        <f>IF(N301="snížená",J301,0)</f>
        <v>0</v>
      </c>
      <c r="BG301" s="214">
        <f>IF(N301="zákl. přenesená",J301,0)</f>
        <v>0</v>
      </c>
      <c r="BH301" s="214">
        <f>IF(N301="sníž. přenesená",J301,0)</f>
        <v>0</v>
      </c>
      <c r="BI301" s="214">
        <f>IF(N301="nulová",J301,0)</f>
        <v>0</v>
      </c>
      <c r="BJ301" s="24" t="s">
        <v>24</v>
      </c>
      <c r="BK301" s="214">
        <f>ROUND(I301*H301,2)</f>
        <v>0</v>
      </c>
      <c r="BL301" s="24" t="s">
        <v>411</v>
      </c>
      <c r="BM301" s="24" t="s">
        <v>1287</v>
      </c>
    </row>
    <row r="302" spans="2:65" s="1" customFormat="1" ht="13.5">
      <c r="B302" s="41"/>
      <c r="C302" s="63"/>
      <c r="D302" s="215" t="s">
        <v>307</v>
      </c>
      <c r="E302" s="63"/>
      <c r="F302" s="216" t="s">
        <v>1874</v>
      </c>
      <c r="G302" s="63"/>
      <c r="H302" s="63"/>
      <c r="I302" s="172"/>
      <c r="J302" s="63"/>
      <c r="K302" s="63"/>
      <c r="L302" s="61"/>
      <c r="M302" s="217"/>
      <c r="N302" s="42"/>
      <c r="O302" s="42"/>
      <c r="P302" s="42"/>
      <c r="Q302" s="42"/>
      <c r="R302" s="42"/>
      <c r="S302" s="42"/>
      <c r="T302" s="78"/>
      <c r="AT302" s="24" t="s">
        <v>307</v>
      </c>
      <c r="AU302" s="24" t="s">
        <v>131</v>
      </c>
    </row>
    <row r="303" spans="2:65" s="1" customFormat="1" ht="22.9" customHeight="1">
      <c r="B303" s="41"/>
      <c r="C303" s="252" t="s">
        <v>862</v>
      </c>
      <c r="D303" s="252" t="s">
        <v>472</v>
      </c>
      <c r="E303" s="253" t="s">
        <v>1875</v>
      </c>
      <c r="F303" s="254" t="s">
        <v>1876</v>
      </c>
      <c r="G303" s="255" t="s">
        <v>1407</v>
      </c>
      <c r="H303" s="256">
        <v>10</v>
      </c>
      <c r="I303" s="257"/>
      <c r="J303" s="258">
        <f>ROUND(I303*H303,2)</f>
        <v>0</v>
      </c>
      <c r="K303" s="254" t="s">
        <v>22</v>
      </c>
      <c r="L303" s="259"/>
      <c r="M303" s="260" t="s">
        <v>22</v>
      </c>
      <c r="N303" s="261" t="s">
        <v>47</v>
      </c>
      <c r="O303" s="42"/>
      <c r="P303" s="212">
        <f>O303*H303</f>
        <v>0</v>
      </c>
      <c r="Q303" s="212">
        <v>0</v>
      </c>
      <c r="R303" s="212">
        <f>Q303*H303</f>
        <v>0</v>
      </c>
      <c r="S303" s="212">
        <v>0</v>
      </c>
      <c r="T303" s="213">
        <f>S303*H303</f>
        <v>0</v>
      </c>
      <c r="AR303" s="24" t="s">
        <v>519</v>
      </c>
      <c r="AT303" s="24" t="s">
        <v>472</v>
      </c>
      <c r="AU303" s="24" t="s">
        <v>131</v>
      </c>
      <c r="AY303" s="24" t="s">
        <v>298</v>
      </c>
      <c r="BE303" s="214">
        <f>IF(N303="základní",J303,0)</f>
        <v>0</v>
      </c>
      <c r="BF303" s="214">
        <f>IF(N303="snížená",J303,0)</f>
        <v>0</v>
      </c>
      <c r="BG303" s="214">
        <f>IF(N303="zákl. přenesená",J303,0)</f>
        <v>0</v>
      </c>
      <c r="BH303" s="214">
        <f>IF(N303="sníž. přenesená",J303,0)</f>
        <v>0</v>
      </c>
      <c r="BI303" s="214">
        <f>IF(N303="nulová",J303,0)</f>
        <v>0</v>
      </c>
      <c r="BJ303" s="24" t="s">
        <v>24</v>
      </c>
      <c r="BK303" s="214">
        <f>ROUND(I303*H303,2)</f>
        <v>0</v>
      </c>
      <c r="BL303" s="24" t="s">
        <v>411</v>
      </c>
      <c r="BM303" s="24" t="s">
        <v>1298</v>
      </c>
    </row>
    <row r="304" spans="2:65" s="1" customFormat="1" ht="13.5">
      <c r="B304" s="41"/>
      <c r="C304" s="63"/>
      <c r="D304" s="215" t="s">
        <v>307</v>
      </c>
      <c r="E304" s="63"/>
      <c r="F304" s="216" t="s">
        <v>1876</v>
      </c>
      <c r="G304" s="63"/>
      <c r="H304" s="63"/>
      <c r="I304" s="172"/>
      <c r="J304" s="63"/>
      <c r="K304" s="63"/>
      <c r="L304" s="61"/>
      <c r="M304" s="217"/>
      <c r="N304" s="42"/>
      <c r="O304" s="42"/>
      <c r="P304" s="42"/>
      <c r="Q304" s="42"/>
      <c r="R304" s="42"/>
      <c r="S304" s="42"/>
      <c r="T304" s="78"/>
      <c r="AT304" s="24" t="s">
        <v>307</v>
      </c>
      <c r="AU304" s="24" t="s">
        <v>131</v>
      </c>
    </row>
    <row r="305" spans="2:65" s="1" customFormat="1" ht="22.9" customHeight="1">
      <c r="B305" s="41"/>
      <c r="C305" s="252" t="s">
        <v>869</v>
      </c>
      <c r="D305" s="252" t="s">
        <v>472</v>
      </c>
      <c r="E305" s="253" t="s">
        <v>1877</v>
      </c>
      <c r="F305" s="254" t="s">
        <v>1878</v>
      </c>
      <c r="G305" s="255" t="s">
        <v>1407</v>
      </c>
      <c r="H305" s="256">
        <v>56</v>
      </c>
      <c r="I305" s="257"/>
      <c r="J305" s="258">
        <f>ROUND(I305*H305,2)</f>
        <v>0</v>
      </c>
      <c r="K305" s="254" t="s">
        <v>22</v>
      </c>
      <c r="L305" s="259"/>
      <c r="M305" s="260" t="s">
        <v>22</v>
      </c>
      <c r="N305" s="261" t="s">
        <v>47</v>
      </c>
      <c r="O305" s="42"/>
      <c r="P305" s="212">
        <f>O305*H305</f>
        <v>0</v>
      </c>
      <c r="Q305" s="212">
        <v>0</v>
      </c>
      <c r="R305" s="212">
        <f>Q305*H305</f>
        <v>0</v>
      </c>
      <c r="S305" s="212">
        <v>0</v>
      </c>
      <c r="T305" s="213">
        <f>S305*H305</f>
        <v>0</v>
      </c>
      <c r="AR305" s="24" t="s">
        <v>519</v>
      </c>
      <c r="AT305" s="24" t="s">
        <v>472</v>
      </c>
      <c r="AU305" s="24" t="s">
        <v>131</v>
      </c>
      <c r="AY305" s="24" t="s">
        <v>298</v>
      </c>
      <c r="BE305" s="214">
        <f>IF(N305="základní",J305,0)</f>
        <v>0</v>
      </c>
      <c r="BF305" s="214">
        <f>IF(N305="snížená",J305,0)</f>
        <v>0</v>
      </c>
      <c r="BG305" s="214">
        <f>IF(N305="zákl. přenesená",J305,0)</f>
        <v>0</v>
      </c>
      <c r="BH305" s="214">
        <f>IF(N305="sníž. přenesená",J305,0)</f>
        <v>0</v>
      </c>
      <c r="BI305" s="214">
        <f>IF(N305="nulová",J305,0)</f>
        <v>0</v>
      </c>
      <c r="BJ305" s="24" t="s">
        <v>24</v>
      </c>
      <c r="BK305" s="214">
        <f>ROUND(I305*H305,2)</f>
        <v>0</v>
      </c>
      <c r="BL305" s="24" t="s">
        <v>411</v>
      </c>
      <c r="BM305" s="24" t="s">
        <v>1308</v>
      </c>
    </row>
    <row r="306" spans="2:65" s="1" customFormat="1" ht="13.5">
      <c r="B306" s="41"/>
      <c r="C306" s="63"/>
      <c r="D306" s="215" t="s">
        <v>307</v>
      </c>
      <c r="E306" s="63"/>
      <c r="F306" s="216" t="s">
        <v>1878</v>
      </c>
      <c r="G306" s="63"/>
      <c r="H306" s="63"/>
      <c r="I306" s="172"/>
      <c r="J306" s="63"/>
      <c r="K306" s="63"/>
      <c r="L306" s="61"/>
      <c r="M306" s="217"/>
      <c r="N306" s="42"/>
      <c r="O306" s="42"/>
      <c r="P306" s="42"/>
      <c r="Q306" s="42"/>
      <c r="R306" s="42"/>
      <c r="S306" s="42"/>
      <c r="T306" s="78"/>
      <c r="AT306" s="24" t="s">
        <v>307</v>
      </c>
      <c r="AU306" s="24" t="s">
        <v>131</v>
      </c>
    </row>
    <row r="307" spans="2:65" s="1" customFormat="1" ht="22.9" customHeight="1">
      <c r="B307" s="41"/>
      <c r="C307" s="252" t="s">
        <v>877</v>
      </c>
      <c r="D307" s="252" t="s">
        <v>472</v>
      </c>
      <c r="E307" s="253" t="s">
        <v>3701</v>
      </c>
      <c r="F307" s="254" t="s">
        <v>3702</v>
      </c>
      <c r="G307" s="255" t="s">
        <v>1407</v>
      </c>
      <c r="H307" s="256">
        <v>24</v>
      </c>
      <c r="I307" s="257"/>
      <c r="J307" s="258">
        <f>ROUND(I307*H307,2)</f>
        <v>0</v>
      </c>
      <c r="K307" s="254" t="s">
        <v>22</v>
      </c>
      <c r="L307" s="259"/>
      <c r="M307" s="260" t="s">
        <v>22</v>
      </c>
      <c r="N307" s="261" t="s">
        <v>47</v>
      </c>
      <c r="O307" s="42"/>
      <c r="P307" s="212">
        <f>O307*H307</f>
        <v>0</v>
      </c>
      <c r="Q307" s="212">
        <v>0</v>
      </c>
      <c r="R307" s="212">
        <f>Q307*H307</f>
        <v>0</v>
      </c>
      <c r="S307" s="212">
        <v>0</v>
      </c>
      <c r="T307" s="213">
        <f>S307*H307</f>
        <v>0</v>
      </c>
      <c r="AR307" s="24" t="s">
        <v>519</v>
      </c>
      <c r="AT307" s="24" t="s">
        <v>472</v>
      </c>
      <c r="AU307" s="24" t="s">
        <v>131</v>
      </c>
      <c r="AY307" s="24" t="s">
        <v>298</v>
      </c>
      <c r="BE307" s="214">
        <f>IF(N307="základní",J307,0)</f>
        <v>0</v>
      </c>
      <c r="BF307" s="214">
        <f>IF(N307="snížená",J307,0)</f>
        <v>0</v>
      </c>
      <c r="BG307" s="214">
        <f>IF(N307="zákl. přenesená",J307,0)</f>
        <v>0</v>
      </c>
      <c r="BH307" s="214">
        <f>IF(N307="sníž. přenesená",J307,0)</f>
        <v>0</v>
      </c>
      <c r="BI307" s="214">
        <f>IF(N307="nulová",J307,0)</f>
        <v>0</v>
      </c>
      <c r="BJ307" s="24" t="s">
        <v>24</v>
      </c>
      <c r="BK307" s="214">
        <f>ROUND(I307*H307,2)</f>
        <v>0</v>
      </c>
      <c r="BL307" s="24" t="s">
        <v>411</v>
      </c>
      <c r="BM307" s="24" t="s">
        <v>1324</v>
      </c>
    </row>
    <row r="308" spans="2:65" s="1" customFormat="1" ht="27">
      <c r="B308" s="41"/>
      <c r="C308" s="63"/>
      <c r="D308" s="215" t="s">
        <v>307</v>
      </c>
      <c r="E308" s="63"/>
      <c r="F308" s="216" t="s">
        <v>3702</v>
      </c>
      <c r="G308" s="63"/>
      <c r="H308" s="63"/>
      <c r="I308" s="172"/>
      <c r="J308" s="63"/>
      <c r="K308" s="63"/>
      <c r="L308" s="61"/>
      <c r="M308" s="217"/>
      <c r="N308" s="42"/>
      <c r="O308" s="42"/>
      <c r="P308" s="42"/>
      <c r="Q308" s="42"/>
      <c r="R308" s="42"/>
      <c r="S308" s="42"/>
      <c r="T308" s="78"/>
      <c r="AT308" s="24" t="s">
        <v>307</v>
      </c>
      <c r="AU308" s="24" t="s">
        <v>131</v>
      </c>
    </row>
    <row r="309" spans="2:65" s="1" customFormat="1" ht="22.9" customHeight="1">
      <c r="B309" s="41"/>
      <c r="C309" s="252" t="s">
        <v>886</v>
      </c>
      <c r="D309" s="252" t="s">
        <v>472</v>
      </c>
      <c r="E309" s="253" t="s">
        <v>3766</v>
      </c>
      <c r="F309" s="254" t="s">
        <v>3767</v>
      </c>
      <c r="G309" s="255" t="s">
        <v>1407</v>
      </c>
      <c r="H309" s="256">
        <v>9</v>
      </c>
      <c r="I309" s="257"/>
      <c r="J309" s="258">
        <f>ROUND(I309*H309,2)</f>
        <v>0</v>
      </c>
      <c r="K309" s="254" t="s">
        <v>22</v>
      </c>
      <c r="L309" s="259"/>
      <c r="M309" s="260" t="s">
        <v>22</v>
      </c>
      <c r="N309" s="261" t="s">
        <v>47</v>
      </c>
      <c r="O309" s="42"/>
      <c r="P309" s="212">
        <f>O309*H309</f>
        <v>0</v>
      </c>
      <c r="Q309" s="212">
        <v>0</v>
      </c>
      <c r="R309" s="212">
        <f>Q309*H309</f>
        <v>0</v>
      </c>
      <c r="S309" s="212">
        <v>0</v>
      </c>
      <c r="T309" s="213">
        <f>S309*H309</f>
        <v>0</v>
      </c>
      <c r="AR309" s="24" t="s">
        <v>519</v>
      </c>
      <c r="AT309" s="24" t="s">
        <v>472</v>
      </c>
      <c r="AU309" s="24" t="s">
        <v>131</v>
      </c>
      <c r="AY309" s="24" t="s">
        <v>298</v>
      </c>
      <c r="BE309" s="214">
        <f>IF(N309="základní",J309,0)</f>
        <v>0</v>
      </c>
      <c r="BF309" s="214">
        <f>IF(N309="snížená",J309,0)</f>
        <v>0</v>
      </c>
      <c r="BG309" s="214">
        <f>IF(N309="zákl. přenesená",J309,0)</f>
        <v>0</v>
      </c>
      <c r="BH309" s="214">
        <f>IF(N309="sníž. přenesená",J309,0)</f>
        <v>0</v>
      </c>
      <c r="BI309" s="214">
        <f>IF(N309="nulová",J309,0)</f>
        <v>0</v>
      </c>
      <c r="BJ309" s="24" t="s">
        <v>24</v>
      </c>
      <c r="BK309" s="214">
        <f>ROUND(I309*H309,2)</f>
        <v>0</v>
      </c>
      <c r="BL309" s="24" t="s">
        <v>411</v>
      </c>
      <c r="BM309" s="24" t="s">
        <v>1336</v>
      </c>
    </row>
    <row r="310" spans="2:65" s="1" customFormat="1" ht="27">
      <c r="B310" s="41"/>
      <c r="C310" s="63"/>
      <c r="D310" s="215" t="s">
        <v>307</v>
      </c>
      <c r="E310" s="63"/>
      <c r="F310" s="216" t="s">
        <v>3767</v>
      </c>
      <c r="G310" s="63"/>
      <c r="H310" s="63"/>
      <c r="I310" s="172"/>
      <c r="J310" s="63"/>
      <c r="K310" s="63"/>
      <c r="L310" s="61"/>
      <c r="M310" s="217"/>
      <c r="N310" s="42"/>
      <c r="O310" s="42"/>
      <c r="P310" s="42"/>
      <c r="Q310" s="42"/>
      <c r="R310" s="42"/>
      <c r="S310" s="42"/>
      <c r="T310" s="78"/>
      <c r="AT310" s="24" t="s">
        <v>307</v>
      </c>
      <c r="AU310" s="24" t="s">
        <v>131</v>
      </c>
    </row>
    <row r="311" spans="2:65" s="1" customFormat="1" ht="22.9" customHeight="1">
      <c r="B311" s="41"/>
      <c r="C311" s="252" t="s">
        <v>894</v>
      </c>
      <c r="D311" s="252" t="s">
        <v>472</v>
      </c>
      <c r="E311" s="253" t="s">
        <v>3768</v>
      </c>
      <c r="F311" s="254" t="s">
        <v>3769</v>
      </c>
      <c r="G311" s="255" t="s">
        <v>1407</v>
      </c>
      <c r="H311" s="256">
        <v>9</v>
      </c>
      <c r="I311" s="257"/>
      <c r="J311" s="258">
        <f>ROUND(I311*H311,2)</f>
        <v>0</v>
      </c>
      <c r="K311" s="254" t="s">
        <v>22</v>
      </c>
      <c r="L311" s="259"/>
      <c r="M311" s="260" t="s">
        <v>22</v>
      </c>
      <c r="N311" s="261" t="s">
        <v>47</v>
      </c>
      <c r="O311" s="42"/>
      <c r="P311" s="212">
        <f>O311*H311</f>
        <v>0</v>
      </c>
      <c r="Q311" s="212">
        <v>0</v>
      </c>
      <c r="R311" s="212">
        <f>Q311*H311</f>
        <v>0</v>
      </c>
      <c r="S311" s="212">
        <v>0</v>
      </c>
      <c r="T311" s="213">
        <f>S311*H311</f>
        <v>0</v>
      </c>
      <c r="AR311" s="24" t="s">
        <v>519</v>
      </c>
      <c r="AT311" s="24" t="s">
        <v>472</v>
      </c>
      <c r="AU311" s="24" t="s">
        <v>131</v>
      </c>
      <c r="AY311" s="24" t="s">
        <v>298</v>
      </c>
      <c r="BE311" s="214">
        <f>IF(N311="základní",J311,0)</f>
        <v>0</v>
      </c>
      <c r="BF311" s="214">
        <f>IF(N311="snížená",J311,0)</f>
        <v>0</v>
      </c>
      <c r="BG311" s="214">
        <f>IF(N311="zákl. přenesená",J311,0)</f>
        <v>0</v>
      </c>
      <c r="BH311" s="214">
        <f>IF(N311="sníž. přenesená",J311,0)</f>
        <v>0</v>
      </c>
      <c r="BI311" s="214">
        <f>IF(N311="nulová",J311,0)</f>
        <v>0</v>
      </c>
      <c r="BJ311" s="24" t="s">
        <v>24</v>
      </c>
      <c r="BK311" s="214">
        <f>ROUND(I311*H311,2)</f>
        <v>0</v>
      </c>
      <c r="BL311" s="24" t="s">
        <v>411</v>
      </c>
      <c r="BM311" s="24" t="s">
        <v>1350</v>
      </c>
    </row>
    <row r="312" spans="2:65" s="1" customFormat="1" ht="27">
      <c r="B312" s="41"/>
      <c r="C312" s="63"/>
      <c r="D312" s="215" t="s">
        <v>307</v>
      </c>
      <c r="E312" s="63"/>
      <c r="F312" s="216" t="s">
        <v>3769</v>
      </c>
      <c r="G312" s="63"/>
      <c r="H312" s="63"/>
      <c r="I312" s="172"/>
      <c r="J312" s="63"/>
      <c r="K312" s="63"/>
      <c r="L312" s="61"/>
      <c r="M312" s="217"/>
      <c r="N312" s="42"/>
      <c r="O312" s="42"/>
      <c r="P312" s="42"/>
      <c r="Q312" s="42"/>
      <c r="R312" s="42"/>
      <c r="S312" s="42"/>
      <c r="T312" s="78"/>
      <c r="AT312" s="24" t="s">
        <v>307</v>
      </c>
      <c r="AU312" s="24" t="s">
        <v>131</v>
      </c>
    </row>
    <row r="313" spans="2:65" s="1" customFormat="1" ht="22.9" customHeight="1">
      <c r="B313" s="41"/>
      <c r="C313" s="252" t="s">
        <v>900</v>
      </c>
      <c r="D313" s="252" t="s">
        <v>472</v>
      </c>
      <c r="E313" s="253" t="s">
        <v>3707</v>
      </c>
      <c r="F313" s="254" t="s">
        <v>3708</v>
      </c>
      <c r="G313" s="255" t="s">
        <v>1407</v>
      </c>
      <c r="H313" s="256">
        <v>10</v>
      </c>
      <c r="I313" s="257"/>
      <c r="J313" s="258">
        <f>ROUND(I313*H313,2)</f>
        <v>0</v>
      </c>
      <c r="K313" s="254" t="s">
        <v>22</v>
      </c>
      <c r="L313" s="259"/>
      <c r="M313" s="260" t="s">
        <v>22</v>
      </c>
      <c r="N313" s="261" t="s">
        <v>47</v>
      </c>
      <c r="O313" s="42"/>
      <c r="P313" s="212">
        <f>O313*H313</f>
        <v>0</v>
      </c>
      <c r="Q313" s="212">
        <v>0</v>
      </c>
      <c r="R313" s="212">
        <f>Q313*H313</f>
        <v>0</v>
      </c>
      <c r="S313" s="212">
        <v>0</v>
      </c>
      <c r="T313" s="213">
        <f>S313*H313</f>
        <v>0</v>
      </c>
      <c r="AR313" s="24" t="s">
        <v>519</v>
      </c>
      <c r="AT313" s="24" t="s">
        <v>472</v>
      </c>
      <c r="AU313" s="24" t="s">
        <v>131</v>
      </c>
      <c r="AY313" s="24" t="s">
        <v>298</v>
      </c>
      <c r="BE313" s="214">
        <f>IF(N313="základní",J313,0)</f>
        <v>0</v>
      </c>
      <c r="BF313" s="214">
        <f>IF(N313="snížená",J313,0)</f>
        <v>0</v>
      </c>
      <c r="BG313" s="214">
        <f>IF(N313="zákl. přenesená",J313,0)</f>
        <v>0</v>
      </c>
      <c r="BH313" s="214">
        <f>IF(N313="sníž. přenesená",J313,0)</f>
        <v>0</v>
      </c>
      <c r="BI313" s="214">
        <f>IF(N313="nulová",J313,0)</f>
        <v>0</v>
      </c>
      <c r="BJ313" s="24" t="s">
        <v>24</v>
      </c>
      <c r="BK313" s="214">
        <f>ROUND(I313*H313,2)</f>
        <v>0</v>
      </c>
      <c r="BL313" s="24" t="s">
        <v>411</v>
      </c>
      <c r="BM313" s="24" t="s">
        <v>1368</v>
      </c>
    </row>
    <row r="314" spans="2:65" s="1" customFormat="1" ht="27">
      <c r="B314" s="41"/>
      <c r="C314" s="63"/>
      <c r="D314" s="215" t="s">
        <v>307</v>
      </c>
      <c r="E314" s="63"/>
      <c r="F314" s="216" t="s">
        <v>3708</v>
      </c>
      <c r="G314" s="63"/>
      <c r="H314" s="63"/>
      <c r="I314" s="172"/>
      <c r="J314" s="63"/>
      <c r="K314" s="63"/>
      <c r="L314" s="61"/>
      <c r="M314" s="217"/>
      <c r="N314" s="42"/>
      <c r="O314" s="42"/>
      <c r="P314" s="42"/>
      <c r="Q314" s="42"/>
      <c r="R314" s="42"/>
      <c r="S314" s="42"/>
      <c r="T314" s="78"/>
      <c r="AT314" s="24" t="s">
        <v>307</v>
      </c>
      <c r="AU314" s="24" t="s">
        <v>131</v>
      </c>
    </row>
    <row r="315" spans="2:65" s="1" customFormat="1" ht="27">
      <c r="B315" s="41"/>
      <c r="C315" s="63"/>
      <c r="D315" s="215" t="s">
        <v>477</v>
      </c>
      <c r="E315" s="63"/>
      <c r="F315" s="250" t="s">
        <v>3709</v>
      </c>
      <c r="G315" s="63"/>
      <c r="H315" s="63"/>
      <c r="I315" s="172"/>
      <c r="J315" s="63"/>
      <c r="K315" s="63"/>
      <c r="L315" s="61"/>
      <c r="M315" s="217"/>
      <c r="N315" s="42"/>
      <c r="O315" s="42"/>
      <c r="P315" s="42"/>
      <c r="Q315" s="42"/>
      <c r="R315" s="42"/>
      <c r="S315" s="42"/>
      <c r="T315" s="78"/>
      <c r="AT315" s="24" t="s">
        <v>477</v>
      </c>
      <c r="AU315" s="24" t="s">
        <v>131</v>
      </c>
    </row>
    <row r="316" spans="2:65" s="1" customFormat="1" ht="22.9" customHeight="1">
      <c r="B316" s="41"/>
      <c r="C316" s="252" t="s">
        <v>908</v>
      </c>
      <c r="D316" s="252" t="s">
        <v>472</v>
      </c>
      <c r="E316" s="253" t="s">
        <v>3710</v>
      </c>
      <c r="F316" s="254" t="s">
        <v>3711</v>
      </c>
      <c r="G316" s="255" t="s">
        <v>1407</v>
      </c>
      <c r="H316" s="256">
        <v>44</v>
      </c>
      <c r="I316" s="257"/>
      <c r="J316" s="258">
        <f>ROUND(I316*H316,2)</f>
        <v>0</v>
      </c>
      <c r="K316" s="254" t="s">
        <v>22</v>
      </c>
      <c r="L316" s="259"/>
      <c r="M316" s="260" t="s">
        <v>22</v>
      </c>
      <c r="N316" s="261" t="s">
        <v>47</v>
      </c>
      <c r="O316" s="42"/>
      <c r="P316" s="212">
        <f>O316*H316</f>
        <v>0</v>
      </c>
      <c r="Q316" s="212">
        <v>0</v>
      </c>
      <c r="R316" s="212">
        <f>Q316*H316</f>
        <v>0</v>
      </c>
      <c r="S316" s="212">
        <v>0</v>
      </c>
      <c r="T316" s="213">
        <f>S316*H316</f>
        <v>0</v>
      </c>
      <c r="AR316" s="24" t="s">
        <v>519</v>
      </c>
      <c r="AT316" s="24" t="s">
        <v>472</v>
      </c>
      <c r="AU316" s="24" t="s">
        <v>131</v>
      </c>
      <c r="AY316" s="24" t="s">
        <v>298</v>
      </c>
      <c r="BE316" s="214">
        <f>IF(N316="základní",J316,0)</f>
        <v>0</v>
      </c>
      <c r="BF316" s="214">
        <f>IF(N316="snížená",J316,0)</f>
        <v>0</v>
      </c>
      <c r="BG316" s="214">
        <f>IF(N316="zákl. přenesená",J316,0)</f>
        <v>0</v>
      </c>
      <c r="BH316" s="214">
        <f>IF(N316="sníž. přenesená",J316,0)</f>
        <v>0</v>
      </c>
      <c r="BI316" s="214">
        <f>IF(N316="nulová",J316,0)</f>
        <v>0</v>
      </c>
      <c r="BJ316" s="24" t="s">
        <v>24</v>
      </c>
      <c r="BK316" s="214">
        <f>ROUND(I316*H316,2)</f>
        <v>0</v>
      </c>
      <c r="BL316" s="24" t="s">
        <v>411</v>
      </c>
      <c r="BM316" s="24" t="s">
        <v>1383</v>
      </c>
    </row>
    <row r="317" spans="2:65" s="1" customFormat="1" ht="13.5">
      <c r="B317" s="41"/>
      <c r="C317" s="63"/>
      <c r="D317" s="215" t="s">
        <v>307</v>
      </c>
      <c r="E317" s="63"/>
      <c r="F317" s="216" t="s">
        <v>3711</v>
      </c>
      <c r="G317" s="63"/>
      <c r="H317" s="63"/>
      <c r="I317" s="172"/>
      <c r="J317" s="63"/>
      <c r="K317" s="63"/>
      <c r="L317" s="61"/>
      <c r="M317" s="217"/>
      <c r="N317" s="42"/>
      <c r="O317" s="42"/>
      <c r="P317" s="42"/>
      <c r="Q317" s="42"/>
      <c r="R317" s="42"/>
      <c r="S317" s="42"/>
      <c r="T317" s="78"/>
      <c r="AT317" s="24" t="s">
        <v>307</v>
      </c>
      <c r="AU317" s="24" t="s">
        <v>131</v>
      </c>
    </row>
    <row r="318" spans="2:65" s="1" customFormat="1" ht="27">
      <c r="B318" s="41"/>
      <c r="C318" s="63"/>
      <c r="D318" s="215" t="s">
        <v>477</v>
      </c>
      <c r="E318" s="63"/>
      <c r="F318" s="250" t="s">
        <v>3770</v>
      </c>
      <c r="G318" s="63"/>
      <c r="H318" s="63"/>
      <c r="I318" s="172"/>
      <c r="J318" s="63"/>
      <c r="K318" s="63"/>
      <c r="L318" s="61"/>
      <c r="M318" s="217"/>
      <c r="N318" s="42"/>
      <c r="O318" s="42"/>
      <c r="P318" s="42"/>
      <c r="Q318" s="42"/>
      <c r="R318" s="42"/>
      <c r="S318" s="42"/>
      <c r="T318" s="78"/>
      <c r="AT318" s="24" t="s">
        <v>477</v>
      </c>
      <c r="AU318" s="24" t="s">
        <v>131</v>
      </c>
    </row>
    <row r="319" spans="2:65" s="1" customFormat="1" ht="22.9" customHeight="1">
      <c r="B319" s="41"/>
      <c r="C319" s="252" t="s">
        <v>917</v>
      </c>
      <c r="D319" s="252" t="s">
        <v>472</v>
      </c>
      <c r="E319" s="253" t="s">
        <v>3771</v>
      </c>
      <c r="F319" s="254" t="s">
        <v>3772</v>
      </c>
      <c r="G319" s="255" t="s">
        <v>1407</v>
      </c>
      <c r="H319" s="256">
        <v>13</v>
      </c>
      <c r="I319" s="257"/>
      <c r="J319" s="258">
        <f>ROUND(I319*H319,2)</f>
        <v>0</v>
      </c>
      <c r="K319" s="254" t="s">
        <v>22</v>
      </c>
      <c r="L319" s="259"/>
      <c r="M319" s="260" t="s">
        <v>22</v>
      </c>
      <c r="N319" s="261" t="s">
        <v>47</v>
      </c>
      <c r="O319" s="42"/>
      <c r="P319" s="212">
        <f>O319*H319</f>
        <v>0</v>
      </c>
      <c r="Q319" s="212">
        <v>0</v>
      </c>
      <c r="R319" s="212">
        <f>Q319*H319</f>
        <v>0</v>
      </c>
      <c r="S319" s="212">
        <v>0</v>
      </c>
      <c r="T319" s="213">
        <f>S319*H319</f>
        <v>0</v>
      </c>
      <c r="AR319" s="24" t="s">
        <v>519</v>
      </c>
      <c r="AT319" s="24" t="s">
        <v>472</v>
      </c>
      <c r="AU319" s="24" t="s">
        <v>131</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411</v>
      </c>
      <c r="BM319" s="24" t="s">
        <v>1820</v>
      </c>
    </row>
    <row r="320" spans="2:65" s="1" customFormat="1" ht="27">
      <c r="B320" s="41"/>
      <c r="C320" s="63"/>
      <c r="D320" s="215" t="s">
        <v>307</v>
      </c>
      <c r="E320" s="63"/>
      <c r="F320" s="216" t="s">
        <v>3772</v>
      </c>
      <c r="G320" s="63"/>
      <c r="H320" s="63"/>
      <c r="I320" s="172"/>
      <c r="J320" s="63"/>
      <c r="K320" s="63"/>
      <c r="L320" s="61"/>
      <c r="M320" s="217"/>
      <c r="N320" s="42"/>
      <c r="O320" s="42"/>
      <c r="P320" s="42"/>
      <c r="Q320" s="42"/>
      <c r="R320" s="42"/>
      <c r="S320" s="42"/>
      <c r="T320" s="78"/>
      <c r="AT320" s="24" t="s">
        <v>307</v>
      </c>
      <c r="AU320" s="24" t="s">
        <v>131</v>
      </c>
    </row>
    <row r="321" spans="2:65" s="1" customFormat="1" ht="40.5">
      <c r="B321" s="41"/>
      <c r="C321" s="63"/>
      <c r="D321" s="215" t="s">
        <v>477</v>
      </c>
      <c r="E321" s="63"/>
      <c r="F321" s="250" t="s">
        <v>3720</v>
      </c>
      <c r="G321" s="63"/>
      <c r="H321" s="63"/>
      <c r="I321" s="172"/>
      <c r="J321" s="63"/>
      <c r="K321" s="63"/>
      <c r="L321" s="61"/>
      <c r="M321" s="217"/>
      <c r="N321" s="42"/>
      <c r="O321" s="42"/>
      <c r="P321" s="42"/>
      <c r="Q321" s="42"/>
      <c r="R321" s="42"/>
      <c r="S321" s="42"/>
      <c r="T321" s="78"/>
      <c r="AT321" s="24" t="s">
        <v>477</v>
      </c>
      <c r="AU321" s="24" t="s">
        <v>131</v>
      </c>
    </row>
    <row r="322" spans="2:65" s="1" customFormat="1" ht="34.15" customHeight="1">
      <c r="B322" s="41"/>
      <c r="C322" s="252" t="s">
        <v>924</v>
      </c>
      <c r="D322" s="252" t="s">
        <v>472</v>
      </c>
      <c r="E322" s="253" t="s">
        <v>1881</v>
      </c>
      <c r="F322" s="254" t="s">
        <v>1882</v>
      </c>
      <c r="G322" s="255" t="s">
        <v>1407</v>
      </c>
      <c r="H322" s="256">
        <v>2</v>
      </c>
      <c r="I322" s="257"/>
      <c r="J322" s="258">
        <f>ROUND(I322*H322,2)</f>
        <v>0</v>
      </c>
      <c r="K322" s="254" t="s">
        <v>22</v>
      </c>
      <c r="L322" s="259"/>
      <c r="M322" s="260" t="s">
        <v>22</v>
      </c>
      <c r="N322" s="261" t="s">
        <v>47</v>
      </c>
      <c r="O322" s="42"/>
      <c r="P322" s="212">
        <f>O322*H322</f>
        <v>0</v>
      </c>
      <c r="Q322" s="212">
        <v>0</v>
      </c>
      <c r="R322" s="212">
        <f>Q322*H322</f>
        <v>0</v>
      </c>
      <c r="S322" s="212">
        <v>0</v>
      </c>
      <c r="T322" s="213">
        <f>S322*H322</f>
        <v>0</v>
      </c>
      <c r="AR322" s="24" t="s">
        <v>519</v>
      </c>
      <c r="AT322" s="24" t="s">
        <v>472</v>
      </c>
      <c r="AU322" s="24" t="s">
        <v>131</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1822</v>
      </c>
    </row>
    <row r="323" spans="2:65" s="1" customFormat="1" ht="27">
      <c r="B323" s="41"/>
      <c r="C323" s="63"/>
      <c r="D323" s="215" t="s">
        <v>307</v>
      </c>
      <c r="E323" s="63"/>
      <c r="F323" s="216" t="s">
        <v>1882</v>
      </c>
      <c r="G323" s="63"/>
      <c r="H323" s="63"/>
      <c r="I323" s="172"/>
      <c r="J323" s="63"/>
      <c r="K323" s="63"/>
      <c r="L323" s="61"/>
      <c r="M323" s="217"/>
      <c r="N323" s="42"/>
      <c r="O323" s="42"/>
      <c r="P323" s="42"/>
      <c r="Q323" s="42"/>
      <c r="R323" s="42"/>
      <c r="S323" s="42"/>
      <c r="T323" s="78"/>
      <c r="AT323" s="24" t="s">
        <v>307</v>
      </c>
      <c r="AU323" s="24" t="s">
        <v>131</v>
      </c>
    </row>
    <row r="324" spans="2:65" s="1" customFormat="1" ht="22.9" customHeight="1">
      <c r="B324" s="41"/>
      <c r="C324" s="252" t="s">
        <v>931</v>
      </c>
      <c r="D324" s="252" t="s">
        <v>472</v>
      </c>
      <c r="E324" s="253" t="s">
        <v>3773</v>
      </c>
      <c r="F324" s="254" t="s">
        <v>3774</v>
      </c>
      <c r="G324" s="255" t="s">
        <v>1407</v>
      </c>
      <c r="H324" s="256">
        <v>2</v>
      </c>
      <c r="I324" s="257"/>
      <c r="J324" s="258">
        <f>ROUND(I324*H324,2)</f>
        <v>0</v>
      </c>
      <c r="K324" s="254" t="s">
        <v>22</v>
      </c>
      <c r="L324" s="259"/>
      <c r="M324" s="260" t="s">
        <v>22</v>
      </c>
      <c r="N324" s="261" t="s">
        <v>47</v>
      </c>
      <c r="O324" s="42"/>
      <c r="P324" s="212">
        <f>O324*H324</f>
        <v>0</v>
      </c>
      <c r="Q324" s="212">
        <v>0</v>
      </c>
      <c r="R324" s="212">
        <f>Q324*H324</f>
        <v>0</v>
      </c>
      <c r="S324" s="212">
        <v>0</v>
      </c>
      <c r="T324" s="213">
        <f>S324*H324</f>
        <v>0</v>
      </c>
      <c r="AR324" s="24" t="s">
        <v>519</v>
      </c>
      <c r="AT324" s="24" t="s">
        <v>472</v>
      </c>
      <c r="AU324" s="24" t="s">
        <v>131</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3775</v>
      </c>
    </row>
    <row r="325" spans="2:65" s="1" customFormat="1" ht="27">
      <c r="B325" s="41"/>
      <c r="C325" s="63"/>
      <c r="D325" s="215" t="s">
        <v>307</v>
      </c>
      <c r="E325" s="63"/>
      <c r="F325" s="216" t="s">
        <v>3774</v>
      </c>
      <c r="G325" s="63"/>
      <c r="H325" s="63"/>
      <c r="I325" s="172"/>
      <c r="J325" s="63"/>
      <c r="K325" s="63"/>
      <c r="L325" s="61"/>
      <c r="M325" s="217"/>
      <c r="N325" s="42"/>
      <c r="O325" s="42"/>
      <c r="P325" s="42"/>
      <c r="Q325" s="42"/>
      <c r="R325" s="42"/>
      <c r="S325" s="42"/>
      <c r="T325" s="78"/>
      <c r="AT325" s="24" t="s">
        <v>307</v>
      </c>
      <c r="AU325" s="24" t="s">
        <v>131</v>
      </c>
    </row>
    <row r="326" spans="2:65" s="1" customFormat="1" ht="22.9" customHeight="1">
      <c r="B326" s="41"/>
      <c r="C326" s="252" t="s">
        <v>938</v>
      </c>
      <c r="D326" s="252" t="s">
        <v>472</v>
      </c>
      <c r="E326" s="253" t="s">
        <v>3721</v>
      </c>
      <c r="F326" s="254" t="s">
        <v>3722</v>
      </c>
      <c r="G326" s="255" t="s">
        <v>1407</v>
      </c>
      <c r="H326" s="256">
        <v>24</v>
      </c>
      <c r="I326" s="257"/>
      <c r="J326" s="258">
        <f>ROUND(I326*H326,2)</f>
        <v>0</v>
      </c>
      <c r="K326" s="254" t="s">
        <v>22</v>
      </c>
      <c r="L326" s="259"/>
      <c r="M326" s="260" t="s">
        <v>22</v>
      </c>
      <c r="N326" s="261" t="s">
        <v>47</v>
      </c>
      <c r="O326" s="42"/>
      <c r="P326" s="212">
        <f>O326*H326</f>
        <v>0</v>
      </c>
      <c r="Q326" s="212">
        <v>0</v>
      </c>
      <c r="R326" s="212">
        <f>Q326*H326</f>
        <v>0</v>
      </c>
      <c r="S326" s="212">
        <v>0</v>
      </c>
      <c r="T326" s="213">
        <f>S326*H326</f>
        <v>0</v>
      </c>
      <c r="AR326" s="24" t="s">
        <v>519</v>
      </c>
      <c r="AT326" s="24" t="s">
        <v>472</v>
      </c>
      <c r="AU326" s="24" t="s">
        <v>131</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1824</v>
      </c>
    </row>
    <row r="327" spans="2:65" s="1" customFormat="1" ht="27">
      <c r="B327" s="41"/>
      <c r="C327" s="63"/>
      <c r="D327" s="215" t="s">
        <v>307</v>
      </c>
      <c r="E327" s="63"/>
      <c r="F327" s="216" t="s">
        <v>3722</v>
      </c>
      <c r="G327" s="63"/>
      <c r="H327" s="63"/>
      <c r="I327" s="172"/>
      <c r="J327" s="63"/>
      <c r="K327" s="63"/>
      <c r="L327" s="61"/>
      <c r="M327" s="217"/>
      <c r="N327" s="42"/>
      <c r="O327" s="42"/>
      <c r="P327" s="42"/>
      <c r="Q327" s="42"/>
      <c r="R327" s="42"/>
      <c r="S327" s="42"/>
      <c r="T327" s="78"/>
      <c r="AT327" s="24" t="s">
        <v>307</v>
      </c>
      <c r="AU327" s="24" t="s">
        <v>131</v>
      </c>
    </row>
    <row r="328" spans="2:65" s="1" customFormat="1" ht="14.45" customHeight="1">
      <c r="B328" s="41"/>
      <c r="C328" s="252" t="s">
        <v>944</v>
      </c>
      <c r="D328" s="252" t="s">
        <v>472</v>
      </c>
      <c r="E328" s="253" t="s">
        <v>1885</v>
      </c>
      <c r="F328" s="254" t="s">
        <v>1886</v>
      </c>
      <c r="G328" s="255" t="s">
        <v>1407</v>
      </c>
      <c r="H328" s="256">
        <v>54</v>
      </c>
      <c r="I328" s="257"/>
      <c r="J328" s="258">
        <f>ROUND(I328*H328,2)</f>
        <v>0</v>
      </c>
      <c r="K328" s="254" t="s">
        <v>22</v>
      </c>
      <c r="L328" s="259"/>
      <c r="M328" s="260" t="s">
        <v>22</v>
      </c>
      <c r="N328" s="261" t="s">
        <v>47</v>
      </c>
      <c r="O328" s="42"/>
      <c r="P328" s="212">
        <f>O328*H328</f>
        <v>0</v>
      </c>
      <c r="Q328" s="212">
        <v>0</v>
      </c>
      <c r="R328" s="212">
        <f>Q328*H328</f>
        <v>0</v>
      </c>
      <c r="S328" s="212">
        <v>0</v>
      </c>
      <c r="T328" s="213">
        <f>S328*H328</f>
        <v>0</v>
      </c>
      <c r="AR328" s="24" t="s">
        <v>519</v>
      </c>
      <c r="AT328" s="24" t="s">
        <v>472</v>
      </c>
      <c r="AU328" s="24" t="s">
        <v>131</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411</v>
      </c>
      <c r="BM328" s="24" t="s">
        <v>1826</v>
      </c>
    </row>
    <row r="329" spans="2:65" s="1" customFormat="1" ht="13.5">
      <c r="B329" s="41"/>
      <c r="C329" s="63"/>
      <c r="D329" s="215" t="s">
        <v>307</v>
      </c>
      <c r="E329" s="63"/>
      <c r="F329" s="216" t="s">
        <v>1886</v>
      </c>
      <c r="G329" s="63"/>
      <c r="H329" s="63"/>
      <c r="I329" s="172"/>
      <c r="J329" s="63"/>
      <c r="K329" s="63"/>
      <c r="L329" s="61"/>
      <c r="M329" s="217"/>
      <c r="N329" s="42"/>
      <c r="O329" s="42"/>
      <c r="P329" s="42"/>
      <c r="Q329" s="42"/>
      <c r="R329" s="42"/>
      <c r="S329" s="42"/>
      <c r="T329" s="78"/>
      <c r="AT329" s="24" t="s">
        <v>307</v>
      </c>
      <c r="AU329" s="24" t="s">
        <v>131</v>
      </c>
    </row>
    <row r="330" spans="2:65" s="1" customFormat="1" ht="14.45" customHeight="1">
      <c r="B330" s="41"/>
      <c r="C330" s="252" t="s">
        <v>951</v>
      </c>
      <c r="D330" s="252" t="s">
        <v>472</v>
      </c>
      <c r="E330" s="253" t="s">
        <v>1887</v>
      </c>
      <c r="F330" s="254" t="s">
        <v>1888</v>
      </c>
      <c r="G330" s="255" t="s">
        <v>1407</v>
      </c>
      <c r="H330" s="256">
        <v>167</v>
      </c>
      <c r="I330" s="257"/>
      <c r="J330" s="258">
        <f>ROUND(I330*H330,2)</f>
        <v>0</v>
      </c>
      <c r="K330" s="254" t="s">
        <v>22</v>
      </c>
      <c r="L330" s="259"/>
      <c r="M330" s="260" t="s">
        <v>22</v>
      </c>
      <c r="N330" s="261" t="s">
        <v>47</v>
      </c>
      <c r="O330" s="42"/>
      <c r="P330" s="212">
        <f>O330*H330</f>
        <v>0</v>
      </c>
      <c r="Q330" s="212">
        <v>0</v>
      </c>
      <c r="R330" s="212">
        <f>Q330*H330</f>
        <v>0</v>
      </c>
      <c r="S330" s="212">
        <v>0</v>
      </c>
      <c r="T330" s="213">
        <f>S330*H330</f>
        <v>0</v>
      </c>
      <c r="AR330" s="24" t="s">
        <v>519</v>
      </c>
      <c r="AT330" s="24" t="s">
        <v>472</v>
      </c>
      <c r="AU330" s="24" t="s">
        <v>131</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411</v>
      </c>
      <c r="BM330" s="24" t="s">
        <v>1829</v>
      </c>
    </row>
    <row r="331" spans="2:65" s="1" customFormat="1" ht="13.5">
      <c r="B331" s="41"/>
      <c r="C331" s="63"/>
      <c r="D331" s="215" t="s">
        <v>307</v>
      </c>
      <c r="E331" s="63"/>
      <c r="F331" s="216" t="s">
        <v>1888</v>
      </c>
      <c r="G331" s="63"/>
      <c r="H331" s="63"/>
      <c r="I331" s="172"/>
      <c r="J331" s="63"/>
      <c r="K331" s="63"/>
      <c r="L331" s="61"/>
      <c r="M331" s="217"/>
      <c r="N331" s="42"/>
      <c r="O331" s="42"/>
      <c r="P331" s="42"/>
      <c r="Q331" s="42"/>
      <c r="R331" s="42"/>
      <c r="S331" s="42"/>
      <c r="T331" s="78"/>
      <c r="AT331" s="24" t="s">
        <v>307</v>
      </c>
      <c r="AU331" s="24" t="s">
        <v>131</v>
      </c>
    </row>
    <row r="332" spans="2:65" s="1" customFormat="1" ht="14.45" customHeight="1">
      <c r="B332" s="41"/>
      <c r="C332" s="252" t="s">
        <v>683</v>
      </c>
      <c r="D332" s="252" t="s">
        <v>472</v>
      </c>
      <c r="E332" s="253" t="s">
        <v>3723</v>
      </c>
      <c r="F332" s="254" t="s">
        <v>3724</v>
      </c>
      <c r="G332" s="255" t="s">
        <v>1407</v>
      </c>
      <c r="H332" s="256">
        <v>10</v>
      </c>
      <c r="I332" s="257"/>
      <c r="J332" s="258">
        <f>ROUND(I332*H332,2)</f>
        <v>0</v>
      </c>
      <c r="K332" s="254" t="s">
        <v>22</v>
      </c>
      <c r="L332" s="259"/>
      <c r="M332" s="260" t="s">
        <v>22</v>
      </c>
      <c r="N332" s="261" t="s">
        <v>47</v>
      </c>
      <c r="O332" s="42"/>
      <c r="P332" s="212">
        <f>O332*H332</f>
        <v>0</v>
      </c>
      <c r="Q332" s="212">
        <v>0</v>
      </c>
      <c r="R332" s="212">
        <f>Q332*H332</f>
        <v>0</v>
      </c>
      <c r="S332" s="212">
        <v>0</v>
      </c>
      <c r="T332" s="213">
        <f>S332*H332</f>
        <v>0</v>
      </c>
      <c r="AR332" s="24" t="s">
        <v>519</v>
      </c>
      <c r="AT332" s="24" t="s">
        <v>472</v>
      </c>
      <c r="AU332" s="24" t="s">
        <v>131</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3253</v>
      </c>
    </row>
    <row r="333" spans="2:65" s="1" customFormat="1" ht="13.5">
      <c r="B333" s="41"/>
      <c r="C333" s="63"/>
      <c r="D333" s="215" t="s">
        <v>307</v>
      </c>
      <c r="E333" s="63"/>
      <c r="F333" s="216" t="s">
        <v>3724</v>
      </c>
      <c r="G333" s="63"/>
      <c r="H333" s="63"/>
      <c r="I333" s="172"/>
      <c r="J333" s="63"/>
      <c r="K333" s="63"/>
      <c r="L333" s="61"/>
      <c r="M333" s="217"/>
      <c r="N333" s="42"/>
      <c r="O333" s="42"/>
      <c r="P333" s="42"/>
      <c r="Q333" s="42"/>
      <c r="R333" s="42"/>
      <c r="S333" s="42"/>
      <c r="T333" s="78"/>
      <c r="AT333" s="24" t="s">
        <v>307</v>
      </c>
      <c r="AU333" s="24" t="s">
        <v>131</v>
      </c>
    </row>
    <row r="334" spans="2:65" s="1" customFormat="1" ht="14.45" customHeight="1">
      <c r="B334" s="41"/>
      <c r="C334" s="252" t="s">
        <v>710</v>
      </c>
      <c r="D334" s="252" t="s">
        <v>472</v>
      </c>
      <c r="E334" s="253" t="s">
        <v>1889</v>
      </c>
      <c r="F334" s="254" t="s">
        <v>1890</v>
      </c>
      <c r="G334" s="255" t="s">
        <v>1407</v>
      </c>
      <c r="H334" s="256">
        <v>2</v>
      </c>
      <c r="I334" s="257"/>
      <c r="J334" s="258">
        <f>ROUND(I334*H334,2)</f>
        <v>0</v>
      </c>
      <c r="K334" s="254" t="s">
        <v>22</v>
      </c>
      <c r="L334" s="259"/>
      <c r="M334" s="260" t="s">
        <v>22</v>
      </c>
      <c r="N334" s="261" t="s">
        <v>47</v>
      </c>
      <c r="O334" s="42"/>
      <c r="P334" s="212">
        <f>O334*H334</f>
        <v>0</v>
      </c>
      <c r="Q334" s="212">
        <v>0</v>
      </c>
      <c r="R334" s="212">
        <f>Q334*H334</f>
        <v>0</v>
      </c>
      <c r="S334" s="212">
        <v>0</v>
      </c>
      <c r="T334" s="213">
        <f>S334*H334</f>
        <v>0</v>
      </c>
      <c r="AR334" s="24" t="s">
        <v>519</v>
      </c>
      <c r="AT334" s="24" t="s">
        <v>472</v>
      </c>
      <c r="AU334" s="24" t="s">
        <v>131</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2672</v>
      </c>
    </row>
    <row r="335" spans="2:65" s="1" customFormat="1" ht="13.5">
      <c r="B335" s="41"/>
      <c r="C335" s="63"/>
      <c r="D335" s="215" t="s">
        <v>307</v>
      </c>
      <c r="E335" s="63"/>
      <c r="F335" s="216" t="s">
        <v>1890</v>
      </c>
      <c r="G335" s="63"/>
      <c r="H335" s="63"/>
      <c r="I335" s="172"/>
      <c r="J335" s="63"/>
      <c r="K335" s="63"/>
      <c r="L335" s="61"/>
      <c r="M335" s="217"/>
      <c r="N335" s="42"/>
      <c r="O335" s="42"/>
      <c r="P335" s="42"/>
      <c r="Q335" s="42"/>
      <c r="R335" s="42"/>
      <c r="S335" s="42"/>
      <c r="T335" s="78"/>
      <c r="AT335" s="24" t="s">
        <v>307</v>
      </c>
      <c r="AU335" s="24" t="s">
        <v>131</v>
      </c>
    </row>
    <row r="336" spans="2:65" s="1" customFormat="1" ht="14.45" customHeight="1">
      <c r="B336" s="41"/>
      <c r="C336" s="252" t="s">
        <v>738</v>
      </c>
      <c r="D336" s="252" t="s">
        <v>472</v>
      </c>
      <c r="E336" s="253" t="s">
        <v>1901</v>
      </c>
      <c r="F336" s="254" t="s">
        <v>1902</v>
      </c>
      <c r="G336" s="255" t="s">
        <v>445</v>
      </c>
      <c r="H336" s="256">
        <v>110</v>
      </c>
      <c r="I336" s="257"/>
      <c r="J336" s="258">
        <f>ROUND(I336*H336,2)</f>
        <v>0</v>
      </c>
      <c r="K336" s="254" t="s">
        <v>22</v>
      </c>
      <c r="L336" s="259"/>
      <c r="M336" s="260" t="s">
        <v>22</v>
      </c>
      <c r="N336" s="261" t="s">
        <v>47</v>
      </c>
      <c r="O336" s="42"/>
      <c r="P336" s="212">
        <f>O336*H336</f>
        <v>0</v>
      </c>
      <c r="Q336" s="212">
        <v>0</v>
      </c>
      <c r="R336" s="212">
        <f>Q336*H336</f>
        <v>0</v>
      </c>
      <c r="S336" s="212">
        <v>0</v>
      </c>
      <c r="T336" s="213">
        <f>S336*H336</f>
        <v>0</v>
      </c>
      <c r="AR336" s="24" t="s">
        <v>519</v>
      </c>
      <c r="AT336" s="24" t="s">
        <v>472</v>
      </c>
      <c r="AU336" s="24" t="s">
        <v>131</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2675</v>
      </c>
    </row>
    <row r="337" spans="2:65" s="1" customFormat="1" ht="13.5">
      <c r="B337" s="41"/>
      <c r="C337" s="63"/>
      <c r="D337" s="215" t="s">
        <v>307</v>
      </c>
      <c r="E337" s="63"/>
      <c r="F337" s="216" t="s">
        <v>1902</v>
      </c>
      <c r="G337" s="63"/>
      <c r="H337" s="63"/>
      <c r="I337" s="172"/>
      <c r="J337" s="63"/>
      <c r="K337" s="63"/>
      <c r="L337" s="61"/>
      <c r="M337" s="217"/>
      <c r="N337" s="42"/>
      <c r="O337" s="42"/>
      <c r="P337" s="42"/>
      <c r="Q337" s="42"/>
      <c r="R337" s="42"/>
      <c r="S337" s="42"/>
      <c r="T337" s="78"/>
      <c r="AT337" s="24" t="s">
        <v>307</v>
      </c>
      <c r="AU337" s="24" t="s">
        <v>131</v>
      </c>
    </row>
    <row r="338" spans="2:65" s="1" customFormat="1" ht="27">
      <c r="B338" s="41"/>
      <c r="C338" s="63"/>
      <c r="D338" s="215" t="s">
        <v>477</v>
      </c>
      <c r="E338" s="63"/>
      <c r="F338" s="250" t="s">
        <v>1903</v>
      </c>
      <c r="G338" s="63"/>
      <c r="H338" s="63"/>
      <c r="I338" s="172"/>
      <c r="J338" s="63"/>
      <c r="K338" s="63"/>
      <c r="L338" s="61"/>
      <c r="M338" s="217"/>
      <c r="N338" s="42"/>
      <c r="O338" s="42"/>
      <c r="P338" s="42"/>
      <c r="Q338" s="42"/>
      <c r="R338" s="42"/>
      <c r="S338" s="42"/>
      <c r="T338" s="78"/>
      <c r="AT338" s="24" t="s">
        <v>477</v>
      </c>
      <c r="AU338" s="24" t="s">
        <v>131</v>
      </c>
    </row>
    <row r="339" spans="2:65" s="1" customFormat="1" ht="14.45" customHeight="1">
      <c r="B339" s="41"/>
      <c r="C339" s="252" t="s">
        <v>970</v>
      </c>
      <c r="D339" s="252" t="s">
        <v>472</v>
      </c>
      <c r="E339" s="253" t="s">
        <v>1904</v>
      </c>
      <c r="F339" s="254" t="s">
        <v>1905</v>
      </c>
      <c r="G339" s="255" t="s">
        <v>445</v>
      </c>
      <c r="H339" s="256">
        <v>1060</v>
      </c>
      <c r="I339" s="257"/>
      <c r="J339" s="258">
        <f>ROUND(I339*H339,2)</f>
        <v>0</v>
      </c>
      <c r="K339" s="254" t="s">
        <v>22</v>
      </c>
      <c r="L339" s="259"/>
      <c r="M339" s="260" t="s">
        <v>22</v>
      </c>
      <c r="N339" s="261" t="s">
        <v>47</v>
      </c>
      <c r="O339" s="42"/>
      <c r="P339" s="212">
        <f>O339*H339</f>
        <v>0</v>
      </c>
      <c r="Q339" s="212">
        <v>0</v>
      </c>
      <c r="R339" s="212">
        <f>Q339*H339</f>
        <v>0</v>
      </c>
      <c r="S339" s="212">
        <v>0</v>
      </c>
      <c r="T339" s="213">
        <f>S339*H339</f>
        <v>0</v>
      </c>
      <c r="AR339" s="24" t="s">
        <v>519</v>
      </c>
      <c r="AT339" s="24" t="s">
        <v>472</v>
      </c>
      <c r="AU339" s="24" t="s">
        <v>131</v>
      </c>
      <c r="AY339" s="24" t="s">
        <v>298</v>
      </c>
      <c r="BE339" s="214">
        <f>IF(N339="základní",J339,0)</f>
        <v>0</v>
      </c>
      <c r="BF339" s="214">
        <f>IF(N339="snížená",J339,0)</f>
        <v>0</v>
      </c>
      <c r="BG339" s="214">
        <f>IF(N339="zákl. přenesená",J339,0)</f>
        <v>0</v>
      </c>
      <c r="BH339" s="214">
        <f>IF(N339="sníž. přenesená",J339,0)</f>
        <v>0</v>
      </c>
      <c r="BI339" s="214">
        <f>IF(N339="nulová",J339,0)</f>
        <v>0</v>
      </c>
      <c r="BJ339" s="24" t="s">
        <v>24</v>
      </c>
      <c r="BK339" s="214">
        <f>ROUND(I339*H339,2)</f>
        <v>0</v>
      </c>
      <c r="BL339" s="24" t="s">
        <v>411</v>
      </c>
      <c r="BM339" s="24" t="s">
        <v>2679</v>
      </c>
    </row>
    <row r="340" spans="2:65" s="1" customFormat="1" ht="13.5">
      <c r="B340" s="41"/>
      <c r="C340" s="63"/>
      <c r="D340" s="215" t="s">
        <v>307</v>
      </c>
      <c r="E340" s="63"/>
      <c r="F340" s="216" t="s">
        <v>1905</v>
      </c>
      <c r="G340" s="63"/>
      <c r="H340" s="63"/>
      <c r="I340" s="172"/>
      <c r="J340" s="63"/>
      <c r="K340" s="63"/>
      <c r="L340" s="61"/>
      <c r="M340" s="217"/>
      <c r="N340" s="42"/>
      <c r="O340" s="42"/>
      <c r="P340" s="42"/>
      <c r="Q340" s="42"/>
      <c r="R340" s="42"/>
      <c r="S340" s="42"/>
      <c r="T340" s="78"/>
      <c r="AT340" s="24" t="s">
        <v>307</v>
      </c>
      <c r="AU340" s="24" t="s">
        <v>131</v>
      </c>
    </row>
    <row r="341" spans="2:65" s="1" customFormat="1" ht="14.45" customHeight="1">
      <c r="B341" s="41"/>
      <c r="C341" s="252" t="s">
        <v>976</v>
      </c>
      <c r="D341" s="252" t="s">
        <v>472</v>
      </c>
      <c r="E341" s="253" t="s">
        <v>3737</v>
      </c>
      <c r="F341" s="254" t="s">
        <v>3738</v>
      </c>
      <c r="G341" s="255" t="s">
        <v>445</v>
      </c>
      <c r="H341" s="256">
        <v>645</v>
      </c>
      <c r="I341" s="257"/>
      <c r="J341" s="258">
        <f>ROUND(I341*H341,2)</f>
        <v>0</v>
      </c>
      <c r="K341" s="254" t="s">
        <v>22</v>
      </c>
      <c r="L341" s="259"/>
      <c r="M341" s="260" t="s">
        <v>22</v>
      </c>
      <c r="N341" s="261" t="s">
        <v>47</v>
      </c>
      <c r="O341" s="42"/>
      <c r="P341" s="212">
        <f>O341*H341</f>
        <v>0</v>
      </c>
      <c r="Q341" s="212">
        <v>0</v>
      </c>
      <c r="R341" s="212">
        <f>Q341*H341</f>
        <v>0</v>
      </c>
      <c r="S341" s="212">
        <v>0</v>
      </c>
      <c r="T341" s="213">
        <f>S341*H341</f>
        <v>0</v>
      </c>
      <c r="AR341" s="24" t="s">
        <v>519</v>
      </c>
      <c r="AT341" s="24" t="s">
        <v>472</v>
      </c>
      <c r="AU341" s="24" t="s">
        <v>131</v>
      </c>
      <c r="AY341" s="24" t="s">
        <v>298</v>
      </c>
      <c r="BE341" s="214">
        <f>IF(N341="základní",J341,0)</f>
        <v>0</v>
      </c>
      <c r="BF341" s="214">
        <f>IF(N341="snížená",J341,0)</f>
        <v>0</v>
      </c>
      <c r="BG341" s="214">
        <f>IF(N341="zákl. přenesená",J341,0)</f>
        <v>0</v>
      </c>
      <c r="BH341" s="214">
        <f>IF(N341="sníž. přenesená",J341,0)</f>
        <v>0</v>
      </c>
      <c r="BI341" s="214">
        <f>IF(N341="nulová",J341,0)</f>
        <v>0</v>
      </c>
      <c r="BJ341" s="24" t="s">
        <v>24</v>
      </c>
      <c r="BK341" s="214">
        <f>ROUND(I341*H341,2)</f>
        <v>0</v>
      </c>
      <c r="BL341" s="24" t="s">
        <v>411</v>
      </c>
      <c r="BM341" s="24" t="s">
        <v>2682</v>
      </c>
    </row>
    <row r="342" spans="2:65" s="1" customFormat="1" ht="13.5">
      <c r="B342" s="41"/>
      <c r="C342" s="63"/>
      <c r="D342" s="215" t="s">
        <v>307</v>
      </c>
      <c r="E342" s="63"/>
      <c r="F342" s="216" t="s">
        <v>3738</v>
      </c>
      <c r="G342" s="63"/>
      <c r="H342" s="63"/>
      <c r="I342" s="172"/>
      <c r="J342" s="63"/>
      <c r="K342" s="63"/>
      <c r="L342" s="61"/>
      <c r="M342" s="217"/>
      <c r="N342" s="42"/>
      <c r="O342" s="42"/>
      <c r="P342" s="42"/>
      <c r="Q342" s="42"/>
      <c r="R342" s="42"/>
      <c r="S342" s="42"/>
      <c r="T342" s="78"/>
      <c r="AT342" s="24" t="s">
        <v>307</v>
      </c>
      <c r="AU342" s="24" t="s">
        <v>131</v>
      </c>
    </row>
    <row r="343" spans="2:65" s="1" customFormat="1" ht="14.45" customHeight="1">
      <c r="B343" s="41"/>
      <c r="C343" s="252" t="s">
        <v>982</v>
      </c>
      <c r="D343" s="252" t="s">
        <v>472</v>
      </c>
      <c r="E343" s="253" t="s">
        <v>1906</v>
      </c>
      <c r="F343" s="254" t="s">
        <v>1907</v>
      </c>
      <c r="G343" s="255" t="s">
        <v>445</v>
      </c>
      <c r="H343" s="256">
        <v>110</v>
      </c>
      <c r="I343" s="257"/>
      <c r="J343" s="258">
        <f>ROUND(I343*H343,2)</f>
        <v>0</v>
      </c>
      <c r="K343" s="254" t="s">
        <v>22</v>
      </c>
      <c r="L343" s="259"/>
      <c r="M343" s="260" t="s">
        <v>22</v>
      </c>
      <c r="N343" s="261" t="s">
        <v>47</v>
      </c>
      <c r="O343" s="42"/>
      <c r="P343" s="212">
        <f>O343*H343</f>
        <v>0</v>
      </c>
      <c r="Q343" s="212">
        <v>0</v>
      </c>
      <c r="R343" s="212">
        <f>Q343*H343</f>
        <v>0</v>
      </c>
      <c r="S343" s="212">
        <v>0</v>
      </c>
      <c r="T343" s="213">
        <f>S343*H343</f>
        <v>0</v>
      </c>
      <c r="AR343" s="24" t="s">
        <v>519</v>
      </c>
      <c r="AT343" s="24" t="s">
        <v>472</v>
      </c>
      <c r="AU343" s="24" t="s">
        <v>131</v>
      </c>
      <c r="AY343" s="24" t="s">
        <v>298</v>
      </c>
      <c r="BE343" s="214">
        <f>IF(N343="základní",J343,0)</f>
        <v>0</v>
      </c>
      <c r="BF343" s="214">
        <f>IF(N343="snížená",J343,0)</f>
        <v>0</v>
      </c>
      <c r="BG343" s="214">
        <f>IF(N343="zákl. přenesená",J343,0)</f>
        <v>0</v>
      </c>
      <c r="BH343" s="214">
        <f>IF(N343="sníž. přenesená",J343,0)</f>
        <v>0</v>
      </c>
      <c r="BI343" s="214">
        <f>IF(N343="nulová",J343,0)</f>
        <v>0</v>
      </c>
      <c r="BJ343" s="24" t="s">
        <v>24</v>
      </c>
      <c r="BK343" s="214">
        <f>ROUND(I343*H343,2)</f>
        <v>0</v>
      </c>
      <c r="BL343" s="24" t="s">
        <v>411</v>
      </c>
      <c r="BM343" s="24" t="s">
        <v>2686</v>
      </c>
    </row>
    <row r="344" spans="2:65" s="1" customFormat="1" ht="13.5">
      <c r="B344" s="41"/>
      <c r="C344" s="63"/>
      <c r="D344" s="215" t="s">
        <v>307</v>
      </c>
      <c r="E344" s="63"/>
      <c r="F344" s="216" t="s">
        <v>1907</v>
      </c>
      <c r="G344" s="63"/>
      <c r="H344" s="63"/>
      <c r="I344" s="172"/>
      <c r="J344" s="63"/>
      <c r="K344" s="63"/>
      <c r="L344" s="61"/>
      <c r="M344" s="217"/>
      <c r="N344" s="42"/>
      <c r="O344" s="42"/>
      <c r="P344" s="42"/>
      <c r="Q344" s="42"/>
      <c r="R344" s="42"/>
      <c r="S344" s="42"/>
      <c r="T344" s="78"/>
      <c r="AT344" s="24" t="s">
        <v>307</v>
      </c>
      <c r="AU344" s="24" t="s">
        <v>131</v>
      </c>
    </row>
    <row r="345" spans="2:65" s="1" customFormat="1" ht="14.45" customHeight="1">
      <c r="B345" s="41"/>
      <c r="C345" s="252" t="s">
        <v>30</v>
      </c>
      <c r="D345" s="252" t="s">
        <v>472</v>
      </c>
      <c r="E345" s="253" t="s">
        <v>3741</v>
      </c>
      <c r="F345" s="254" t="s">
        <v>3742</v>
      </c>
      <c r="G345" s="255" t="s">
        <v>445</v>
      </c>
      <c r="H345" s="256">
        <v>6</v>
      </c>
      <c r="I345" s="257"/>
      <c r="J345" s="258">
        <f>ROUND(I345*H345,2)</f>
        <v>0</v>
      </c>
      <c r="K345" s="254" t="s">
        <v>22</v>
      </c>
      <c r="L345" s="259"/>
      <c r="M345" s="260" t="s">
        <v>22</v>
      </c>
      <c r="N345" s="261" t="s">
        <v>47</v>
      </c>
      <c r="O345" s="42"/>
      <c r="P345" s="212">
        <f>O345*H345</f>
        <v>0</v>
      </c>
      <c r="Q345" s="212">
        <v>0</v>
      </c>
      <c r="R345" s="212">
        <f>Q345*H345</f>
        <v>0</v>
      </c>
      <c r="S345" s="212">
        <v>0</v>
      </c>
      <c r="T345" s="213">
        <f>S345*H345</f>
        <v>0</v>
      </c>
      <c r="AR345" s="24" t="s">
        <v>519</v>
      </c>
      <c r="AT345" s="24" t="s">
        <v>472</v>
      </c>
      <c r="AU345" s="24" t="s">
        <v>131</v>
      </c>
      <c r="AY345" s="24" t="s">
        <v>298</v>
      </c>
      <c r="BE345" s="214">
        <f>IF(N345="základní",J345,0)</f>
        <v>0</v>
      </c>
      <c r="BF345" s="214">
        <f>IF(N345="snížená",J345,0)</f>
        <v>0</v>
      </c>
      <c r="BG345" s="214">
        <f>IF(N345="zákl. přenesená",J345,0)</f>
        <v>0</v>
      </c>
      <c r="BH345" s="214">
        <f>IF(N345="sníž. přenesená",J345,0)</f>
        <v>0</v>
      </c>
      <c r="BI345" s="214">
        <f>IF(N345="nulová",J345,0)</f>
        <v>0</v>
      </c>
      <c r="BJ345" s="24" t="s">
        <v>24</v>
      </c>
      <c r="BK345" s="214">
        <f>ROUND(I345*H345,2)</f>
        <v>0</v>
      </c>
      <c r="BL345" s="24" t="s">
        <v>411</v>
      </c>
      <c r="BM345" s="24" t="s">
        <v>2689</v>
      </c>
    </row>
    <row r="346" spans="2:65" s="1" customFormat="1" ht="13.5">
      <c r="B346" s="41"/>
      <c r="C346" s="63"/>
      <c r="D346" s="215" t="s">
        <v>307</v>
      </c>
      <c r="E346" s="63"/>
      <c r="F346" s="216" t="s">
        <v>3742</v>
      </c>
      <c r="G346" s="63"/>
      <c r="H346" s="63"/>
      <c r="I346" s="172"/>
      <c r="J346" s="63"/>
      <c r="K346" s="63"/>
      <c r="L346" s="61"/>
      <c r="M346" s="217"/>
      <c r="N346" s="42"/>
      <c r="O346" s="42"/>
      <c r="P346" s="42"/>
      <c r="Q346" s="42"/>
      <c r="R346" s="42"/>
      <c r="S346" s="42"/>
      <c r="T346" s="78"/>
      <c r="AT346" s="24" t="s">
        <v>307</v>
      </c>
      <c r="AU346" s="24" t="s">
        <v>131</v>
      </c>
    </row>
    <row r="347" spans="2:65" s="1" customFormat="1" ht="14.45" customHeight="1">
      <c r="B347" s="41"/>
      <c r="C347" s="252" t="s">
        <v>994</v>
      </c>
      <c r="D347" s="252" t="s">
        <v>472</v>
      </c>
      <c r="E347" s="253" t="s">
        <v>3743</v>
      </c>
      <c r="F347" s="254" t="s">
        <v>1911</v>
      </c>
      <c r="G347" s="255" t="s">
        <v>445</v>
      </c>
      <c r="H347" s="256">
        <v>6</v>
      </c>
      <c r="I347" s="257"/>
      <c r="J347" s="258">
        <f>ROUND(I347*H347,2)</f>
        <v>0</v>
      </c>
      <c r="K347" s="254" t="s">
        <v>22</v>
      </c>
      <c r="L347" s="259"/>
      <c r="M347" s="260" t="s">
        <v>22</v>
      </c>
      <c r="N347" s="261" t="s">
        <v>47</v>
      </c>
      <c r="O347" s="42"/>
      <c r="P347" s="212">
        <f>O347*H347</f>
        <v>0</v>
      </c>
      <c r="Q347" s="212">
        <v>0</v>
      </c>
      <c r="R347" s="212">
        <f>Q347*H347</f>
        <v>0</v>
      </c>
      <c r="S347" s="212">
        <v>0</v>
      </c>
      <c r="T347" s="213">
        <f>S347*H347</f>
        <v>0</v>
      </c>
      <c r="AR347" s="24" t="s">
        <v>519</v>
      </c>
      <c r="AT347" s="24" t="s">
        <v>472</v>
      </c>
      <c r="AU347" s="24" t="s">
        <v>131</v>
      </c>
      <c r="AY347" s="24" t="s">
        <v>298</v>
      </c>
      <c r="BE347" s="214">
        <f>IF(N347="základní",J347,0)</f>
        <v>0</v>
      </c>
      <c r="BF347" s="214">
        <f>IF(N347="snížená",J347,0)</f>
        <v>0</v>
      </c>
      <c r="BG347" s="214">
        <f>IF(N347="zákl. přenesená",J347,0)</f>
        <v>0</v>
      </c>
      <c r="BH347" s="214">
        <f>IF(N347="sníž. přenesená",J347,0)</f>
        <v>0</v>
      </c>
      <c r="BI347" s="214">
        <f>IF(N347="nulová",J347,0)</f>
        <v>0</v>
      </c>
      <c r="BJ347" s="24" t="s">
        <v>24</v>
      </c>
      <c r="BK347" s="214">
        <f>ROUND(I347*H347,2)</f>
        <v>0</v>
      </c>
      <c r="BL347" s="24" t="s">
        <v>411</v>
      </c>
      <c r="BM347" s="24" t="s">
        <v>2690</v>
      </c>
    </row>
    <row r="348" spans="2:65" s="1" customFormat="1" ht="13.5">
      <c r="B348" s="41"/>
      <c r="C348" s="63"/>
      <c r="D348" s="215" t="s">
        <v>307</v>
      </c>
      <c r="E348" s="63"/>
      <c r="F348" s="216" t="s">
        <v>1911</v>
      </c>
      <c r="G348" s="63"/>
      <c r="H348" s="63"/>
      <c r="I348" s="172"/>
      <c r="J348" s="63"/>
      <c r="K348" s="63"/>
      <c r="L348" s="61"/>
      <c r="M348" s="217"/>
      <c r="N348" s="42"/>
      <c r="O348" s="42"/>
      <c r="P348" s="42"/>
      <c r="Q348" s="42"/>
      <c r="R348" s="42"/>
      <c r="S348" s="42"/>
      <c r="T348" s="78"/>
      <c r="AT348" s="24" t="s">
        <v>307</v>
      </c>
      <c r="AU348" s="24" t="s">
        <v>131</v>
      </c>
    </row>
    <row r="349" spans="2:65" s="1" customFormat="1" ht="14.45" customHeight="1">
      <c r="B349" s="41"/>
      <c r="C349" s="252" t="s">
        <v>1003</v>
      </c>
      <c r="D349" s="252" t="s">
        <v>472</v>
      </c>
      <c r="E349" s="253" t="s">
        <v>3776</v>
      </c>
      <c r="F349" s="254" t="s">
        <v>3777</v>
      </c>
      <c r="G349" s="255" t="s">
        <v>445</v>
      </c>
      <c r="H349" s="256">
        <v>40</v>
      </c>
      <c r="I349" s="257"/>
      <c r="J349" s="258">
        <f>ROUND(I349*H349,2)</f>
        <v>0</v>
      </c>
      <c r="K349" s="254" t="s">
        <v>22</v>
      </c>
      <c r="L349" s="259"/>
      <c r="M349" s="260" t="s">
        <v>22</v>
      </c>
      <c r="N349" s="261" t="s">
        <v>47</v>
      </c>
      <c r="O349" s="42"/>
      <c r="P349" s="212">
        <f>O349*H349</f>
        <v>0</v>
      </c>
      <c r="Q349" s="212">
        <v>0</v>
      </c>
      <c r="R349" s="212">
        <f>Q349*H349</f>
        <v>0</v>
      </c>
      <c r="S349" s="212">
        <v>0</v>
      </c>
      <c r="T349" s="213">
        <f>S349*H349</f>
        <v>0</v>
      </c>
      <c r="AR349" s="24" t="s">
        <v>519</v>
      </c>
      <c r="AT349" s="24" t="s">
        <v>472</v>
      </c>
      <c r="AU349" s="24" t="s">
        <v>131</v>
      </c>
      <c r="AY349" s="24" t="s">
        <v>298</v>
      </c>
      <c r="BE349" s="214">
        <f>IF(N349="základní",J349,0)</f>
        <v>0</v>
      </c>
      <c r="BF349" s="214">
        <f>IF(N349="snížená",J349,0)</f>
        <v>0</v>
      </c>
      <c r="BG349" s="214">
        <f>IF(N349="zákl. přenesená",J349,0)</f>
        <v>0</v>
      </c>
      <c r="BH349" s="214">
        <f>IF(N349="sníž. přenesená",J349,0)</f>
        <v>0</v>
      </c>
      <c r="BI349" s="214">
        <f>IF(N349="nulová",J349,0)</f>
        <v>0</v>
      </c>
      <c r="BJ349" s="24" t="s">
        <v>24</v>
      </c>
      <c r="BK349" s="214">
        <f>ROUND(I349*H349,2)</f>
        <v>0</v>
      </c>
      <c r="BL349" s="24" t="s">
        <v>411</v>
      </c>
      <c r="BM349" s="24" t="s">
        <v>3264</v>
      </c>
    </row>
    <row r="350" spans="2:65" s="1" customFormat="1" ht="13.5">
      <c r="B350" s="41"/>
      <c r="C350" s="63"/>
      <c r="D350" s="215" t="s">
        <v>307</v>
      </c>
      <c r="E350" s="63"/>
      <c r="F350" s="216" t="s">
        <v>3777</v>
      </c>
      <c r="G350" s="63"/>
      <c r="H350" s="63"/>
      <c r="I350" s="172"/>
      <c r="J350" s="63"/>
      <c r="K350" s="63"/>
      <c r="L350" s="61"/>
      <c r="M350" s="217"/>
      <c r="N350" s="42"/>
      <c r="O350" s="42"/>
      <c r="P350" s="42"/>
      <c r="Q350" s="42"/>
      <c r="R350" s="42"/>
      <c r="S350" s="42"/>
      <c r="T350" s="78"/>
      <c r="AT350" s="24" t="s">
        <v>307</v>
      </c>
      <c r="AU350" s="24" t="s">
        <v>131</v>
      </c>
    </row>
    <row r="351" spans="2:65" s="1" customFormat="1" ht="40.5">
      <c r="B351" s="41"/>
      <c r="C351" s="63"/>
      <c r="D351" s="215" t="s">
        <v>477</v>
      </c>
      <c r="E351" s="63"/>
      <c r="F351" s="250" t="s">
        <v>3778</v>
      </c>
      <c r="G351" s="63"/>
      <c r="H351" s="63"/>
      <c r="I351" s="172"/>
      <c r="J351" s="63"/>
      <c r="K351" s="63"/>
      <c r="L351" s="61"/>
      <c r="M351" s="217"/>
      <c r="N351" s="42"/>
      <c r="O351" s="42"/>
      <c r="P351" s="42"/>
      <c r="Q351" s="42"/>
      <c r="R351" s="42"/>
      <c r="S351" s="42"/>
      <c r="T351" s="78"/>
      <c r="AT351" s="24" t="s">
        <v>477</v>
      </c>
      <c r="AU351" s="24" t="s">
        <v>131</v>
      </c>
    </row>
    <row r="352" spans="2:65" s="1" customFormat="1" ht="14.45" customHeight="1">
      <c r="B352" s="41"/>
      <c r="C352" s="252" t="s">
        <v>1009</v>
      </c>
      <c r="D352" s="252" t="s">
        <v>472</v>
      </c>
      <c r="E352" s="253" t="s">
        <v>3756</v>
      </c>
      <c r="F352" s="254" t="s">
        <v>1915</v>
      </c>
      <c r="G352" s="255" t="s">
        <v>445</v>
      </c>
      <c r="H352" s="256">
        <v>100</v>
      </c>
      <c r="I352" s="257"/>
      <c r="J352" s="258">
        <f>ROUND(I352*H352,2)</f>
        <v>0</v>
      </c>
      <c r="K352" s="254" t="s">
        <v>22</v>
      </c>
      <c r="L352" s="259"/>
      <c r="M352" s="260" t="s">
        <v>22</v>
      </c>
      <c r="N352" s="261" t="s">
        <v>47</v>
      </c>
      <c r="O352" s="42"/>
      <c r="P352" s="212">
        <f>O352*H352</f>
        <v>0</v>
      </c>
      <c r="Q352" s="212">
        <v>0</v>
      </c>
      <c r="R352" s="212">
        <f>Q352*H352</f>
        <v>0</v>
      </c>
      <c r="S352" s="212">
        <v>0</v>
      </c>
      <c r="T352" s="213">
        <f>S352*H352</f>
        <v>0</v>
      </c>
      <c r="AR352" s="24" t="s">
        <v>519</v>
      </c>
      <c r="AT352" s="24" t="s">
        <v>472</v>
      </c>
      <c r="AU352" s="24" t="s">
        <v>131</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3779</v>
      </c>
    </row>
    <row r="353" spans="2:65" s="1" customFormat="1" ht="13.5">
      <c r="B353" s="41"/>
      <c r="C353" s="63"/>
      <c r="D353" s="215" t="s">
        <v>307</v>
      </c>
      <c r="E353" s="63"/>
      <c r="F353" s="216" t="s">
        <v>1915</v>
      </c>
      <c r="G353" s="63"/>
      <c r="H353" s="63"/>
      <c r="I353" s="172"/>
      <c r="J353" s="63"/>
      <c r="K353" s="63"/>
      <c r="L353" s="61"/>
      <c r="M353" s="217"/>
      <c r="N353" s="42"/>
      <c r="O353" s="42"/>
      <c r="P353" s="42"/>
      <c r="Q353" s="42"/>
      <c r="R353" s="42"/>
      <c r="S353" s="42"/>
      <c r="T353" s="78"/>
      <c r="AT353" s="24" t="s">
        <v>307</v>
      </c>
      <c r="AU353" s="24" t="s">
        <v>131</v>
      </c>
    </row>
    <row r="354" spans="2:65" s="1" customFormat="1" ht="27">
      <c r="B354" s="41"/>
      <c r="C354" s="63"/>
      <c r="D354" s="215" t="s">
        <v>477</v>
      </c>
      <c r="E354" s="63"/>
      <c r="F354" s="250" t="s">
        <v>3780</v>
      </c>
      <c r="G354" s="63"/>
      <c r="H354" s="63"/>
      <c r="I354" s="172"/>
      <c r="J354" s="63"/>
      <c r="K354" s="63"/>
      <c r="L354" s="61"/>
      <c r="M354" s="217"/>
      <c r="N354" s="42"/>
      <c r="O354" s="42"/>
      <c r="P354" s="42"/>
      <c r="Q354" s="42"/>
      <c r="R354" s="42"/>
      <c r="S354" s="42"/>
      <c r="T354" s="78"/>
      <c r="AT354" s="24" t="s">
        <v>477</v>
      </c>
      <c r="AU354" s="24" t="s">
        <v>131</v>
      </c>
    </row>
    <row r="355" spans="2:65" s="1" customFormat="1" ht="14.45" customHeight="1">
      <c r="B355" s="41"/>
      <c r="C355" s="252" t="s">
        <v>1014</v>
      </c>
      <c r="D355" s="252" t="s">
        <v>472</v>
      </c>
      <c r="E355" s="253" t="s">
        <v>3751</v>
      </c>
      <c r="F355" s="254" t="s">
        <v>3752</v>
      </c>
      <c r="G355" s="255" t="s">
        <v>445</v>
      </c>
      <c r="H355" s="256">
        <v>24</v>
      </c>
      <c r="I355" s="257"/>
      <c r="J355" s="258">
        <f>ROUND(I355*H355,2)</f>
        <v>0</v>
      </c>
      <c r="K355" s="254" t="s">
        <v>22</v>
      </c>
      <c r="L355" s="259"/>
      <c r="M355" s="260" t="s">
        <v>22</v>
      </c>
      <c r="N355" s="261" t="s">
        <v>47</v>
      </c>
      <c r="O355" s="42"/>
      <c r="P355" s="212">
        <f>O355*H355</f>
        <v>0</v>
      </c>
      <c r="Q355" s="212">
        <v>0</v>
      </c>
      <c r="R355" s="212">
        <f>Q355*H355</f>
        <v>0</v>
      </c>
      <c r="S355" s="212">
        <v>0</v>
      </c>
      <c r="T355" s="213">
        <f>S355*H355</f>
        <v>0</v>
      </c>
      <c r="AR355" s="24" t="s">
        <v>519</v>
      </c>
      <c r="AT355" s="24" t="s">
        <v>472</v>
      </c>
      <c r="AU355" s="24" t="s">
        <v>131</v>
      </c>
      <c r="AY355" s="24" t="s">
        <v>298</v>
      </c>
      <c r="BE355" s="214">
        <f>IF(N355="základní",J355,0)</f>
        <v>0</v>
      </c>
      <c r="BF355" s="214">
        <f>IF(N355="snížená",J355,0)</f>
        <v>0</v>
      </c>
      <c r="BG355" s="214">
        <f>IF(N355="zákl. přenesená",J355,0)</f>
        <v>0</v>
      </c>
      <c r="BH355" s="214">
        <f>IF(N355="sníž. přenesená",J355,0)</f>
        <v>0</v>
      </c>
      <c r="BI355" s="214">
        <f>IF(N355="nulová",J355,0)</f>
        <v>0</v>
      </c>
      <c r="BJ355" s="24" t="s">
        <v>24</v>
      </c>
      <c r="BK355" s="214">
        <f>ROUND(I355*H355,2)</f>
        <v>0</v>
      </c>
      <c r="BL355" s="24" t="s">
        <v>411</v>
      </c>
      <c r="BM355" s="24" t="s">
        <v>3265</v>
      </c>
    </row>
    <row r="356" spans="2:65" s="1" customFormat="1" ht="13.5">
      <c r="B356" s="41"/>
      <c r="C356" s="63"/>
      <c r="D356" s="215" t="s">
        <v>307</v>
      </c>
      <c r="E356" s="63"/>
      <c r="F356" s="216" t="s">
        <v>3752</v>
      </c>
      <c r="G356" s="63"/>
      <c r="H356" s="63"/>
      <c r="I356" s="172"/>
      <c r="J356" s="63"/>
      <c r="K356" s="63"/>
      <c r="L356" s="61"/>
      <c r="M356" s="217"/>
      <c r="N356" s="42"/>
      <c r="O356" s="42"/>
      <c r="P356" s="42"/>
      <c r="Q356" s="42"/>
      <c r="R356" s="42"/>
      <c r="S356" s="42"/>
      <c r="T356" s="78"/>
      <c r="AT356" s="24" t="s">
        <v>307</v>
      </c>
      <c r="AU356" s="24" t="s">
        <v>131</v>
      </c>
    </row>
    <row r="357" spans="2:65" s="1" customFormat="1" ht="27">
      <c r="B357" s="41"/>
      <c r="C357" s="63"/>
      <c r="D357" s="215" t="s">
        <v>477</v>
      </c>
      <c r="E357" s="63"/>
      <c r="F357" s="250" t="s">
        <v>3753</v>
      </c>
      <c r="G357" s="63"/>
      <c r="H357" s="63"/>
      <c r="I357" s="172"/>
      <c r="J357" s="63"/>
      <c r="K357" s="63"/>
      <c r="L357" s="61"/>
      <c r="M357" s="217"/>
      <c r="N357" s="42"/>
      <c r="O357" s="42"/>
      <c r="P357" s="42"/>
      <c r="Q357" s="42"/>
      <c r="R357" s="42"/>
      <c r="S357" s="42"/>
      <c r="T357" s="78"/>
      <c r="AT357" s="24" t="s">
        <v>477</v>
      </c>
      <c r="AU357" s="24" t="s">
        <v>131</v>
      </c>
    </row>
    <row r="358" spans="2:65" s="11" customFormat="1" ht="29.85" customHeight="1">
      <c r="B358" s="187"/>
      <c r="C358" s="188"/>
      <c r="D358" s="189" t="s">
        <v>75</v>
      </c>
      <c r="E358" s="201" t="s">
        <v>1958</v>
      </c>
      <c r="F358" s="201" t="s">
        <v>3781</v>
      </c>
      <c r="G358" s="188"/>
      <c r="H358" s="188"/>
      <c r="I358" s="191"/>
      <c r="J358" s="202">
        <f>BK358</f>
        <v>0</v>
      </c>
      <c r="K358" s="188"/>
      <c r="L358" s="193"/>
      <c r="M358" s="194"/>
      <c r="N358" s="195"/>
      <c r="O358" s="195"/>
      <c r="P358" s="196">
        <f>P359+P380</f>
        <v>0</v>
      </c>
      <c r="Q358" s="195"/>
      <c r="R358" s="196">
        <f>R359+R380</f>
        <v>0</v>
      </c>
      <c r="S358" s="195"/>
      <c r="T358" s="197">
        <f>T359+T380</f>
        <v>0</v>
      </c>
      <c r="AR358" s="198" t="s">
        <v>24</v>
      </c>
      <c r="AT358" s="199" t="s">
        <v>75</v>
      </c>
      <c r="AU358" s="199" t="s">
        <v>24</v>
      </c>
      <c r="AY358" s="198" t="s">
        <v>298</v>
      </c>
      <c r="BK358" s="200">
        <f>BK359+BK380</f>
        <v>0</v>
      </c>
    </row>
    <row r="359" spans="2:65" s="11" customFormat="1" ht="14.85" customHeight="1">
      <c r="B359" s="187"/>
      <c r="C359" s="188"/>
      <c r="D359" s="189" t="s">
        <v>75</v>
      </c>
      <c r="E359" s="201" t="s">
        <v>1871</v>
      </c>
      <c r="F359" s="201" t="s">
        <v>1862</v>
      </c>
      <c r="G359" s="188"/>
      <c r="H359" s="188"/>
      <c r="I359" s="191"/>
      <c r="J359" s="202">
        <f>BK359</f>
        <v>0</v>
      </c>
      <c r="K359" s="188"/>
      <c r="L359" s="193"/>
      <c r="M359" s="194"/>
      <c r="N359" s="195"/>
      <c r="O359" s="195"/>
      <c r="P359" s="196">
        <f>SUM(P360:P379)</f>
        <v>0</v>
      </c>
      <c r="Q359" s="195"/>
      <c r="R359" s="196">
        <f>SUM(R360:R379)</f>
        <v>0</v>
      </c>
      <c r="S359" s="195"/>
      <c r="T359" s="197">
        <f>SUM(T360:T379)</f>
        <v>0</v>
      </c>
      <c r="AR359" s="198" t="s">
        <v>24</v>
      </c>
      <c r="AT359" s="199" t="s">
        <v>75</v>
      </c>
      <c r="AU359" s="199" t="s">
        <v>84</v>
      </c>
      <c r="AY359" s="198" t="s">
        <v>298</v>
      </c>
      <c r="BK359" s="200">
        <f>SUM(BK360:BK379)</f>
        <v>0</v>
      </c>
    </row>
    <row r="360" spans="2:65" s="1" customFormat="1" ht="14.45" customHeight="1">
      <c r="B360" s="41"/>
      <c r="C360" s="252" t="s">
        <v>1019</v>
      </c>
      <c r="D360" s="252" t="s">
        <v>472</v>
      </c>
      <c r="E360" s="253" t="s">
        <v>3672</v>
      </c>
      <c r="F360" s="254" t="s">
        <v>3673</v>
      </c>
      <c r="G360" s="255" t="s">
        <v>1407</v>
      </c>
      <c r="H360" s="256">
        <v>36</v>
      </c>
      <c r="I360" s="257"/>
      <c r="J360" s="258">
        <f>ROUND(I360*H360,2)</f>
        <v>0</v>
      </c>
      <c r="K360" s="254" t="s">
        <v>22</v>
      </c>
      <c r="L360" s="259"/>
      <c r="M360" s="260" t="s">
        <v>22</v>
      </c>
      <c r="N360" s="261" t="s">
        <v>47</v>
      </c>
      <c r="O360" s="42"/>
      <c r="P360" s="212">
        <f>O360*H360</f>
        <v>0</v>
      </c>
      <c r="Q360" s="212">
        <v>0</v>
      </c>
      <c r="R360" s="212">
        <f>Q360*H360</f>
        <v>0</v>
      </c>
      <c r="S360" s="212">
        <v>0</v>
      </c>
      <c r="T360" s="213">
        <f>S360*H360</f>
        <v>0</v>
      </c>
      <c r="AR360" s="24" t="s">
        <v>519</v>
      </c>
      <c r="AT360" s="24" t="s">
        <v>472</v>
      </c>
      <c r="AU360" s="24" t="s">
        <v>131</v>
      </c>
      <c r="AY360" s="24" t="s">
        <v>298</v>
      </c>
      <c r="BE360" s="214">
        <f>IF(N360="základní",J360,0)</f>
        <v>0</v>
      </c>
      <c r="BF360" s="214">
        <f>IF(N360="snížená",J360,0)</f>
        <v>0</v>
      </c>
      <c r="BG360" s="214">
        <f>IF(N360="zákl. přenesená",J360,0)</f>
        <v>0</v>
      </c>
      <c r="BH360" s="214">
        <f>IF(N360="sníž. přenesená",J360,0)</f>
        <v>0</v>
      </c>
      <c r="BI360" s="214">
        <f>IF(N360="nulová",J360,0)</f>
        <v>0</v>
      </c>
      <c r="BJ360" s="24" t="s">
        <v>24</v>
      </c>
      <c r="BK360" s="214">
        <f>ROUND(I360*H360,2)</f>
        <v>0</v>
      </c>
      <c r="BL360" s="24" t="s">
        <v>411</v>
      </c>
      <c r="BM360" s="24" t="s">
        <v>2701</v>
      </c>
    </row>
    <row r="361" spans="2:65" s="1" customFormat="1" ht="13.5">
      <c r="B361" s="41"/>
      <c r="C361" s="63"/>
      <c r="D361" s="215" t="s">
        <v>307</v>
      </c>
      <c r="E361" s="63"/>
      <c r="F361" s="216" t="s">
        <v>3673</v>
      </c>
      <c r="G361" s="63"/>
      <c r="H361" s="63"/>
      <c r="I361" s="172"/>
      <c r="J361" s="63"/>
      <c r="K361" s="63"/>
      <c r="L361" s="61"/>
      <c r="M361" s="217"/>
      <c r="N361" s="42"/>
      <c r="O361" s="42"/>
      <c r="P361" s="42"/>
      <c r="Q361" s="42"/>
      <c r="R361" s="42"/>
      <c r="S361" s="42"/>
      <c r="T361" s="78"/>
      <c r="AT361" s="24" t="s">
        <v>307</v>
      </c>
      <c r="AU361" s="24" t="s">
        <v>131</v>
      </c>
    </row>
    <row r="362" spans="2:65" s="1" customFormat="1" ht="14.45" customHeight="1">
      <c r="B362" s="41"/>
      <c r="C362" s="252" t="s">
        <v>1026</v>
      </c>
      <c r="D362" s="252" t="s">
        <v>472</v>
      </c>
      <c r="E362" s="253" t="s">
        <v>3675</v>
      </c>
      <c r="F362" s="254" t="s">
        <v>3676</v>
      </c>
      <c r="G362" s="255" t="s">
        <v>1407</v>
      </c>
      <c r="H362" s="256">
        <v>11</v>
      </c>
      <c r="I362" s="257"/>
      <c r="J362" s="258">
        <f>ROUND(I362*H362,2)</f>
        <v>0</v>
      </c>
      <c r="K362" s="254" t="s">
        <v>22</v>
      </c>
      <c r="L362" s="259"/>
      <c r="M362" s="260" t="s">
        <v>22</v>
      </c>
      <c r="N362" s="261" t="s">
        <v>47</v>
      </c>
      <c r="O362" s="42"/>
      <c r="P362" s="212">
        <f>O362*H362</f>
        <v>0</v>
      </c>
      <c r="Q362" s="212">
        <v>0</v>
      </c>
      <c r="R362" s="212">
        <f>Q362*H362</f>
        <v>0</v>
      </c>
      <c r="S362" s="212">
        <v>0</v>
      </c>
      <c r="T362" s="213">
        <f>S362*H362</f>
        <v>0</v>
      </c>
      <c r="AR362" s="24" t="s">
        <v>519</v>
      </c>
      <c r="AT362" s="24" t="s">
        <v>472</v>
      </c>
      <c r="AU362" s="24" t="s">
        <v>131</v>
      </c>
      <c r="AY362" s="24" t="s">
        <v>298</v>
      </c>
      <c r="BE362" s="214">
        <f>IF(N362="základní",J362,0)</f>
        <v>0</v>
      </c>
      <c r="BF362" s="214">
        <f>IF(N362="snížená",J362,0)</f>
        <v>0</v>
      </c>
      <c r="BG362" s="214">
        <f>IF(N362="zákl. přenesená",J362,0)</f>
        <v>0</v>
      </c>
      <c r="BH362" s="214">
        <f>IF(N362="sníž. přenesená",J362,0)</f>
        <v>0</v>
      </c>
      <c r="BI362" s="214">
        <f>IF(N362="nulová",J362,0)</f>
        <v>0</v>
      </c>
      <c r="BJ362" s="24" t="s">
        <v>24</v>
      </c>
      <c r="BK362" s="214">
        <f>ROUND(I362*H362,2)</f>
        <v>0</v>
      </c>
      <c r="BL362" s="24" t="s">
        <v>411</v>
      </c>
      <c r="BM362" s="24" t="s">
        <v>3266</v>
      </c>
    </row>
    <row r="363" spans="2:65" s="1" customFormat="1" ht="13.5">
      <c r="B363" s="41"/>
      <c r="C363" s="63"/>
      <c r="D363" s="215" t="s">
        <v>307</v>
      </c>
      <c r="E363" s="63"/>
      <c r="F363" s="216" t="s">
        <v>3676</v>
      </c>
      <c r="G363" s="63"/>
      <c r="H363" s="63"/>
      <c r="I363" s="172"/>
      <c r="J363" s="63"/>
      <c r="K363" s="63"/>
      <c r="L363" s="61"/>
      <c r="M363" s="217"/>
      <c r="N363" s="42"/>
      <c r="O363" s="42"/>
      <c r="P363" s="42"/>
      <c r="Q363" s="42"/>
      <c r="R363" s="42"/>
      <c r="S363" s="42"/>
      <c r="T363" s="78"/>
      <c r="AT363" s="24" t="s">
        <v>307</v>
      </c>
      <c r="AU363" s="24" t="s">
        <v>131</v>
      </c>
    </row>
    <row r="364" spans="2:65" s="1" customFormat="1" ht="14.45" customHeight="1">
      <c r="B364" s="41"/>
      <c r="C364" s="252" t="s">
        <v>1032</v>
      </c>
      <c r="D364" s="252" t="s">
        <v>472</v>
      </c>
      <c r="E364" s="253" t="s">
        <v>1863</v>
      </c>
      <c r="F364" s="254" t="s">
        <v>1864</v>
      </c>
      <c r="G364" s="255" t="s">
        <v>1407</v>
      </c>
      <c r="H364" s="256">
        <v>15</v>
      </c>
      <c r="I364" s="257"/>
      <c r="J364" s="258">
        <f>ROUND(I364*H364,2)</f>
        <v>0</v>
      </c>
      <c r="K364" s="254" t="s">
        <v>22</v>
      </c>
      <c r="L364" s="259"/>
      <c r="M364" s="260" t="s">
        <v>22</v>
      </c>
      <c r="N364" s="261" t="s">
        <v>47</v>
      </c>
      <c r="O364" s="42"/>
      <c r="P364" s="212">
        <f>O364*H364</f>
        <v>0</v>
      </c>
      <c r="Q364" s="212">
        <v>0</v>
      </c>
      <c r="R364" s="212">
        <f>Q364*H364</f>
        <v>0</v>
      </c>
      <c r="S364" s="212">
        <v>0</v>
      </c>
      <c r="T364" s="213">
        <f>S364*H364</f>
        <v>0</v>
      </c>
      <c r="AR364" s="24" t="s">
        <v>519</v>
      </c>
      <c r="AT364" s="24" t="s">
        <v>472</v>
      </c>
      <c r="AU364" s="24" t="s">
        <v>131</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3782</v>
      </c>
    </row>
    <row r="365" spans="2:65" s="1" customFormat="1" ht="13.5">
      <c r="B365" s="41"/>
      <c r="C365" s="63"/>
      <c r="D365" s="215" t="s">
        <v>307</v>
      </c>
      <c r="E365" s="63"/>
      <c r="F365" s="216" t="s">
        <v>1864</v>
      </c>
      <c r="G365" s="63"/>
      <c r="H365" s="63"/>
      <c r="I365" s="172"/>
      <c r="J365" s="63"/>
      <c r="K365" s="63"/>
      <c r="L365" s="61"/>
      <c r="M365" s="217"/>
      <c r="N365" s="42"/>
      <c r="O365" s="42"/>
      <c r="P365" s="42"/>
      <c r="Q365" s="42"/>
      <c r="R365" s="42"/>
      <c r="S365" s="42"/>
      <c r="T365" s="78"/>
      <c r="AT365" s="24" t="s">
        <v>307</v>
      </c>
      <c r="AU365" s="24" t="s">
        <v>131</v>
      </c>
    </row>
    <row r="366" spans="2:65" s="1" customFormat="1" ht="14.45" customHeight="1">
      <c r="B366" s="41"/>
      <c r="C366" s="252" t="s">
        <v>1038</v>
      </c>
      <c r="D366" s="252" t="s">
        <v>472</v>
      </c>
      <c r="E366" s="253" t="s">
        <v>3679</v>
      </c>
      <c r="F366" s="254" t="s">
        <v>3680</v>
      </c>
      <c r="G366" s="255" t="s">
        <v>1407</v>
      </c>
      <c r="H366" s="256">
        <v>4</v>
      </c>
      <c r="I366" s="257"/>
      <c r="J366" s="258">
        <f>ROUND(I366*H366,2)</f>
        <v>0</v>
      </c>
      <c r="K366" s="254" t="s">
        <v>22</v>
      </c>
      <c r="L366" s="259"/>
      <c r="M366" s="260" t="s">
        <v>22</v>
      </c>
      <c r="N366" s="261" t="s">
        <v>47</v>
      </c>
      <c r="O366" s="42"/>
      <c r="P366" s="212">
        <f>O366*H366</f>
        <v>0</v>
      </c>
      <c r="Q366" s="212">
        <v>0</v>
      </c>
      <c r="R366" s="212">
        <f>Q366*H366</f>
        <v>0</v>
      </c>
      <c r="S366" s="212">
        <v>0</v>
      </c>
      <c r="T366" s="213">
        <f>S366*H366</f>
        <v>0</v>
      </c>
      <c r="AR366" s="24" t="s">
        <v>519</v>
      </c>
      <c r="AT366" s="24" t="s">
        <v>472</v>
      </c>
      <c r="AU366" s="24" t="s">
        <v>131</v>
      </c>
      <c r="AY366" s="24" t="s">
        <v>298</v>
      </c>
      <c r="BE366" s="214">
        <f>IF(N366="základní",J366,0)</f>
        <v>0</v>
      </c>
      <c r="BF366" s="214">
        <f>IF(N366="snížená",J366,0)</f>
        <v>0</v>
      </c>
      <c r="BG366" s="214">
        <f>IF(N366="zákl. přenesená",J366,0)</f>
        <v>0</v>
      </c>
      <c r="BH366" s="214">
        <f>IF(N366="sníž. přenesená",J366,0)</f>
        <v>0</v>
      </c>
      <c r="BI366" s="214">
        <f>IF(N366="nulová",J366,0)</f>
        <v>0</v>
      </c>
      <c r="BJ366" s="24" t="s">
        <v>24</v>
      </c>
      <c r="BK366" s="214">
        <f>ROUND(I366*H366,2)</f>
        <v>0</v>
      </c>
      <c r="BL366" s="24" t="s">
        <v>411</v>
      </c>
      <c r="BM366" s="24" t="s">
        <v>3783</v>
      </c>
    </row>
    <row r="367" spans="2:65" s="1" customFormat="1" ht="13.5">
      <c r="B367" s="41"/>
      <c r="C367" s="63"/>
      <c r="D367" s="215" t="s">
        <v>307</v>
      </c>
      <c r="E367" s="63"/>
      <c r="F367" s="216" t="s">
        <v>3680</v>
      </c>
      <c r="G367" s="63"/>
      <c r="H367" s="63"/>
      <c r="I367" s="172"/>
      <c r="J367" s="63"/>
      <c r="K367" s="63"/>
      <c r="L367" s="61"/>
      <c r="M367" s="217"/>
      <c r="N367" s="42"/>
      <c r="O367" s="42"/>
      <c r="P367" s="42"/>
      <c r="Q367" s="42"/>
      <c r="R367" s="42"/>
      <c r="S367" s="42"/>
      <c r="T367" s="78"/>
      <c r="AT367" s="24" t="s">
        <v>307</v>
      </c>
      <c r="AU367" s="24" t="s">
        <v>131</v>
      </c>
    </row>
    <row r="368" spans="2:65" s="1" customFormat="1" ht="14.45" customHeight="1">
      <c r="B368" s="41"/>
      <c r="C368" s="252" t="s">
        <v>1046</v>
      </c>
      <c r="D368" s="252" t="s">
        <v>472</v>
      </c>
      <c r="E368" s="253" t="s">
        <v>3683</v>
      </c>
      <c r="F368" s="254" t="s">
        <v>3684</v>
      </c>
      <c r="G368" s="255" t="s">
        <v>1407</v>
      </c>
      <c r="H368" s="256">
        <v>3</v>
      </c>
      <c r="I368" s="257"/>
      <c r="J368" s="258">
        <f>ROUND(I368*H368,2)</f>
        <v>0</v>
      </c>
      <c r="K368" s="254" t="s">
        <v>22</v>
      </c>
      <c r="L368" s="259"/>
      <c r="M368" s="260" t="s">
        <v>22</v>
      </c>
      <c r="N368" s="261" t="s">
        <v>47</v>
      </c>
      <c r="O368" s="42"/>
      <c r="P368" s="212">
        <f>O368*H368</f>
        <v>0</v>
      </c>
      <c r="Q368" s="212">
        <v>0</v>
      </c>
      <c r="R368" s="212">
        <f>Q368*H368</f>
        <v>0</v>
      </c>
      <c r="S368" s="212">
        <v>0</v>
      </c>
      <c r="T368" s="213">
        <f>S368*H368</f>
        <v>0</v>
      </c>
      <c r="AR368" s="24" t="s">
        <v>519</v>
      </c>
      <c r="AT368" s="24" t="s">
        <v>472</v>
      </c>
      <c r="AU368" s="24" t="s">
        <v>131</v>
      </c>
      <c r="AY368" s="24" t="s">
        <v>298</v>
      </c>
      <c r="BE368" s="214">
        <f>IF(N368="základní",J368,0)</f>
        <v>0</v>
      </c>
      <c r="BF368" s="214">
        <f>IF(N368="snížená",J368,0)</f>
        <v>0</v>
      </c>
      <c r="BG368" s="214">
        <f>IF(N368="zákl. přenesená",J368,0)</f>
        <v>0</v>
      </c>
      <c r="BH368" s="214">
        <f>IF(N368="sníž. přenesená",J368,0)</f>
        <v>0</v>
      </c>
      <c r="BI368" s="214">
        <f>IF(N368="nulová",J368,0)</f>
        <v>0</v>
      </c>
      <c r="BJ368" s="24" t="s">
        <v>24</v>
      </c>
      <c r="BK368" s="214">
        <f>ROUND(I368*H368,2)</f>
        <v>0</v>
      </c>
      <c r="BL368" s="24" t="s">
        <v>411</v>
      </c>
      <c r="BM368" s="24" t="s">
        <v>2712</v>
      </c>
    </row>
    <row r="369" spans="2:65" s="1" customFormat="1" ht="13.5">
      <c r="B369" s="41"/>
      <c r="C369" s="63"/>
      <c r="D369" s="215" t="s">
        <v>307</v>
      </c>
      <c r="E369" s="63"/>
      <c r="F369" s="216" t="s">
        <v>3684</v>
      </c>
      <c r="G369" s="63"/>
      <c r="H369" s="63"/>
      <c r="I369" s="172"/>
      <c r="J369" s="63"/>
      <c r="K369" s="63"/>
      <c r="L369" s="61"/>
      <c r="M369" s="217"/>
      <c r="N369" s="42"/>
      <c r="O369" s="42"/>
      <c r="P369" s="42"/>
      <c r="Q369" s="42"/>
      <c r="R369" s="42"/>
      <c r="S369" s="42"/>
      <c r="T369" s="78"/>
      <c r="AT369" s="24" t="s">
        <v>307</v>
      </c>
      <c r="AU369" s="24" t="s">
        <v>131</v>
      </c>
    </row>
    <row r="370" spans="2:65" s="1" customFormat="1" ht="22.9" customHeight="1">
      <c r="B370" s="41"/>
      <c r="C370" s="252" t="s">
        <v>1052</v>
      </c>
      <c r="D370" s="252" t="s">
        <v>472</v>
      </c>
      <c r="E370" s="253" t="s">
        <v>3763</v>
      </c>
      <c r="F370" s="254" t="s">
        <v>3764</v>
      </c>
      <c r="G370" s="255" t="s">
        <v>1407</v>
      </c>
      <c r="H370" s="256">
        <v>5</v>
      </c>
      <c r="I370" s="257"/>
      <c r="J370" s="258">
        <f>ROUND(I370*H370,2)</f>
        <v>0</v>
      </c>
      <c r="K370" s="254" t="s">
        <v>22</v>
      </c>
      <c r="L370" s="259"/>
      <c r="M370" s="260" t="s">
        <v>22</v>
      </c>
      <c r="N370" s="261" t="s">
        <v>47</v>
      </c>
      <c r="O370" s="42"/>
      <c r="P370" s="212">
        <f>O370*H370</f>
        <v>0</v>
      </c>
      <c r="Q370" s="212">
        <v>0</v>
      </c>
      <c r="R370" s="212">
        <f>Q370*H370</f>
        <v>0</v>
      </c>
      <c r="S370" s="212">
        <v>0</v>
      </c>
      <c r="T370" s="213">
        <f>S370*H370</f>
        <v>0</v>
      </c>
      <c r="AR370" s="24" t="s">
        <v>519</v>
      </c>
      <c r="AT370" s="24" t="s">
        <v>472</v>
      </c>
      <c r="AU370" s="24" t="s">
        <v>131</v>
      </c>
      <c r="AY370" s="24" t="s">
        <v>298</v>
      </c>
      <c r="BE370" s="214">
        <f>IF(N370="základní",J370,0)</f>
        <v>0</v>
      </c>
      <c r="BF370" s="214">
        <f>IF(N370="snížená",J370,0)</f>
        <v>0</v>
      </c>
      <c r="BG370" s="214">
        <f>IF(N370="zákl. přenesená",J370,0)</f>
        <v>0</v>
      </c>
      <c r="BH370" s="214">
        <f>IF(N370="sníž. přenesená",J370,0)</f>
        <v>0</v>
      </c>
      <c r="BI370" s="214">
        <f>IF(N370="nulová",J370,0)</f>
        <v>0</v>
      </c>
      <c r="BJ370" s="24" t="s">
        <v>24</v>
      </c>
      <c r="BK370" s="214">
        <f>ROUND(I370*H370,2)</f>
        <v>0</v>
      </c>
      <c r="BL370" s="24" t="s">
        <v>411</v>
      </c>
      <c r="BM370" s="24" t="s">
        <v>2713</v>
      </c>
    </row>
    <row r="371" spans="2:65" s="1" customFormat="1" ht="27">
      <c r="B371" s="41"/>
      <c r="C371" s="63"/>
      <c r="D371" s="215" t="s">
        <v>307</v>
      </c>
      <c r="E371" s="63"/>
      <c r="F371" s="216" t="s">
        <v>3764</v>
      </c>
      <c r="G371" s="63"/>
      <c r="H371" s="63"/>
      <c r="I371" s="172"/>
      <c r="J371" s="63"/>
      <c r="K371" s="63"/>
      <c r="L371" s="61"/>
      <c r="M371" s="217"/>
      <c r="N371" s="42"/>
      <c r="O371" s="42"/>
      <c r="P371" s="42"/>
      <c r="Q371" s="42"/>
      <c r="R371" s="42"/>
      <c r="S371" s="42"/>
      <c r="T371" s="78"/>
      <c r="AT371" s="24" t="s">
        <v>307</v>
      </c>
      <c r="AU371" s="24" t="s">
        <v>131</v>
      </c>
    </row>
    <row r="372" spans="2:65" s="1" customFormat="1" ht="14.45" customHeight="1">
      <c r="B372" s="41"/>
      <c r="C372" s="252" t="s">
        <v>1059</v>
      </c>
      <c r="D372" s="252" t="s">
        <v>472</v>
      </c>
      <c r="E372" s="253" t="s">
        <v>3690</v>
      </c>
      <c r="F372" s="254" t="s">
        <v>3691</v>
      </c>
      <c r="G372" s="255" t="s">
        <v>1407</v>
      </c>
      <c r="H372" s="256">
        <v>11</v>
      </c>
      <c r="I372" s="257"/>
      <c r="J372" s="258">
        <f>ROUND(I372*H372,2)</f>
        <v>0</v>
      </c>
      <c r="K372" s="254" t="s">
        <v>22</v>
      </c>
      <c r="L372" s="259"/>
      <c r="M372" s="260" t="s">
        <v>22</v>
      </c>
      <c r="N372" s="261" t="s">
        <v>47</v>
      </c>
      <c r="O372" s="42"/>
      <c r="P372" s="212">
        <f>O372*H372</f>
        <v>0</v>
      </c>
      <c r="Q372" s="212">
        <v>0</v>
      </c>
      <c r="R372" s="212">
        <f>Q372*H372</f>
        <v>0</v>
      </c>
      <c r="S372" s="212">
        <v>0</v>
      </c>
      <c r="T372" s="213">
        <f>S372*H372</f>
        <v>0</v>
      </c>
      <c r="AR372" s="24" t="s">
        <v>519</v>
      </c>
      <c r="AT372" s="24" t="s">
        <v>472</v>
      </c>
      <c r="AU372" s="24" t="s">
        <v>131</v>
      </c>
      <c r="AY372" s="24" t="s">
        <v>298</v>
      </c>
      <c r="BE372" s="214">
        <f>IF(N372="základní",J372,0)</f>
        <v>0</v>
      </c>
      <c r="BF372" s="214">
        <f>IF(N372="snížená",J372,0)</f>
        <v>0</v>
      </c>
      <c r="BG372" s="214">
        <f>IF(N372="zákl. přenesená",J372,0)</f>
        <v>0</v>
      </c>
      <c r="BH372" s="214">
        <f>IF(N372="sníž. přenesená",J372,0)</f>
        <v>0</v>
      </c>
      <c r="BI372" s="214">
        <f>IF(N372="nulová",J372,0)</f>
        <v>0</v>
      </c>
      <c r="BJ372" s="24" t="s">
        <v>24</v>
      </c>
      <c r="BK372" s="214">
        <f>ROUND(I372*H372,2)</f>
        <v>0</v>
      </c>
      <c r="BL372" s="24" t="s">
        <v>411</v>
      </c>
      <c r="BM372" s="24" t="s">
        <v>3784</v>
      </c>
    </row>
    <row r="373" spans="2:65" s="1" customFormat="1" ht="13.5">
      <c r="B373" s="41"/>
      <c r="C373" s="63"/>
      <c r="D373" s="215" t="s">
        <v>307</v>
      </c>
      <c r="E373" s="63"/>
      <c r="F373" s="216" t="s">
        <v>3691</v>
      </c>
      <c r="G373" s="63"/>
      <c r="H373" s="63"/>
      <c r="I373" s="172"/>
      <c r="J373" s="63"/>
      <c r="K373" s="63"/>
      <c r="L373" s="61"/>
      <c r="M373" s="217"/>
      <c r="N373" s="42"/>
      <c r="O373" s="42"/>
      <c r="P373" s="42"/>
      <c r="Q373" s="42"/>
      <c r="R373" s="42"/>
      <c r="S373" s="42"/>
      <c r="T373" s="78"/>
      <c r="AT373" s="24" t="s">
        <v>307</v>
      </c>
      <c r="AU373" s="24" t="s">
        <v>131</v>
      </c>
    </row>
    <row r="374" spans="2:65" s="1" customFormat="1" ht="14.45" customHeight="1">
      <c r="B374" s="41"/>
      <c r="C374" s="252" t="s">
        <v>1064</v>
      </c>
      <c r="D374" s="252" t="s">
        <v>472</v>
      </c>
      <c r="E374" s="253" t="s">
        <v>3693</v>
      </c>
      <c r="F374" s="254" t="s">
        <v>3694</v>
      </c>
      <c r="G374" s="255" t="s">
        <v>1407</v>
      </c>
      <c r="H374" s="256">
        <v>11</v>
      </c>
      <c r="I374" s="257"/>
      <c r="J374" s="258">
        <f>ROUND(I374*H374,2)</f>
        <v>0</v>
      </c>
      <c r="K374" s="254" t="s">
        <v>22</v>
      </c>
      <c r="L374" s="259"/>
      <c r="M374" s="260" t="s">
        <v>22</v>
      </c>
      <c r="N374" s="261" t="s">
        <v>47</v>
      </c>
      <c r="O374" s="42"/>
      <c r="P374" s="212">
        <f>O374*H374</f>
        <v>0</v>
      </c>
      <c r="Q374" s="212">
        <v>0</v>
      </c>
      <c r="R374" s="212">
        <f>Q374*H374</f>
        <v>0</v>
      </c>
      <c r="S374" s="212">
        <v>0</v>
      </c>
      <c r="T374" s="213">
        <f>S374*H374</f>
        <v>0</v>
      </c>
      <c r="AR374" s="24" t="s">
        <v>519</v>
      </c>
      <c r="AT374" s="24" t="s">
        <v>472</v>
      </c>
      <c r="AU374" s="24" t="s">
        <v>131</v>
      </c>
      <c r="AY374" s="24" t="s">
        <v>298</v>
      </c>
      <c r="BE374" s="214">
        <f>IF(N374="základní",J374,0)</f>
        <v>0</v>
      </c>
      <c r="BF374" s="214">
        <f>IF(N374="snížená",J374,0)</f>
        <v>0</v>
      </c>
      <c r="BG374" s="214">
        <f>IF(N374="zákl. přenesená",J374,0)</f>
        <v>0</v>
      </c>
      <c r="BH374" s="214">
        <f>IF(N374="sníž. přenesená",J374,0)</f>
        <v>0</v>
      </c>
      <c r="BI374" s="214">
        <f>IF(N374="nulová",J374,0)</f>
        <v>0</v>
      </c>
      <c r="BJ374" s="24" t="s">
        <v>24</v>
      </c>
      <c r="BK374" s="214">
        <f>ROUND(I374*H374,2)</f>
        <v>0</v>
      </c>
      <c r="BL374" s="24" t="s">
        <v>411</v>
      </c>
      <c r="BM374" s="24" t="s">
        <v>2715</v>
      </c>
    </row>
    <row r="375" spans="2:65" s="1" customFormat="1" ht="13.5">
      <c r="B375" s="41"/>
      <c r="C375" s="63"/>
      <c r="D375" s="215" t="s">
        <v>307</v>
      </c>
      <c r="E375" s="63"/>
      <c r="F375" s="216" t="s">
        <v>3694</v>
      </c>
      <c r="G375" s="63"/>
      <c r="H375" s="63"/>
      <c r="I375" s="172"/>
      <c r="J375" s="63"/>
      <c r="K375" s="63"/>
      <c r="L375" s="61"/>
      <c r="M375" s="217"/>
      <c r="N375" s="42"/>
      <c r="O375" s="42"/>
      <c r="P375" s="42"/>
      <c r="Q375" s="42"/>
      <c r="R375" s="42"/>
      <c r="S375" s="42"/>
      <c r="T375" s="78"/>
      <c r="AT375" s="24" t="s">
        <v>307</v>
      </c>
      <c r="AU375" s="24" t="s">
        <v>131</v>
      </c>
    </row>
    <row r="376" spans="2:65" s="1" customFormat="1" ht="14.45" customHeight="1">
      <c r="B376" s="41"/>
      <c r="C376" s="252" t="s">
        <v>1069</v>
      </c>
      <c r="D376" s="252" t="s">
        <v>472</v>
      </c>
      <c r="E376" s="253" t="s">
        <v>1869</v>
      </c>
      <c r="F376" s="254" t="s">
        <v>1870</v>
      </c>
      <c r="G376" s="255" t="s">
        <v>1407</v>
      </c>
      <c r="H376" s="256">
        <v>38</v>
      </c>
      <c r="I376" s="257"/>
      <c r="J376" s="258">
        <f>ROUND(I376*H376,2)</f>
        <v>0</v>
      </c>
      <c r="K376" s="254" t="s">
        <v>22</v>
      </c>
      <c r="L376" s="259"/>
      <c r="M376" s="260" t="s">
        <v>22</v>
      </c>
      <c r="N376" s="261" t="s">
        <v>47</v>
      </c>
      <c r="O376" s="42"/>
      <c r="P376" s="212">
        <f>O376*H376</f>
        <v>0</v>
      </c>
      <c r="Q376" s="212">
        <v>0</v>
      </c>
      <c r="R376" s="212">
        <f>Q376*H376</f>
        <v>0</v>
      </c>
      <c r="S376" s="212">
        <v>0</v>
      </c>
      <c r="T376" s="213">
        <f>S376*H376</f>
        <v>0</v>
      </c>
      <c r="AR376" s="24" t="s">
        <v>519</v>
      </c>
      <c r="AT376" s="24" t="s">
        <v>472</v>
      </c>
      <c r="AU376" s="24" t="s">
        <v>131</v>
      </c>
      <c r="AY376" s="24" t="s">
        <v>298</v>
      </c>
      <c r="BE376" s="214">
        <f>IF(N376="základní",J376,0)</f>
        <v>0</v>
      </c>
      <c r="BF376" s="214">
        <f>IF(N376="snížená",J376,0)</f>
        <v>0</v>
      </c>
      <c r="BG376" s="214">
        <f>IF(N376="zákl. přenesená",J376,0)</f>
        <v>0</v>
      </c>
      <c r="BH376" s="214">
        <f>IF(N376="sníž. přenesená",J376,0)</f>
        <v>0</v>
      </c>
      <c r="BI376" s="214">
        <f>IF(N376="nulová",J376,0)</f>
        <v>0</v>
      </c>
      <c r="BJ376" s="24" t="s">
        <v>24</v>
      </c>
      <c r="BK376" s="214">
        <f>ROUND(I376*H376,2)</f>
        <v>0</v>
      </c>
      <c r="BL376" s="24" t="s">
        <v>411</v>
      </c>
      <c r="BM376" s="24" t="s">
        <v>3785</v>
      </c>
    </row>
    <row r="377" spans="2:65" s="1" customFormat="1" ht="13.5">
      <c r="B377" s="41"/>
      <c r="C377" s="63"/>
      <c r="D377" s="215" t="s">
        <v>307</v>
      </c>
      <c r="E377" s="63"/>
      <c r="F377" s="216" t="s">
        <v>1870</v>
      </c>
      <c r="G377" s="63"/>
      <c r="H377" s="63"/>
      <c r="I377" s="172"/>
      <c r="J377" s="63"/>
      <c r="K377" s="63"/>
      <c r="L377" s="61"/>
      <c r="M377" s="217"/>
      <c r="N377" s="42"/>
      <c r="O377" s="42"/>
      <c r="P377" s="42"/>
      <c r="Q377" s="42"/>
      <c r="R377" s="42"/>
      <c r="S377" s="42"/>
      <c r="T377" s="78"/>
      <c r="AT377" s="24" t="s">
        <v>307</v>
      </c>
      <c r="AU377" s="24" t="s">
        <v>131</v>
      </c>
    </row>
    <row r="378" spans="2:65" s="1" customFormat="1" ht="14.45" customHeight="1">
      <c r="B378" s="41"/>
      <c r="C378" s="252" t="s">
        <v>1075</v>
      </c>
      <c r="D378" s="252" t="s">
        <v>472</v>
      </c>
      <c r="E378" s="253" t="s">
        <v>3697</v>
      </c>
      <c r="F378" s="254" t="s">
        <v>3698</v>
      </c>
      <c r="G378" s="255" t="s">
        <v>1407</v>
      </c>
      <c r="H378" s="256">
        <v>83</v>
      </c>
      <c r="I378" s="257"/>
      <c r="J378" s="258">
        <f>ROUND(I378*H378,2)</f>
        <v>0</v>
      </c>
      <c r="K378" s="254" t="s">
        <v>22</v>
      </c>
      <c r="L378" s="259"/>
      <c r="M378" s="260" t="s">
        <v>22</v>
      </c>
      <c r="N378" s="261" t="s">
        <v>47</v>
      </c>
      <c r="O378" s="42"/>
      <c r="P378" s="212">
        <f>O378*H378</f>
        <v>0</v>
      </c>
      <c r="Q378" s="212">
        <v>0</v>
      </c>
      <c r="R378" s="212">
        <f>Q378*H378</f>
        <v>0</v>
      </c>
      <c r="S378" s="212">
        <v>0</v>
      </c>
      <c r="T378" s="213">
        <f>S378*H378</f>
        <v>0</v>
      </c>
      <c r="AR378" s="24" t="s">
        <v>519</v>
      </c>
      <c r="AT378" s="24" t="s">
        <v>472</v>
      </c>
      <c r="AU378" s="24" t="s">
        <v>131</v>
      </c>
      <c r="AY378" s="24" t="s">
        <v>298</v>
      </c>
      <c r="BE378" s="214">
        <f>IF(N378="základní",J378,0)</f>
        <v>0</v>
      </c>
      <c r="BF378" s="214">
        <f>IF(N378="snížená",J378,0)</f>
        <v>0</v>
      </c>
      <c r="BG378" s="214">
        <f>IF(N378="zákl. přenesená",J378,0)</f>
        <v>0</v>
      </c>
      <c r="BH378" s="214">
        <f>IF(N378="sníž. přenesená",J378,0)</f>
        <v>0</v>
      </c>
      <c r="BI378" s="214">
        <f>IF(N378="nulová",J378,0)</f>
        <v>0</v>
      </c>
      <c r="BJ378" s="24" t="s">
        <v>24</v>
      </c>
      <c r="BK378" s="214">
        <f>ROUND(I378*H378,2)</f>
        <v>0</v>
      </c>
      <c r="BL378" s="24" t="s">
        <v>411</v>
      </c>
      <c r="BM378" s="24" t="s">
        <v>3786</v>
      </c>
    </row>
    <row r="379" spans="2:65" s="1" customFormat="1" ht="13.5">
      <c r="B379" s="41"/>
      <c r="C379" s="63"/>
      <c r="D379" s="215" t="s">
        <v>307</v>
      </c>
      <c r="E379" s="63"/>
      <c r="F379" s="216" t="s">
        <v>3698</v>
      </c>
      <c r="G379" s="63"/>
      <c r="H379" s="63"/>
      <c r="I379" s="172"/>
      <c r="J379" s="63"/>
      <c r="K379" s="63"/>
      <c r="L379" s="61"/>
      <c r="M379" s="217"/>
      <c r="N379" s="42"/>
      <c r="O379" s="42"/>
      <c r="P379" s="42"/>
      <c r="Q379" s="42"/>
      <c r="R379" s="42"/>
      <c r="S379" s="42"/>
      <c r="T379" s="78"/>
      <c r="AT379" s="24" t="s">
        <v>307</v>
      </c>
      <c r="AU379" s="24" t="s">
        <v>131</v>
      </c>
    </row>
    <row r="380" spans="2:65" s="11" customFormat="1" ht="22.35" customHeight="1">
      <c r="B380" s="187"/>
      <c r="C380" s="188"/>
      <c r="D380" s="189" t="s">
        <v>75</v>
      </c>
      <c r="E380" s="201" t="s">
        <v>1925</v>
      </c>
      <c r="F380" s="201" t="s">
        <v>1872</v>
      </c>
      <c r="G380" s="188"/>
      <c r="H380" s="188"/>
      <c r="I380" s="191"/>
      <c r="J380" s="202">
        <f>BK380</f>
        <v>0</v>
      </c>
      <c r="K380" s="188"/>
      <c r="L380" s="193"/>
      <c r="M380" s="194"/>
      <c r="N380" s="195"/>
      <c r="O380" s="195"/>
      <c r="P380" s="196">
        <f>SUM(P381:P442)</f>
        <v>0</v>
      </c>
      <c r="Q380" s="195"/>
      <c r="R380" s="196">
        <f>SUM(R381:R442)</f>
        <v>0</v>
      </c>
      <c r="S380" s="195"/>
      <c r="T380" s="197">
        <f>SUM(T381:T442)</f>
        <v>0</v>
      </c>
      <c r="AR380" s="198" t="s">
        <v>24</v>
      </c>
      <c r="AT380" s="199" t="s">
        <v>75</v>
      </c>
      <c r="AU380" s="199" t="s">
        <v>84</v>
      </c>
      <c r="AY380" s="198" t="s">
        <v>298</v>
      </c>
      <c r="BK380" s="200">
        <f>SUM(BK381:BK442)</f>
        <v>0</v>
      </c>
    </row>
    <row r="381" spans="2:65" s="1" customFormat="1" ht="14.45" customHeight="1">
      <c r="B381" s="41"/>
      <c r="C381" s="252" t="s">
        <v>1082</v>
      </c>
      <c r="D381" s="252" t="s">
        <v>472</v>
      </c>
      <c r="E381" s="253" t="s">
        <v>3699</v>
      </c>
      <c r="F381" s="254" t="s">
        <v>3700</v>
      </c>
      <c r="G381" s="255" t="s">
        <v>1407</v>
      </c>
      <c r="H381" s="256">
        <v>9</v>
      </c>
      <c r="I381" s="257"/>
      <c r="J381" s="258">
        <f>ROUND(I381*H381,2)</f>
        <v>0</v>
      </c>
      <c r="K381" s="254" t="s">
        <v>22</v>
      </c>
      <c r="L381" s="259"/>
      <c r="M381" s="260" t="s">
        <v>22</v>
      </c>
      <c r="N381" s="261" t="s">
        <v>47</v>
      </c>
      <c r="O381" s="42"/>
      <c r="P381" s="212">
        <f>O381*H381</f>
        <v>0</v>
      </c>
      <c r="Q381" s="212">
        <v>0</v>
      </c>
      <c r="R381" s="212">
        <f>Q381*H381</f>
        <v>0</v>
      </c>
      <c r="S381" s="212">
        <v>0</v>
      </c>
      <c r="T381" s="213">
        <f>S381*H381</f>
        <v>0</v>
      </c>
      <c r="AR381" s="24" t="s">
        <v>519</v>
      </c>
      <c r="AT381" s="24" t="s">
        <v>472</v>
      </c>
      <c r="AU381" s="24" t="s">
        <v>131</v>
      </c>
      <c r="AY381" s="24" t="s">
        <v>298</v>
      </c>
      <c r="BE381" s="214">
        <f>IF(N381="základní",J381,0)</f>
        <v>0</v>
      </c>
      <c r="BF381" s="214">
        <f>IF(N381="snížená",J381,0)</f>
        <v>0</v>
      </c>
      <c r="BG381" s="214">
        <f>IF(N381="zákl. přenesená",J381,0)</f>
        <v>0</v>
      </c>
      <c r="BH381" s="214">
        <f>IF(N381="sníž. přenesená",J381,0)</f>
        <v>0</v>
      </c>
      <c r="BI381" s="214">
        <f>IF(N381="nulová",J381,0)</f>
        <v>0</v>
      </c>
      <c r="BJ381" s="24" t="s">
        <v>24</v>
      </c>
      <c r="BK381" s="214">
        <f>ROUND(I381*H381,2)</f>
        <v>0</v>
      </c>
      <c r="BL381" s="24" t="s">
        <v>411</v>
      </c>
      <c r="BM381" s="24" t="s">
        <v>2721</v>
      </c>
    </row>
    <row r="382" spans="2:65" s="1" customFormat="1" ht="13.5">
      <c r="B382" s="41"/>
      <c r="C382" s="63"/>
      <c r="D382" s="215" t="s">
        <v>307</v>
      </c>
      <c r="E382" s="63"/>
      <c r="F382" s="216" t="s">
        <v>3700</v>
      </c>
      <c r="G382" s="63"/>
      <c r="H382" s="63"/>
      <c r="I382" s="172"/>
      <c r="J382" s="63"/>
      <c r="K382" s="63"/>
      <c r="L382" s="61"/>
      <c r="M382" s="217"/>
      <c r="N382" s="42"/>
      <c r="O382" s="42"/>
      <c r="P382" s="42"/>
      <c r="Q382" s="42"/>
      <c r="R382" s="42"/>
      <c r="S382" s="42"/>
      <c r="T382" s="78"/>
      <c r="AT382" s="24" t="s">
        <v>307</v>
      </c>
      <c r="AU382" s="24" t="s">
        <v>131</v>
      </c>
    </row>
    <row r="383" spans="2:65" s="1" customFormat="1" ht="22.9" customHeight="1">
      <c r="B383" s="41"/>
      <c r="C383" s="252" t="s">
        <v>1088</v>
      </c>
      <c r="D383" s="252" t="s">
        <v>472</v>
      </c>
      <c r="E383" s="253" t="s">
        <v>1873</v>
      </c>
      <c r="F383" s="254" t="s">
        <v>1874</v>
      </c>
      <c r="G383" s="255" t="s">
        <v>1407</v>
      </c>
      <c r="H383" s="256">
        <v>16</v>
      </c>
      <c r="I383" s="257"/>
      <c r="J383" s="258">
        <f>ROUND(I383*H383,2)</f>
        <v>0</v>
      </c>
      <c r="K383" s="254" t="s">
        <v>22</v>
      </c>
      <c r="L383" s="259"/>
      <c r="M383" s="260" t="s">
        <v>22</v>
      </c>
      <c r="N383" s="261" t="s">
        <v>47</v>
      </c>
      <c r="O383" s="42"/>
      <c r="P383" s="212">
        <f>O383*H383</f>
        <v>0</v>
      </c>
      <c r="Q383" s="212">
        <v>0</v>
      </c>
      <c r="R383" s="212">
        <f>Q383*H383</f>
        <v>0</v>
      </c>
      <c r="S383" s="212">
        <v>0</v>
      </c>
      <c r="T383" s="213">
        <f>S383*H383</f>
        <v>0</v>
      </c>
      <c r="AR383" s="24" t="s">
        <v>519</v>
      </c>
      <c r="AT383" s="24" t="s">
        <v>472</v>
      </c>
      <c r="AU383" s="24" t="s">
        <v>131</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411</v>
      </c>
      <c r="BM383" s="24" t="s">
        <v>3787</v>
      </c>
    </row>
    <row r="384" spans="2:65" s="1" customFormat="1" ht="13.5">
      <c r="B384" s="41"/>
      <c r="C384" s="63"/>
      <c r="D384" s="215" t="s">
        <v>307</v>
      </c>
      <c r="E384" s="63"/>
      <c r="F384" s="216" t="s">
        <v>1874</v>
      </c>
      <c r="G384" s="63"/>
      <c r="H384" s="63"/>
      <c r="I384" s="172"/>
      <c r="J384" s="63"/>
      <c r="K384" s="63"/>
      <c r="L384" s="61"/>
      <c r="M384" s="217"/>
      <c r="N384" s="42"/>
      <c r="O384" s="42"/>
      <c r="P384" s="42"/>
      <c r="Q384" s="42"/>
      <c r="R384" s="42"/>
      <c r="S384" s="42"/>
      <c r="T384" s="78"/>
      <c r="AT384" s="24" t="s">
        <v>307</v>
      </c>
      <c r="AU384" s="24" t="s">
        <v>131</v>
      </c>
    </row>
    <row r="385" spans="2:65" s="1" customFormat="1" ht="22.9" customHeight="1">
      <c r="B385" s="41"/>
      <c r="C385" s="252" t="s">
        <v>1094</v>
      </c>
      <c r="D385" s="252" t="s">
        <v>472</v>
      </c>
      <c r="E385" s="253" t="s">
        <v>1875</v>
      </c>
      <c r="F385" s="254" t="s">
        <v>1876</v>
      </c>
      <c r="G385" s="255" t="s">
        <v>1407</v>
      </c>
      <c r="H385" s="256">
        <v>13</v>
      </c>
      <c r="I385" s="257"/>
      <c r="J385" s="258">
        <f>ROUND(I385*H385,2)</f>
        <v>0</v>
      </c>
      <c r="K385" s="254" t="s">
        <v>22</v>
      </c>
      <c r="L385" s="259"/>
      <c r="M385" s="260" t="s">
        <v>22</v>
      </c>
      <c r="N385" s="261" t="s">
        <v>47</v>
      </c>
      <c r="O385" s="42"/>
      <c r="P385" s="212">
        <f>O385*H385</f>
        <v>0</v>
      </c>
      <c r="Q385" s="212">
        <v>0</v>
      </c>
      <c r="R385" s="212">
        <f>Q385*H385</f>
        <v>0</v>
      </c>
      <c r="S385" s="212">
        <v>0</v>
      </c>
      <c r="T385" s="213">
        <f>S385*H385</f>
        <v>0</v>
      </c>
      <c r="AR385" s="24" t="s">
        <v>519</v>
      </c>
      <c r="AT385" s="24" t="s">
        <v>472</v>
      </c>
      <c r="AU385" s="24" t="s">
        <v>131</v>
      </c>
      <c r="AY385" s="24" t="s">
        <v>298</v>
      </c>
      <c r="BE385" s="214">
        <f>IF(N385="základní",J385,0)</f>
        <v>0</v>
      </c>
      <c r="BF385" s="214">
        <f>IF(N385="snížená",J385,0)</f>
        <v>0</v>
      </c>
      <c r="BG385" s="214">
        <f>IF(N385="zákl. přenesená",J385,0)</f>
        <v>0</v>
      </c>
      <c r="BH385" s="214">
        <f>IF(N385="sníž. přenesená",J385,0)</f>
        <v>0</v>
      </c>
      <c r="BI385" s="214">
        <f>IF(N385="nulová",J385,0)</f>
        <v>0</v>
      </c>
      <c r="BJ385" s="24" t="s">
        <v>24</v>
      </c>
      <c r="BK385" s="214">
        <f>ROUND(I385*H385,2)</f>
        <v>0</v>
      </c>
      <c r="BL385" s="24" t="s">
        <v>411</v>
      </c>
      <c r="BM385" s="24" t="s">
        <v>3788</v>
      </c>
    </row>
    <row r="386" spans="2:65" s="1" customFormat="1" ht="13.5">
      <c r="B386" s="41"/>
      <c r="C386" s="63"/>
      <c r="D386" s="215" t="s">
        <v>307</v>
      </c>
      <c r="E386" s="63"/>
      <c r="F386" s="216" t="s">
        <v>1876</v>
      </c>
      <c r="G386" s="63"/>
      <c r="H386" s="63"/>
      <c r="I386" s="172"/>
      <c r="J386" s="63"/>
      <c r="K386" s="63"/>
      <c r="L386" s="61"/>
      <c r="M386" s="217"/>
      <c r="N386" s="42"/>
      <c r="O386" s="42"/>
      <c r="P386" s="42"/>
      <c r="Q386" s="42"/>
      <c r="R386" s="42"/>
      <c r="S386" s="42"/>
      <c r="T386" s="78"/>
      <c r="AT386" s="24" t="s">
        <v>307</v>
      </c>
      <c r="AU386" s="24" t="s">
        <v>131</v>
      </c>
    </row>
    <row r="387" spans="2:65" s="1" customFormat="1" ht="22.9" customHeight="1">
      <c r="B387" s="41"/>
      <c r="C387" s="252" t="s">
        <v>1099</v>
      </c>
      <c r="D387" s="252" t="s">
        <v>472</v>
      </c>
      <c r="E387" s="253" t="s">
        <v>1877</v>
      </c>
      <c r="F387" s="254" t="s">
        <v>1878</v>
      </c>
      <c r="G387" s="255" t="s">
        <v>1407</v>
      </c>
      <c r="H387" s="256">
        <v>61</v>
      </c>
      <c r="I387" s="257"/>
      <c r="J387" s="258">
        <f>ROUND(I387*H387,2)</f>
        <v>0</v>
      </c>
      <c r="K387" s="254" t="s">
        <v>22</v>
      </c>
      <c r="L387" s="259"/>
      <c r="M387" s="260" t="s">
        <v>22</v>
      </c>
      <c r="N387" s="261" t="s">
        <v>47</v>
      </c>
      <c r="O387" s="42"/>
      <c r="P387" s="212">
        <f>O387*H387</f>
        <v>0</v>
      </c>
      <c r="Q387" s="212">
        <v>0</v>
      </c>
      <c r="R387" s="212">
        <f>Q387*H387</f>
        <v>0</v>
      </c>
      <c r="S387" s="212">
        <v>0</v>
      </c>
      <c r="T387" s="213">
        <f>S387*H387</f>
        <v>0</v>
      </c>
      <c r="AR387" s="24" t="s">
        <v>519</v>
      </c>
      <c r="AT387" s="24" t="s">
        <v>472</v>
      </c>
      <c r="AU387" s="24" t="s">
        <v>131</v>
      </c>
      <c r="AY387" s="24" t="s">
        <v>298</v>
      </c>
      <c r="BE387" s="214">
        <f>IF(N387="základní",J387,0)</f>
        <v>0</v>
      </c>
      <c r="BF387" s="214">
        <f>IF(N387="snížená",J387,0)</f>
        <v>0</v>
      </c>
      <c r="BG387" s="214">
        <f>IF(N387="zákl. přenesená",J387,0)</f>
        <v>0</v>
      </c>
      <c r="BH387" s="214">
        <f>IF(N387="sníž. přenesená",J387,0)</f>
        <v>0</v>
      </c>
      <c r="BI387" s="214">
        <f>IF(N387="nulová",J387,0)</f>
        <v>0</v>
      </c>
      <c r="BJ387" s="24" t="s">
        <v>24</v>
      </c>
      <c r="BK387" s="214">
        <f>ROUND(I387*H387,2)</f>
        <v>0</v>
      </c>
      <c r="BL387" s="24" t="s">
        <v>411</v>
      </c>
      <c r="BM387" s="24" t="s">
        <v>2730</v>
      </c>
    </row>
    <row r="388" spans="2:65" s="1" customFormat="1" ht="13.5">
      <c r="B388" s="41"/>
      <c r="C388" s="63"/>
      <c r="D388" s="215" t="s">
        <v>307</v>
      </c>
      <c r="E388" s="63"/>
      <c r="F388" s="216" t="s">
        <v>1878</v>
      </c>
      <c r="G388" s="63"/>
      <c r="H388" s="63"/>
      <c r="I388" s="172"/>
      <c r="J388" s="63"/>
      <c r="K388" s="63"/>
      <c r="L388" s="61"/>
      <c r="M388" s="217"/>
      <c r="N388" s="42"/>
      <c r="O388" s="42"/>
      <c r="P388" s="42"/>
      <c r="Q388" s="42"/>
      <c r="R388" s="42"/>
      <c r="S388" s="42"/>
      <c r="T388" s="78"/>
      <c r="AT388" s="24" t="s">
        <v>307</v>
      </c>
      <c r="AU388" s="24" t="s">
        <v>131</v>
      </c>
    </row>
    <row r="389" spans="2:65" s="1" customFormat="1" ht="22.9" customHeight="1">
      <c r="B389" s="41"/>
      <c r="C389" s="252" t="s">
        <v>1104</v>
      </c>
      <c r="D389" s="252" t="s">
        <v>472</v>
      </c>
      <c r="E389" s="253" t="s">
        <v>3701</v>
      </c>
      <c r="F389" s="254" t="s">
        <v>3702</v>
      </c>
      <c r="G389" s="255" t="s">
        <v>1407</v>
      </c>
      <c r="H389" s="256">
        <v>23</v>
      </c>
      <c r="I389" s="257"/>
      <c r="J389" s="258">
        <f>ROUND(I389*H389,2)</f>
        <v>0</v>
      </c>
      <c r="K389" s="254" t="s">
        <v>22</v>
      </c>
      <c r="L389" s="259"/>
      <c r="M389" s="260" t="s">
        <v>22</v>
      </c>
      <c r="N389" s="261" t="s">
        <v>47</v>
      </c>
      <c r="O389" s="42"/>
      <c r="P389" s="212">
        <f>O389*H389</f>
        <v>0</v>
      </c>
      <c r="Q389" s="212">
        <v>0</v>
      </c>
      <c r="R389" s="212">
        <f>Q389*H389</f>
        <v>0</v>
      </c>
      <c r="S389" s="212">
        <v>0</v>
      </c>
      <c r="T389" s="213">
        <f>S389*H389</f>
        <v>0</v>
      </c>
      <c r="AR389" s="24" t="s">
        <v>519</v>
      </c>
      <c r="AT389" s="24" t="s">
        <v>472</v>
      </c>
      <c r="AU389" s="24" t="s">
        <v>131</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411</v>
      </c>
      <c r="BM389" s="24" t="s">
        <v>2734</v>
      </c>
    </row>
    <row r="390" spans="2:65" s="1" customFormat="1" ht="27">
      <c r="B390" s="41"/>
      <c r="C390" s="63"/>
      <c r="D390" s="215" t="s">
        <v>307</v>
      </c>
      <c r="E390" s="63"/>
      <c r="F390" s="216" t="s">
        <v>3702</v>
      </c>
      <c r="G390" s="63"/>
      <c r="H390" s="63"/>
      <c r="I390" s="172"/>
      <c r="J390" s="63"/>
      <c r="K390" s="63"/>
      <c r="L390" s="61"/>
      <c r="M390" s="217"/>
      <c r="N390" s="42"/>
      <c r="O390" s="42"/>
      <c r="P390" s="42"/>
      <c r="Q390" s="42"/>
      <c r="R390" s="42"/>
      <c r="S390" s="42"/>
      <c r="T390" s="78"/>
      <c r="AT390" s="24" t="s">
        <v>307</v>
      </c>
      <c r="AU390" s="24" t="s">
        <v>131</v>
      </c>
    </row>
    <row r="391" spans="2:65" s="1" customFormat="1" ht="22.9" customHeight="1">
      <c r="B391" s="41"/>
      <c r="C391" s="252" t="s">
        <v>1110</v>
      </c>
      <c r="D391" s="252" t="s">
        <v>472</v>
      </c>
      <c r="E391" s="253" t="s">
        <v>3789</v>
      </c>
      <c r="F391" s="254" t="s">
        <v>3790</v>
      </c>
      <c r="G391" s="255" t="s">
        <v>1407</v>
      </c>
      <c r="H391" s="256">
        <v>2</v>
      </c>
      <c r="I391" s="257"/>
      <c r="J391" s="258">
        <f>ROUND(I391*H391,2)</f>
        <v>0</v>
      </c>
      <c r="K391" s="254" t="s">
        <v>22</v>
      </c>
      <c r="L391" s="259"/>
      <c r="M391" s="260" t="s">
        <v>22</v>
      </c>
      <c r="N391" s="261" t="s">
        <v>47</v>
      </c>
      <c r="O391" s="42"/>
      <c r="P391" s="212">
        <f>O391*H391</f>
        <v>0</v>
      </c>
      <c r="Q391" s="212">
        <v>0</v>
      </c>
      <c r="R391" s="212">
        <f>Q391*H391</f>
        <v>0</v>
      </c>
      <c r="S391" s="212">
        <v>0</v>
      </c>
      <c r="T391" s="213">
        <f>S391*H391</f>
        <v>0</v>
      </c>
      <c r="AR391" s="24" t="s">
        <v>519</v>
      </c>
      <c r="AT391" s="24" t="s">
        <v>472</v>
      </c>
      <c r="AU391" s="24" t="s">
        <v>131</v>
      </c>
      <c r="AY391" s="24" t="s">
        <v>298</v>
      </c>
      <c r="BE391" s="214">
        <f>IF(N391="základní",J391,0)</f>
        <v>0</v>
      </c>
      <c r="BF391" s="214">
        <f>IF(N391="snížená",J391,0)</f>
        <v>0</v>
      </c>
      <c r="BG391" s="214">
        <f>IF(N391="zákl. přenesená",J391,0)</f>
        <v>0</v>
      </c>
      <c r="BH391" s="214">
        <f>IF(N391="sníž. přenesená",J391,0)</f>
        <v>0</v>
      </c>
      <c r="BI391" s="214">
        <f>IF(N391="nulová",J391,0)</f>
        <v>0</v>
      </c>
      <c r="BJ391" s="24" t="s">
        <v>24</v>
      </c>
      <c r="BK391" s="214">
        <f>ROUND(I391*H391,2)</f>
        <v>0</v>
      </c>
      <c r="BL391" s="24" t="s">
        <v>411</v>
      </c>
      <c r="BM391" s="24" t="s">
        <v>2738</v>
      </c>
    </row>
    <row r="392" spans="2:65" s="1" customFormat="1" ht="27">
      <c r="B392" s="41"/>
      <c r="C392" s="63"/>
      <c r="D392" s="215" t="s">
        <v>307</v>
      </c>
      <c r="E392" s="63"/>
      <c r="F392" s="216" t="s">
        <v>3790</v>
      </c>
      <c r="G392" s="63"/>
      <c r="H392" s="63"/>
      <c r="I392" s="172"/>
      <c r="J392" s="63"/>
      <c r="K392" s="63"/>
      <c r="L392" s="61"/>
      <c r="M392" s="217"/>
      <c r="N392" s="42"/>
      <c r="O392" s="42"/>
      <c r="P392" s="42"/>
      <c r="Q392" s="42"/>
      <c r="R392" s="42"/>
      <c r="S392" s="42"/>
      <c r="T392" s="78"/>
      <c r="AT392" s="24" t="s">
        <v>307</v>
      </c>
      <c r="AU392" s="24" t="s">
        <v>131</v>
      </c>
    </row>
    <row r="393" spans="2:65" s="1" customFormat="1" ht="27">
      <c r="B393" s="41"/>
      <c r="C393" s="63"/>
      <c r="D393" s="215" t="s">
        <v>477</v>
      </c>
      <c r="E393" s="63"/>
      <c r="F393" s="250" t="s">
        <v>3791</v>
      </c>
      <c r="G393" s="63"/>
      <c r="H393" s="63"/>
      <c r="I393" s="172"/>
      <c r="J393" s="63"/>
      <c r="K393" s="63"/>
      <c r="L393" s="61"/>
      <c r="M393" s="217"/>
      <c r="N393" s="42"/>
      <c r="O393" s="42"/>
      <c r="P393" s="42"/>
      <c r="Q393" s="42"/>
      <c r="R393" s="42"/>
      <c r="S393" s="42"/>
      <c r="T393" s="78"/>
      <c r="AT393" s="24" t="s">
        <v>477</v>
      </c>
      <c r="AU393" s="24" t="s">
        <v>131</v>
      </c>
    </row>
    <row r="394" spans="2:65" s="1" customFormat="1" ht="22.9" customHeight="1">
      <c r="B394" s="41"/>
      <c r="C394" s="252" t="s">
        <v>1115</v>
      </c>
      <c r="D394" s="252" t="s">
        <v>472</v>
      </c>
      <c r="E394" s="253" t="s">
        <v>3766</v>
      </c>
      <c r="F394" s="254" t="s">
        <v>3767</v>
      </c>
      <c r="G394" s="255" t="s">
        <v>1407</v>
      </c>
      <c r="H394" s="256">
        <v>9</v>
      </c>
      <c r="I394" s="257"/>
      <c r="J394" s="258">
        <f>ROUND(I394*H394,2)</f>
        <v>0</v>
      </c>
      <c r="K394" s="254" t="s">
        <v>22</v>
      </c>
      <c r="L394" s="259"/>
      <c r="M394" s="260" t="s">
        <v>22</v>
      </c>
      <c r="N394" s="261" t="s">
        <v>47</v>
      </c>
      <c r="O394" s="42"/>
      <c r="P394" s="212">
        <f>O394*H394</f>
        <v>0</v>
      </c>
      <c r="Q394" s="212">
        <v>0</v>
      </c>
      <c r="R394" s="212">
        <f>Q394*H394</f>
        <v>0</v>
      </c>
      <c r="S394" s="212">
        <v>0</v>
      </c>
      <c r="T394" s="213">
        <f>S394*H394</f>
        <v>0</v>
      </c>
      <c r="AR394" s="24" t="s">
        <v>519</v>
      </c>
      <c r="AT394" s="24" t="s">
        <v>472</v>
      </c>
      <c r="AU394" s="24" t="s">
        <v>131</v>
      </c>
      <c r="AY394" s="24" t="s">
        <v>298</v>
      </c>
      <c r="BE394" s="214">
        <f>IF(N394="základní",J394,0)</f>
        <v>0</v>
      </c>
      <c r="BF394" s="214">
        <f>IF(N394="snížená",J394,0)</f>
        <v>0</v>
      </c>
      <c r="BG394" s="214">
        <f>IF(N394="zákl. přenesená",J394,0)</f>
        <v>0</v>
      </c>
      <c r="BH394" s="214">
        <f>IF(N394="sníž. přenesená",J394,0)</f>
        <v>0</v>
      </c>
      <c r="BI394" s="214">
        <f>IF(N394="nulová",J394,0)</f>
        <v>0</v>
      </c>
      <c r="BJ394" s="24" t="s">
        <v>24</v>
      </c>
      <c r="BK394" s="214">
        <f>ROUND(I394*H394,2)</f>
        <v>0</v>
      </c>
      <c r="BL394" s="24" t="s">
        <v>411</v>
      </c>
      <c r="BM394" s="24" t="s">
        <v>2740</v>
      </c>
    </row>
    <row r="395" spans="2:65" s="1" customFormat="1" ht="27">
      <c r="B395" s="41"/>
      <c r="C395" s="63"/>
      <c r="D395" s="215" t="s">
        <v>307</v>
      </c>
      <c r="E395" s="63"/>
      <c r="F395" s="216" t="s">
        <v>3767</v>
      </c>
      <c r="G395" s="63"/>
      <c r="H395" s="63"/>
      <c r="I395" s="172"/>
      <c r="J395" s="63"/>
      <c r="K395" s="63"/>
      <c r="L395" s="61"/>
      <c r="M395" s="217"/>
      <c r="N395" s="42"/>
      <c r="O395" s="42"/>
      <c r="P395" s="42"/>
      <c r="Q395" s="42"/>
      <c r="R395" s="42"/>
      <c r="S395" s="42"/>
      <c r="T395" s="78"/>
      <c r="AT395" s="24" t="s">
        <v>307</v>
      </c>
      <c r="AU395" s="24" t="s">
        <v>131</v>
      </c>
    </row>
    <row r="396" spans="2:65" s="1" customFormat="1" ht="22.9" customHeight="1">
      <c r="B396" s="41"/>
      <c r="C396" s="252" t="s">
        <v>1121</v>
      </c>
      <c r="D396" s="252" t="s">
        <v>472</v>
      </c>
      <c r="E396" s="253" t="s">
        <v>3768</v>
      </c>
      <c r="F396" s="254" t="s">
        <v>3769</v>
      </c>
      <c r="G396" s="255" t="s">
        <v>1407</v>
      </c>
      <c r="H396" s="256">
        <v>10</v>
      </c>
      <c r="I396" s="257"/>
      <c r="J396" s="258">
        <f>ROUND(I396*H396,2)</f>
        <v>0</v>
      </c>
      <c r="K396" s="254" t="s">
        <v>22</v>
      </c>
      <c r="L396" s="259"/>
      <c r="M396" s="260" t="s">
        <v>22</v>
      </c>
      <c r="N396" s="261" t="s">
        <v>47</v>
      </c>
      <c r="O396" s="42"/>
      <c r="P396" s="212">
        <f>O396*H396</f>
        <v>0</v>
      </c>
      <c r="Q396" s="212">
        <v>0</v>
      </c>
      <c r="R396" s="212">
        <f>Q396*H396</f>
        <v>0</v>
      </c>
      <c r="S396" s="212">
        <v>0</v>
      </c>
      <c r="T396" s="213">
        <f>S396*H396</f>
        <v>0</v>
      </c>
      <c r="AR396" s="24" t="s">
        <v>519</v>
      </c>
      <c r="AT396" s="24" t="s">
        <v>472</v>
      </c>
      <c r="AU396" s="24" t="s">
        <v>131</v>
      </c>
      <c r="AY396" s="24" t="s">
        <v>298</v>
      </c>
      <c r="BE396" s="214">
        <f>IF(N396="základní",J396,0)</f>
        <v>0</v>
      </c>
      <c r="BF396" s="214">
        <f>IF(N396="snížená",J396,0)</f>
        <v>0</v>
      </c>
      <c r="BG396" s="214">
        <f>IF(N396="zákl. přenesená",J396,0)</f>
        <v>0</v>
      </c>
      <c r="BH396" s="214">
        <f>IF(N396="sníž. přenesená",J396,0)</f>
        <v>0</v>
      </c>
      <c r="BI396" s="214">
        <f>IF(N396="nulová",J396,0)</f>
        <v>0</v>
      </c>
      <c r="BJ396" s="24" t="s">
        <v>24</v>
      </c>
      <c r="BK396" s="214">
        <f>ROUND(I396*H396,2)</f>
        <v>0</v>
      </c>
      <c r="BL396" s="24" t="s">
        <v>411</v>
      </c>
      <c r="BM396" s="24" t="s">
        <v>3792</v>
      </c>
    </row>
    <row r="397" spans="2:65" s="1" customFormat="1" ht="27">
      <c r="B397" s="41"/>
      <c r="C397" s="63"/>
      <c r="D397" s="215" t="s">
        <v>307</v>
      </c>
      <c r="E397" s="63"/>
      <c r="F397" s="216" t="s">
        <v>3769</v>
      </c>
      <c r="G397" s="63"/>
      <c r="H397" s="63"/>
      <c r="I397" s="172"/>
      <c r="J397" s="63"/>
      <c r="K397" s="63"/>
      <c r="L397" s="61"/>
      <c r="M397" s="217"/>
      <c r="N397" s="42"/>
      <c r="O397" s="42"/>
      <c r="P397" s="42"/>
      <c r="Q397" s="42"/>
      <c r="R397" s="42"/>
      <c r="S397" s="42"/>
      <c r="T397" s="78"/>
      <c r="AT397" s="24" t="s">
        <v>307</v>
      </c>
      <c r="AU397" s="24" t="s">
        <v>131</v>
      </c>
    </row>
    <row r="398" spans="2:65" s="1" customFormat="1" ht="22.9" customHeight="1">
      <c r="B398" s="41"/>
      <c r="C398" s="252" t="s">
        <v>1126</v>
      </c>
      <c r="D398" s="252" t="s">
        <v>472</v>
      </c>
      <c r="E398" s="253" t="s">
        <v>3707</v>
      </c>
      <c r="F398" s="254" t="s">
        <v>3708</v>
      </c>
      <c r="G398" s="255" t="s">
        <v>1407</v>
      </c>
      <c r="H398" s="256">
        <v>13</v>
      </c>
      <c r="I398" s="257"/>
      <c r="J398" s="258">
        <f>ROUND(I398*H398,2)</f>
        <v>0</v>
      </c>
      <c r="K398" s="254" t="s">
        <v>22</v>
      </c>
      <c r="L398" s="259"/>
      <c r="M398" s="260" t="s">
        <v>22</v>
      </c>
      <c r="N398" s="261" t="s">
        <v>47</v>
      </c>
      <c r="O398" s="42"/>
      <c r="P398" s="212">
        <f>O398*H398</f>
        <v>0</v>
      </c>
      <c r="Q398" s="212">
        <v>0</v>
      </c>
      <c r="R398" s="212">
        <f>Q398*H398</f>
        <v>0</v>
      </c>
      <c r="S398" s="212">
        <v>0</v>
      </c>
      <c r="T398" s="213">
        <f>S398*H398</f>
        <v>0</v>
      </c>
      <c r="AR398" s="24" t="s">
        <v>519</v>
      </c>
      <c r="AT398" s="24" t="s">
        <v>472</v>
      </c>
      <c r="AU398" s="24" t="s">
        <v>131</v>
      </c>
      <c r="AY398" s="24" t="s">
        <v>298</v>
      </c>
      <c r="BE398" s="214">
        <f>IF(N398="základní",J398,0)</f>
        <v>0</v>
      </c>
      <c r="BF398" s="214">
        <f>IF(N398="snížená",J398,0)</f>
        <v>0</v>
      </c>
      <c r="BG398" s="214">
        <f>IF(N398="zákl. přenesená",J398,0)</f>
        <v>0</v>
      </c>
      <c r="BH398" s="214">
        <f>IF(N398="sníž. přenesená",J398,0)</f>
        <v>0</v>
      </c>
      <c r="BI398" s="214">
        <f>IF(N398="nulová",J398,0)</f>
        <v>0</v>
      </c>
      <c r="BJ398" s="24" t="s">
        <v>24</v>
      </c>
      <c r="BK398" s="214">
        <f>ROUND(I398*H398,2)</f>
        <v>0</v>
      </c>
      <c r="BL398" s="24" t="s">
        <v>411</v>
      </c>
      <c r="BM398" s="24" t="s">
        <v>2746</v>
      </c>
    </row>
    <row r="399" spans="2:65" s="1" customFormat="1" ht="27">
      <c r="B399" s="41"/>
      <c r="C399" s="63"/>
      <c r="D399" s="215" t="s">
        <v>307</v>
      </c>
      <c r="E399" s="63"/>
      <c r="F399" s="216" t="s">
        <v>3708</v>
      </c>
      <c r="G399" s="63"/>
      <c r="H399" s="63"/>
      <c r="I399" s="172"/>
      <c r="J399" s="63"/>
      <c r="K399" s="63"/>
      <c r="L399" s="61"/>
      <c r="M399" s="217"/>
      <c r="N399" s="42"/>
      <c r="O399" s="42"/>
      <c r="P399" s="42"/>
      <c r="Q399" s="42"/>
      <c r="R399" s="42"/>
      <c r="S399" s="42"/>
      <c r="T399" s="78"/>
      <c r="AT399" s="24" t="s">
        <v>307</v>
      </c>
      <c r="AU399" s="24" t="s">
        <v>131</v>
      </c>
    </row>
    <row r="400" spans="2:65" s="1" customFormat="1" ht="27">
      <c r="B400" s="41"/>
      <c r="C400" s="63"/>
      <c r="D400" s="215" t="s">
        <v>477</v>
      </c>
      <c r="E400" s="63"/>
      <c r="F400" s="250" t="s">
        <v>3793</v>
      </c>
      <c r="G400" s="63"/>
      <c r="H400" s="63"/>
      <c r="I400" s="172"/>
      <c r="J400" s="63"/>
      <c r="K400" s="63"/>
      <c r="L400" s="61"/>
      <c r="M400" s="217"/>
      <c r="N400" s="42"/>
      <c r="O400" s="42"/>
      <c r="P400" s="42"/>
      <c r="Q400" s="42"/>
      <c r="R400" s="42"/>
      <c r="S400" s="42"/>
      <c r="T400" s="78"/>
      <c r="AT400" s="24" t="s">
        <v>477</v>
      </c>
      <c r="AU400" s="24" t="s">
        <v>131</v>
      </c>
    </row>
    <row r="401" spans="2:65" s="1" customFormat="1" ht="22.9" customHeight="1">
      <c r="B401" s="41"/>
      <c r="C401" s="252" t="s">
        <v>1131</v>
      </c>
      <c r="D401" s="252" t="s">
        <v>472</v>
      </c>
      <c r="E401" s="253" t="s">
        <v>3710</v>
      </c>
      <c r="F401" s="254" t="s">
        <v>3711</v>
      </c>
      <c r="G401" s="255" t="s">
        <v>1407</v>
      </c>
      <c r="H401" s="256">
        <v>57</v>
      </c>
      <c r="I401" s="257"/>
      <c r="J401" s="258">
        <f>ROUND(I401*H401,2)</f>
        <v>0</v>
      </c>
      <c r="K401" s="254" t="s">
        <v>22</v>
      </c>
      <c r="L401" s="259"/>
      <c r="M401" s="260" t="s">
        <v>22</v>
      </c>
      <c r="N401" s="261" t="s">
        <v>47</v>
      </c>
      <c r="O401" s="42"/>
      <c r="P401" s="212">
        <f>O401*H401</f>
        <v>0</v>
      </c>
      <c r="Q401" s="212">
        <v>0</v>
      </c>
      <c r="R401" s="212">
        <f>Q401*H401</f>
        <v>0</v>
      </c>
      <c r="S401" s="212">
        <v>0</v>
      </c>
      <c r="T401" s="213">
        <f>S401*H401</f>
        <v>0</v>
      </c>
      <c r="AR401" s="24" t="s">
        <v>519</v>
      </c>
      <c r="AT401" s="24" t="s">
        <v>472</v>
      </c>
      <c r="AU401" s="24" t="s">
        <v>131</v>
      </c>
      <c r="AY401" s="24" t="s">
        <v>298</v>
      </c>
      <c r="BE401" s="214">
        <f>IF(N401="základní",J401,0)</f>
        <v>0</v>
      </c>
      <c r="BF401" s="214">
        <f>IF(N401="snížená",J401,0)</f>
        <v>0</v>
      </c>
      <c r="BG401" s="214">
        <f>IF(N401="zákl. přenesená",J401,0)</f>
        <v>0</v>
      </c>
      <c r="BH401" s="214">
        <f>IF(N401="sníž. přenesená",J401,0)</f>
        <v>0</v>
      </c>
      <c r="BI401" s="214">
        <f>IF(N401="nulová",J401,0)</f>
        <v>0</v>
      </c>
      <c r="BJ401" s="24" t="s">
        <v>24</v>
      </c>
      <c r="BK401" s="214">
        <f>ROUND(I401*H401,2)</f>
        <v>0</v>
      </c>
      <c r="BL401" s="24" t="s">
        <v>411</v>
      </c>
      <c r="BM401" s="24" t="s">
        <v>2747</v>
      </c>
    </row>
    <row r="402" spans="2:65" s="1" customFormat="1" ht="13.5">
      <c r="B402" s="41"/>
      <c r="C402" s="63"/>
      <c r="D402" s="215" t="s">
        <v>307</v>
      </c>
      <c r="E402" s="63"/>
      <c r="F402" s="216" t="s">
        <v>3711</v>
      </c>
      <c r="G402" s="63"/>
      <c r="H402" s="63"/>
      <c r="I402" s="172"/>
      <c r="J402" s="63"/>
      <c r="K402" s="63"/>
      <c r="L402" s="61"/>
      <c r="M402" s="217"/>
      <c r="N402" s="42"/>
      <c r="O402" s="42"/>
      <c r="P402" s="42"/>
      <c r="Q402" s="42"/>
      <c r="R402" s="42"/>
      <c r="S402" s="42"/>
      <c r="T402" s="78"/>
      <c r="AT402" s="24" t="s">
        <v>307</v>
      </c>
      <c r="AU402" s="24" t="s">
        <v>131</v>
      </c>
    </row>
    <row r="403" spans="2:65" s="1" customFormat="1" ht="27">
      <c r="B403" s="41"/>
      <c r="C403" s="63"/>
      <c r="D403" s="215" t="s">
        <v>477</v>
      </c>
      <c r="E403" s="63"/>
      <c r="F403" s="250" t="s">
        <v>3770</v>
      </c>
      <c r="G403" s="63"/>
      <c r="H403" s="63"/>
      <c r="I403" s="172"/>
      <c r="J403" s="63"/>
      <c r="K403" s="63"/>
      <c r="L403" s="61"/>
      <c r="M403" s="217"/>
      <c r="N403" s="42"/>
      <c r="O403" s="42"/>
      <c r="P403" s="42"/>
      <c r="Q403" s="42"/>
      <c r="R403" s="42"/>
      <c r="S403" s="42"/>
      <c r="T403" s="78"/>
      <c r="AT403" s="24" t="s">
        <v>477</v>
      </c>
      <c r="AU403" s="24" t="s">
        <v>131</v>
      </c>
    </row>
    <row r="404" spans="2:65" s="1" customFormat="1" ht="22.9" customHeight="1">
      <c r="B404" s="41"/>
      <c r="C404" s="252" t="s">
        <v>1137</v>
      </c>
      <c r="D404" s="252" t="s">
        <v>472</v>
      </c>
      <c r="E404" s="253" t="s">
        <v>3718</v>
      </c>
      <c r="F404" s="254" t="s">
        <v>3719</v>
      </c>
      <c r="G404" s="255" t="s">
        <v>1407</v>
      </c>
      <c r="H404" s="256">
        <v>15</v>
      </c>
      <c r="I404" s="257"/>
      <c r="J404" s="258">
        <f>ROUND(I404*H404,2)</f>
        <v>0</v>
      </c>
      <c r="K404" s="254" t="s">
        <v>22</v>
      </c>
      <c r="L404" s="259"/>
      <c r="M404" s="260" t="s">
        <v>22</v>
      </c>
      <c r="N404" s="261" t="s">
        <v>47</v>
      </c>
      <c r="O404" s="42"/>
      <c r="P404" s="212">
        <f>O404*H404</f>
        <v>0</v>
      </c>
      <c r="Q404" s="212">
        <v>0</v>
      </c>
      <c r="R404" s="212">
        <f>Q404*H404</f>
        <v>0</v>
      </c>
      <c r="S404" s="212">
        <v>0</v>
      </c>
      <c r="T404" s="213">
        <f>S404*H404</f>
        <v>0</v>
      </c>
      <c r="AR404" s="24" t="s">
        <v>519</v>
      </c>
      <c r="AT404" s="24" t="s">
        <v>472</v>
      </c>
      <c r="AU404" s="24" t="s">
        <v>131</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2748</v>
      </c>
    </row>
    <row r="405" spans="2:65" s="1" customFormat="1" ht="13.5">
      <c r="B405" s="41"/>
      <c r="C405" s="63"/>
      <c r="D405" s="215" t="s">
        <v>307</v>
      </c>
      <c r="E405" s="63"/>
      <c r="F405" s="216" t="s">
        <v>3719</v>
      </c>
      <c r="G405" s="63"/>
      <c r="H405" s="63"/>
      <c r="I405" s="172"/>
      <c r="J405" s="63"/>
      <c r="K405" s="63"/>
      <c r="L405" s="61"/>
      <c r="M405" s="217"/>
      <c r="N405" s="42"/>
      <c r="O405" s="42"/>
      <c r="P405" s="42"/>
      <c r="Q405" s="42"/>
      <c r="R405" s="42"/>
      <c r="S405" s="42"/>
      <c r="T405" s="78"/>
      <c r="AT405" s="24" t="s">
        <v>307</v>
      </c>
      <c r="AU405" s="24" t="s">
        <v>131</v>
      </c>
    </row>
    <row r="406" spans="2:65" s="1" customFormat="1" ht="40.5">
      <c r="B406" s="41"/>
      <c r="C406" s="63"/>
      <c r="D406" s="215" t="s">
        <v>477</v>
      </c>
      <c r="E406" s="63"/>
      <c r="F406" s="250" t="s">
        <v>3794</v>
      </c>
      <c r="G406" s="63"/>
      <c r="H406" s="63"/>
      <c r="I406" s="172"/>
      <c r="J406" s="63"/>
      <c r="K406" s="63"/>
      <c r="L406" s="61"/>
      <c r="M406" s="217"/>
      <c r="N406" s="42"/>
      <c r="O406" s="42"/>
      <c r="P406" s="42"/>
      <c r="Q406" s="42"/>
      <c r="R406" s="42"/>
      <c r="S406" s="42"/>
      <c r="T406" s="78"/>
      <c r="AT406" s="24" t="s">
        <v>477</v>
      </c>
      <c r="AU406" s="24" t="s">
        <v>131</v>
      </c>
    </row>
    <row r="407" spans="2:65" s="1" customFormat="1" ht="22.9" customHeight="1">
      <c r="B407" s="41"/>
      <c r="C407" s="252" t="s">
        <v>1144</v>
      </c>
      <c r="D407" s="252" t="s">
        <v>472</v>
      </c>
      <c r="E407" s="253" t="s">
        <v>3773</v>
      </c>
      <c r="F407" s="254" t="s">
        <v>3774</v>
      </c>
      <c r="G407" s="255" t="s">
        <v>1407</v>
      </c>
      <c r="H407" s="256">
        <v>6</v>
      </c>
      <c r="I407" s="257"/>
      <c r="J407" s="258">
        <f>ROUND(I407*H407,2)</f>
        <v>0</v>
      </c>
      <c r="K407" s="254" t="s">
        <v>22</v>
      </c>
      <c r="L407" s="259"/>
      <c r="M407" s="260" t="s">
        <v>22</v>
      </c>
      <c r="N407" s="261" t="s">
        <v>47</v>
      </c>
      <c r="O407" s="42"/>
      <c r="P407" s="212">
        <f>O407*H407</f>
        <v>0</v>
      </c>
      <c r="Q407" s="212">
        <v>0</v>
      </c>
      <c r="R407" s="212">
        <f>Q407*H407</f>
        <v>0</v>
      </c>
      <c r="S407" s="212">
        <v>0</v>
      </c>
      <c r="T407" s="213">
        <f>S407*H407</f>
        <v>0</v>
      </c>
      <c r="AR407" s="24" t="s">
        <v>519</v>
      </c>
      <c r="AT407" s="24" t="s">
        <v>472</v>
      </c>
      <c r="AU407" s="24" t="s">
        <v>131</v>
      </c>
      <c r="AY407" s="24" t="s">
        <v>298</v>
      </c>
      <c r="BE407" s="214">
        <f>IF(N407="základní",J407,0)</f>
        <v>0</v>
      </c>
      <c r="BF407" s="214">
        <f>IF(N407="snížená",J407,0)</f>
        <v>0</v>
      </c>
      <c r="BG407" s="214">
        <f>IF(N407="zákl. přenesená",J407,0)</f>
        <v>0</v>
      </c>
      <c r="BH407" s="214">
        <f>IF(N407="sníž. přenesená",J407,0)</f>
        <v>0</v>
      </c>
      <c r="BI407" s="214">
        <f>IF(N407="nulová",J407,0)</f>
        <v>0</v>
      </c>
      <c r="BJ407" s="24" t="s">
        <v>24</v>
      </c>
      <c r="BK407" s="214">
        <f>ROUND(I407*H407,2)</f>
        <v>0</v>
      </c>
      <c r="BL407" s="24" t="s">
        <v>411</v>
      </c>
      <c r="BM407" s="24" t="s">
        <v>3795</v>
      </c>
    </row>
    <row r="408" spans="2:65" s="1" customFormat="1" ht="27">
      <c r="B408" s="41"/>
      <c r="C408" s="63"/>
      <c r="D408" s="215" t="s">
        <v>307</v>
      </c>
      <c r="E408" s="63"/>
      <c r="F408" s="216" t="s">
        <v>3774</v>
      </c>
      <c r="G408" s="63"/>
      <c r="H408" s="63"/>
      <c r="I408" s="172"/>
      <c r="J408" s="63"/>
      <c r="K408" s="63"/>
      <c r="L408" s="61"/>
      <c r="M408" s="217"/>
      <c r="N408" s="42"/>
      <c r="O408" s="42"/>
      <c r="P408" s="42"/>
      <c r="Q408" s="42"/>
      <c r="R408" s="42"/>
      <c r="S408" s="42"/>
      <c r="T408" s="78"/>
      <c r="AT408" s="24" t="s">
        <v>307</v>
      </c>
      <c r="AU408" s="24" t="s">
        <v>131</v>
      </c>
    </row>
    <row r="409" spans="2:65" s="1" customFormat="1" ht="22.9" customHeight="1">
      <c r="B409" s="41"/>
      <c r="C409" s="252" t="s">
        <v>1149</v>
      </c>
      <c r="D409" s="252" t="s">
        <v>472</v>
      </c>
      <c r="E409" s="253" t="s">
        <v>3721</v>
      </c>
      <c r="F409" s="254" t="s">
        <v>3722</v>
      </c>
      <c r="G409" s="255" t="s">
        <v>1407</v>
      </c>
      <c r="H409" s="256">
        <v>23</v>
      </c>
      <c r="I409" s="257"/>
      <c r="J409" s="258">
        <f>ROUND(I409*H409,2)</f>
        <v>0</v>
      </c>
      <c r="K409" s="254" t="s">
        <v>22</v>
      </c>
      <c r="L409" s="259"/>
      <c r="M409" s="260" t="s">
        <v>22</v>
      </c>
      <c r="N409" s="261" t="s">
        <v>47</v>
      </c>
      <c r="O409" s="42"/>
      <c r="P409" s="212">
        <f>O409*H409</f>
        <v>0</v>
      </c>
      <c r="Q409" s="212">
        <v>0</v>
      </c>
      <c r="R409" s="212">
        <f>Q409*H409</f>
        <v>0</v>
      </c>
      <c r="S409" s="212">
        <v>0</v>
      </c>
      <c r="T409" s="213">
        <f>S409*H409</f>
        <v>0</v>
      </c>
      <c r="AR409" s="24" t="s">
        <v>519</v>
      </c>
      <c r="AT409" s="24" t="s">
        <v>472</v>
      </c>
      <c r="AU409" s="24" t="s">
        <v>131</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411</v>
      </c>
      <c r="BM409" s="24" t="s">
        <v>3796</v>
      </c>
    </row>
    <row r="410" spans="2:65" s="1" customFormat="1" ht="27">
      <c r="B410" s="41"/>
      <c r="C410" s="63"/>
      <c r="D410" s="215" t="s">
        <v>307</v>
      </c>
      <c r="E410" s="63"/>
      <c r="F410" s="216" t="s">
        <v>3722</v>
      </c>
      <c r="G410" s="63"/>
      <c r="H410" s="63"/>
      <c r="I410" s="172"/>
      <c r="J410" s="63"/>
      <c r="K410" s="63"/>
      <c r="L410" s="61"/>
      <c r="M410" s="217"/>
      <c r="N410" s="42"/>
      <c r="O410" s="42"/>
      <c r="P410" s="42"/>
      <c r="Q410" s="42"/>
      <c r="R410" s="42"/>
      <c r="S410" s="42"/>
      <c r="T410" s="78"/>
      <c r="AT410" s="24" t="s">
        <v>307</v>
      </c>
      <c r="AU410" s="24" t="s">
        <v>131</v>
      </c>
    </row>
    <row r="411" spans="2:65" s="1" customFormat="1" ht="14.45" customHeight="1">
      <c r="B411" s="41"/>
      <c r="C411" s="252" t="s">
        <v>1155</v>
      </c>
      <c r="D411" s="252" t="s">
        <v>472</v>
      </c>
      <c r="E411" s="253" t="s">
        <v>1885</v>
      </c>
      <c r="F411" s="254" t="s">
        <v>1886</v>
      </c>
      <c r="G411" s="255" t="s">
        <v>1407</v>
      </c>
      <c r="H411" s="256">
        <v>85</v>
      </c>
      <c r="I411" s="257"/>
      <c r="J411" s="258">
        <f>ROUND(I411*H411,2)</f>
        <v>0</v>
      </c>
      <c r="K411" s="254" t="s">
        <v>22</v>
      </c>
      <c r="L411" s="259"/>
      <c r="M411" s="260" t="s">
        <v>22</v>
      </c>
      <c r="N411" s="261" t="s">
        <v>47</v>
      </c>
      <c r="O411" s="42"/>
      <c r="P411" s="212">
        <f>O411*H411</f>
        <v>0</v>
      </c>
      <c r="Q411" s="212">
        <v>0</v>
      </c>
      <c r="R411" s="212">
        <f>Q411*H411</f>
        <v>0</v>
      </c>
      <c r="S411" s="212">
        <v>0</v>
      </c>
      <c r="T411" s="213">
        <f>S411*H411</f>
        <v>0</v>
      </c>
      <c r="AR411" s="24" t="s">
        <v>519</v>
      </c>
      <c r="AT411" s="24" t="s">
        <v>472</v>
      </c>
      <c r="AU411" s="24" t="s">
        <v>131</v>
      </c>
      <c r="AY411" s="24" t="s">
        <v>298</v>
      </c>
      <c r="BE411" s="214">
        <f>IF(N411="základní",J411,0)</f>
        <v>0</v>
      </c>
      <c r="BF411" s="214">
        <f>IF(N411="snížená",J411,0)</f>
        <v>0</v>
      </c>
      <c r="BG411" s="214">
        <f>IF(N411="zákl. přenesená",J411,0)</f>
        <v>0</v>
      </c>
      <c r="BH411" s="214">
        <f>IF(N411="sníž. přenesená",J411,0)</f>
        <v>0</v>
      </c>
      <c r="BI411" s="214">
        <f>IF(N411="nulová",J411,0)</f>
        <v>0</v>
      </c>
      <c r="BJ411" s="24" t="s">
        <v>24</v>
      </c>
      <c r="BK411" s="214">
        <f>ROUND(I411*H411,2)</f>
        <v>0</v>
      </c>
      <c r="BL411" s="24" t="s">
        <v>411</v>
      </c>
      <c r="BM411" s="24" t="s">
        <v>2757</v>
      </c>
    </row>
    <row r="412" spans="2:65" s="1" customFormat="1" ht="13.5">
      <c r="B412" s="41"/>
      <c r="C412" s="63"/>
      <c r="D412" s="215" t="s">
        <v>307</v>
      </c>
      <c r="E412" s="63"/>
      <c r="F412" s="216" t="s">
        <v>1886</v>
      </c>
      <c r="G412" s="63"/>
      <c r="H412" s="63"/>
      <c r="I412" s="172"/>
      <c r="J412" s="63"/>
      <c r="K412" s="63"/>
      <c r="L412" s="61"/>
      <c r="M412" s="217"/>
      <c r="N412" s="42"/>
      <c r="O412" s="42"/>
      <c r="P412" s="42"/>
      <c r="Q412" s="42"/>
      <c r="R412" s="42"/>
      <c r="S412" s="42"/>
      <c r="T412" s="78"/>
      <c r="AT412" s="24" t="s">
        <v>307</v>
      </c>
      <c r="AU412" s="24" t="s">
        <v>131</v>
      </c>
    </row>
    <row r="413" spans="2:65" s="1" customFormat="1" ht="14.45" customHeight="1">
      <c r="B413" s="41"/>
      <c r="C413" s="252" t="s">
        <v>1160</v>
      </c>
      <c r="D413" s="252" t="s">
        <v>472</v>
      </c>
      <c r="E413" s="253" t="s">
        <v>1887</v>
      </c>
      <c r="F413" s="254" t="s">
        <v>1888</v>
      </c>
      <c r="G413" s="255" t="s">
        <v>1407</v>
      </c>
      <c r="H413" s="256">
        <v>228</v>
      </c>
      <c r="I413" s="257"/>
      <c r="J413" s="258">
        <f>ROUND(I413*H413,2)</f>
        <v>0</v>
      </c>
      <c r="K413" s="254" t="s">
        <v>22</v>
      </c>
      <c r="L413" s="259"/>
      <c r="M413" s="260" t="s">
        <v>22</v>
      </c>
      <c r="N413" s="261" t="s">
        <v>47</v>
      </c>
      <c r="O413" s="42"/>
      <c r="P413" s="212">
        <f>O413*H413</f>
        <v>0</v>
      </c>
      <c r="Q413" s="212">
        <v>0</v>
      </c>
      <c r="R413" s="212">
        <f>Q413*H413</f>
        <v>0</v>
      </c>
      <c r="S413" s="212">
        <v>0</v>
      </c>
      <c r="T413" s="213">
        <f>S413*H413</f>
        <v>0</v>
      </c>
      <c r="AR413" s="24" t="s">
        <v>519</v>
      </c>
      <c r="AT413" s="24" t="s">
        <v>472</v>
      </c>
      <c r="AU413" s="24" t="s">
        <v>131</v>
      </c>
      <c r="AY413" s="24" t="s">
        <v>298</v>
      </c>
      <c r="BE413" s="214">
        <f>IF(N413="základní",J413,0)</f>
        <v>0</v>
      </c>
      <c r="BF413" s="214">
        <f>IF(N413="snížená",J413,0)</f>
        <v>0</v>
      </c>
      <c r="BG413" s="214">
        <f>IF(N413="zákl. přenesená",J413,0)</f>
        <v>0</v>
      </c>
      <c r="BH413" s="214">
        <f>IF(N413="sníž. přenesená",J413,0)</f>
        <v>0</v>
      </c>
      <c r="BI413" s="214">
        <f>IF(N413="nulová",J413,0)</f>
        <v>0</v>
      </c>
      <c r="BJ413" s="24" t="s">
        <v>24</v>
      </c>
      <c r="BK413" s="214">
        <f>ROUND(I413*H413,2)</f>
        <v>0</v>
      </c>
      <c r="BL413" s="24" t="s">
        <v>411</v>
      </c>
      <c r="BM413" s="24" t="s">
        <v>2760</v>
      </c>
    </row>
    <row r="414" spans="2:65" s="1" customFormat="1" ht="13.5">
      <c r="B414" s="41"/>
      <c r="C414" s="63"/>
      <c r="D414" s="215" t="s">
        <v>307</v>
      </c>
      <c r="E414" s="63"/>
      <c r="F414" s="216" t="s">
        <v>1888</v>
      </c>
      <c r="G414" s="63"/>
      <c r="H414" s="63"/>
      <c r="I414" s="172"/>
      <c r="J414" s="63"/>
      <c r="K414" s="63"/>
      <c r="L414" s="61"/>
      <c r="M414" s="217"/>
      <c r="N414" s="42"/>
      <c r="O414" s="42"/>
      <c r="P414" s="42"/>
      <c r="Q414" s="42"/>
      <c r="R414" s="42"/>
      <c r="S414" s="42"/>
      <c r="T414" s="78"/>
      <c r="AT414" s="24" t="s">
        <v>307</v>
      </c>
      <c r="AU414" s="24" t="s">
        <v>131</v>
      </c>
    </row>
    <row r="415" spans="2:65" s="1" customFormat="1" ht="14.45" customHeight="1">
      <c r="B415" s="41"/>
      <c r="C415" s="252" t="s">
        <v>1166</v>
      </c>
      <c r="D415" s="252" t="s">
        <v>472</v>
      </c>
      <c r="E415" s="253" t="s">
        <v>3723</v>
      </c>
      <c r="F415" s="254" t="s">
        <v>3724</v>
      </c>
      <c r="G415" s="255" t="s">
        <v>1407</v>
      </c>
      <c r="H415" s="256">
        <v>11</v>
      </c>
      <c r="I415" s="257"/>
      <c r="J415" s="258">
        <f>ROUND(I415*H415,2)</f>
        <v>0</v>
      </c>
      <c r="K415" s="254" t="s">
        <v>22</v>
      </c>
      <c r="L415" s="259"/>
      <c r="M415" s="260" t="s">
        <v>22</v>
      </c>
      <c r="N415" s="261" t="s">
        <v>47</v>
      </c>
      <c r="O415" s="42"/>
      <c r="P415" s="212">
        <f>O415*H415</f>
        <v>0</v>
      </c>
      <c r="Q415" s="212">
        <v>0</v>
      </c>
      <c r="R415" s="212">
        <f>Q415*H415</f>
        <v>0</v>
      </c>
      <c r="S415" s="212">
        <v>0</v>
      </c>
      <c r="T415" s="213">
        <f>S415*H415</f>
        <v>0</v>
      </c>
      <c r="AR415" s="24" t="s">
        <v>519</v>
      </c>
      <c r="AT415" s="24" t="s">
        <v>472</v>
      </c>
      <c r="AU415" s="24" t="s">
        <v>131</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2763</v>
      </c>
    </row>
    <row r="416" spans="2:65" s="1" customFormat="1" ht="13.5">
      <c r="B416" s="41"/>
      <c r="C416" s="63"/>
      <c r="D416" s="215" t="s">
        <v>307</v>
      </c>
      <c r="E416" s="63"/>
      <c r="F416" s="216" t="s">
        <v>3724</v>
      </c>
      <c r="G416" s="63"/>
      <c r="H416" s="63"/>
      <c r="I416" s="172"/>
      <c r="J416" s="63"/>
      <c r="K416" s="63"/>
      <c r="L416" s="61"/>
      <c r="M416" s="217"/>
      <c r="N416" s="42"/>
      <c r="O416" s="42"/>
      <c r="P416" s="42"/>
      <c r="Q416" s="42"/>
      <c r="R416" s="42"/>
      <c r="S416" s="42"/>
      <c r="T416" s="78"/>
      <c r="AT416" s="24" t="s">
        <v>307</v>
      </c>
      <c r="AU416" s="24" t="s">
        <v>131</v>
      </c>
    </row>
    <row r="417" spans="2:65" s="1" customFormat="1" ht="14.45" customHeight="1">
      <c r="B417" s="41"/>
      <c r="C417" s="252" t="s">
        <v>1173</v>
      </c>
      <c r="D417" s="252" t="s">
        <v>472</v>
      </c>
      <c r="E417" s="253" t="s">
        <v>3797</v>
      </c>
      <c r="F417" s="254" t="s">
        <v>3798</v>
      </c>
      <c r="G417" s="255" t="s">
        <v>1407</v>
      </c>
      <c r="H417" s="256">
        <v>4</v>
      </c>
      <c r="I417" s="257"/>
      <c r="J417" s="258">
        <f>ROUND(I417*H417,2)</f>
        <v>0</v>
      </c>
      <c r="K417" s="254" t="s">
        <v>22</v>
      </c>
      <c r="L417" s="259"/>
      <c r="M417" s="260" t="s">
        <v>22</v>
      </c>
      <c r="N417" s="261" t="s">
        <v>47</v>
      </c>
      <c r="O417" s="42"/>
      <c r="P417" s="212">
        <f>O417*H417</f>
        <v>0</v>
      </c>
      <c r="Q417" s="212">
        <v>0</v>
      </c>
      <c r="R417" s="212">
        <f>Q417*H417</f>
        <v>0</v>
      </c>
      <c r="S417" s="212">
        <v>0</v>
      </c>
      <c r="T417" s="213">
        <f>S417*H417</f>
        <v>0</v>
      </c>
      <c r="AR417" s="24" t="s">
        <v>519</v>
      </c>
      <c r="AT417" s="24" t="s">
        <v>472</v>
      </c>
      <c r="AU417" s="24" t="s">
        <v>131</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411</v>
      </c>
      <c r="BM417" s="24" t="s">
        <v>3799</v>
      </c>
    </row>
    <row r="418" spans="2:65" s="1" customFormat="1" ht="13.5">
      <c r="B418" s="41"/>
      <c r="C418" s="63"/>
      <c r="D418" s="215" t="s">
        <v>307</v>
      </c>
      <c r="E418" s="63"/>
      <c r="F418" s="216" t="s">
        <v>3798</v>
      </c>
      <c r="G418" s="63"/>
      <c r="H418" s="63"/>
      <c r="I418" s="172"/>
      <c r="J418" s="63"/>
      <c r="K418" s="63"/>
      <c r="L418" s="61"/>
      <c r="M418" s="217"/>
      <c r="N418" s="42"/>
      <c r="O418" s="42"/>
      <c r="P418" s="42"/>
      <c r="Q418" s="42"/>
      <c r="R418" s="42"/>
      <c r="S418" s="42"/>
      <c r="T418" s="78"/>
      <c r="AT418" s="24" t="s">
        <v>307</v>
      </c>
      <c r="AU418" s="24" t="s">
        <v>131</v>
      </c>
    </row>
    <row r="419" spans="2:65" s="1" customFormat="1" ht="14.45" customHeight="1">
      <c r="B419" s="41"/>
      <c r="C419" s="252" t="s">
        <v>1179</v>
      </c>
      <c r="D419" s="252" t="s">
        <v>472</v>
      </c>
      <c r="E419" s="253" t="s">
        <v>3800</v>
      </c>
      <c r="F419" s="254" t="s">
        <v>3801</v>
      </c>
      <c r="G419" s="255" t="s">
        <v>445</v>
      </c>
      <c r="H419" s="256">
        <v>40</v>
      </c>
      <c r="I419" s="257"/>
      <c r="J419" s="258">
        <f>ROUND(I419*H419,2)</f>
        <v>0</v>
      </c>
      <c r="K419" s="254" t="s">
        <v>22</v>
      </c>
      <c r="L419" s="259"/>
      <c r="M419" s="260" t="s">
        <v>22</v>
      </c>
      <c r="N419" s="261" t="s">
        <v>47</v>
      </c>
      <c r="O419" s="42"/>
      <c r="P419" s="212">
        <f>O419*H419</f>
        <v>0</v>
      </c>
      <c r="Q419" s="212">
        <v>0</v>
      </c>
      <c r="R419" s="212">
        <f>Q419*H419</f>
        <v>0</v>
      </c>
      <c r="S419" s="212">
        <v>0</v>
      </c>
      <c r="T419" s="213">
        <f>S419*H419</f>
        <v>0</v>
      </c>
      <c r="AR419" s="24" t="s">
        <v>519</v>
      </c>
      <c r="AT419" s="24" t="s">
        <v>472</v>
      </c>
      <c r="AU419" s="24" t="s">
        <v>131</v>
      </c>
      <c r="AY419" s="24" t="s">
        <v>298</v>
      </c>
      <c r="BE419" s="214">
        <f>IF(N419="základní",J419,0)</f>
        <v>0</v>
      </c>
      <c r="BF419" s="214">
        <f>IF(N419="snížená",J419,0)</f>
        <v>0</v>
      </c>
      <c r="BG419" s="214">
        <f>IF(N419="zákl. přenesená",J419,0)</f>
        <v>0</v>
      </c>
      <c r="BH419" s="214">
        <f>IF(N419="sníž. přenesená",J419,0)</f>
        <v>0</v>
      </c>
      <c r="BI419" s="214">
        <f>IF(N419="nulová",J419,0)</f>
        <v>0</v>
      </c>
      <c r="BJ419" s="24" t="s">
        <v>24</v>
      </c>
      <c r="BK419" s="214">
        <f>ROUND(I419*H419,2)</f>
        <v>0</v>
      </c>
      <c r="BL419" s="24" t="s">
        <v>411</v>
      </c>
      <c r="BM419" s="24" t="s">
        <v>2772</v>
      </c>
    </row>
    <row r="420" spans="2:65" s="1" customFormat="1" ht="13.5">
      <c r="B420" s="41"/>
      <c r="C420" s="63"/>
      <c r="D420" s="215" t="s">
        <v>307</v>
      </c>
      <c r="E420" s="63"/>
      <c r="F420" s="216" t="s">
        <v>3801</v>
      </c>
      <c r="G420" s="63"/>
      <c r="H420" s="63"/>
      <c r="I420" s="172"/>
      <c r="J420" s="63"/>
      <c r="K420" s="63"/>
      <c r="L420" s="61"/>
      <c r="M420" s="217"/>
      <c r="N420" s="42"/>
      <c r="O420" s="42"/>
      <c r="P420" s="42"/>
      <c r="Q420" s="42"/>
      <c r="R420" s="42"/>
      <c r="S420" s="42"/>
      <c r="T420" s="78"/>
      <c r="AT420" s="24" t="s">
        <v>307</v>
      </c>
      <c r="AU420" s="24" t="s">
        <v>131</v>
      </c>
    </row>
    <row r="421" spans="2:65" s="1" customFormat="1" ht="27">
      <c r="B421" s="41"/>
      <c r="C421" s="63"/>
      <c r="D421" s="215" t="s">
        <v>477</v>
      </c>
      <c r="E421" s="63"/>
      <c r="F421" s="250" t="s">
        <v>3802</v>
      </c>
      <c r="G421" s="63"/>
      <c r="H421" s="63"/>
      <c r="I421" s="172"/>
      <c r="J421" s="63"/>
      <c r="K421" s="63"/>
      <c r="L421" s="61"/>
      <c r="M421" s="217"/>
      <c r="N421" s="42"/>
      <c r="O421" s="42"/>
      <c r="P421" s="42"/>
      <c r="Q421" s="42"/>
      <c r="R421" s="42"/>
      <c r="S421" s="42"/>
      <c r="T421" s="78"/>
      <c r="AT421" s="24" t="s">
        <v>477</v>
      </c>
      <c r="AU421" s="24" t="s">
        <v>131</v>
      </c>
    </row>
    <row r="422" spans="2:65" s="1" customFormat="1" ht="14.45" customHeight="1">
      <c r="B422" s="41"/>
      <c r="C422" s="252" t="s">
        <v>1183</v>
      </c>
      <c r="D422" s="252" t="s">
        <v>472</v>
      </c>
      <c r="E422" s="253" t="s">
        <v>1901</v>
      </c>
      <c r="F422" s="254" t="s">
        <v>1902</v>
      </c>
      <c r="G422" s="255" t="s">
        <v>445</v>
      </c>
      <c r="H422" s="256">
        <v>390</v>
      </c>
      <c r="I422" s="257"/>
      <c r="J422" s="258">
        <f>ROUND(I422*H422,2)</f>
        <v>0</v>
      </c>
      <c r="K422" s="254" t="s">
        <v>22</v>
      </c>
      <c r="L422" s="259"/>
      <c r="M422" s="260" t="s">
        <v>22</v>
      </c>
      <c r="N422" s="261" t="s">
        <v>47</v>
      </c>
      <c r="O422" s="42"/>
      <c r="P422" s="212">
        <f>O422*H422</f>
        <v>0</v>
      </c>
      <c r="Q422" s="212">
        <v>0</v>
      </c>
      <c r="R422" s="212">
        <f>Q422*H422</f>
        <v>0</v>
      </c>
      <c r="S422" s="212">
        <v>0</v>
      </c>
      <c r="T422" s="213">
        <f>S422*H422</f>
        <v>0</v>
      </c>
      <c r="AR422" s="24" t="s">
        <v>519</v>
      </c>
      <c r="AT422" s="24" t="s">
        <v>472</v>
      </c>
      <c r="AU422" s="24" t="s">
        <v>131</v>
      </c>
      <c r="AY422" s="24" t="s">
        <v>298</v>
      </c>
      <c r="BE422" s="214">
        <f>IF(N422="základní",J422,0)</f>
        <v>0</v>
      </c>
      <c r="BF422" s="214">
        <f>IF(N422="snížená",J422,0)</f>
        <v>0</v>
      </c>
      <c r="BG422" s="214">
        <f>IF(N422="zákl. přenesená",J422,0)</f>
        <v>0</v>
      </c>
      <c r="BH422" s="214">
        <f>IF(N422="sníž. přenesená",J422,0)</f>
        <v>0</v>
      </c>
      <c r="BI422" s="214">
        <f>IF(N422="nulová",J422,0)</f>
        <v>0</v>
      </c>
      <c r="BJ422" s="24" t="s">
        <v>24</v>
      </c>
      <c r="BK422" s="214">
        <f>ROUND(I422*H422,2)</f>
        <v>0</v>
      </c>
      <c r="BL422" s="24" t="s">
        <v>411</v>
      </c>
      <c r="BM422" s="24" t="s">
        <v>3803</v>
      </c>
    </row>
    <row r="423" spans="2:65" s="1" customFormat="1" ht="13.5">
      <c r="B423" s="41"/>
      <c r="C423" s="63"/>
      <c r="D423" s="215" t="s">
        <v>307</v>
      </c>
      <c r="E423" s="63"/>
      <c r="F423" s="216" t="s">
        <v>1902</v>
      </c>
      <c r="G423" s="63"/>
      <c r="H423" s="63"/>
      <c r="I423" s="172"/>
      <c r="J423" s="63"/>
      <c r="K423" s="63"/>
      <c r="L423" s="61"/>
      <c r="M423" s="217"/>
      <c r="N423" s="42"/>
      <c r="O423" s="42"/>
      <c r="P423" s="42"/>
      <c r="Q423" s="42"/>
      <c r="R423" s="42"/>
      <c r="S423" s="42"/>
      <c r="T423" s="78"/>
      <c r="AT423" s="24" t="s">
        <v>307</v>
      </c>
      <c r="AU423" s="24" t="s">
        <v>131</v>
      </c>
    </row>
    <row r="424" spans="2:65" s="1" customFormat="1" ht="27">
      <c r="B424" s="41"/>
      <c r="C424" s="63"/>
      <c r="D424" s="215" t="s">
        <v>477</v>
      </c>
      <c r="E424" s="63"/>
      <c r="F424" s="250" t="s">
        <v>1903</v>
      </c>
      <c r="G424" s="63"/>
      <c r="H424" s="63"/>
      <c r="I424" s="172"/>
      <c r="J424" s="63"/>
      <c r="K424" s="63"/>
      <c r="L424" s="61"/>
      <c r="M424" s="217"/>
      <c r="N424" s="42"/>
      <c r="O424" s="42"/>
      <c r="P424" s="42"/>
      <c r="Q424" s="42"/>
      <c r="R424" s="42"/>
      <c r="S424" s="42"/>
      <c r="T424" s="78"/>
      <c r="AT424" s="24" t="s">
        <v>477</v>
      </c>
      <c r="AU424" s="24" t="s">
        <v>131</v>
      </c>
    </row>
    <row r="425" spans="2:65" s="1" customFormat="1" ht="14.45" customHeight="1">
      <c r="B425" s="41"/>
      <c r="C425" s="252" t="s">
        <v>1189</v>
      </c>
      <c r="D425" s="252" t="s">
        <v>472</v>
      </c>
      <c r="E425" s="253" t="s">
        <v>1904</v>
      </c>
      <c r="F425" s="254" t="s">
        <v>1905</v>
      </c>
      <c r="G425" s="255" t="s">
        <v>445</v>
      </c>
      <c r="H425" s="256">
        <v>1180</v>
      </c>
      <c r="I425" s="257"/>
      <c r="J425" s="258">
        <f>ROUND(I425*H425,2)</f>
        <v>0</v>
      </c>
      <c r="K425" s="254" t="s">
        <v>22</v>
      </c>
      <c r="L425" s="259"/>
      <c r="M425" s="260" t="s">
        <v>22</v>
      </c>
      <c r="N425" s="261" t="s">
        <v>47</v>
      </c>
      <c r="O425" s="42"/>
      <c r="P425" s="212">
        <f>O425*H425</f>
        <v>0</v>
      </c>
      <c r="Q425" s="212">
        <v>0</v>
      </c>
      <c r="R425" s="212">
        <f>Q425*H425</f>
        <v>0</v>
      </c>
      <c r="S425" s="212">
        <v>0</v>
      </c>
      <c r="T425" s="213">
        <f>S425*H425</f>
        <v>0</v>
      </c>
      <c r="AR425" s="24" t="s">
        <v>519</v>
      </c>
      <c r="AT425" s="24" t="s">
        <v>472</v>
      </c>
      <c r="AU425" s="24" t="s">
        <v>131</v>
      </c>
      <c r="AY425" s="24" t="s">
        <v>298</v>
      </c>
      <c r="BE425" s="214">
        <f>IF(N425="základní",J425,0)</f>
        <v>0</v>
      </c>
      <c r="BF425" s="214">
        <f>IF(N425="snížená",J425,0)</f>
        <v>0</v>
      </c>
      <c r="BG425" s="214">
        <f>IF(N425="zákl. přenesená",J425,0)</f>
        <v>0</v>
      </c>
      <c r="BH425" s="214">
        <f>IF(N425="sníž. přenesená",J425,0)</f>
        <v>0</v>
      </c>
      <c r="BI425" s="214">
        <f>IF(N425="nulová",J425,0)</f>
        <v>0</v>
      </c>
      <c r="BJ425" s="24" t="s">
        <v>24</v>
      </c>
      <c r="BK425" s="214">
        <f>ROUND(I425*H425,2)</f>
        <v>0</v>
      </c>
      <c r="BL425" s="24" t="s">
        <v>411</v>
      </c>
      <c r="BM425" s="24" t="s">
        <v>3804</v>
      </c>
    </row>
    <row r="426" spans="2:65" s="1" customFormat="1" ht="13.5">
      <c r="B426" s="41"/>
      <c r="C426" s="63"/>
      <c r="D426" s="215" t="s">
        <v>307</v>
      </c>
      <c r="E426" s="63"/>
      <c r="F426" s="216" t="s">
        <v>1905</v>
      </c>
      <c r="G426" s="63"/>
      <c r="H426" s="63"/>
      <c r="I426" s="172"/>
      <c r="J426" s="63"/>
      <c r="K426" s="63"/>
      <c r="L426" s="61"/>
      <c r="M426" s="217"/>
      <c r="N426" s="42"/>
      <c r="O426" s="42"/>
      <c r="P426" s="42"/>
      <c r="Q426" s="42"/>
      <c r="R426" s="42"/>
      <c r="S426" s="42"/>
      <c r="T426" s="78"/>
      <c r="AT426" s="24" t="s">
        <v>307</v>
      </c>
      <c r="AU426" s="24" t="s">
        <v>131</v>
      </c>
    </row>
    <row r="427" spans="2:65" s="1" customFormat="1" ht="14.45" customHeight="1">
      <c r="B427" s="41"/>
      <c r="C427" s="252" t="s">
        <v>1195</v>
      </c>
      <c r="D427" s="252" t="s">
        <v>472</v>
      </c>
      <c r="E427" s="253" t="s">
        <v>3737</v>
      </c>
      <c r="F427" s="254" t="s">
        <v>3738</v>
      </c>
      <c r="G427" s="255" t="s">
        <v>445</v>
      </c>
      <c r="H427" s="256">
        <v>850</v>
      </c>
      <c r="I427" s="257"/>
      <c r="J427" s="258">
        <f>ROUND(I427*H427,2)</f>
        <v>0</v>
      </c>
      <c r="K427" s="254" t="s">
        <v>22</v>
      </c>
      <c r="L427" s="259"/>
      <c r="M427" s="260" t="s">
        <v>22</v>
      </c>
      <c r="N427" s="261" t="s">
        <v>47</v>
      </c>
      <c r="O427" s="42"/>
      <c r="P427" s="212">
        <f>O427*H427</f>
        <v>0</v>
      </c>
      <c r="Q427" s="212">
        <v>0</v>
      </c>
      <c r="R427" s="212">
        <f>Q427*H427</f>
        <v>0</v>
      </c>
      <c r="S427" s="212">
        <v>0</v>
      </c>
      <c r="T427" s="213">
        <f>S427*H427</f>
        <v>0</v>
      </c>
      <c r="AR427" s="24" t="s">
        <v>519</v>
      </c>
      <c r="AT427" s="24" t="s">
        <v>472</v>
      </c>
      <c r="AU427" s="24" t="s">
        <v>131</v>
      </c>
      <c r="AY427" s="24" t="s">
        <v>298</v>
      </c>
      <c r="BE427" s="214">
        <f>IF(N427="základní",J427,0)</f>
        <v>0</v>
      </c>
      <c r="BF427" s="214">
        <f>IF(N427="snížená",J427,0)</f>
        <v>0</v>
      </c>
      <c r="BG427" s="214">
        <f>IF(N427="zákl. přenesená",J427,0)</f>
        <v>0</v>
      </c>
      <c r="BH427" s="214">
        <f>IF(N427="sníž. přenesená",J427,0)</f>
        <v>0</v>
      </c>
      <c r="BI427" s="214">
        <f>IF(N427="nulová",J427,0)</f>
        <v>0</v>
      </c>
      <c r="BJ427" s="24" t="s">
        <v>24</v>
      </c>
      <c r="BK427" s="214">
        <f>ROUND(I427*H427,2)</f>
        <v>0</v>
      </c>
      <c r="BL427" s="24" t="s">
        <v>411</v>
      </c>
      <c r="BM427" s="24" t="s">
        <v>3805</v>
      </c>
    </row>
    <row r="428" spans="2:65" s="1" customFormat="1" ht="13.5">
      <c r="B428" s="41"/>
      <c r="C428" s="63"/>
      <c r="D428" s="215" t="s">
        <v>307</v>
      </c>
      <c r="E428" s="63"/>
      <c r="F428" s="216" t="s">
        <v>3738</v>
      </c>
      <c r="G428" s="63"/>
      <c r="H428" s="63"/>
      <c r="I428" s="172"/>
      <c r="J428" s="63"/>
      <c r="K428" s="63"/>
      <c r="L428" s="61"/>
      <c r="M428" s="217"/>
      <c r="N428" s="42"/>
      <c r="O428" s="42"/>
      <c r="P428" s="42"/>
      <c r="Q428" s="42"/>
      <c r="R428" s="42"/>
      <c r="S428" s="42"/>
      <c r="T428" s="78"/>
      <c r="AT428" s="24" t="s">
        <v>307</v>
      </c>
      <c r="AU428" s="24" t="s">
        <v>131</v>
      </c>
    </row>
    <row r="429" spans="2:65" s="1" customFormat="1" ht="14.45" customHeight="1">
      <c r="B429" s="41"/>
      <c r="C429" s="252" t="s">
        <v>1201</v>
      </c>
      <c r="D429" s="252" t="s">
        <v>472</v>
      </c>
      <c r="E429" s="253" t="s">
        <v>1906</v>
      </c>
      <c r="F429" s="254" t="s">
        <v>1907</v>
      </c>
      <c r="G429" s="255" t="s">
        <v>445</v>
      </c>
      <c r="H429" s="256">
        <v>225</v>
      </c>
      <c r="I429" s="257"/>
      <c r="J429" s="258">
        <f>ROUND(I429*H429,2)</f>
        <v>0</v>
      </c>
      <c r="K429" s="254" t="s">
        <v>22</v>
      </c>
      <c r="L429" s="259"/>
      <c r="M429" s="260" t="s">
        <v>22</v>
      </c>
      <c r="N429" s="261" t="s">
        <v>47</v>
      </c>
      <c r="O429" s="42"/>
      <c r="P429" s="212">
        <f>O429*H429</f>
        <v>0</v>
      </c>
      <c r="Q429" s="212">
        <v>0</v>
      </c>
      <c r="R429" s="212">
        <f>Q429*H429</f>
        <v>0</v>
      </c>
      <c r="S429" s="212">
        <v>0</v>
      </c>
      <c r="T429" s="213">
        <f>S429*H429</f>
        <v>0</v>
      </c>
      <c r="AR429" s="24" t="s">
        <v>519</v>
      </c>
      <c r="AT429" s="24" t="s">
        <v>472</v>
      </c>
      <c r="AU429" s="24" t="s">
        <v>131</v>
      </c>
      <c r="AY429" s="24" t="s">
        <v>298</v>
      </c>
      <c r="BE429" s="214">
        <f>IF(N429="základní",J429,0)</f>
        <v>0</v>
      </c>
      <c r="BF429" s="214">
        <f>IF(N429="snížená",J429,0)</f>
        <v>0</v>
      </c>
      <c r="BG429" s="214">
        <f>IF(N429="zákl. přenesená",J429,0)</f>
        <v>0</v>
      </c>
      <c r="BH429" s="214">
        <f>IF(N429="sníž. přenesená",J429,0)</f>
        <v>0</v>
      </c>
      <c r="BI429" s="214">
        <f>IF(N429="nulová",J429,0)</f>
        <v>0</v>
      </c>
      <c r="BJ429" s="24" t="s">
        <v>24</v>
      </c>
      <c r="BK429" s="214">
        <f>ROUND(I429*H429,2)</f>
        <v>0</v>
      </c>
      <c r="BL429" s="24" t="s">
        <v>411</v>
      </c>
      <c r="BM429" s="24" t="s">
        <v>2788</v>
      </c>
    </row>
    <row r="430" spans="2:65" s="1" customFormat="1" ht="13.5">
      <c r="B430" s="41"/>
      <c r="C430" s="63"/>
      <c r="D430" s="215" t="s">
        <v>307</v>
      </c>
      <c r="E430" s="63"/>
      <c r="F430" s="216" t="s">
        <v>1907</v>
      </c>
      <c r="G430" s="63"/>
      <c r="H430" s="63"/>
      <c r="I430" s="172"/>
      <c r="J430" s="63"/>
      <c r="K430" s="63"/>
      <c r="L430" s="61"/>
      <c r="M430" s="217"/>
      <c r="N430" s="42"/>
      <c r="O430" s="42"/>
      <c r="P430" s="42"/>
      <c r="Q430" s="42"/>
      <c r="R430" s="42"/>
      <c r="S430" s="42"/>
      <c r="T430" s="78"/>
      <c r="AT430" s="24" t="s">
        <v>307</v>
      </c>
      <c r="AU430" s="24" t="s">
        <v>131</v>
      </c>
    </row>
    <row r="431" spans="2:65" s="1" customFormat="1" ht="14.45" customHeight="1">
      <c r="B431" s="41"/>
      <c r="C431" s="252" t="s">
        <v>1206</v>
      </c>
      <c r="D431" s="252" t="s">
        <v>472</v>
      </c>
      <c r="E431" s="253" t="s">
        <v>3741</v>
      </c>
      <c r="F431" s="254" t="s">
        <v>3742</v>
      </c>
      <c r="G431" s="255" t="s">
        <v>445</v>
      </c>
      <c r="H431" s="256">
        <v>20</v>
      </c>
      <c r="I431" s="257"/>
      <c r="J431" s="258">
        <f>ROUND(I431*H431,2)</f>
        <v>0</v>
      </c>
      <c r="K431" s="254" t="s">
        <v>22</v>
      </c>
      <c r="L431" s="259"/>
      <c r="M431" s="260" t="s">
        <v>22</v>
      </c>
      <c r="N431" s="261" t="s">
        <v>47</v>
      </c>
      <c r="O431" s="42"/>
      <c r="P431" s="212">
        <f>O431*H431</f>
        <v>0</v>
      </c>
      <c r="Q431" s="212">
        <v>0</v>
      </c>
      <c r="R431" s="212">
        <f>Q431*H431</f>
        <v>0</v>
      </c>
      <c r="S431" s="212">
        <v>0</v>
      </c>
      <c r="T431" s="213">
        <f>S431*H431</f>
        <v>0</v>
      </c>
      <c r="AR431" s="24" t="s">
        <v>519</v>
      </c>
      <c r="AT431" s="24" t="s">
        <v>472</v>
      </c>
      <c r="AU431" s="24" t="s">
        <v>131</v>
      </c>
      <c r="AY431" s="24" t="s">
        <v>298</v>
      </c>
      <c r="BE431" s="214">
        <f>IF(N431="základní",J431,0)</f>
        <v>0</v>
      </c>
      <c r="BF431" s="214">
        <f>IF(N431="snížená",J431,0)</f>
        <v>0</v>
      </c>
      <c r="BG431" s="214">
        <f>IF(N431="zákl. přenesená",J431,0)</f>
        <v>0</v>
      </c>
      <c r="BH431" s="214">
        <f>IF(N431="sníž. přenesená",J431,0)</f>
        <v>0</v>
      </c>
      <c r="BI431" s="214">
        <f>IF(N431="nulová",J431,0)</f>
        <v>0</v>
      </c>
      <c r="BJ431" s="24" t="s">
        <v>24</v>
      </c>
      <c r="BK431" s="214">
        <f>ROUND(I431*H431,2)</f>
        <v>0</v>
      </c>
      <c r="BL431" s="24" t="s">
        <v>411</v>
      </c>
      <c r="BM431" s="24" t="s">
        <v>3806</v>
      </c>
    </row>
    <row r="432" spans="2:65" s="1" customFormat="1" ht="13.5">
      <c r="B432" s="41"/>
      <c r="C432" s="63"/>
      <c r="D432" s="215" t="s">
        <v>307</v>
      </c>
      <c r="E432" s="63"/>
      <c r="F432" s="216" t="s">
        <v>3742</v>
      </c>
      <c r="G432" s="63"/>
      <c r="H432" s="63"/>
      <c r="I432" s="172"/>
      <c r="J432" s="63"/>
      <c r="K432" s="63"/>
      <c r="L432" s="61"/>
      <c r="M432" s="217"/>
      <c r="N432" s="42"/>
      <c r="O432" s="42"/>
      <c r="P432" s="42"/>
      <c r="Q432" s="42"/>
      <c r="R432" s="42"/>
      <c r="S432" s="42"/>
      <c r="T432" s="78"/>
      <c r="AT432" s="24" t="s">
        <v>307</v>
      </c>
      <c r="AU432" s="24" t="s">
        <v>131</v>
      </c>
    </row>
    <row r="433" spans="2:65" s="1" customFormat="1" ht="14.45" customHeight="1">
      <c r="B433" s="41"/>
      <c r="C433" s="252" t="s">
        <v>1211</v>
      </c>
      <c r="D433" s="252" t="s">
        <v>472</v>
      </c>
      <c r="E433" s="253" t="s">
        <v>3743</v>
      </c>
      <c r="F433" s="254" t="s">
        <v>1911</v>
      </c>
      <c r="G433" s="255" t="s">
        <v>445</v>
      </c>
      <c r="H433" s="256">
        <v>20</v>
      </c>
      <c r="I433" s="257"/>
      <c r="J433" s="258">
        <f>ROUND(I433*H433,2)</f>
        <v>0</v>
      </c>
      <c r="K433" s="254" t="s">
        <v>22</v>
      </c>
      <c r="L433" s="259"/>
      <c r="M433" s="260" t="s">
        <v>22</v>
      </c>
      <c r="N433" s="261" t="s">
        <v>47</v>
      </c>
      <c r="O433" s="42"/>
      <c r="P433" s="212">
        <f>O433*H433</f>
        <v>0</v>
      </c>
      <c r="Q433" s="212">
        <v>0</v>
      </c>
      <c r="R433" s="212">
        <f>Q433*H433</f>
        <v>0</v>
      </c>
      <c r="S433" s="212">
        <v>0</v>
      </c>
      <c r="T433" s="213">
        <f>S433*H433</f>
        <v>0</v>
      </c>
      <c r="AR433" s="24" t="s">
        <v>519</v>
      </c>
      <c r="AT433" s="24" t="s">
        <v>472</v>
      </c>
      <c r="AU433" s="24" t="s">
        <v>131</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3807</v>
      </c>
    </row>
    <row r="434" spans="2:65" s="1" customFormat="1" ht="13.5">
      <c r="B434" s="41"/>
      <c r="C434" s="63"/>
      <c r="D434" s="215" t="s">
        <v>307</v>
      </c>
      <c r="E434" s="63"/>
      <c r="F434" s="216" t="s">
        <v>1911</v>
      </c>
      <c r="G434" s="63"/>
      <c r="H434" s="63"/>
      <c r="I434" s="172"/>
      <c r="J434" s="63"/>
      <c r="K434" s="63"/>
      <c r="L434" s="61"/>
      <c r="M434" s="217"/>
      <c r="N434" s="42"/>
      <c r="O434" s="42"/>
      <c r="P434" s="42"/>
      <c r="Q434" s="42"/>
      <c r="R434" s="42"/>
      <c r="S434" s="42"/>
      <c r="T434" s="78"/>
      <c r="AT434" s="24" t="s">
        <v>307</v>
      </c>
      <c r="AU434" s="24" t="s">
        <v>131</v>
      </c>
    </row>
    <row r="435" spans="2:65" s="1" customFormat="1" ht="14.45" customHeight="1">
      <c r="B435" s="41"/>
      <c r="C435" s="252" t="s">
        <v>1218</v>
      </c>
      <c r="D435" s="252" t="s">
        <v>472</v>
      </c>
      <c r="E435" s="253" t="s">
        <v>3808</v>
      </c>
      <c r="F435" s="254" t="s">
        <v>1909</v>
      </c>
      <c r="G435" s="255" t="s">
        <v>445</v>
      </c>
      <c r="H435" s="256">
        <v>40</v>
      </c>
      <c r="I435" s="257"/>
      <c r="J435" s="258">
        <f>ROUND(I435*H435,2)</f>
        <v>0</v>
      </c>
      <c r="K435" s="254" t="s">
        <v>22</v>
      </c>
      <c r="L435" s="259"/>
      <c r="M435" s="260" t="s">
        <v>22</v>
      </c>
      <c r="N435" s="261" t="s">
        <v>47</v>
      </c>
      <c r="O435" s="42"/>
      <c r="P435" s="212">
        <f>O435*H435</f>
        <v>0</v>
      </c>
      <c r="Q435" s="212">
        <v>0</v>
      </c>
      <c r="R435" s="212">
        <f>Q435*H435</f>
        <v>0</v>
      </c>
      <c r="S435" s="212">
        <v>0</v>
      </c>
      <c r="T435" s="213">
        <f>S435*H435</f>
        <v>0</v>
      </c>
      <c r="AR435" s="24" t="s">
        <v>519</v>
      </c>
      <c r="AT435" s="24" t="s">
        <v>472</v>
      </c>
      <c r="AU435" s="24" t="s">
        <v>131</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2800</v>
      </c>
    </row>
    <row r="436" spans="2:65" s="1" customFormat="1" ht="13.5">
      <c r="B436" s="41"/>
      <c r="C436" s="63"/>
      <c r="D436" s="215" t="s">
        <v>307</v>
      </c>
      <c r="E436" s="63"/>
      <c r="F436" s="216" t="s">
        <v>1909</v>
      </c>
      <c r="G436" s="63"/>
      <c r="H436" s="63"/>
      <c r="I436" s="172"/>
      <c r="J436" s="63"/>
      <c r="K436" s="63"/>
      <c r="L436" s="61"/>
      <c r="M436" s="217"/>
      <c r="N436" s="42"/>
      <c r="O436" s="42"/>
      <c r="P436" s="42"/>
      <c r="Q436" s="42"/>
      <c r="R436" s="42"/>
      <c r="S436" s="42"/>
      <c r="T436" s="78"/>
      <c r="AT436" s="24" t="s">
        <v>307</v>
      </c>
      <c r="AU436" s="24" t="s">
        <v>131</v>
      </c>
    </row>
    <row r="437" spans="2:65" s="1" customFormat="1" ht="14.45" customHeight="1">
      <c r="B437" s="41"/>
      <c r="C437" s="252" t="s">
        <v>1223</v>
      </c>
      <c r="D437" s="252" t="s">
        <v>472</v>
      </c>
      <c r="E437" s="253" t="s">
        <v>3751</v>
      </c>
      <c r="F437" s="254" t="s">
        <v>3752</v>
      </c>
      <c r="G437" s="255" t="s">
        <v>445</v>
      </c>
      <c r="H437" s="256">
        <v>80</v>
      </c>
      <c r="I437" s="257"/>
      <c r="J437" s="258">
        <f>ROUND(I437*H437,2)</f>
        <v>0</v>
      </c>
      <c r="K437" s="254" t="s">
        <v>22</v>
      </c>
      <c r="L437" s="259"/>
      <c r="M437" s="260" t="s">
        <v>22</v>
      </c>
      <c r="N437" s="261" t="s">
        <v>47</v>
      </c>
      <c r="O437" s="42"/>
      <c r="P437" s="212">
        <f>O437*H437</f>
        <v>0</v>
      </c>
      <c r="Q437" s="212">
        <v>0</v>
      </c>
      <c r="R437" s="212">
        <f>Q437*H437</f>
        <v>0</v>
      </c>
      <c r="S437" s="212">
        <v>0</v>
      </c>
      <c r="T437" s="213">
        <f>S437*H437</f>
        <v>0</v>
      </c>
      <c r="AR437" s="24" t="s">
        <v>519</v>
      </c>
      <c r="AT437" s="24" t="s">
        <v>472</v>
      </c>
      <c r="AU437" s="24" t="s">
        <v>131</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3809</v>
      </c>
    </row>
    <row r="438" spans="2:65" s="1" customFormat="1" ht="13.5">
      <c r="B438" s="41"/>
      <c r="C438" s="63"/>
      <c r="D438" s="215" t="s">
        <v>307</v>
      </c>
      <c r="E438" s="63"/>
      <c r="F438" s="216" t="s">
        <v>3752</v>
      </c>
      <c r="G438" s="63"/>
      <c r="H438" s="63"/>
      <c r="I438" s="172"/>
      <c r="J438" s="63"/>
      <c r="K438" s="63"/>
      <c r="L438" s="61"/>
      <c r="M438" s="217"/>
      <c r="N438" s="42"/>
      <c r="O438" s="42"/>
      <c r="P438" s="42"/>
      <c r="Q438" s="42"/>
      <c r="R438" s="42"/>
      <c r="S438" s="42"/>
      <c r="T438" s="78"/>
      <c r="AT438" s="24" t="s">
        <v>307</v>
      </c>
      <c r="AU438" s="24" t="s">
        <v>131</v>
      </c>
    </row>
    <row r="439" spans="2:65" s="1" customFormat="1" ht="27">
      <c r="B439" s="41"/>
      <c r="C439" s="63"/>
      <c r="D439" s="215" t="s">
        <v>477</v>
      </c>
      <c r="E439" s="63"/>
      <c r="F439" s="250" t="s">
        <v>3753</v>
      </c>
      <c r="G439" s="63"/>
      <c r="H439" s="63"/>
      <c r="I439" s="172"/>
      <c r="J439" s="63"/>
      <c r="K439" s="63"/>
      <c r="L439" s="61"/>
      <c r="M439" s="217"/>
      <c r="N439" s="42"/>
      <c r="O439" s="42"/>
      <c r="P439" s="42"/>
      <c r="Q439" s="42"/>
      <c r="R439" s="42"/>
      <c r="S439" s="42"/>
      <c r="T439" s="78"/>
      <c r="AT439" s="24" t="s">
        <v>477</v>
      </c>
      <c r="AU439" s="24" t="s">
        <v>131</v>
      </c>
    </row>
    <row r="440" spans="2:65" s="1" customFormat="1" ht="14.45" customHeight="1">
      <c r="B440" s="41"/>
      <c r="C440" s="252" t="s">
        <v>1228</v>
      </c>
      <c r="D440" s="252" t="s">
        <v>472</v>
      </c>
      <c r="E440" s="253" t="s">
        <v>3756</v>
      </c>
      <c r="F440" s="254" t="s">
        <v>1915</v>
      </c>
      <c r="G440" s="255" t="s">
        <v>445</v>
      </c>
      <c r="H440" s="256">
        <v>100</v>
      </c>
      <c r="I440" s="257"/>
      <c r="J440" s="258">
        <f>ROUND(I440*H440,2)</f>
        <v>0</v>
      </c>
      <c r="K440" s="254" t="s">
        <v>22</v>
      </c>
      <c r="L440" s="259"/>
      <c r="M440" s="260" t="s">
        <v>22</v>
      </c>
      <c r="N440" s="261" t="s">
        <v>47</v>
      </c>
      <c r="O440" s="42"/>
      <c r="P440" s="212">
        <f>O440*H440</f>
        <v>0</v>
      </c>
      <c r="Q440" s="212">
        <v>0</v>
      </c>
      <c r="R440" s="212">
        <f>Q440*H440</f>
        <v>0</v>
      </c>
      <c r="S440" s="212">
        <v>0</v>
      </c>
      <c r="T440" s="213">
        <f>S440*H440</f>
        <v>0</v>
      </c>
      <c r="AR440" s="24" t="s">
        <v>519</v>
      </c>
      <c r="AT440" s="24" t="s">
        <v>472</v>
      </c>
      <c r="AU440" s="24" t="s">
        <v>131</v>
      </c>
      <c r="AY440" s="24" t="s">
        <v>298</v>
      </c>
      <c r="BE440" s="214">
        <f>IF(N440="základní",J440,0)</f>
        <v>0</v>
      </c>
      <c r="BF440" s="214">
        <f>IF(N440="snížená",J440,0)</f>
        <v>0</v>
      </c>
      <c r="BG440" s="214">
        <f>IF(N440="zákl. přenesená",J440,0)</f>
        <v>0</v>
      </c>
      <c r="BH440" s="214">
        <f>IF(N440="sníž. přenesená",J440,0)</f>
        <v>0</v>
      </c>
      <c r="BI440" s="214">
        <f>IF(N440="nulová",J440,0)</f>
        <v>0</v>
      </c>
      <c r="BJ440" s="24" t="s">
        <v>24</v>
      </c>
      <c r="BK440" s="214">
        <f>ROUND(I440*H440,2)</f>
        <v>0</v>
      </c>
      <c r="BL440" s="24" t="s">
        <v>411</v>
      </c>
      <c r="BM440" s="24" t="s">
        <v>2808</v>
      </c>
    </row>
    <row r="441" spans="2:65" s="1" customFormat="1" ht="13.5">
      <c r="B441" s="41"/>
      <c r="C441" s="63"/>
      <c r="D441" s="215" t="s">
        <v>307</v>
      </c>
      <c r="E441" s="63"/>
      <c r="F441" s="216" t="s">
        <v>1915</v>
      </c>
      <c r="G441" s="63"/>
      <c r="H441" s="63"/>
      <c r="I441" s="172"/>
      <c r="J441" s="63"/>
      <c r="K441" s="63"/>
      <c r="L441" s="61"/>
      <c r="M441" s="217"/>
      <c r="N441" s="42"/>
      <c r="O441" s="42"/>
      <c r="P441" s="42"/>
      <c r="Q441" s="42"/>
      <c r="R441" s="42"/>
      <c r="S441" s="42"/>
      <c r="T441" s="78"/>
      <c r="AT441" s="24" t="s">
        <v>307</v>
      </c>
      <c r="AU441" s="24" t="s">
        <v>131</v>
      </c>
    </row>
    <row r="442" spans="2:65" s="1" customFormat="1" ht="27">
      <c r="B442" s="41"/>
      <c r="C442" s="63"/>
      <c r="D442" s="215" t="s">
        <v>477</v>
      </c>
      <c r="E442" s="63"/>
      <c r="F442" s="250" t="s">
        <v>1916</v>
      </c>
      <c r="G442" s="63"/>
      <c r="H442" s="63"/>
      <c r="I442" s="172"/>
      <c r="J442" s="63"/>
      <c r="K442" s="63"/>
      <c r="L442" s="61"/>
      <c r="M442" s="217"/>
      <c r="N442" s="42"/>
      <c r="O442" s="42"/>
      <c r="P442" s="42"/>
      <c r="Q442" s="42"/>
      <c r="R442" s="42"/>
      <c r="S442" s="42"/>
      <c r="T442" s="78"/>
      <c r="AT442" s="24" t="s">
        <v>477</v>
      </c>
      <c r="AU442" s="24" t="s">
        <v>131</v>
      </c>
    </row>
    <row r="443" spans="2:65" s="11" customFormat="1" ht="29.85" customHeight="1">
      <c r="B443" s="187"/>
      <c r="C443" s="188"/>
      <c r="D443" s="189" t="s">
        <v>75</v>
      </c>
      <c r="E443" s="201" t="s">
        <v>1962</v>
      </c>
      <c r="F443" s="201" t="s">
        <v>3810</v>
      </c>
      <c r="G443" s="188"/>
      <c r="H443" s="188"/>
      <c r="I443" s="191"/>
      <c r="J443" s="202">
        <f>BK443</f>
        <v>0</v>
      </c>
      <c r="K443" s="188"/>
      <c r="L443" s="193"/>
      <c r="M443" s="194"/>
      <c r="N443" s="195"/>
      <c r="O443" s="195"/>
      <c r="P443" s="196">
        <f>SUM(P444:P470)</f>
        <v>0</v>
      </c>
      <c r="Q443" s="195"/>
      <c r="R443" s="196">
        <f>SUM(R444:R470)</f>
        <v>0</v>
      </c>
      <c r="S443" s="195"/>
      <c r="T443" s="197">
        <f>SUM(T444:T470)</f>
        <v>0</v>
      </c>
      <c r="AR443" s="198" t="s">
        <v>24</v>
      </c>
      <c r="AT443" s="199" t="s">
        <v>75</v>
      </c>
      <c r="AU443" s="199" t="s">
        <v>24</v>
      </c>
      <c r="AY443" s="198" t="s">
        <v>298</v>
      </c>
      <c r="BK443" s="200">
        <f>SUM(BK444:BK470)</f>
        <v>0</v>
      </c>
    </row>
    <row r="444" spans="2:65" s="1" customFormat="1" ht="14.45" customHeight="1">
      <c r="B444" s="41"/>
      <c r="C444" s="252" t="s">
        <v>1233</v>
      </c>
      <c r="D444" s="252" t="s">
        <v>472</v>
      </c>
      <c r="E444" s="253" t="s">
        <v>3811</v>
      </c>
      <c r="F444" s="254" t="s">
        <v>3812</v>
      </c>
      <c r="G444" s="255" t="s">
        <v>445</v>
      </c>
      <c r="H444" s="256">
        <v>30</v>
      </c>
      <c r="I444" s="257"/>
      <c r="J444" s="258">
        <f>ROUND(I444*H444,2)</f>
        <v>0</v>
      </c>
      <c r="K444" s="254" t="s">
        <v>22</v>
      </c>
      <c r="L444" s="259"/>
      <c r="M444" s="260" t="s">
        <v>22</v>
      </c>
      <c r="N444" s="261" t="s">
        <v>47</v>
      </c>
      <c r="O444" s="42"/>
      <c r="P444" s="212">
        <f>O444*H444</f>
        <v>0</v>
      </c>
      <c r="Q444" s="212">
        <v>0</v>
      </c>
      <c r="R444" s="212">
        <f>Q444*H444</f>
        <v>0</v>
      </c>
      <c r="S444" s="212">
        <v>0</v>
      </c>
      <c r="T444" s="213">
        <f>S444*H444</f>
        <v>0</v>
      </c>
      <c r="AR444" s="24" t="s">
        <v>519</v>
      </c>
      <c r="AT444" s="24" t="s">
        <v>472</v>
      </c>
      <c r="AU444" s="24" t="s">
        <v>84</v>
      </c>
      <c r="AY444" s="24" t="s">
        <v>298</v>
      </c>
      <c r="BE444" s="214">
        <f>IF(N444="základní",J444,0)</f>
        <v>0</v>
      </c>
      <c r="BF444" s="214">
        <f>IF(N444="snížená",J444,0)</f>
        <v>0</v>
      </c>
      <c r="BG444" s="214">
        <f>IF(N444="zákl. přenesená",J444,0)</f>
        <v>0</v>
      </c>
      <c r="BH444" s="214">
        <f>IF(N444="sníž. přenesená",J444,0)</f>
        <v>0</v>
      </c>
      <c r="BI444" s="214">
        <f>IF(N444="nulová",J444,0)</f>
        <v>0</v>
      </c>
      <c r="BJ444" s="24" t="s">
        <v>24</v>
      </c>
      <c r="BK444" s="214">
        <f>ROUND(I444*H444,2)</f>
        <v>0</v>
      </c>
      <c r="BL444" s="24" t="s">
        <v>411</v>
      </c>
      <c r="BM444" s="24" t="s">
        <v>2812</v>
      </c>
    </row>
    <row r="445" spans="2:65" s="1" customFormat="1" ht="13.5">
      <c r="B445" s="41"/>
      <c r="C445" s="63"/>
      <c r="D445" s="215" t="s">
        <v>307</v>
      </c>
      <c r="E445" s="63"/>
      <c r="F445" s="216" t="s">
        <v>3812</v>
      </c>
      <c r="G445" s="63"/>
      <c r="H445" s="63"/>
      <c r="I445" s="172"/>
      <c r="J445" s="63"/>
      <c r="K445" s="63"/>
      <c r="L445" s="61"/>
      <c r="M445" s="217"/>
      <c r="N445" s="42"/>
      <c r="O445" s="42"/>
      <c r="P445" s="42"/>
      <c r="Q445" s="42"/>
      <c r="R445" s="42"/>
      <c r="S445" s="42"/>
      <c r="T445" s="78"/>
      <c r="AT445" s="24" t="s">
        <v>307</v>
      </c>
      <c r="AU445" s="24" t="s">
        <v>84</v>
      </c>
    </row>
    <row r="446" spans="2:65" s="1" customFormat="1" ht="14.45" customHeight="1">
      <c r="B446" s="41"/>
      <c r="C446" s="252" t="s">
        <v>1238</v>
      </c>
      <c r="D446" s="252" t="s">
        <v>472</v>
      </c>
      <c r="E446" s="253" t="s">
        <v>3813</v>
      </c>
      <c r="F446" s="254" t="s">
        <v>3814</v>
      </c>
      <c r="G446" s="255" t="s">
        <v>445</v>
      </c>
      <c r="H446" s="256">
        <v>90</v>
      </c>
      <c r="I446" s="257"/>
      <c r="J446" s="258">
        <f>ROUND(I446*H446,2)</f>
        <v>0</v>
      </c>
      <c r="K446" s="254" t="s">
        <v>22</v>
      </c>
      <c r="L446" s="259"/>
      <c r="M446" s="260" t="s">
        <v>22</v>
      </c>
      <c r="N446" s="261" t="s">
        <v>47</v>
      </c>
      <c r="O446" s="42"/>
      <c r="P446" s="212">
        <f>O446*H446</f>
        <v>0</v>
      </c>
      <c r="Q446" s="212">
        <v>0</v>
      </c>
      <c r="R446" s="212">
        <f>Q446*H446</f>
        <v>0</v>
      </c>
      <c r="S446" s="212">
        <v>0</v>
      </c>
      <c r="T446" s="213">
        <f>S446*H446</f>
        <v>0</v>
      </c>
      <c r="AR446" s="24" t="s">
        <v>519</v>
      </c>
      <c r="AT446" s="24" t="s">
        <v>472</v>
      </c>
      <c r="AU446" s="24" t="s">
        <v>84</v>
      </c>
      <c r="AY446" s="24" t="s">
        <v>298</v>
      </c>
      <c r="BE446" s="214">
        <f>IF(N446="základní",J446,0)</f>
        <v>0</v>
      </c>
      <c r="BF446" s="214">
        <f>IF(N446="snížená",J446,0)</f>
        <v>0</v>
      </c>
      <c r="BG446" s="214">
        <f>IF(N446="zákl. přenesená",J446,0)</f>
        <v>0</v>
      </c>
      <c r="BH446" s="214">
        <f>IF(N446="sníž. přenesená",J446,0)</f>
        <v>0</v>
      </c>
      <c r="BI446" s="214">
        <f>IF(N446="nulová",J446,0)</f>
        <v>0</v>
      </c>
      <c r="BJ446" s="24" t="s">
        <v>24</v>
      </c>
      <c r="BK446" s="214">
        <f>ROUND(I446*H446,2)</f>
        <v>0</v>
      </c>
      <c r="BL446" s="24" t="s">
        <v>411</v>
      </c>
      <c r="BM446" s="24" t="s">
        <v>2816</v>
      </c>
    </row>
    <row r="447" spans="2:65" s="1" customFormat="1" ht="13.5">
      <c r="B447" s="41"/>
      <c r="C447" s="63"/>
      <c r="D447" s="215" t="s">
        <v>307</v>
      </c>
      <c r="E447" s="63"/>
      <c r="F447" s="216" t="s">
        <v>3814</v>
      </c>
      <c r="G447" s="63"/>
      <c r="H447" s="63"/>
      <c r="I447" s="172"/>
      <c r="J447" s="63"/>
      <c r="K447" s="63"/>
      <c r="L447" s="61"/>
      <c r="M447" s="217"/>
      <c r="N447" s="42"/>
      <c r="O447" s="42"/>
      <c r="P447" s="42"/>
      <c r="Q447" s="42"/>
      <c r="R447" s="42"/>
      <c r="S447" s="42"/>
      <c r="T447" s="78"/>
      <c r="AT447" s="24" t="s">
        <v>307</v>
      </c>
      <c r="AU447" s="24" t="s">
        <v>84</v>
      </c>
    </row>
    <row r="448" spans="2:65" s="1" customFormat="1" ht="14.45" customHeight="1">
      <c r="B448" s="41"/>
      <c r="C448" s="252" t="s">
        <v>1243</v>
      </c>
      <c r="D448" s="252" t="s">
        <v>472</v>
      </c>
      <c r="E448" s="253" t="s">
        <v>3815</v>
      </c>
      <c r="F448" s="254" t="s">
        <v>3816</v>
      </c>
      <c r="G448" s="255" t="s">
        <v>1407</v>
      </c>
      <c r="H448" s="256">
        <v>4</v>
      </c>
      <c r="I448" s="257"/>
      <c r="J448" s="258">
        <f>ROUND(I448*H448,2)</f>
        <v>0</v>
      </c>
      <c r="K448" s="254" t="s">
        <v>22</v>
      </c>
      <c r="L448" s="259"/>
      <c r="M448" s="260" t="s">
        <v>22</v>
      </c>
      <c r="N448" s="261" t="s">
        <v>47</v>
      </c>
      <c r="O448" s="42"/>
      <c r="P448" s="212">
        <f>O448*H448</f>
        <v>0</v>
      </c>
      <c r="Q448" s="212">
        <v>0</v>
      </c>
      <c r="R448" s="212">
        <f>Q448*H448</f>
        <v>0</v>
      </c>
      <c r="S448" s="212">
        <v>0</v>
      </c>
      <c r="T448" s="213">
        <f>S448*H448</f>
        <v>0</v>
      </c>
      <c r="AR448" s="24" t="s">
        <v>519</v>
      </c>
      <c r="AT448" s="24" t="s">
        <v>472</v>
      </c>
      <c r="AU448" s="24" t="s">
        <v>84</v>
      </c>
      <c r="AY448" s="24" t="s">
        <v>298</v>
      </c>
      <c r="BE448" s="214">
        <f>IF(N448="základní",J448,0)</f>
        <v>0</v>
      </c>
      <c r="BF448" s="214">
        <f>IF(N448="snížená",J448,0)</f>
        <v>0</v>
      </c>
      <c r="BG448" s="214">
        <f>IF(N448="zákl. přenesená",J448,0)</f>
        <v>0</v>
      </c>
      <c r="BH448" s="214">
        <f>IF(N448="sníž. přenesená",J448,0)</f>
        <v>0</v>
      </c>
      <c r="BI448" s="214">
        <f>IF(N448="nulová",J448,0)</f>
        <v>0</v>
      </c>
      <c r="BJ448" s="24" t="s">
        <v>24</v>
      </c>
      <c r="BK448" s="214">
        <f>ROUND(I448*H448,2)</f>
        <v>0</v>
      </c>
      <c r="BL448" s="24" t="s">
        <v>411</v>
      </c>
      <c r="BM448" s="24" t="s">
        <v>2819</v>
      </c>
    </row>
    <row r="449" spans="2:65" s="1" customFormat="1" ht="13.5">
      <c r="B449" s="41"/>
      <c r="C449" s="63"/>
      <c r="D449" s="215" t="s">
        <v>307</v>
      </c>
      <c r="E449" s="63"/>
      <c r="F449" s="216" t="s">
        <v>3816</v>
      </c>
      <c r="G449" s="63"/>
      <c r="H449" s="63"/>
      <c r="I449" s="172"/>
      <c r="J449" s="63"/>
      <c r="K449" s="63"/>
      <c r="L449" s="61"/>
      <c r="M449" s="217"/>
      <c r="N449" s="42"/>
      <c r="O449" s="42"/>
      <c r="P449" s="42"/>
      <c r="Q449" s="42"/>
      <c r="R449" s="42"/>
      <c r="S449" s="42"/>
      <c r="T449" s="78"/>
      <c r="AT449" s="24" t="s">
        <v>307</v>
      </c>
      <c r="AU449" s="24" t="s">
        <v>84</v>
      </c>
    </row>
    <row r="450" spans="2:65" s="1" customFormat="1" ht="27">
      <c r="B450" s="41"/>
      <c r="C450" s="63"/>
      <c r="D450" s="215" t="s">
        <v>477</v>
      </c>
      <c r="E450" s="63"/>
      <c r="F450" s="250" t="s">
        <v>3817</v>
      </c>
      <c r="G450" s="63"/>
      <c r="H450" s="63"/>
      <c r="I450" s="172"/>
      <c r="J450" s="63"/>
      <c r="K450" s="63"/>
      <c r="L450" s="61"/>
      <c r="M450" s="217"/>
      <c r="N450" s="42"/>
      <c r="O450" s="42"/>
      <c r="P450" s="42"/>
      <c r="Q450" s="42"/>
      <c r="R450" s="42"/>
      <c r="S450" s="42"/>
      <c r="T450" s="78"/>
      <c r="AT450" s="24" t="s">
        <v>477</v>
      </c>
      <c r="AU450" s="24" t="s">
        <v>84</v>
      </c>
    </row>
    <row r="451" spans="2:65" s="1" customFormat="1" ht="14.45" customHeight="1">
      <c r="B451" s="41"/>
      <c r="C451" s="252" t="s">
        <v>1249</v>
      </c>
      <c r="D451" s="252" t="s">
        <v>472</v>
      </c>
      <c r="E451" s="253" t="s">
        <v>3818</v>
      </c>
      <c r="F451" s="254" t="s">
        <v>3819</v>
      </c>
      <c r="G451" s="255" t="s">
        <v>1407</v>
      </c>
      <c r="H451" s="256">
        <v>40</v>
      </c>
      <c r="I451" s="257"/>
      <c r="J451" s="258">
        <f>ROUND(I451*H451,2)</f>
        <v>0</v>
      </c>
      <c r="K451" s="254" t="s">
        <v>22</v>
      </c>
      <c r="L451" s="259"/>
      <c r="M451" s="260" t="s">
        <v>22</v>
      </c>
      <c r="N451" s="261" t="s">
        <v>47</v>
      </c>
      <c r="O451" s="42"/>
      <c r="P451" s="212">
        <f>O451*H451</f>
        <v>0</v>
      </c>
      <c r="Q451" s="212">
        <v>0</v>
      </c>
      <c r="R451" s="212">
        <f>Q451*H451</f>
        <v>0</v>
      </c>
      <c r="S451" s="212">
        <v>0</v>
      </c>
      <c r="T451" s="213">
        <f>S451*H451</f>
        <v>0</v>
      </c>
      <c r="AR451" s="24" t="s">
        <v>519</v>
      </c>
      <c r="AT451" s="24" t="s">
        <v>472</v>
      </c>
      <c r="AU451" s="24" t="s">
        <v>84</v>
      </c>
      <c r="AY451" s="24" t="s">
        <v>298</v>
      </c>
      <c r="BE451" s="214">
        <f>IF(N451="základní",J451,0)</f>
        <v>0</v>
      </c>
      <c r="BF451" s="214">
        <f>IF(N451="snížená",J451,0)</f>
        <v>0</v>
      </c>
      <c r="BG451" s="214">
        <f>IF(N451="zákl. přenesená",J451,0)</f>
        <v>0</v>
      </c>
      <c r="BH451" s="214">
        <f>IF(N451="sníž. přenesená",J451,0)</f>
        <v>0</v>
      </c>
      <c r="BI451" s="214">
        <f>IF(N451="nulová",J451,0)</f>
        <v>0</v>
      </c>
      <c r="BJ451" s="24" t="s">
        <v>24</v>
      </c>
      <c r="BK451" s="214">
        <f>ROUND(I451*H451,2)</f>
        <v>0</v>
      </c>
      <c r="BL451" s="24" t="s">
        <v>411</v>
      </c>
      <c r="BM451" s="24" t="s">
        <v>3820</v>
      </c>
    </row>
    <row r="452" spans="2:65" s="1" customFormat="1" ht="13.5">
      <c r="B452" s="41"/>
      <c r="C452" s="63"/>
      <c r="D452" s="215" t="s">
        <v>307</v>
      </c>
      <c r="E452" s="63"/>
      <c r="F452" s="216" t="s">
        <v>3819</v>
      </c>
      <c r="G452" s="63"/>
      <c r="H452" s="63"/>
      <c r="I452" s="172"/>
      <c r="J452" s="63"/>
      <c r="K452" s="63"/>
      <c r="L452" s="61"/>
      <c r="M452" s="217"/>
      <c r="N452" s="42"/>
      <c r="O452" s="42"/>
      <c r="P452" s="42"/>
      <c r="Q452" s="42"/>
      <c r="R452" s="42"/>
      <c r="S452" s="42"/>
      <c r="T452" s="78"/>
      <c r="AT452" s="24" t="s">
        <v>307</v>
      </c>
      <c r="AU452" s="24" t="s">
        <v>84</v>
      </c>
    </row>
    <row r="453" spans="2:65" s="1" customFormat="1" ht="14.45" customHeight="1">
      <c r="B453" s="41"/>
      <c r="C453" s="252" t="s">
        <v>1254</v>
      </c>
      <c r="D453" s="252" t="s">
        <v>472</v>
      </c>
      <c r="E453" s="253" t="s">
        <v>3821</v>
      </c>
      <c r="F453" s="254" t="s">
        <v>3822</v>
      </c>
      <c r="G453" s="255" t="s">
        <v>1407</v>
      </c>
      <c r="H453" s="256">
        <v>20</v>
      </c>
      <c r="I453" s="257"/>
      <c r="J453" s="258">
        <f>ROUND(I453*H453,2)</f>
        <v>0</v>
      </c>
      <c r="K453" s="254" t="s">
        <v>22</v>
      </c>
      <c r="L453" s="259"/>
      <c r="M453" s="260" t="s">
        <v>22</v>
      </c>
      <c r="N453" s="261" t="s">
        <v>47</v>
      </c>
      <c r="O453" s="42"/>
      <c r="P453" s="212">
        <f>O453*H453</f>
        <v>0</v>
      </c>
      <c r="Q453" s="212">
        <v>0</v>
      </c>
      <c r="R453" s="212">
        <f>Q453*H453</f>
        <v>0</v>
      </c>
      <c r="S453" s="212">
        <v>0</v>
      </c>
      <c r="T453" s="213">
        <f>S453*H453</f>
        <v>0</v>
      </c>
      <c r="AR453" s="24" t="s">
        <v>519</v>
      </c>
      <c r="AT453" s="24" t="s">
        <v>472</v>
      </c>
      <c r="AU453" s="24" t="s">
        <v>84</v>
      </c>
      <c r="AY453" s="24" t="s">
        <v>298</v>
      </c>
      <c r="BE453" s="214">
        <f>IF(N453="základní",J453,0)</f>
        <v>0</v>
      </c>
      <c r="BF453" s="214">
        <f>IF(N453="snížená",J453,0)</f>
        <v>0</v>
      </c>
      <c r="BG453" s="214">
        <f>IF(N453="zákl. přenesená",J453,0)</f>
        <v>0</v>
      </c>
      <c r="BH453" s="214">
        <f>IF(N453="sníž. přenesená",J453,0)</f>
        <v>0</v>
      </c>
      <c r="BI453" s="214">
        <f>IF(N453="nulová",J453,0)</f>
        <v>0</v>
      </c>
      <c r="BJ453" s="24" t="s">
        <v>24</v>
      </c>
      <c r="BK453" s="214">
        <f>ROUND(I453*H453,2)</f>
        <v>0</v>
      </c>
      <c r="BL453" s="24" t="s">
        <v>411</v>
      </c>
      <c r="BM453" s="24" t="s">
        <v>2827</v>
      </c>
    </row>
    <row r="454" spans="2:65" s="1" customFormat="1" ht="13.5">
      <c r="B454" s="41"/>
      <c r="C454" s="63"/>
      <c r="D454" s="215" t="s">
        <v>307</v>
      </c>
      <c r="E454" s="63"/>
      <c r="F454" s="216" t="s">
        <v>3822</v>
      </c>
      <c r="G454" s="63"/>
      <c r="H454" s="63"/>
      <c r="I454" s="172"/>
      <c r="J454" s="63"/>
      <c r="K454" s="63"/>
      <c r="L454" s="61"/>
      <c r="M454" s="217"/>
      <c r="N454" s="42"/>
      <c r="O454" s="42"/>
      <c r="P454" s="42"/>
      <c r="Q454" s="42"/>
      <c r="R454" s="42"/>
      <c r="S454" s="42"/>
      <c r="T454" s="78"/>
      <c r="AT454" s="24" t="s">
        <v>307</v>
      </c>
      <c r="AU454" s="24" t="s">
        <v>84</v>
      </c>
    </row>
    <row r="455" spans="2:65" s="1" customFormat="1" ht="27">
      <c r="B455" s="41"/>
      <c r="C455" s="63"/>
      <c r="D455" s="215" t="s">
        <v>477</v>
      </c>
      <c r="E455" s="63"/>
      <c r="F455" s="250" t="s">
        <v>3823</v>
      </c>
      <c r="G455" s="63"/>
      <c r="H455" s="63"/>
      <c r="I455" s="172"/>
      <c r="J455" s="63"/>
      <c r="K455" s="63"/>
      <c r="L455" s="61"/>
      <c r="M455" s="217"/>
      <c r="N455" s="42"/>
      <c r="O455" s="42"/>
      <c r="P455" s="42"/>
      <c r="Q455" s="42"/>
      <c r="R455" s="42"/>
      <c r="S455" s="42"/>
      <c r="T455" s="78"/>
      <c r="AT455" s="24" t="s">
        <v>477</v>
      </c>
      <c r="AU455" s="24" t="s">
        <v>84</v>
      </c>
    </row>
    <row r="456" spans="2:65" s="1" customFormat="1" ht="14.45" customHeight="1">
      <c r="B456" s="41"/>
      <c r="C456" s="252" t="s">
        <v>1259</v>
      </c>
      <c r="D456" s="252" t="s">
        <v>472</v>
      </c>
      <c r="E456" s="253" t="s">
        <v>3824</v>
      </c>
      <c r="F456" s="254" t="s">
        <v>3825</v>
      </c>
      <c r="G456" s="255" t="s">
        <v>1407</v>
      </c>
      <c r="H456" s="256">
        <v>3</v>
      </c>
      <c r="I456" s="257"/>
      <c r="J456" s="258">
        <f>ROUND(I456*H456,2)</f>
        <v>0</v>
      </c>
      <c r="K456" s="254" t="s">
        <v>22</v>
      </c>
      <c r="L456" s="259"/>
      <c r="M456" s="260" t="s">
        <v>22</v>
      </c>
      <c r="N456" s="261" t="s">
        <v>47</v>
      </c>
      <c r="O456" s="42"/>
      <c r="P456" s="212">
        <f>O456*H456</f>
        <v>0</v>
      </c>
      <c r="Q456" s="212">
        <v>0</v>
      </c>
      <c r="R456" s="212">
        <f>Q456*H456</f>
        <v>0</v>
      </c>
      <c r="S456" s="212">
        <v>0</v>
      </c>
      <c r="T456" s="213">
        <f>S456*H456</f>
        <v>0</v>
      </c>
      <c r="AR456" s="24" t="s">
        <v>519</v>
      </c>
      <c r="AT456" s="24" t="s">
        <v>472</v>
      </c>
      <c r="AU456" s="24" t="s">
        <v>84</v>
      </c>
      <c r="AY456" s="24" t="s">
        <v>298</v>
      </c>
      <c r="BE456" s="214">
        <f>IF(N456="základní",J456,0)</f>
        <v>0</v>
      </c>
      <c r="BF456" s="214">
        <f>IF(N456="snížená",J456,0)</f>
        <v>0</v>
      </c>
      <c r="BG456" s="214">
        <f>IF(N456="zákl. přenesená",J456,0)</f>
        <v>0</v>
      </c>
      <c r="BH456" s="214">
        <f>IF(N456="sníž. přenesená",J456,0)</f>
        <v>0</v>
      </c>
      <c r="BI456" s="214">
        <f>IF(N456="nulová",J456,0)</f>
        <v>0</v>
      </c>
      <c r="BJ456" s="24" t="s">
        <v>24</v>
      </c>
      <c r="BK456" s="214">
        <f>ROUND(I456*H456,2)</f>
        <v>0</v>
      </c>
      <c r="BL456" s="24" t="s">
        <v>411</v>
      </c>
      <c r="BM456" s="24" t="s">
        <v>3826</v>
      </c>
    </row>
    <row r="457" spans="2:65" s="1" customFormat="1" ht="13.5">
      <c r="B457" s="41"/>
      <c r="C457" s="63"/>
      <c r="D457" s="215" t="s">
        <v>307</v>
      </c>
      <c r="E457" s="63"/>
      <c r="F457" s="216" t="s">
        <v>3825</v>
      </c>
      <c r="G457" s="63"/>
      <c r="H457" s="63"/>
      <c r="I457" s="172"/>
      <c r="J457" s="63"/>
      <c r="K457" s="63"/>
      <c r="L457" s="61"/>
      <c r="M457" s="217"/>
      <c r="N457" s="42"/>
      <c r="O457" s="42"/>
      <c r="P457" s="42"/>
      <c r="Q457" s="42"/>
      <c r="R457" s="42"/>
      <c r="S457" s="42"/>
      <c r="T457" s="78"/>
      <c r="AT457" s="24" t="s">
        <v>307</v>
      </c>
      <c r="AU457" s="24" t="s">
        <v>84</v>
      </c>
    </row>
    <row r="458" spans="2:65" s="1" customFormat="1" ht="14.45" customHeight="1">
      <c r="B458" s="41"/>
      <c r="C458" s="252" t="s">
        <v>1264</v>
      </c>
      <c r="D458" s="252" t="s">
        <v>472</v>
      </c>
      <c r="E458" s="253" t="s">
        <v>3827</v>
      </c>
      <c r="F458" s="254" t="s">
        <v>3828</v>
      </c>
      <c r="G458" s="255" t="s">
        <v>1407</v>
      </c>
      <c r="H458" s="256">
        <v>20</v>
      </c>
      <c r="I458" s="257"/>
      <c r="J458" s="258">
        <f>ROUND(I458*H458,2)</f>
        <v>0</v>
      </c>
      <c r="K458" s="254" t="s">
        <v>22</v>
      </c>
      <c r="L458" s="259"/>
      <c r="M458" s="260" t="s">
        <v>22</v>
      </c>
      <c r="N458" s="261" t="s">
        <v>47</v>
      </c>
      <c r="O458" s="42"/>
      <c r="P458" s="212">
        <f>O458*H458</f>
        <v>0</v>
      </c>
      <c r="Q458" s="212">
        <v>0</v>
      </c>
      <c r="R458" s="212">
        <f>Q458*H458</f>
        <v>0</v>
      </c>
      <c r="S458" s="212">
        <v>0</v>
      </c>
      <c r="T458" s="213">
        <f>S458*H458</f>
        <v>0</v>
      </c>
      <c r="AR458" s="24" t="s">
        <v>519</v>
      </c>
      <c r="AT458" s="24" t="s">
        <v>472</v>
      </c>
      <c r="AU458" s="24" t="s">
        <v>84</v>
      </c>
      <c r="AY458" s="24" t="s">
        <v>298</v>
      </c>
      <c r="BE458" s="214">
        <f>IF(N458="základní",J458,0)</f>
        <v>0</v>
      </c>
      <c r="BF458" s="214">
        <f>IF(N458="snížená",J458,0)</f>
        <v>0</v>
      </c>
      <c r="BG458" s="214">
        <f>IF(N458="zákl. přenesená",J458,0)</f>
        <v>0</v>
      </c>
      <c r="BH458" s="214">
        <f>IF(N458="sníž. přenesená",J458,0)</f>
        <v>0</v>
      </c>
      <c r="BI458" s="214">
        <f>IF(N458="nulová",J458,0)</f>
        <v>0</v>
      </c>
      <c r="BJ458" s="24" t="s">
        <v>24</v>
      </c>
      <c r="BK458" s="214">
        <f>ROUND(I458*H458,2)</f>
        <v>0</v>
      </c>
      <c r="BL458" s="24" t="s">
        <v>411</v>
      </c>
      <c r="BM458" s="24" t="s">
        <v>3829</v>
      </c>
    </row>
    <row r="459" spans="2:65" s="1" customFormat="1" ht="13.5">
      <c r="B459" s="41"/>
      <c r="C459" s="63"/>
      <c r="D459" s="215" t="s">
        <v>307</v>
      </c>
      <c r="E459" s="63"/>
      <c r="F459" s="216" t="s">
        <v>3828</v>
      </c>
      <c r="G459" s="63"/>
      <c r="H459" s="63"/>
      <c r="I459" s="172"/>
      <c r="J459" s="63"/>
      <c r="K459" s="63"/>
      <c r="L459" s="61"/>
      <c r="M459" s="217"/>
      <c r="N459" s="42"/>
      <c r="O459" s="42"/>
      <c r="P459" s="42"/>
      <c r="Q459" s="42"/>
      <c r="R459" s="42"/>
      <c r="S459" s="42"/>
      <c r="T459" s="78"/>
      <c r="AT459" s="24" t="s">
        <v>307</v>
      </c>
      <c r="AU459" s="24" t="s">
        <v>84</v>
      </c>
    </row>
    <row r="460" spans="2:65" s="1" customFormat="1" ht="14.45" customHeight="1">
      <c r="B460" s="41"/>
      <c r="C460" s="252" t="s">
        <v>1270</v>
      </c>
      <c r="D460" s="252" t="s">
        <v>472</v>
      </c>
      <c r="E460" s="253" t="s">
        <v>3830</v>
      </c>
      <c r="F460" s="254" t="s">
        <v>3831</v>
      </c>
      <c r="G460" s="255" t="s">
        <v>1407</v>
      </c>
      <c r="H460" s="256">
        <v>3</v>
      </c>
      <c r="I460" s="257"/>
      <c r="J460" s="258">
        <f>ROUND(I460*H460,2)</f>
        <v>0</v>
      </c>
      <c r="K460" s="254" t="s">
        <v>22</v>
      </c>
      <c r="L460" s="259"/>
      <c r="M460" s="260" t="s">
        <v>22</v>
      </c>
      <c r="N460" s="261" t="s">
        <v>47</v>
      </c>
      <c r="O460" s="42"/>
      <c r="P460" s="212">
        <f>O460*H460</f>
        <v>0</v>
      </c>
      <c r="Q460" s="212">
        <v>0</v>
      </c>
      <c r="R460" s="212">
        <f>Q460*H460</f>
        <v>0</v>
      </c>
      <c r="S460" s="212">
        <v>0</v>
      </c>
      <c r="T460" s="213">
        <f>S460*H460</f>
        <v>0</v>
      </c>
      <c r="AR460" s="24" t="s">
        <v>519</v>
      </c>
      <c r="AT460" s="24" t="s">
        <v>472</v>
      </c>
      <c r="AU460" s="24" t="s">
        <v>84</v>
      </c>
      <c r="AY460" s="24" t="s">
        <v>298</v>
      </c>
      <c r="BE460" s="214">
        <f>IF(N460="základní",J460,0)</f>
        <v>0</v>
      </c>
      <c r="BF460" s="214">
        <f>IF(N460="snížená",J460,0)</f>
        <v>0</v>
      </c>
      <c r="BG460" s="214">
        <f>IF(N460="zákl. přenesená",J460,0)</f>
        <v>0</v>
      </c>
      <c r="BH460" s="214">
        <f>IF(N460="sníž. přenesená",J460,0)</f>
        <v>0</v>
      </c>
      <c r="BI460" s="214">
        <f>IF(N460="nulová",J460,0)</f>
        <v>0</v>
      </c>
      <c r="BJ460" s="24" t="s">
        <v>24</v>
      </c>
      <c r="BK460" s="214">
        <f>ROUND(I460*H460,2)</f>
        <v>0</v>
      </c>
      <c r="BL460" s="24" t="s">
        <v>411</v>
      </c>
      <c r="BM460" s="24" t="s">
        <v>3832</v>
      </c>
    </row>
    <row r="461" spans="2:65" s="1" customFormat="1" ht="13.5">
      <c r="B461" s="41"/>
      <c r="C461" s="63"/>
      <c r="D461" s="215" t="s">
        <v>307</v>
      </c>
      <c r="E461" s="63"/>
      <c r="F461" s="216" t="s">
        <v>3831</v>
      </c>
      <c r="G461" s="63"/>
      <c r="H461" s="63"/>
      <c r="I461" s="172"/>
      <c r="J461" s="63"/>
      <c r="K461" s="63"/>
      <c r="L461" s="61"/>
      <c r="M461" s="217"/>
      <c r="N461" s="42"/>
      <c r="O461" s="42"/>
      <c r="P461" s="42"/>
      <c r="Q461" s="42"/>
      <c r="R461" s="42"/>
      <c r="S461" s="42"/>
      <c r="T461" s="78"/>
      <c r="AT461" s="24" t="s">
        <v>307</v>
      </c>
      <c r="AU461" s="24" t="s">
        <v>84</v>
      </c>
    </row>
    <row r="462" spans="2:65" s="1" customFormat="1" ht="14.45" customHeight="1">
      <c r="B462" s="41"/>
      <c r="C462" s="252" t="s">
        <v>1275</v>
      </c>
      <c r="D462" s="252" t="s">
        <v>472</v>
      </c>
      <c r="E462" s="253" t="s">
        <v>3833</v>
      </c>
      <c r="F462" s="254" t="s">
        <v>3834</v>
      </c>
      <c r="G462" s="255" t="s">
        <v>1407</v>
      </c>
      <c r="H462" s="256">
        <v>4</v>
      </c>
      <c r="I462" s="257"/>
      <c r="J462" s="258">
        <f>ROUND(I462*H462,2)</f>
        <v>0</v>
      </c>
      <c r="K462" s="254" t="s">
        <v>22</v>
      </c>
      <c r="L462" s="259"/>
      <c r="M462" s="260" t="s">
        <v>22</v>
      </c>
      <c r="N462" s="261" t="s">
        <v>47</v>
      </c>
      <c r="O462" s="42"/>
      <c r="P462" s="212">
        <f>O462*H462</f>
        <v>0</v>
      </c>
      <c r="Q462" s="212">
        <v>0</v>
      </c>
      <c r="R462" s="212">
        <f>Q462*H462</f>
        <v>0</v>
      </c>
      <c r="S462" s="212">
        <v>0</v>
      </c>
      <c r="T462" s="213">
        <f>S462*H462</f>
        <v>0</v>
      </c>
      <c r="AR462" s="24" t="s">
        <v>519</v>
      </c>
      <c r="AT462" s="24" t="s">
        <v>472</v>
      </c>
      <c r="AU462" s="24" t="s">
        <v>84</v>
      </c>
      <c r="AY462" s="24" t="s">
        <v>298</v>
      </c>
      <c r="BE462" s="214">
        <f>IF(N462="základní",J462,0)</f>
        <v>0</v>
      </c>
      <c r="BF462" s="214">
        <f>IF(N462="snížená",J462,0)</f>
        <v>0</v>
      </c>
      <c r="BG462" s="214">
        <f>IF(N462="zákl. přenesená",J462,0)</f>
        <v>0</v>
      </c>
      <c r="BH462" s="214">
        <f>IF(N462="sníž. přenesená",J462,0)</f>
        <v>0</v>
      </c>
      <c r="BI462" s="214">
        <f>IF(N462="nulová",J462,0)</f>
        <v>0</v>
      </c>
      <c r="BJ462" s="24" t="s">
        <v>24</v>
      </c>
      <c r="BK462" s="214">
        <f>ROUND(I462*H462,2)</f>
        <v>0</v>
      </c>
      <c r="BL462" s="24" t="s">
        <v>411</v>
      </c>
      <c r="BM462" s="24" t="s">
        <v>2839</v>
      </c>
    </row>
    <row r="463" spans="2:65" s="1" customFormat="1" ht="13.5">
      <c r="B463" s="41"/>
      <c r="C463" s="63"/>
      <c r="D463" s="215" t="s">
        <v>307</v>
      </c>
      <c r="E463" s="63"/>
      <c r="F463" s="216" t="s">
        <v>3834</v>
      </c>
      <c r="G463" s="63"/>
      <c r="H463" s="63"/>
      <c r="I463" s="172"/>
      <c r="J463" s="63"/>
      <c r="K463" s="63"/>
      <c r="L463" s="61"/>
      <c r="M463" s="217"/>
      <c r="N463" s="42"/>
      <c r="O463" s="42"/>
      <c r="P463" s="42"/>
      <c r="Q463" s="42"/>
      <c r="R463" s="42"/>
      <c r="S463" s="42"/>
      <c r="T463" s="78"/>
      <c r="AT463" s="24" t="s">
        <v>307</v>
      </c>
      <c r="AU463" s="24" t="s">
        <v>84</v>
      </c>
    </row>
    <row r="464" spans="2:65" s="1" customFormat="1" ht="14.45" customHeight="1">
      <c r="B464" s="41"/>
      <c r="C464" s="252" t="s">
        <v>1280</v>
      </c>
      <c r="D464" s="252" t="s">
        <v>472</v>
      </c>
      <c r="E464" s="253" t="s">
        <v>3835</v>
      </c>
      <c r="F464" s="254" t="s">
        <v>3836</v>
      </c>
      <c r="G464" s="255" t="s">
        <v>1407</v>
      </c>
      <c r="H464" s="256">
        <v>4</v>
      </c>
      <c r="I464" s="257"/>
      <c r="J464" s="258">
        <f>ROUND(I464*H464,2)</f>
        <v>0</v>
      </c>
      <c r="K464" s="254" t="s">
        <v>22</v>
      </c>
      <c r="L464" s="259"/>
      <c r="M464" s="260" t="s">
        <v>22</v>
      </c>
      <c r="N464" s="261" t="s">
        <v>47</v>
      </c>
      <c r="O464" s="42"/>
      <c r="P464" s="212">
        <f>O464*H464</f>
        <v>0</v>
      </c>
      <c r="Q464" s="212">
        <v>0</v>
      </c>
      <c r="R464" s="212">
        <f>Q464*H464</f>
        <v>0</v>
      </c>
      <c r="S464" s="212">
        <v>0</v>
      </c>
      <c r="T464" s="213">
        <f>S464*H464</f>
        <v>0</v>
      </c>
      <c r="AR464" s="24" t="s">
        <v>519</v>
      </c>
      <c r="AT464" s="24" t="s">
        <v>472</v>
      </c>
      <c r="AU464" s="24" t="s">
        <v>84</v>
      </c>
      <c r="AY464" s="24" t="s">
        <v>298</v>
      </c>
      <c r="BE464" s="214">
        <f>IF(N464="základní",J464,0)</f>
        <v>0</v>
      </c>
      <c r="BF464" s="214">
        <f>IF(N464="snížená",J464,0)</f>
        <v>0</v>
      </c>
      <c r="BG464" s="214">
        <f>IF(N464="zákl. přenesená",J464,0)</f>
        <v>0</v>
      </c>
      <c r="BH464" s="214">
        <f>IF(N464="sníž. přenesená",J464,0)</f>
        <v>0</v>
      </c>
      <c r="BI464" s="214">
        <f>IF(N464="nulová",J464,0)</f>
        <v>0</v>
      </c>
      <c r="BJ464" s="24" t="s">
        <v>24</v>
      </c>
      <c r="BK464" s="214">
        <f>ROUND(I464*H464,2)</f>
        <v>0</v>
      </c>
      <c r="BL464" s="24" t="s">
        <v>411</v>
      </c>
      <c r="BM464" s="24" t="s">
        <v>2843</v>
      </c>
    </row>
    <row r="465" spans="2:65" s="1" customFormat="1" ht="13.5">
      <c r="B465" s="41"/>
      <c r="C465" s="63"/>
      <c r="D465" s="215" t="s">
        <v>307</v>
      </c>
      <c r="E465" s="63"/>
      <c r="F465" s="216" t="s">
        <v>3836</v>
      </c>
      <c r="G465" s="63"/>
      <c r="H465" s="63"/>
      <c r="I465" s="172"/>
      <c r="J465" s="63"/>
      <c r="K465" s="63"/>
      <c r="L465" s="61"/>
      <c r="M465" s="217"/>
      <c r="N465" s="42"/>
      <c r="O465" s="42"/>
      <c r="P465" s="42"/>
      <c r="Q465" s="42"/>
      <c r="R465" s="42"/>
      <c r="S465" s="42"/>
      <c r="T465" s="78"/>
      <c r="AT465" s="24" t="s">
        <v>307</v>
      </c>
      <c r="AU465" s="24" t="s">
        <v>84</v>
      </c>
    </row>
    <row r="466" spans="2:65" s="1" customFormat="1" ht="14.45" customHeight="1">
      <c r="B466" s="41"/>
      <c r="C466" s="252" t="s">
        <v>1287</v>
      </c>
      <c r="D466" s="252" t="s">
        <v>472</v>
      </c>
      <c r="E466" s="253" t="s">
        <v>3837</v>
      </c>
      <c r="F466" s="254" t="s">
        <v>3838</v>
      </c>
      <c r="G466" s="255" t="s">
        <v>1407</v>
      </c>
      <c r="H466" s="256">
        <v>4</v>
      </c>
      <c r="I466" s="257"/>
      <c r="J466" s="258">
        <f>ROUND(I466*H466,2)</f>
        <v>0</v>
      </c>
      <c r="K466" s="254" t="s">
        <v>22</v>
      </c>
      <c r="L466" s="259"/>
      <c r="M466" s="260" t="s">
        <v>22</v>
      </c>
      <c r="N466" s="261" t="s">
        <v>47</v>
      </c>
      <c r="O466" s="42"/>
      <c r="P466" s="212">
        <f>O466*H466</f>
        <v>0</v>
      </c>
      <c r="Q466" s="212">
        <v>0</v>
      </c>
      <c r="R466" s="212">
        <f>Q466*H466</f>
        <v>0</v>
      </c>
      <c r="S466" s="212">
        <v>0</v>
      </c>
      <c r="T466" s="213">
        <f>S466*H466</f>
        <v>0</v>
      </c>
      <c r="AR466" s="24" t="s">
        <v>519</v>
      </c>
      <c r="AT466" s="24" t="s">
        <v>472</v>
      </c>
      <c r="AU466" s="24" t="s">
        <v>84</v>
      </c>
      <c r="AY466" s="24" t="s">
        <v>298</v>
      </c>
      <c r="BE466" s="214">
        <f>IF(N466="základní",J466,0)</f>
        <v>0</v>
      </c>
      <c r="BF466" s="214">
        <f>IF(N466="snížená",J466,0)</f>
        <v>0</v>
      </c>
      <c r="BG466" s="214">
        <f>IF(N466="zákl. přenesená",J466,0)</f>
        <v>0</v>
      </c>
      <c r="BH466" s="214">
        <f>IF(N466="sníž. přenesená",J466,0)</f>
        <v>0</v>
      </c>
      <c r="BI466" s="214">
        <f>IF(N466="nulová",J466,0)</f>
        <v>0</v>
      </c>
      <c r="BJ466" s="24" t="s">
        <v>24</v>
      </c>
      <c r="BK466" s="214">
        <f>ROUND(I466*H466,2)</f>
        <v>0</v>
      </c>
      <c r="BL466" s="24" t="s">
        <v>411</v>
      </c>
      <c r="BM466" s="24" t="s">
        <v>3839</v>
      </c>
    </row>
    <row r="467" spans="2:65" s="1" customFormat="1" ht="13.5">
      <c r="B467" s="41"/>
      <c r="C467" s="63"/>
      <c r="D467" s="215" t="s">
        <v>307</v>
      </c>
      <c r="E467" s="63"/>
      <c r="F467" s="216" t="s">
        <v>3838</v>
      </c>
      <c r="G467" s="63"/>
      <c r="H467" s="63"/>
      <c r="I467" s="172"/>
      <c r="J467" s="63"/>
      <c r="K467" s="63"/>
      <c r="L467" s="61"/>
      <c r="M467" s="217"/>
      <c r="N467" s="42"/>
      <c r="O467" s="42"/>
      <c r="P467" s="42"/>
      <c r="Q467" s="42"/>
      <c r="R467" s="42"/>
      <c r="S467" s="42"/>
      <c r="T467" s="78"/>
      <c r="AT467" s="24" t="s">
        <v>307</v>
      </c>
      <c r="AU467" s="24" t="s">
        <v>84</v>
      </c>
    </row>
    <row r="468" spans="2:65" s="1" customFormat="1" ht="27">
      <c r="B468" s="41"/>
      <c r="C468" s="63"/>
      <c r="D468" s="215" t="s">
        <v>477</v>
      </c>
      <c r="E468" s="63"/>
      <c r="F468" s="250" t="s">
        <v>3840</v>
      </c>
      <c r="G468" s="63"/>
      <c r="H468" s="63"/>
      <c r="I468" s="172"/>
      <c r="J468" s="63"/>
      <c r="K468" s="63"/>
      <c r="L468" s="61"/>
      <c r="M468" s="217"/>
      <c r="N468" s="42"/>
      <c r="O468" s="42"/>
      <c r="P468" s="42"/>
      <c r="Q468" s="42"/>
      <c r="R468" s="42"/>
      <c r="S468" s="42"/>
      <c r="T468" s="78"/>
      <c r="AT468" s="24" t="s">
        <v>477</v>
      </c>
      <c r="AU468" s="24" t="s">
        <v>84</v>
      </c>
    </row>
    <row r="469" spans="2:65" s="1" customFormat="1" ht="14.45" customHeight="1">
      <c r="B469" s="41"/>
      <c r="C469" s="252" t="s">
        <v>1292</v>
      </c>
      <c r="D469" s="252" t="s">
        <v>472</v>
      </c>
      <c r="E469" s="253" t="s">
        <v>3841</v>
      </c>
      <c r="F469" s="254" t="s">
        <v>3842</v>
      </c>
      <c r="G469" s="255" t="s">
        <v>1407</v>
      </c>
      <c r="H469" s="256">
        <v>8</v>
      </c>
      <c r="I469" s="257"/>
      <c r="J469" s="258">
        <f>ROUND(I469*H469,2)</f>
        <v>0</v>
      </c>
      <c r="K469" s="254" t="s">
        <v>22</v>
      </c>
      <c r="L469" s="259"/>
      <c r="M469" s="260" t="s">
        <v>22</v>
      </c>
      <c r="N469" s="261" t="s">
        <v>47</v>
      </c>
      <c r="O469" s="42"/>
      <c r="P469" s="212">
        <f>O469*H469</f>
        <v>0</v>
      </c>
      <c r="Q469" s="212">
        <v>0</v>
      </c>
      <c r="R469" s="212">
        <f>Q469*H469</f>
        <v>0</v>
      </c>
      <c r="S469" s="212">
        <v>0</v>
      </c>
      <c r="T469" s="213">
        <f>S469*H469</f>
        <v>0</v>
      </c>
      <c r="AR469" s="24" t="s">
        <v>519</v>
      </c>
      <c r="AT469" s="24" t="s">
        <v>472</v>
      </c>
      <c r="AU469" s="24" t="s">
        <v>84</v>
      </c>
      <c r="AY469" s="24" t="s">
        <v>298</v>
      </c>
      <c r="BE469" s="214">
        <f>IF(N469="základní",J469,0)</f>
        <v>0</v>
      </c>
      <c r="BF469" s="214">
        <f>IF(N469="snížená",J469,0)</f>
        <v>0</v>
      </c>
      <c r="BG469" s="214">
        <f>IF(N469="zákl. přenesená",J469,0)</f>
        <v>0</v>
      </c>
      <c r="BH469" s="214">
        <f>IF(N469="sníž. přenesená",J469,0)</f>
        <v>0</v>
      </c>
      <c r="BI469" s="214">
        <f>IF(N469="nulová",J469,0)</f>
        <v>0</v>
      </c>
      <c r="BJ469" s="24" t="s">
        <v>24</v>
      </c>
      <c r="BK469" s="214">
        <f>ROUND(I469*H469,2)</f>
        <v>0</v>
      </c>
      <c r="BL469" s="24" t="s">
        <v>411</v>
      </c>
      <c r="BM469" s="24" t="s">
        <v>3843</v>
      </c>
    </row>
    <row r="470" spans="2:65" s="1" customFormat="1" ht="13.5">
      <c r="B470" s="41"/>
      <c r="C470" s="63"/>
      <c r="D470" s="215" t="s">
        <v>307</v>
      </c>
      <c r="E470" s="63"/>
      <c r="F470" s="216" t="s">
        <v>3842</v>
      </c>
      <c r="G470" s="63"/>
      <c r="H470" s="63"/>
      <c r="I470" s="172"/>
      <c r="J470" s="63"/>
      <c r="K470" s="63"/>
      <c r="L470" s="61"/>
      <c r="M470" s="217"/>
      <c r="N470" s="42"/>
      <c r="O470" s="42"/>
      <c r="P470" s="42"/>
      <c r="Q470" s="42"/>
      <c r="R470" s="42"/>
      <c r="S470" s="42"/>
      <c r="T470" s="78"/>
      <c r="AT470" s="24" t="s">
        <v>307</v>
      </c>
      <c r="AU470" s="24" t="s">
        <v>84</v>
      </c>
    </row>
    <row r="471" spans="2:65" s="11" customFormat="1" ht="37.35" customHeight="1">
      <c r="B471" s="187"/>
      <c r="C471" s="188"/>
      <c r="D471" s="189" t="s">
        <v>75</v>
      </c>
      <c r="E471" s="190" t="s">
        <v>1966</v>
      </c>
      <c r="F471" s="190" t="s">
        <v>1926</v>
      </c>
      <c r="G471" s="188"/>
      <c r="H471" s="188"/>
      <c r="I471" s="191"/>
      <c r="J471" s="192">
        <f>BK471</f>
        <v>0</v>
      </c>
      <c r="K471" s="188"/>
      <c r="L471" s="193"/>
      <c r="M471" s="194"/>
      <c r="N471" s="195"/>
      <c r="O471" s="195"/>
      <c r="P471" s="196">
        <f>P472+P473+P474+P586+P661+P738+P759+P784</f>
        <v>0</v>
      </c>
      <c r="Q471" s="195"/>
      <c r="R471" s="196">
        <f>R472+R473+R474+R586+R661+R738+R759+R784</f>
        <v>0</v>
      </c>
      <c r="S471" s="195"/>
      <c r="T471" s="197">
        <f>T472+T473+T474+T586+T661+T738+T759+T784</f>
        <v>0</v>
      </c>
      <c r="AR471" s="198" t="s">
        <v>24</v>
      </c>
      <c r="AT471" s="199" t="s">
        <v>75</v>
      </c>
      <c r="AU471" s="199" t="s">
        <v>76</v>
      </c>
      <c r="AY471" s="198" t="s">
        <v>298</v>
      </c>
      <c r="BK471" s="200">
        <f>BK472+BK473+BK474+BK586+BK661+BK738+BK759+BK784</f>
        <v>0</v>
      </c>
    </row>
    <row r="472" spans="2:65" s="1" customFormat="1" ht="14.45" customHeight="1">
      <c r="B472" s="41"/>
      <c r="C472" s="203" t="s">
        <v>1298</v>
      </c>
      <c r="D472" s="203" t="s">
        <v>300</v>
      </c>
      <c r="E472" s="204" t="s">
        <v>1954</v>
      </c>
      <c r="F472" s="205" t="s">
        <v>1955</v>
      </c>
      <c r="G472" s="206" t="s">
        <v>1407</v>
      </c>
      <c r="H472" s="207">
        <v>1</v>
      </c>
      <c r="I472" s="208"/>
      <c r="J472" s="209">
        <f>ROUND(I472*H472,2)</f>
        <v>0</v>
      </c>
      <c r="K472" s="205" t="s">
        <v>22</v>
      </c>
      <c r="L472" s="61"/>
      <c r="M472" s="210" t="s">
        <v>22</v>
      </c>
      <c r="N472" s="211" t="s">
        <v>47</v>
      </c>
      <c r="O472" s="42"/>
      <c r="P472" s="212">
        <f>O472*H472</f>
        <v>0</v>
      </c>
      <c r="Q472" s="212">
        <v>0</v>
      </c>
      <c r="R472" s="212">
        <f>Q472*H472</f>
        <v>0</v>
      </c>
      <c r="S472" s="212">
        <v>0</v>
      </c>
      <c r="T472" s="213">
        <f>S472*H472</f>
        <v>0</v>
      </c>
      <c r="AR472" s="24" t="s">
        <v>411</v>
      </c>
      <c r="AT472" s="24" t="s">
        <v>300</v>
      </c>
      <c r="AU472" s="24" t="s">
        <v>24</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3844</v>
      </c>
    </row>
    <row r="473" spans="2:65" s="1" customFormat="1" ht="13.5">
      <c r="B473" s="41"/>
      <c r="C473" s="63"/>
      <c r="D473" s="215" t="s">
        <v>307</v>
      </c>
      <c r="E473" s="63"/>
      <c r="F473" s="216" t="s">
        <v>1957</v>
      </c>
      <c r="G473" s="63"/>
      <c r="H473" s="63"/>
      <c r="I473" s="172"/>
      <c r="J473" s="63"/>
      <c r="K473" s="63"/>
      <c r="L473" s="61"/>
      <c r="M473" s="217"/>
      <c r="N473" s="42"/>
      <c r="O473" s="42"/>
      <c r="P473" s="42"/>
      <c r="Q473" s="42"/>
      <c r="R473" s="42"/>
      <c r="S473" s="42"/>
      <c r="T473" s="78"/>
      <c r="AT473" s="24" t="s">
        <v>307</v>
      </c>
      <c r="AU473" s="24" t="s">
        <v>24</v>
      </c>
    </row>
    <row r="474" spans="2:65" s="11" customFormat="1" ht="29.85" customHeight="1">
      <c r="B474" s="187"/>
      <c r="C474" s="188"/>
      <c r="D474" s="189" t="s">
        <v>75</v>
      </c>
      <c r="E474" s="201" t="s">
        <v>3369</v>
      </c>
      <c r="F474" s="201" t="s">
        <v>1928</v>
      </c>
      <c r="G474" s="188"/>
      <c r="H474" s="188"/>
      <c r="I474" s="191"/>
      <c r="J474" s="202">
        <f>BK474</f>
        <v>0</v>
      </c>
      <c r="K474" s="188"/>
      <c r="L474" s="193"/>
      <c r="M474" s="194"/>
      <c r="N474" s="195"/>
      <c r="O474" s="195"/>
      <c r="P474" s="196">
        <f>P475+P502</f>
        <v>0</v>
      </c>
      <c r="Q474" s="195"/>
      <c r="R474" s="196">
        <f>R475+R502</f>
        <v>0</v>
      </c>
      <c r="S474" s="195"/>
      <c r="T474" s="197">
        <f>T475+T502</f>
        <v>0</v>
      </c>
      <c r="AR474" s="198" t="s">
        <v>24</v>
      </c>
      <c r="AT474" s="199" t="s">
        <v>75</v>
      </c>
      <c r="AU474" s="199" t="s">
        <v>24</v>
      </c>
      <c r="AY474" s="198" t="s">
        <v>298</v>
      </c>
      <c r="BK474" s="200">
        <f>BK475+BK502</f>
        <v>0</v>
      </c>
    </row>
    <row r="475" spans="2:65" s="11" customFormat="1" ht="14.85" customHeight="1">
      <c r="B475" s="187"/>
      <c r="C475" s="188"/>
      <c r="D475" s="189" t="s">
        <v>75</v>
      </c>
      <c r="E475" s="201" t="s">
        <v>1871</v>
      </c>
      <c r="F475" s="201" t="s">
        <v>1862</v>
      </c>
      <c r="G475" s="188"/>
      <c r="H475" s="188"/>
      <c r="I475" s="191"/>
      <c r="J475" s="202">
        <f>BK475</f>
        <v>0</v>
      </c>
      <c r="K475" s="188"/>
      <c r="L475" s="193"/>
      <c r="M475" s="194"/>
      <c r="N475" s="195"/>
      <c r="O475" s="195"/>
      <c r="P475" s="196">
        <f>SUM(P476:P501)</f>
        <v>0</v>
      </c>
      <c r="Q475" s="195"/>
      <c r="R475" s="196">
        <f>SUM(R476:R501)</f>
        <v>0</v>
      </c>
      <c r="S475" s="195"/>
      <c r="T475" s="197">
        <f>SUM(T476:T501)</f>
        <v>0</v>
      </c>
      <c r="AR475" s="198" t="s">
        <v>24</v>
      </c>
      <c r="AT475" s="199" t="s">
        <v>75</v>
      </c>
      <c r="AU475" s="199" t="s">
        <v>84</v>
      </c>
      <c r="AY475" s="198" t="s">
        <v>298</v>
      </c>
      <c r="BK475" s="200">
        <f>SUM(BK476:BK501)</f>
        <v>0</v>
      </c>
    </row>
    <row r="476" spans="2:65" s="1" customFormat="1" ht="14.45" customHeight="1">
      <c r="B476" s="41"/>
      <c r="C476" s="203" t="s">
        <v>1302</v>
      </c>
      <c r="D476" s="203" t="s">
        <v>300</v>
      </c>
      <c r="E476" s="204" t="s">
        <v>3845</v>
      </c>
      <c r="F476" s="205" t="s">
        <v>3673</v>
      </c>
      <c r="G476" s="206" t="s">
        <v>1407</v>
      </c>
      <c r="H476" s="207">
        <v>6</v>
      </c>
      <c r="I476" s="208"/>
      <c r="J476" s="209">
        <f>ROUND(I476*H476,2)</f>
        <v>0</v>
      </c>
      <c r="K476" s="205" t="s">
        <v>22</v>
      </c>
      <c r="L476" s="61"/>
      <c r="M476" s="210" t="s">
        <v>22</v>
      </c>
      <c r="N476" s="211" t="s">
        <v>47</v>
      </c>
      <c r="O476" s="42"/>
      <c r="P476" s="212">
        <f>O476*H476</f>
        <v>0</v>
      </c>
      <c r="Q476" s="212">
        <v>0</v>
      </c>
      <c r="R476" s="212">
        <f>Q476*H476</f>
        <v>0</v>
      </c>
      <c r="S476" s="212">
        <v>0</v>
      </c>
      <c r="T476" s="213">
        <f>S476*H476</f>
        <v>0</v>
      </c>
      <c r="AR476" s="24" t="s">
        <v>411</v>
      </c>
      <c r="AT476" s="24" t="s">
        <v>300</v>
      </c>
      <c r="AU476" s="24" t="s">
        <v>131</v>
      </c>
      <c r="AY476" s="24" t="s">
        <v>298</v>
      </c>
      <c r="BE476" s="214">
        <f>IF(N476="základní",J476,0)</f>
        <v>0</v>
      </c>
      <c r="BF476" s="214">
        <f>IF(N476="snížená",J476,0)</f>
        <v>0</v>
      </c>
      <c r="BG476" s="214">
        <f>IF(N476="zákl. přenesená",J476,0)</f>
        <v>0</v>
      </c>
      <c r="BH476" s="214">
        <f>IF(N476="sníž. přenesená",J476,0)</f>
        <v>0</v>
      </c>
      <c r="BI476" s="214">
        <f>IF(N476="nulová",J476,0)</f>
        <v>0</v>
      </c>
      <c r="BJ476" s="24" t="s">
        <v>24</v>
      </c>
      <c r="BK476" s="214">
        <f>ROUND(I476*H476,2)</f>
        <v>0</v>
      </c>
      <c r="BL476" s="24" t="s">
        <v>411</v>
      </c>
      <c r="BM476" s="24" t="s">
        <v>3846</v>
      </c>
    </row>
    <row r="477" spans="2:65" s="1" customFormat="1" ht="13.5">
      <c r="B477" s="41"/>
      <c r="C477" s="63"/>
      <c r="D477" s="215" t="s">
        <v>307</v>
      </c>
      <c r="E477" s="63"/>
      <c r="F477" s="216" t="s">
        <v>3673</v>
      </c>
      <c r="G477" s="63"/>
      <c r="H477" s="63"/>
      <c r="I477" s="172"/>
      <c r="J477" s="63"/>
      <c r="K477" s="63"/>
      <c r="L477" s="61"/>
      <c r="M477" s="217"/>
      <c r="N477" s="42"/>
      <c r="O477" s="42"/>
      <c r="P477" s="42"/>
      <c r="Q477" s="42"/>
      <c r="R477" s="42"/>
      <c r="S477" s="42"/>
      <c r="T477" s="78"/>
      <c r="AT477" s="24" t="s">
        <v>307</v>
      </c>
      <c r="AU477" s="24" t="s">
        <v>131</v>
      </c>
    </row>
    <row r="478" spans="2:65" s="1" customFormat="1" ht="14.45" customHeight="1">
      <c r="B478" s="41"/>
      <c r="C478" s="203" t="s">
        <v>1308</v>
      </c>
      <c r="D478" s="203" t="s">
        <v>300</v>
      </c>
      <c r="E478" s="204" t="s">
        <v>3847</v>
      </c>
      <c r="F478" s="205" t="s">
        <v>3676</v>
      </c>
      <c r="G478" s="206" t="s">
        <v>1407</v>
      </c>
      <c r="H478" s="207">
        <v>4</v>
      </c>
      <c r="I478" s="208"/>
      <c r="J478" s="209">
        <f>ROUND(I478*H478,2)</f>
        <v>0</v>
      </c>
      <c r="K478" s="205" t="s">
        <v>22</v>
      </c>
      <c r="L478" s="61"/>
      <c r="M478" s="210" t="s">
        <v>22</v>
      </c>
      <c r="N478" s="211" t="s">
        <v>47</v>
      </c>
      <c r="O478" s="42"/>
      <c r="P478" s="212">
        <f>O478*H478</f>
        <v>0</v>
      </c>
      <c r="Q478" s="212">
        <v>0</v>
      </c>
      <c r="R478" s="212">
        <f>Q478*H478</f>
        <v>0</v>
      </c>
      <c r="S478" s="212">
        <v>0</v>
      </c>
      <c r="T478" s="213">
        <f>S478*H478</f>
        <v>0</v>
      </c>
      <c r="AR478" s="24" t="s">
        <v>411</v>
      </c>
      <c r="AT478" s="24" t="s">
        <v>300</v>
      </c>
      <c r="AU478" s="24" t="s">
        <v>131</v>
      </c>
      <c r="AY478" s="24" t="s">
        <v>298</v>
      </c>
      <c r="BE478" s="214">
        <f>IF(N478="základní",J478,0)</f>
        <v>0</v>
      </c>
      <c r="BF478" s="214">
        <f>IF(N478="snížená",J478,0)</f>
        <v>0</v>
      </c>
      <c r="BG478" s="214">
        <f>IF(N478="zákl. přenesená",J478,0)</f>
        <v>0</v>
      </c>
      <c r="BH478" s="214">
        <f>IF(N478="sníž. přenesená",J478,0)</f>
        <v>0</v>
      </c>
      <c r="BI478" s="214">
        <f>IF(N478="nulová",J478,0)</f>
        <v>0</v>
      </c>
      <c r="BJ478" s="24" t="s">
        <v>24</v>
      </c>
      <c r="BK478" s="214">
        <f>ROUND(I478*H478,2)</f>
        <v>0</v>
      </c>
      <c r="BL478" s="24" t="s">
        <v>411</v>
      </c>
      <c r="BM478" s="24" t="s">
        <v>3848</v>
      </c>
    </row>
    <row r="479" spans="2:65" s="1" customFormat="1" ht="13.5">
      <c r="B479" s="41"/>
      <c r="C479" s="63"/>
      <c r="D479" s="215" t="s">
        <v>307</v>
      </c>
      <c r="E479" s="63"/>
      <c r="F479" s="216" t="s">
        <v>3676</v>
      </c>
      <c r="G479" s="63"/>
      <c r="H479" s="63"/>
      <c r="I479" s="172"/>
      <c r="J479" s="63"/>
      <c r="K479" s="63"/>
      <c r="L479" s="61"/>
      <c r="M479" s="217"/>
      <c r="N479" s="42"/>
      <c r="O479" s="42"/>
      <c r="P479" s="42"/>
      <c r="Q479" s="42"/>
      <c r="R479" s="42"/>
      <c r="S479" s="42"/>
      <c r="T479" s="78"/>
      <c r="AT479" s="24" t="s">
        <v>307</v>
      </c>
      <c r="AU479" s="24" t="s">
        <v>131</v>
      </c>
    </row>
    <row r="480" spans="2:65" s="1" customFormat="1" ht="14.45" customHeight="1">
      <c r="B480" s="41"/>
      <c r="C480" s="203" t="s">
        <v>1315</v>
      </c>
      <c r="D480" s="203" t="s">
        <v>300</v>
      </c>
      <c r="E480" s="204" t="s">
        <v>3849</v>
      </c>
      <c r="F480" s="205" t="s">
        <v>1864</v>
      </c>
      <c r="G480" s="206" t="s">
        <v>1407</v>
      </c>
      <c r="H480" s="207">
        <v>26</v>
      </c>
      <c r="I480" s="208"/>
      <c r="J480" s="209">
        <f>ROUND(I480*H480,2)</f>
        <v>0</v>
      </c>
      <c r="K480" s="205" t="s">
        <v>22</v>
      </c>
      <c r="L480" s="61"/>
      <c r="M480" s="210" t="s">
        <v>22</v>
      </c>
      <c r="N480" s="211" t="s">
        <v>47</v>
      </c>
      <c r="O480" s="42"/>
      <c r="P480" s="212">
        <f>O480*H480</f>
        <v>0</v>
      </c>
      <c r="Q480" s="212">
        <v>0</v>
      </c>
      <c r="R480" s="212">
        <f>Q480*H480</f>
        <v>0</v>
      </c>
      <c r="S480" s="212">
        <v>0</v>
      </c>
      <c r="T480" s="213">
        <f>S480*H480</f>
        <v>0</v>
      </c>
      <c r="AR480" s="24" t="s">
        <v>411</v>
      </c>
      <c r="AT480" s="24" t="s">
        <v>300</v>
      </c>
      <c r="AU480" s="24" t="s">
        <v>131</v>
      </c>
      <c r="AY480" s="24" t="s">
        <v>298</v>
      </c>
      <c r="BE480" s="214">
        <f>IF(N480="základní",J480,0)</f>
        <v>0</v>
      </c>
      <c r="BF480" s="214">
        <f>IF(N480="snížená",J480,0)</f>
        <v>0</v>
      </c>
      <c r="BG480" s="214">
        <f>IF(N480="zákl. přenesená",J480,0)</f>
        <v>0</v>
      </c>
      <c r="BH480" s="214">
        <f>IF(N480="sníž. přenesená",J480,0)</f>
        <v>0</v>
      </c>
      <c r="BI480" s="214">
        <f>IF(N480="nulová",J480,0)</f>
        <v>0</v>
      </c>
      <c r="BJ480" s="24" t="s">
        <v>24</v>
      </c>
      <c r="BK480" s="214">
        <f>ROUND(I480*H480,2)</f>
        <v>0</v>
      </c>
      <c r="BL480" s="24" t="s">
        <v>411</v>
      </c>
      <c r="BM480" s="24" t="s">
        <v>3850</v>
      </c>
    </row>
    <row r="481" spans="2:65" s="1" customFormat="1" ht="13.5">
      <c r="B481" s="41"/>
      <c r="C481" s="63"/>
      <c r="D481" s="215" t="s">
        <v>307</v>
      </c>
      <c r="E481" s="63"/>
      <c r="F481" s="216" t="s">
        <v>1864</v>
      </c>
      <c r="G481" s="63"/>
      <c r="H481" s="63"/>
      <c r="I481" s="172"/>
      <c r="J481" s="63"/>
      <c r="K481" s="63"/>
      <c r="L481" s="61"/>
      <c r="M481" s="217"/>
      <c r="N481" s="42"/>
      <c r="O481" s="42"/>
      <c r="P481" s="42"/>
      <c r="Q481" s="42"/>
      <c r="R481" s="42"/>
      <c r="S481" s="42"/>
      <c r="T481" s="78"/>
      <c r="AT481" s="24" t="s">
        <v>307</v>
      </c>
      <c r="AU481" s="24" t="s">
        <v>131</v>
      </c>
    </row>
    <row r="482" spans="2:65" s="1" customFormat="1" ht="14.45" customHeight="1">
      <c r="B482" s="41"/>
      <c r="C482" s="203" t="s">
        <v>1324</v>
      </c>
      <c r="D482" s="203" t="s">
        <v>300</v>
      </c>
      <c r="E482" s="204" t="s">
        <v>3851</v>
      </c>
      <c r="F482" s="205" t="s">
        <v>3680</v>
      </c>
      <c r="G482" s="206" t="s">
        <v>1407</v>
      </c>
      <c r="H482" s="207">
        <v>4</v>
      </c>
      <c r="I482" s="208"/>
      <c r="J482" s="209">
        <f>ROUND(I482*H482,2)</f>
        <v>0</v>
      </c>
      <c r="K482" s="205" t="s">
        <v>22</v>
      </c>
      <c r="L482" s="61"/>
      <c r="M482" s="210" t="s">
        <v>22</v>
      </c>
      <c r="N482" s="211" t="s">
        <v>47</v>
      </c>
      <c r="O482" s="42"/>
      <c r="P482" s="212">
        <f>O482*H482</f>
        <v>0</v>
      </c>
      <c r="Q482" s="212">
        <v>0</v>
      </c>
      <c r="R482" s="212">
        <f>Q482*H482</f>
        <v>0</v>
      </c>
      <c r="S482" s="212">
        <v>0</v>
      </c>
      <c r="T482" s="213">
        <f>S482*H482</f>
        <v>0</v>
      </c>
      <c r="AR482" s="24" t="s">
        <v>411</v>
      </c>
      <c r="AT482" s="24" t="s">
        <v>300</v>
      </c>
      <c r="AU482" s="24" t="s">
        <v>131</v>
      </c>
      <c r="AY482" s="24" t="s">
        <v>298</v>
      </c>
      <c r="BE482" s="214">
        <f>IF(N482="základní",J482,0)</f>
        <v>0</v>
      </c>
      <c r="BF482" s="214">
        <f>IF(N482="snížená",J482,0)</f>
        <v>0</v>
      </c>
      <c r="BG482" s="214">
        <f>IF(N482="zákl. přenesená",J482,0)</f>
        <v>0</v>
      </c>
      <c r="BH482" s="214">
        <f>IF(N482="sníž. přenesená",J482,0)</f>
        <v>0</v>
      </c>
      <c r="BI482" s="214">
        <f>IF(N482="nulová",J482,0)</f>
        <v>0</v>
      </c>
      <c r="BJ482" s="24" t="s">
        <v>24</v>
      </c>
      <c r="BK482" s="214">
        <f>ROUND(I482*H482,2)</f>
        <v>0</v>
      </c>
      <c r="BL482" s="24" t="s">
        <v>411</v>
      </c>
      <c r="BM482" s="24" t="s">
        <v>3852</v>
      </c>
    </row>
    <row r="483" spans="2:65" s="1" customFormat="1" ht="13.5">
      <c r="B483" s="41"/>
      <c r="C483" s="63"/>
      <c r="D483" s="215" t="s">
        <v>307</v>
      </c>
      <c r="E483" s="63"/>
      <c r="F483" s="216" t="s">
        <v>3680</v>
      </c>
      <c r="G483" s="63"/>
      <c r="H483" s="63"/>
      <c r="I483" s="172"/>
      <c r="J483" s="63"/>
      <c r="K483" s="63"/>
      <c r="L483" s="61"/>
      <c r="M483" s="217"/>
      <c r="N483" s="42"/>
      <c r="O483" s="42"/>
      <c r="P483" s="42"/>
      <c r="Q483" s="42"/>
      <c r="R483" s="42"/>
      <c r="S483" s="42"/>
      <c r="T483" s="78"/>
      <c r="AT483" s="24" t="s">
        <v>307</v>
      </c>
      <c r="AU483" s="24" t="s">
        <v>131</v>
      </c>
    </row>
    <row r="484" spans="2:65" s="1" customFormat="1" ht="14.45" customHeight="1">
      <c r="B484" s="41"/>
      <c r="C484" s="203" t="s">
        <v>1330</v>
      </c>
      <c r="D484" s="203" t="s">
        <v>300</v>
      </c>
      <c r="E484" s="204" t="s">
        <v>3853</v>
      </c>
      <c r="F484" s="205" t="s">
        <v>3682</v>
      </c>
      <c r="G484" s="206" t="s">
        <v>1407</v>
      </c>
      <c r="H484" s="207">
        <v>14</v>
      </c>
      <c r="I484" s="208"/>
      <c r="J484" s="209">
        <f>ROUND(I484*H484,2)</f>
        <v>0</v>
      </c>
      <c r="K484" s="205" t="s">
        <v>22</v>
      </c>
      <c r="L484" s="61"/>
      <c r="M484" s="210" t="s">
        <v>22</v>
      </c>
      <c r="N484" s="211" t="s">
        <v>47</v>
      </c>
      <c r="O484" s="42"/>
      <c r="P484" s="212">
        <f>O484*H484</f>
        <v>0</v>
      </c>
      <c r="Q484" s="212">
        <v>0</v>
      </c>
      <c r="R484" s="212">
        <f>Q484*H484</f>
        <v>0</v>
      </c>
      <c r="S484" s="212">
        <v>0</v>
      </c>
      <c r="T484" s="213">
        <f>S484*H484</f>
        <v>0</v>
      </c>
      <c r="AR484" s="24" t="s">
        <v>411</v>
      </c>
      <c r="AT484" s="24" t="s">
        <v>300</v>
      </c>
      <c r="AU484" s="24" t="s">
        <v>131</v>
      </c>
      <c r="AY484" s="24" t="s">
        <v>298</v>
      </c>
      <c r="BE484" s="214">
        <f>IF(N484="základní",J484,0)</f>
        <v>0</v>
      </c>
      <c r="BF484" s="214">
        <f>IF(N484="snížená",J484,0)</f>
        <v>0</v>
      </c>
      <c r="BG484" s="214">
        <f>IF(N484="zákl. přenesená",J484,0)</f>
        <v>0</v>
      </c>
      <c r="BH484" s="214">
        <f>IF(N484="sníž. přenesená",J484,0)</f>
        <v>0</v>
      </c>
      <c r="BI484" s="214">
        <f>IF(N484="nulová",J484,0)</f>
        <v>0</v>
      </c>
      <c r="BJ484" s="24" t="s">
        <v>24</v>
      </c>
      <c r="BK484" s="214">
        <f>ROUND(I484*H484,2)</f>
        <v>0</v>
      </c>
      <c r="BL484" s="24" t="s">
        <v>411</v>
      </c>
      <c r="BM484" s="24" t="s">
        <v>3854</v>
      </c>
    </row>
    <row r="485" spans="2:65" s="1" customFormat="1" ht="13.5">
      <c r="B485" s="41"/>
      <c r="C485" s="63"/>
      <c r="D485" s="215" t="s">
        <v>307</v>
      </c>
      <c r="E485" s="63"/>
      <c r="F485" s="216" t="s">
        <v>3682</v>
      </c>
      <c r="G485" s="63"/>
      <c r="H485" s="63"/>
      <c r="I485" s="172"/>
      <c r="J485" s="63"/>
      <c r="K485" s="63"/>
      <c r="L485" s="61"/>
      <c r="M485" s="217"/>
      <c r="N485" s="42"/>
      <c r="O485" s="42"/>
      <c r="P485" s="42"/>
      <c r="Q485" s="42"/>
      <c r="R485" s="42"/>
      <c r="S485" s="42"/>
      <c r="T485" s="78"/>
      <c r="AT485" s="24" t="s">
        <v>307</v>
      </c>
      <c r="AU485" s="24" t="s">
        <v>131</v>
      </c>
    </row>
    <row r="486" spans="2:65" s="1" customFormat="1" ht="14.45" customHeight="1">
      <c r="B486" s="41"/>
      <c r="C486" s="203" t="s">
        <v>1336</v>
      </c>
      <c r="D486" s="203" t="s">
        <v>300</v>
      </c>
      <c r="E486" s="204" t="s">
        <v>3855</v>
      </c>
      <c r="F486" s="205" t="s">
        <v>3684</v>
      </c>
      <c r="G486" s="206" t="s">
        <v>1407</v>
      </c>
      <c r="H486" s="207">
        <v>7</v>
      </c>
      <c r="I486" s="208"/>
      <c r="J486" s="209">
        <f>ROUND(I486*H486,2)</f>
        <v>0</v>
      </c>
      <c r="K486" s="205" t="s">
        <v>22</v>
      </c>
      <c r="L486" s="61"/>
      <c r="M486" s="210" t="s">
        <v>22</v>
      </c>
      <c r="N486" s="211" t="s">
        <v>47</v>
      </c>
      <c r="O486" s="42"/>
      <c r="P486" s="212">
        <f>O486*H486</f>
        <v>0</v>
      </c>
      <c r="Q486" s="212">
        <v>0</v>
      </c>
      <c r="R486" s="212">
        <f>Q486*H486</f>
        <v>0</v>
      </c>
      <c r="S486" s="212">
        <v>0</v>
      </c>
      <c r="T486" s="213">
        <f>S486*H486</f>
        <v>0</v>
      </c>
      <c r="AR486" s="24" t="s">
        <v>411</v>
      </c>
      <c r="AT486" s="24" t="s">
        <v>300</v>
      </c>
      <c r="AU486" s="24" t="s">
        <v>131</v>
      </c>
      <c r="AY486" s="24" t="s">
        <v>298</v>
      </c>
      <c r="BE486" s="214">
        <f>IF(N486="základní",J486,0)</f>
        <v>0</v>
      </c>
      <c r="BF486" s="214">
        <f>IF(N486="snížená",J486,0)</f>
        <v>0</v>
      </c>
      <c r="BG486" s="214">
        <f>IF(N486="zákl. přenesená",J486,0)</f>
        <v>0</v>
      </c>
      <c r="BH486" s="214">
        <f>IF(N486="sníž. přenesená",J486,0)</f>
        <v>0</v>
      </c>
      <c r="BI486" s="214">
        <f>IF(N486="nulová",J486,0)</f>
        <v>0</v>
      </c>
      <c r="BJ486" s="24" t="s">
        <v>24</v>
      </c>
      <c r="BK486" s="214">
        <f>ROUND(I486*H486,2)</f>
        <v>0</v>
      </c>
      <c r="BL486" s="24" t="s">
        <v>411</v>
      </c>
      <c r="BM486" s="24" t="s">
        <v>3856</v>
      </c>
    </row>
    <row r="487" spans="2:65" s="1" customFormat="1" ht="13.5">
      <c r="B487" s="41"/>
      <c r="C487" s="63"/>
      <c r="D487" s="215" t="s">
        <v>307</v>
      </c>
      <c r="E487" s="63"/>
      <c r="F487" s="216" t="s">
        <v>3684</v>
      </c>
      <c r="G487" s="63"/>
      <c r="H487" s="63"/>
      <c r="I487" s="172"/>
      <c r="J487" s="63"/>
      <c r="K487" s="63"/>
      <c r="L487" s="61"/>
      <c r="M487" s="217"/>
      <c r="N487" s="42"/>
      <c r="O487" s="42"/>
      <c r="P487" s="42"/>
      <c r="Q487" s="42"/>
      <c r="R487" s="42"/>
      <c r="S487" s="42"/>
      <c r="T487" s="78"/>
      <c r="AT487" s="24" t="s">
        <v>307</v>
      </c>
      <c r="AU487" s="24" t="s">
        <v>131</v>
      </c>
    </row>
    <row r="488" spans="2:65" s="1" customFormat="1" ht="22.9" customHeight="1">
      <c r="B488" s="41"/>
      <c r="C488" s="203" t="s">
        <v>1343</v>
      </c>
      <c r="D488" s="203" t="s">
        <v>300</v>
      </c>
      <c r="E488" s="204" t="s">
        <v>3857</v>
      </c>
      <c r="F488" s="205" t="s">
        <v>3686</v>
      </c>
      <c r="G488" s="206" t="s">
        <v>1407</v>
      </c>
      <c r="H488" s="207">
        <v>27</v>
      </c>
      <c r="I488" s="208"/>
      <c r="J488" s="209">
        <f>ROUND(I488*H488,2)</f>
        <v>0</v>
      </c>
      <c r="K488" s="205" t="s">
        <v>22</v>
      </c>
      <c r="L488" s="61"/>
      <c r="M488" s="210" t="s">
        <v>22</v>
      </c>
      <c r="N488" s="211" t="s">
        <v>47</v>
      </c>
      <c r="O488" s="42"/>
      <c r="P488" s="212">
        <f>O488*H488</f>
        <v>0</v>
      </c>
      <c r="Q488" s="212">
        <v>0</v>
      </c>
      <c r="R488" s="212">
        <f>Q488*H488</f>
        <v>0</v>
      </c>
      <c r="S488" s="212">
        <v>0</v>
      </c>
      <c r="T488" s="213">
        <f>S488*H488</f>
        <v>0</v>
      </c>
      <c r="AR488" s="24" t="s">
        <v>411</v>
      </c>
      <c r="AT488" s="24" t="s">
        <v>300</v>
      </c>
      <c r="AU488" s="24" t="s">
        <v>131</v>
      </c>
      <c r="AY488" s="24" t="s">
        <v>298</v>
      </c>
      <c r="BE488" s="214">
        <f>IF(N488="základní",J488,0)</f>
        <v>0</v>
      </c>
      <c r="BF488" s="214">
        <f>IF(N488="snížená",J488,0)</f>
        <v>0</v>
      </c>
      <c r="BG488" s="214">
        <f>IF(N488="zákl. přenesená",J488,0)</f>
        <v>0</v>
      </c>
      <c r="BH488" s="214">
        <f>IF(N488="sníž. přenesená",J488,0)</f>
        <v>0</v>
      </c>
      <c r="BI488" s="214">
        <f>IF(N488="nulová",J488,0)</f>
        <v>0</v>
      </c>
      <c r="BJ488" s="24" t="s">
        <v>24</v>
      </c>
      <c r="BK488" s="214">
        <f>ROUND(I488*H488,2)</f>
        <v>0</v>
      </c>
      <c r="BL488" s="24" t="s">
        <v>411</v>
      </c>
      <c r="BM488" s="24" t="s">
        <v>2882</v>
      </c>
    </row>
    <row r="489" spans="2:65" s="1" customFormat="1" ht="13.5">
      <c r="B489" s="41"/>
      <c r="C489" s="63"/>
      <c r="D489" s="215" t="s">
        <v>307</v>
      </c>
      <c r="E489" s="63"/>
      <c r="F489" s="216" t="s">
        <v>3686</v>
      </c>
      <c r="G489" s="63"/>
      <c r="H489" s="63"/>
      <c r="I489" s="172"/>
      <c r="J489" s="63"/>
      <c r="K489" s="63"/>
      <c r="L489" s="61"/>
      <c r="M489" s="217"/>
      <c r="N489" s="42"/>
      <c r="O489" s="42"/>
      <c r="P489" s="42"/>
      <c r="Q489" s="42"/>
      <c r="R489" s="42"/>
      <c r="S489" s="42"/>
      <c r="T489" s="78"/>
      <c r="AT489" s="24" t="s">
        <v>307</v>
      </c>
      <c r="AU489" s="24" t="s">
        <v>131</v>
      </c>
    </row>
    <row r="490" spans="2:65" s="1" customFormat="1" ht="14.45" customHeight="1">
      <c r="B490" s="41"/>
      <c r="C490" s="203" t="s">
        <v>1350</v>
      </c>
      <c r="D490" s="203" t="s">
        <v>300</v>
      </c>
      <c r="E490" s="204" t="s">
        <v>3858</v>
      </c>
      <c r="F490" s="205" t="s">
        <v>1866</v>
      </c>
      <c r="G490" s="206" t="s">
        <v>1407</v>
      </c>
      <c r="H490" s="207">
        <v>3</v>
      </c>
      <c r="I490" s="208"/>
      <c r="J490" s="209">
        <f>ROUND(I490*H490,2)</f>
        <v>0</v>
      </c>
      <c r="K490" s="205" t="s">
        <v>22</v>
      </c>
      <c r="L490" s="61"/>
      <c r="M490" s="210" t="s">
        <v>22</v>
      </c>
      <c r="N490" s="211" t="s">
        <v>47</v>
      </c>
      <c r="O490" s="42"/>
      <c r="P490" s="212">
        <f>O490*H490</f>
        <v>0</v>
      </c>
      <c r="Q490" s="212">
        <v>0</v>
      </c>
      <c r="R490" s="212">
        <f>Q490*H490</f>
        <v>0</v>
      </c>
      <c r="S490" s="212">
        <v>0</v>
      </c>
      <c r="T490" s="213">
        <f>S490*H490</f>
        <v>0</v>
      </c>
      <c r="AR490" s="24" t="s">
        <v>411</v>
      </c>
      <c r="AT490" s="24" t="s">
        <v>300</v>
      </c>
      <c r="AU490" s="24" t="s">
        <v>131</v>
      </c>
      <c r="AY490" s="24" t="s">
        <v>298</v>
      </c>
      <c r="BE490" s="214">
        <f>IF(N490="základní",J490,0)</f>
        <v>0</v>
      </c>
      <c r="BF490" s="214">
        <f>IF(N490="snížená",J490,0)</f>
        <v>0</v>
      </c>
      <c r="BG490" s="214">
        <f>IF(N490="zákl. přenesená",J490,0)</f>
        <v>0</v>
      </c>
      <c r="BH490" s="214">
        <f>IF(N490="sníž. přenesená",J490,0)</f>
        <v>0</v>
      </c>
      <c r="BI490" s="214">
        <f>IF(N490="nulová",J490,0)</f>
        <v>0</v>
      </c>
      <c r="BJ490" s="24" t="s">
        <v>24</v>
      </c>
      <c r="BK490" s="214">
        <f>ROUND(I490*H490,2)</f>
        <v>0</v>
      </c>
      <c r="BL490" s="24" t="s">
        <v>411</v>
      </c>
      <c r="BM490" s="24" t="s">
        <v>3859</v>
      </c>
    </row>
    <row r="491" spans="2:65" s="1" customFormat="1" ht="13.5">
      <c r="B491" s="41"/>
      <c r="C491" s="63"/>
      <c r="D491" s="215" t="s">
        <v>307</v>
      </c>
      <c r="E491" s="63"/>
      <c r="F491" s="216" t="s">
        <v>1866</v>
      </c>
      <c r="G491" s="63"/>
      <c r="H491" s="63"/>
      <c r="I491" s="172"/>
      <c r="J491" s="63"/>
      <c r="K491" s="63"/>
      <c r="L491" s="61"/>
      <c r="M491" s="217"/>
      <c r="N491" s="42"/>
      <c r="O491" s="42"/>
      <c r="P491" s="42"/>
      <c r="Q491" s="42"/>
      <c r="R491" s="42"/>
      <c r="S491" s="42"/>
      <c r="T491" s="78"/>
      <c r="AT491" s="24" t="s">
        <v>307</v>
      </c>
      <c r="AU491" s="24" t="s">
        <v>131</v>
      </c>
    </row>
    <row r="492" spans="2:65" s="1" customFormat="1" ht="22.9" customHeight="1">
      <c r="B492" s="41"/>
      <c r="C492" s="203" t="s">
        <v>1358</v>
      </c>
      <c r="D492" s="203" t="s">
        <v>300</v>
      </c>
      <c r="E492" s="204" t="s">
        <v>3860</v>
      </c>
      <c r="F492" s="205" t="s">
        <v>1868</v>
      </c>
      <c r="G492" s="206" t="s">
        <v>1407</v>
      </c>
      <c r="H492" s="207">
        <v>7</v>
      </c>
      <c r="I492" s="208"/>
      <c r="J492" s="209">
        <f>ROUND(I492*H492,2)</f>
        <v>0</v>
      </c>
      <c r="K492" s="205" t="s">
        <v>22</v>
      </c>
      <c r="L492" s="61"/>
      <c r="M492" s="210" t="s">
        <v>22</v>
      </c>
      <c r="N492" s="211" t="s">
        <v>47</v>
      </c>
      <c r="O492" s="42"/>
      <c r="P492" s="212">
        <f>O492*H492</f>
        <v>0</v>
      </c>
      <c r="Q492" s="212">
        <v>0</v>
      </c>
      <c r="R492" s="212">
        <f>Q492*H492</f>
        <v>0</v>
      </c>
      <c r="S492" s="212">
        <v>0</v>
      </c>
      <c r="T492" s="213">
        <f>S492*H492</f>
        <v>0</v>
      </c>
      <c r="AR492" s="24" t="s">
        <v>411</v>
      </c>
      <c r="AT492" s="24" t="s">
        <v>300</v>
      </c>
      <c r="AU492" s="24" t="s">
        <v>131</v>
      </c>
      <c r="AY492" s="24" t="s">
        <v>298</v>
      </c>
      <c r="BE492" s="214">
        <f>IF(N492="základní",J492,0)</f>
        <v>0</v>
      </c>
      <c r="BF492" s="214">
        <f>IF(N492="snížená",J492,0)</f>
        <v>0</v>
      </c>
      <c r="BG492" s="214">
        <f>IF(N492="zákl. přenesená",J492,0)</f>
        <v>0</v>
      </c>
      <c r="BH492" s="214">
        <f>IF(N492="sníž. přenesená",J492,0)</f>
        <v>0</v>
      </c>
      <c r="BI492" s="214">
        <f>IF(N492="nulová",J492,0)</f>
        <v>0</v>
      </c>
      <c r="BJ492" s="24" t="s">
        <v>24</v>
      </c>
      <c r="BK492" s="214">
        <f>ROUND(I492*H492,2)</f>
        <v>0</v>
      </c>
      <c r="BL492" s="24" t="s">
        <v>411</v>
      </c>
      <c r="BM492" s="24" t="s">
        <v>3861</v>
      </c>
    </row>
    <row r="493" spans="2:65" s="1" customFormat="1" ht="27">
      <c r="B493" s="41"/>
      <c r="C493" s="63"/>
      <c r="D493" s="215" t="s">
        <v>307</v>
      </c>
      <c r="E493" s="63"/>
      <c r="F493" s="216" t="s">
        <v>1868</v>
      </c>
      <c r="G493" s="63"/>
      <c r="H493" s="63"/>
      <c r="I493" s="172"/>
      <c r="J493" s="63"/>
      <c r="K493" s="63"/>
      <c r="L493" s="61"/>
      <c r="M493" s="217"/>
      <c r="N493" s="42"/>
      <c r="O493" s="42"/>
      <c r="P493" s="42"/>
      <c r="Q493" s="42"/>
      <c r="R493" s="42"/>
      <c r="S493" s="42"/>
      <c r="T493" s="78"/>
      <c r="AT493" s="24" t="s">
        <v>307</v>
      </c>
      <c r="AU493" s="24" t="s">
        <v>131</v>
      </c>
    </row>
    <row r="494" spans="2:65" s="1" customFormat="1" ht="14.45" customHeight="1">
      <c r="B494" s="41"/>
      <c r="C494" s="203" t="s">
        <v>1368</v>
      </c>
      <c r="D494" s="203" t="s">
        <v>300</v>
      </c>
      <c r="E494" s="204" t="s">
        <v>3862</v>
      </c>
      <c r="F494" s="205" t="s">
        <v>3691</v>
      </c>
      <c r="G494" s="206" t="s">
        <v>1407</v>
      </c>
      <c r="H494" s="207">
        <v>4</v>
      </c>
      <c r="I494" s="208"/>
      <c r="J494" s="209">
        <f>ROUND(I494*H494,2)</f>
        <v>0</v>
      </c>
      <c r="K494" s="205" t="s">
        <v>22</v>
      </c>
      <c r="L494" s="61"/>
      <c r="M494" s="210" t="s">
        <v>22</v>
      </c>
      <c r="N494" s="211" t="s">
        <v>47</v>
      </c>
      <c r="O494" s="42"/>
      <c r="P494" s="212">
        <f>O494*H494</f>
        <v>0</v>
      </c>
      <c r="Q494" s="212">
        <v>0</v>
      </c>
      <c r="R494" s="212">
        <f>Q494*H494</f>
        <v>0</v>
      </c>
      <c r="S494" s="212">
        <v>0</v>
      </c>
      <c r="T494" s="213">
        <f>S494*H494</f>
        <v>0</v>
      </c>
      <c r="AR494" s="24" t="s">
        <v>411</v>
      </c>
      <c r="AT494" s="24" t="s">
        <v>300</v>
      </c>
      <c r="AU494" s="24" t="s">
        <v>131</v>
      </c>
      <c r="AY494" s="24" t="s">
        <v>298</v>
      </c>
      <c r="BE494" s="214">
        <f>IF(N494="základní",J494,0)</f>
        <v>0</v>
      </c>
      <c r="BF494" s="214">
        <f>IF(N494="snížená",J494,0)</f>
        <v>0</v>
      </c>
      <c r="BG494" s="214">
        <f>IF(N494="zákl. přenesená",J494,0)</f>
        <v>0</v>
      </c>
      <c r="BH494" s="214">
        <f>IF(N494="sníž. přenesená",J494,0)</f>
        <v>0</v>
      </c>
      <c r="BI494" s="214">
        <f>IF(N494="nulová",J494,0)</f>
        <v>0</v>
      </c>
      <c r="BJ494" s="24" t="s">
        <v>24</v>
      </c>
      <c r="BK494" s="214">
        <f>ROUND(I494*H494,2)</f>
        <v>0</v>
      </c>
      <c r="BL494" s="24" t="s">
        <v>411</v>
      </c>
      <c r="BM494" s="24" t="s">
        <v>3863</v>
      </c>
    </row>
    <row r="495" spans="2:65" s="1" customFormat="1" ht="13.5">
      <c r="B495" s="41"/>
      <c r="C495" s="63"/>
      <c r="D495" s="215" t="s">
        <v>307</v>
      </c>
      <c r="E495" s="63"/>
      <c r="F495" s="216" t="s">
        <v>3691</v>
      </c>
      <c r="G495" s="63"/>
      <c r="H495" s="63"/>
      <c r="I495" s="172"/>
      <c r="J495" s="63"/>
      <c r="K495" s="63"/>
      <c r="L495" s="61"/>
      <c r="M495" s="217"/>
      <c r="N495" s="42"/>
      <c r="O495" s="42"/>
      <c r="P495" s="42"/>
      <c r="Q495" s="42"/>
      <c r="R495" s="42"/>
      <c r="S495" s="42"/>
      <c r="T495" s="78"/>
      <c r="AT495" s="24" t="s">
        <v>307</v>
      </c>
      <c r="AU495" s="24" t="s">
        <v>131</v>
      </c>
    </row>
    <row r="496" spans="2:65" s="1" customFormat="1" ht="14.45" customHeight="1">
      <c r="B496" s="41"/>
      <c r="C496" s="203" t="s">
        <v>1378</v>
      </c>
      <c r="D496" s="203" t="s">
        <v>300</v>
      </c>
      <c r="E496" s="204" t="s">
        <v>3864</v>
      </c>
      <c r="F496" s="205" t="s">
        <v>3694</v>
      </c>
      <c r="G496" s="206" t="s">
        <v>1407</v>
      </c>
      <c r="H496" s="207">
        <v>4</v>
      </c>
      <c r="I496" s="208"/>
      <c r="J496" s="209">
        <f>ROUND(I496*H496,2)</f>
        <v>0</v>
      </c>
      <c r="K496" s="205" t="s">
        <v>22</v>
      </c>
      <c r="L496" s="61"/>
      <c r="M496" s="210" t="s">
        <v>22</v>
      </c>
      <c r="N496" s="211" t="s">
        <v>47</v>
      </c>
      <c r="O496" s="42"/>
      <c r="P496" s="212">
        <f>O496*H496</f>
        <v>0</v>
      </c>
      <c r="Q496" s="212">
        <v>0</v>
      </c>
      <c r="R496" s="212">
        <f>Q496*H496</f>
        <v>0</v>
      </c>
      <c r="S496" s="212">
        <v>0</v>
      </c>
      <c r="T496" s="213">
        <f>S496*H496</f>
        <v>0</v>
      </c>
      <c r="AR496" s="24" t="s">
        <v>411</v>
      </c>
      <c r="AT496" s="24" t="s">
        <v>300</v>
      </c>
      <c r="AU496" s="24" t="s">
        <v>131</v>
      </c>
      <c r="AY496" s="24" t="s">
        <v>298</v>
      </c>
      <c r="BE496" s="214">
        <f>IF(N496="základní",J496,0)</f>
        <v>0</v>
      </c>
      <c r="BF496" s="214">
        <f>IF(N496="snížená",J496,0)</f>
        <v>0</v>
      </c>
      <c r="BG496" s="214">
        <f>IF(N496="zákl. přenesená",J496,0)</f>
        <v>0</v>
      </c>
      <c r="BH496" s="214">
        <f>IF(N496="sníž. přenesená",J496,0)</f>
        <v>0</v>
      </c>
      <c r="BI496" s="214">
        <f>IF(N496="nulová",J496,0)</f>
        <v>0</v>
      </c>
      <c r="BJ496" s="24" t="s">
        <v>24</v>
      </c>
      <c r="BK496" s="214">
        <f>ROUND(I496*H496,2)</f>
        <v>0</v>
      </c>
      <c r="BL496" s="24" t="s">
        <v>411</v>
      </c>
      <c r="BM496" s="24" t="s">
        <v>3865</v>
      </c>
    </row>
    <row r="497" spans="2:65" s="1" customFormat="1" ht="13.5">
      <c r="B497" s="41"/>
      <c r="C497" s="63"/>
      <c r="D497" s="215" t="s">
        <v>307</v>
      </c>
      <c r="E497" s="63"/>
      <c r="F497" s="216" t="s">
        <v>3694</v>
      </c>
      <c r="G497" s="63"/>
      <c r="H497" s="63"/>
      <c r="I497" s="172"/>
      <c r="J497" s="63"/>
      <c r="K497" s="63"/>
      <c r="L497" s="61"/>
      <c r="M497" s="217"/>
      <c r="N497" s="42"/>
      <c r="O497" s="42"/>
      <c r="P497" s="42"/>
      <c r="Q497" s="42"/>
      <c r="R497" s="42"/>
      <c r="S497" s="42"/>
      <c r="T497" s="78"/>
      <c r="AT497" s="24" t="s">
        <v>307</v>
      </c>
      <c r="AU497" s="24" t="s">
        <v>131</v>
      </c>
    </row>
    <row r="498" spans="2:65" s="1" customFormat="1" ht="14.45" customHeight="1">
      <c r="B498" s="41"/>
      <c r="C498" s="203" t="s">
        <v>1383</v>
      </c>
      <c r="D498" s="203" t="s">
        <v>300</v>
      </c>
      <c r="E498" s="204" t="s">
        <v>3866</v>
      </c>
      <c r="F498" s="205" t="s">
        <v>3696</v>
      </c>
      <c r="G498" s="206" t="s">
        <v>1407</v>
      </c>
      <c r="H498" s="207">
        <v>24</v>
      </c>
      <c r="I498" s="208"/>
      <c r="J498" s="209">
        <f>ROUND(I498*H498,2)</f>
        <v>0</v>
      </c>
      <c r="K498" s="205" t="s">
        <v>22</v>
      </c>
      <c r="L498" s="61"/>
      <c r="M498" s="210" t="s">
        <v>22</v>
      </c>
      <c r="N498" s="211" t="s">
        <v>47</v>
      </c>
      <c r="O498" s="42"/>
      <c r="P498" s="212">
        <f>O498*H498</f>
        <v>0</v>
      </c>
      <c r="Q498" s="212">
        <v>0</v>
      </c>
      <c r="R498" s="212">
        <f>Q498*H498</f>
        <v>0</v>
      </c>
      <c r="S498" s="212">
        <v>0</v>
      </c>
      <c r="T498" s="213">
        <f>S498*H498</f>
        <v>0</v>
      </c>
      <c r="AR498" s="24" t="s">
        <v>411</v>
      </c>
      <c r="AT498" s="24" t="s">
        <v>300</v>
      </c>
      <c r="AU498" s="24" t="s">
        <v>131</v>
      </c>
      <c r="AY498" s="24" t="s">
        <v>298</v>
      </c>
      <c r="BE498" s="214">
        <f>IF(N498="základní",J498,0)</f>
        <v>0</v>
      </c>
      <c r="BF498" s="214">
        <f>IF(N498="snížená",J498,0)</f>
        <v>0</v>
      </c>
      <c r="BG498" s="214">
        <f>IF(N498="zákl. přenesená",J498,0)</f>
        <v>0</v>
      </c>
      <c r="BH498" s="214">
        <f>IF(N498="sníž. přenesená",J498,0)</f>
        <v>0</v>
      </c>
      <c r="BI498" s="214">
        <f>IF(N498="nulová",J498,0)</f>
        <v>0</v>
      </c>
      <c r="BJ498" s="24" t="s">
        <v>24</v>
      </c>
      <c r="BK498" s="214">
        <f>ROUND(I498*H498,2)</f>
        <v>0</v>
      </c>
      <c r="BL498" s="24" t="s">
        <v>411</v>
      </c>
      <c r="BM498" s="24" t="s">
        <v>3867</v>
      </c>
    </row>
    <row r="499" spans="2:65" s="1" customFormat="1" ht="13.5">
      <c r="B499" s="41"/>
      <c r="C499" s="63"/>
      <c r="D499" s="215" t="s">
        <v>307</v>
      </c>
      <c r="E499" s="63"/>
      <c r="F499" s="216" t="s">
        <v>3696</v>
      </c>
      <c r="G499" s="63"/>
      <c r="H499" s="63"/>
      <c r="I499" s="172"/>
      <c r="J499" s="63"/>
      <c r="K499" s="63"/>
      <c r="L499" s="61"/>
      <c r="M499" s="217"/>
      <c r="N499" s="42"/>
      <c r="O499" s="42"/>
      <c r="P499" s="42"/>
      <c r="Q499" s="42"/>
      <c r="R499" s="42"/>
      <c r="S499" s="42"/>
      <c r="T499" s="78"/>
      <c r="AT499" s="24" t="s">
        <v>307</v>
      </c>
      <c r="AU499" s="24" t="s">
        <v>131</v>
      </c>
    </row>
    <row r="500" spans="2:65" s="1" customFormat="1" ht="14.45" customHeight="1">
      <c r="B500" s="41"/>
      <c r="C500" s="203" t="s">
        <v>2920</v>
      </c>
      <c r="D500" s="203" t="s">
        <v>300</v>
      </c>
      <c r="E500" s="204" t="s">
        <v>3868</v>
      </c>
      <c r="F500" s="205" t="s">
        <v>1870</v>
      </c>
      <c r="G500" s="206" t="s">
        <v>1407</v>
      </c>
      <c r="H500" s="207">
        <v>64</v>
      </c>
      <c r="I500" s="208"/>
      <c r="J500" s="209">
        <f>ROUND(I500*H500,2)</f>
        <v>0</v>
      </c>
      <c r="K500" s="205" t="s">
        <v>22</v>
      </c>
      <c r="L500" s="61"/>
      <c r="M500" s="210" t="s">
        <v>22</v>
      </c>
      <c r="N500" s="211" t="s">
        <v>47</v>
      </c>
      <c r="O500" s="42"/>
      <c r="P500" s="212">
        <f>O500*H500</f>
        <v>0</v>
      </c>
      <c r="Q500" s="212">
        <v>0</v>
      </c>
      <c r="R500" s="212">
        <f>Q500*H500</f>
        <v>0</v>
      </c>
      <c r="S500" s="212">
        <v>0</v>
      </c>
      <c r="T500" s="213">
        <f>S500*H500</f>
        <v>0</v>
      </c>
      <c r="AR500" s="24" t="s">
        <v>411</v>
      </c>
      <c r="AT500" s="24" t="s">
        <v>300</v>
      </c>
      <c r="AU500" s="24" t="s">
        <v>131</v>
      </c>
      <c r="AY500" s="24" t="s">
        <v>298</v>
      </c>
      <c r="BE500" s="214">
        <f>IF(N500="základní",J500,0)</f>
        <v>0</v>
      </c>
      <c r="BF500" s="214">
        <f>IF(N500="snížená",J500,0)</f>
        <v>0</v>
      </c>
      <c r="BG500" s="214">
        <f>IF(N500="zákl. přenesená",J500,0)</f>
        <v>0</v>
      </c>
      <c r="BH500" s="214">
        <f>IF(N500="sníž. přenesená",J500,0)</f>
        <v>0</v>
      </c>
      <c r="BI500" s="214">
        <f>IF(N500="nulová",J500,0)</f>
        <v>0</v>
      </c>
      <c r="BJ500" s="24" t="s">
        <v>24</v>
      </c>
      <c r="BK500" s="214">
        <f>ROUND(I500*H500,2)</f>
        <v>0</v>
      </c>
      <c r="BL500" s="24" t="s">
        <v>411</v>
      </c>
      <c r="BM500" s="24" t="s">
        <v>3869</v>
      </c>
    </row>
    <row r="501" spans="2:65" s="1" customFormat="1" ht="13.5">
      <c r="B501" s="41"/>
      <c r="C501" s="63"/>
      <c r="D501" s="215" t="s">
        <v>307</v>
      </c>
      <c r="E501" s="63"/>
      <c r="F501" s="216" t="s">
        <v>1870</v>
      </c>
      <c r="G501" s="63"/>
      <c r="H501" s="63"/>
      <c r="I501" s="172"/>
      <c r="J501" s="63"/>
      <c r="K501" s="63"/>
      <c r="L501" s="61"/>
      <c r="M501" s="217"/>
      <c r="N501" s="42"/>
      <c r="O501" s="42"/>
      <c r="P501" s="42"/>
      <c r="Q501" s="42"/>
      <c r="R501" s="42"/>
      <c r="S501" s="42"/>
      <c r="T501" s="78"/>
      <c r="AT501" s="24" t="s">
        <v>307</v>
      </c>
      <c r="AU501" s="24" t="s">
        <v>131</v>
      </c>
    </row>
    <row r="502" spans="2:65" s="11" customFormat="1" ht="22.35" customHeight="1">
      <c r="B502" s="187"/>
      <c r="C502" s="188"/>
      <c r="D502" s="189" t="s">
        <v>75</v>
      </c>
      <c r="E502" s="201" t="s">
        <v>1925</v>
      </c>
      <c r="F502" s="201" t="s">
        <v>1872</v>
      </c>
      <c r="G502" s="188"/>
      <c r="H502" s="188"/>
      <c r="I502" s="191"/>
      <c r="J502" s="202">
        <f>BK502</f>
        <v>0</v>
      </c>
      <c r="K502" s="188"/>
      <c r="L502" s="193"/>
      <c r="M502" s="194"/>
      <c r="N502" s="195"/>
      <c r="O502" s="195"/>
      <c r="P502" s="196">
        <f>SUM(P503:P585)</f>
        <v>0</v>
      </c>
      <c r="Q502" s="195"/>
      <c r="R502" s="196">
        <f>SUM(R503:R585)</f>
        <v>0</v>
      </c>
      <c r="S502" s="195"/>
      <c r="T502" s="197">
        <f>SUM(T503:T585)</f>
        <v>0</v>
      </c>
      <c r="AR502" s="198" t="s">
        <v>24</v>
      </c>
      <c r="AT502" s="199" t="s">
        <v>75</v>
      </c>
      <c r="AU502" s="199" t="s">
        <v>84</v>
      </c>
      <c r="AY502" s="198" t="s">
        <v>298</v>
      </c>
      <c r="BK502" s="200">
        <f>SUM(BK503:BK585)</f>
        <v>0</v>
      </c>
    </row>
    <row r="503" spans="2:65" s="1" customFormat="1" ht="14.45" customHeight="1">
      <c r="B503" s="41"/>
      <c r="C503" s="203" t="s">
        <v>1820</v>
      </c>
      <c r="D503" s="203" t="s">
        <v>300</v>
      </c>
      <c r="E503" s="204" t="s">
        <v>3870</v>
      </c>
      <c r="F503" s="205" t="s">
        <v>3700</v>
      </c>
      <c r="G503" s="206" t="s">
        <v>1407</v>
      </c>
      <c r="H503" s="207">
        <v>14</v>
      </c>
      <c r="I503" s="208"/>
      <c r="J503" s="209">
        <f>ROUND(I503*H503,2)</f>
        <v>0</v>
      </c>
      <c r="K503" s="205" t="s">
        <v>22</v>
      </c>
      <c r="L503" s="61"/>
      <c r="M503" s="210" t="s">
        <v>22</v>
      </c>
      <c r="N503" s="211" t="s">
        <v>47</v>
      </c>
      <c r="O503" s="42"/>
      <c r="P503" s="212">
        <f>O503*H503</f>
        <v>0</v>
      </c>
      <c r="Q503" s="212">
        <v>0</v>
      </c>
      <c r="R503" s="212">
        <f>Q503*H503</f>
        <v>0</v>
      </c>
      <c r="S503" s="212">
        <v>0</v>
      </c>
      <c r="T503" s="213">
        <f>S503*H503</f>
        <v>0</v>
      </c>
      <c r="AR503" s="24" t="s">
        <v>411</v>
      </c>
      <c r="AT503" s="24" t="s">
        <v>300</v>
      </c>
      <c r="AU503" s="24" t="s">
        <v>131</v>
      </c>
      <c r="AY503" s="24" t="s">
        <v>298</v>
      </c>
      <c r="BE503" s="214">
        <f>IF(N503="základní",J503,0)</f>
        <v>0</v>
      </c>
      <c r="BF503" s="214">
        <f>IF(N503="snížená",J503,0)</f>
        <v>0</v>
      </c>
      <c r="BG503" s="214">
        <f>IF(N503="zákl. přenesená",J503,0)</f>
        <v>0</v>
      </c>
      <c r="BH503" s="214">
        <f>IF(N503="sníž. přenesená",J503,0)</f>
        <v>0</v>
      </c>
      <c r="BI503" s="214">
        <f>IF(N503="nulová",J503,0)</f>
        <v>0</v>
      </c>
      <c r="BJ503" s="24" t="s">
        <v>24</v>
      </c>
      <c r="BK503" s="214">
        <f>ROUND(I503*H503,2)</f>
        <v>0</v>
      </c>
      <c r="BL503" s="24" t="s">
        <v>411</v>
      </c>
      <c r="BM503" s="24" t="s">
        <v>3871</v>
      </c>
    </row>
    <row r="504" spans="2:65" s="1" customFormat="1" ht="13.5">
      <c r="B504" s="41"/>
      <c r="C504" s="63"/>
      <c r="D504" s="215" t="s">
        <v>307</v>
      </c>
      <c r="E504" s="63"/>
      <c r="F504" s="216" t="s">
        <v>3700</v>
      </c>
      <c r="G504" s="63"/>
      <c r="H504" s="63"/>
      <c r="I504" s="172"/>
      <c r="J504" s="63"/>
      <c r="K504" s="63"/>
      <c r="L504" s="61"/>
      <c r="M504" s="217"/>
      <c r="N504" s="42"/>
      <c r="O504" s="42"/>
      <c r="P504" s="42"/>
      <c r="Q504" s="42"/>
      <c r="R504" s="42"/>
      <c r="S504" s="42"/>
      <c r="T504" s="78"/>
      <c r="AT504" s="24" t="s">
        <v>307</v>
      </c>
      <c r="AU504" s="24" t="s">
        <v>131</v>
      </c>
    </row>
    <row r="505" spans="2:65" s="1" customFormat="1" ht="22.9" customHeight="1">
      <c r="B505" s="41"/>
      <c r="C505" s="203" t="s">
        <v>2925</v>
      </c>
      <c r="D505" s="203" t="s">
        <v>300</v>
      </c>
      <c r="E505" s="204" t="s">
        <v>3872</v>
      </c>
      <c r="F505" s="205" t="s">
        <v>1874</v>
      </c>
      <c r="G505" s="206" t="s">
        <v>1407</v>
      </c>
      <c r="H505" s="207">
        <v>29</v>
      </c>
      <c r="I505" s="208"/>
      <c r="J505" s="209">
        <f>ROUND(I505*H505,2)</f>
        <v>0</v>
      </c>
      <c r="K505" s="205" t="s">
        <v>22</v>
      </c>
      <c r="L505" s="61"/>
      <c r="M505" s="210" t="s">
        <v>22</v>
      </c>
      <c r="N505" s="211" t="s">
        <v>47</v>
      </c>
      <c r="O505" s="42"/>
      <c r="P505" s="212">
        <f>O505*H505</f>
        <v>0</v>
      </c>
      <c r="Q505" s="212">
        <v>0</v>
      </c>
      <c r="R505" s="212">
        <f>Q505*H505</f>
        <v>0</v>
      </c>
      <c r="S505" s="212">
        <v>0</v>
      </c>
      <c r="T505" s="213">
        <f>S505*H505</f>
        <v>0</v>
      </c>
      <c r="AR505" s="24" t="s">
        <v>411</v>
      </c>
      <c r="AT505" s="24" t="s">
        <v>300</v>
      </c>
      <c r="AU505" s="24" t="s">
        <v>131</v>
      </c>
      <c r="AY505" s="24" t="s">
        <v>298</v>
      </c>
      <c r="BE505" s="214">
        <f>IF(N505="základní",J505,0)</f>
        <v>0</v>
      </c>
      <c r="BF505" s="214">
        <f>IF(N505="snížená",J505,0)</f>
        <v>0</v>
      </c>
      <c r="BG505" s="214">
        <f>IF(N505="zákl. přenesená",J505,0)</f>
        <v>0</v>
      </c>
      <c r="BH505" s="214">
        <f>IF(N505="sníž. přenesená",J505,0)</f>
        <v>0</v>
      </c>
      <c r="BI505" s="214">
        <f>IF(N505="nulová",J505,0)</f>
        <v>0</v>
      </c>
      <c r="BJ505" s="24" t="s">
        <v>24</v>
      </c>
      <c r="BK505" s="214">
        <f>ROUND(I505*H505,2)</f>
        <v>0</v>
      </c>
      <c r="BL505" s="24" t="s">
        <v>411</v>
      </c>
      <c r="BM505" s="24" t="s">
        <v>3873</v>
      </c>
    </row>
    <row r="506" spans="2:65" s="1" customFormat="1" ht="13.5">
      <c r="B506" s="41"/>
      <c r="C506" s="63"/>
      <c r="D506" s="215" t="s">
        <v>307</v>
      </c>
      <c r="E506" s="63"/>
      <c r="F506" s="216" t="s">
        <v>1874</v>
      </c>
      <c r="G506" s="63"/>
      <c r="H506" s="63"/>
      <c r="I506" s="172"/>
      <c r="J506" s="63"/>
      <c r="K506" s="63"/>
      <c r="L506" s="61"/>
      <c r="M506" s="217"/>
      <c r="N506" s="42"/>
      <c r="O506" s="42"/>
      <c r="P506" s="42"/>
      <c r="Q506" s="42"/>
      <c r="R506" s="42"/>
      <c r="S506" s="42"/>
      <c r="T506" s="78"/>
      <c r="AT506" s="24" t="s">
        <v>307</v>
      </c>
      <c r="AU506" s="24" t="s">
        <v>131</v>
      </c>
    </row>
    <row r="507" spans="2:65" s="1" customFormat="1" ht="22.9" customHeight="1">
      <c r="B507" s="41"/>
      <c r="C507" s="203" t="s">
        <v>1822</v>
      </c>
      <c r="D507" s="203" t="s">
        <v>300</v>
      </c>
      <c r="E507" s="204" t="s">
        <v>3874</v>
      </c>
      <c r="F507" s="205" t="s">
        <v>1876</v>
      </c>
      <c r="G507" s="206" t="s">
        <v>1407</v>
      </c>
      <c r="H507" s="207">
        <v>14</v>
      </c>
      <c r="I507" s="208"/>
      <c r="J507" s="209">
        <f>ROUND(I507*H507,2)</f>
        <v>0</v>
      </c>
      <c r="K507" s="205" t="s">
        <v>22</v>
      </c>
      <c r="L507" s="61"/>
      <c r="M507" s="210" t="s">
        <v>22</v>
      </c>
      <c r="N507" s="211" t="s">
        <v>47</v>
      </c>
      <c r="O507" s="42"/>
      <c r="P507" s="212">
        <f>O507*H507</f>
        <v>0</v>
      </c>
      <c r="Q507" s="212">
        <v>0</v>
      </c>
      <c r="R507" s="212">
        <f>Q507*H507</f>
        <v>0</v>
      </c>
      <c r="S507" s="212">
        <v>0</v>
      </c>
      <c r="T507" s="213">
        <f>S507*H507</f>
        <v>0</v>
      </c>
      <c r="AR507" s="24" t="s">
        <v>411</v>
      </c>
      <c r="AT507" s="24" t="s">
        <v>300</v>
      </c>
      <c r="AU507" s="24" t="s">
        <v>131</v>
      </c>
      <c r="AY507" s="24" t="s">
        <v>298</v>
      </c>
      <c r="BE507" s="214">
        <f>IF(N507="základní",J507,0)</f>
        <v>0</v>
      </c>
      <c r="BF507" s="214">
        <f>IF(N507="snížená",J507,0)</f>
        <v>0</v>
      </c>
      <c r="BG507" s="214">
        <f>IF(N507="zákl. přenesená",J507,0)</f>
        <v>0</v>
      </c>
      <c r="BH507" s="214">
        <f>IF(N507="sníž. přenesená",J507,0)</f>
        <v>0</v>
      </c>
      <c r="BI507" s="214">
        <f>IF(N507="nulová",J507,0)</f>
        <v>0</v>
      </c>
      <c r="BJ507" s="24" t="s">
        <v>24</v>
      </c>
      <c r="BK507" s="214">
        <f>ROUND(I507*H507,2)</f>
        <v>0</v>
      </c>
      <c r="BL507" s="24" t="s">
        <v>411</v>
      </c>
      <c r="BM507" s="24" t="s">
        <v>3875</v>
      </c>
    </row>
    <row r="508" spans="2:65" s="1" customFormat="1" ht="13.5">
      <c r="B508" s="41"/>
      <c r="C508" s="63"/>
      <c r="D508" s="215" t="s">
        <v>307</v>
      </c>
      <c r="E508" s="63"/>
      <c r="F508" s="216" t="s">
        <v>1876</v>
      </c>
      <c r="G508" s="63"/>
      <c r="H508" s="63"/>
      <c r="I508" s="172"/>
      <c r="J508" s="63"/>
      <c r="K508" s="63"/>
      <c r="L508" s="61"/>
      <c r="M508" s="217"/>
      <c r="N508" s="42"/>
      <c r="O508" s="42"/>
      <c r="P508" s="42"/>
      <c r="Q508" s="42"/>
      <c r="R508" s="42"/>
      <c r="S508" s="42"/>
      <c r="T508" s="78"/>
      <c r="AT508" s="24" t="s">
        <v>307</v>
      </c>
      <c r="AU508" s="24" t="s">
        <v>131</v>
      </c>
    </row>
    <row r="509" spans="2:65" s="1" customFormat="1" ht="22.9" customHeight="1">
      <c r="B509" s="41"/>
      <c r="C509" s="203" t="s">
        <v>2929</v>
      </c>
      <c r="D509" s="203" t="s">
        <v>300</v>
      </c>
      <c r="E509" s="204" t="s">
        <v>3876</v>
      </c>
      <c r="F509" s="205" t="s">
        <v>1878</v>
      </c>
      <c r="G509" s="206" t="s">
        <v>1407</v>
      </c>
      <c r="H509" s="207">
        <v>72</v>
      </c>
      <c r="I509" s="208"/>
      <c r="J509" s="209">
        <f>ROUND(I509*H509,2)</f>
        <v>0</v>
      </c>
      <c r="K509" s="205" t="s">
        <v>22</v>
      </c>
      <c r="L509" s="61"/>
      <c r="M509" s="210" t="s">
        <v>22</v>
      </c>
      <c r="N509" s="211" t="s">
        <v>47</v>
      </c>
      <c r="O509" s="42"/>
      <c r="P509" s="212">
        <f>O509*H509</f>
        <v>0</v>
      </c>
      <c r="Q509" s="212">
        <v>0</v>
      </c>
      <c r="R509" s="212">
        <f>Q509*H509</f>
        <v>0</v>
      </c>
      <c r="S509" s="212">
        <v>0</v>
      </c>
      <c r="T509" s="213">
        <f>S509*H509</f>
        <v>0</v>
      </c>
      <c r="AR509" s="24" t="s">
        <v>411</v>
      </c>
      <c r="AT509" s="24" t="s">
        <v>300</v>
      </c>
      <c r="AU509" s="24" t="s">
        <v>131</v>
      </c>
      <c r="AY509" s="24" t="s">
        <v>298</v>
      </c>
      <c r="BE509" s="214">
        <f>IF(N509="základní",J509,0)</f>
        <v>0</v>
      </c>
      <c r="BF509" s="214">
        <f>IF(N509="snížená",J509,0)</f>
        <v>0</v>
      </c>
      <c r="BG509" s="214">
        <f>IF(N509="zákl. přenesená",J509,0)</f>
        <v>0</v>
      </c>
      <c r="BH509" s="214">
        <f>IF(N509="sníž. přenesená",J509,0)</f>
        <v>0</v>
      </c>
      <c r="BI509" s="214">
        <f>IF(N509="nulová",J509,0)</f>
        <v>0</v>
      </c>
      <c r="BJ509" s="24" t="s">
        <v>24</v>
      </c>
      <c r="BK509" s="214">
        <f>ROUND(I509*H509,2)</f>
        <v>0</v>
      </c>
      <c r="BL509" s="24" t="s">
        <v>411</v>
      </c>
      <c r="BM509" s="24" t="s">
        <v>2913</v>
      </c>
    </row>
    <row r="510" spans="2:65" s="1" customFormat="1" ht="13.5">
      <c r="B510" s="41"/>
      <c r="C510" s="63"/>
      <c r="D510" s="215" t="s">
        <v>307</v>
      </c>
      <c r="E510" s="63"/>
      <c r="F510" s="216" t="s">
        <v>1878</v>
      </c>
      <c r="G510" s="63"/>
      <c r="H510" s="63"/>
      <c r="I510" s="172"/>
      <c r="J510" s="63"/>
      <c r="K510" s="63"/>
      <c r="L510" s="61"/>
      <c r="M510" s="217"/>
      <c r="N510" s="42"/>
      <c r="O510" s="42"/>
      <c r="P510" s="42"/>
      <c r="Q510" s="42"/>
      <c r="R510" s="42"/>
      <c r="S510" s="42"/>
      <c r="T510" s="78"/>
      <c r="AT510" s="24" t="s">
        <v>307</v>
      </c>
      <c r="AU510" s="24" t="s">
        <v>131</v>
      </c>
    </row>
    <row r="511" spans="2:65" s="1" customFormat="1" ht="22.9" customHeight="1">
      <c r="B511" s="41"/>
      <c r="C511" s="203" t="s">
        <v>3775</v>
      </c>
      <c r="D511" s="203" t="s">
        <v>300</v>
      </c>
      <c r="E511" s="204" t="s">
        <v>3877</v>
      </c>
      <c r="F511" s="205" t="s">
        <v>3702</v>
      </c>
      <c r="G511" s="206" t="s">
        <v>1407</v>
      </c>
      <c r="H511" s="207">
        <v>16</v>
      </c>
      <c r="I511" s="208"/>
      <c r="J511" s="209">
        <f>ROUND(I511*H511,2)</f>
        <v>0</v>
      </c>
      <c r="K511" s="205" t="s">
        <v>22</v>
      </c>
      <c r="L511" s="61"/>
      <c r="M511" s="210" t="s">
        <v>22</v>
      </c>
      <c r="N511" s="211" t="s">
        <v>47</v>
      </c>
      <c r="O511" s="42"/>
      <c r="P511" s="212">
        <f>O511*H511</f>
        <v>0</v>
      </c>
      <c r="Q511" s="212">
        <v>0</v>
      </c>
      <c r="R511" s="212">
        <f>Q511*H511</f>
        <v>0</v>
      </c>
      <c r="S511" s="212">
        <v>0</v>
      </c>
      <c r="T511" s="213">
        <f>S511*H511</f>
        <v>0</v>
      </c>
      <c r="AR511" s="24" t="s">
        <v>411</v>
      </c>
      <c r="AT511" s="24" t="s">
        <v>300</v>
      </c>
      <c r="AU511" s="24" t="s">
        <v>131</v>
      </c>
      <c r="AY511" s="24" t="s">
        <v>298</v>
      </c>
      <c r="BE511" s="214">
        <f>IF(N511="základní",J511,0)</f>
        <v>0</v>
      </c>
      <c r="BF511" s="214">
        <f>IF(N511="snížená",J511,0)</f>
        <v>0</v>
      </c>
      <c r="BG511" s="214">
        <f>IF(N511="zákl. přenesená",J511,0)</f>
        <v>0</v>
      </c>
      <c r="BH511" s="214">
        <f>IF(N511="sníž. přenesená",J511,0)</f>
        <v>0</v>
      </c>
      <c r="BI511" s="214">
        <f>IF(N511="nulová",J511,0)</f>
        <v>0</v>
      </c>
      <c r="BJ511" s="24" t="s">
        <v>24</v>
      </c>
      <c r="BK511" s="214">
        <f>ROUND(I511*H511,2)</f>
        <v>0</v>
      </c>
      <c r="BL511" s="24" t="s">
        <v>411</v>
      </c>
      <c r="BM511" s="24" t="s">
        <v>3878</v>
      </c>
    </row>
    <row r="512" spans="2:65" s="1" customFormat="1" ht="27">
      <c r="B512" s="41"/>
      <c r="C512" s="63"/>
      <c r="D512" s="215" t="s">
        <v>307</v>
      </c>
      <c r="E512" s="63"/>
      <c r="F512" s="216" t="s">
        <v>3702</v>
      </c>
      <c r="G512" s="63"/>
      <c r="H512" s="63"/>
      <c r="I512" s="172"/>
      <c r="J512" s="63"/>
      <c r="K512" s="63"/>
      <c r="L512" s="61"/>
      <c r="M512" s="217"/>
      <c r="N512" s="42"/>
      <c r="O512" s="42"/>
      <c r="P512" s="42"/>
      <c r="Q512" s="42"/>
      <c r="R512" s="42"/>
      <c r="S512" s="42"/>
      <c r="T512" s="78"/>
      <c r="AT512" s="24" t="s">
        <v>307</v>
      </c>
      <c r="AU512" s="24" t="s">
        <v>131</v>
      </c>
    </row>
    <row r="513" spans="2:65" s="1" customFormat="1" ht="22.9" customHeight="1">
      <c r="B513" s="41"/>
      <c r="C513" s="203" t="s">
        <v>3879</v>
      </c>
      <c r="D513" s="203" t="s">
        <v>300</v>
      </c>
      <c r="E513" s="204" t="s">
        <v>3880</v>
      </c>
      <c r="F513" s="205" t="s">
        <v>3767</v>
      </c>
      <c r="G513" s="206" t="s">
        <v>1407</v>
      </c>
      <c r="H513" s="207">
        <v>13</v>
      </c>
      <c r="I513" s="208"/>
      <c r="J513" s="209">
        <f>ROUND(I513*H513,2)</f>
        <v>0</v>
      </c>
      <c r="K513" s="205" t="s">
        <v>22</v>
      </c>
      <c r="L513" s="61"/>
      <c r="M513" s="210" t="s">
        <v>22</v>
      </c>
      <c r="N513" s="211" t="s">
        <v>47</v>
      </c>
      <c r="O513" s="42"/>
      <c r="P513" s="212">
        <f>O513*H513</f>
        <v>0</v>
      </c>
      <c r="Q513" s="212">
        <v>0</v>
      </c>
      <c r="R513" s="212">
        <f>Q513*H513</f>
        <v>0</v>
      </c>
      <c r="S513" s="212">
        <v>0</v>
      </c>
      <c r="T513" s="213">
        <f>S513*H513</f>
        <v>0</v>
      </c>
      <c r="AR513" s="24" t="s">
        <v>411</v>
      </c>
      <c r="AT513" s="24" t="s">
        <v>300</v>
      </c>
      <c r="AU513" s="24" t="s">
        <v>131</v>
      </c>
      <c r="AY513" s="24" t="s">
        <v>298</v>
      </c>
      <c r="BE513" s="214">
        <f>IF(N513="základní",J513,0)</f>
        <v>0</v>
      </c>
      <c r="BF513" s="214">
        <f>IF(N513="snížená",J513,0)</f>
        <v>0</v>
      </c>
      <c r="BG513" s="214">
        <f>IF(N513="zákl. přenesená",J513,0)</f>
        <v>0</v>
      </c>
      <c r="BH513" s="214">
        <f>IF(N513="sníž. přenesená",J513,0)</f>
        <v>0</v>
      </c>
      <c r="BI513" s="214">
        <f>IF(N513="nulová",J513,0)</f>
        <v>0</v>
      </c>
      <c r="BJ513" s="24" t="s">
        <v>24</v>
      </c>
      <c r="BK513" s="214">
        <f>ROUND(I513*H513,2)</f>
        <v>0</v>
      </c>
      <c r="BL513" s="24" t="s">
        <v>411</v>
      </c>
      <c r="BM513" s="24" t="s">
        <v>3881</v>
      </c>
    </row>
    <row r="514" spans="2:65" s="1" customFormat="1" ht="27">
      <c r="B514" s="41"/>
      <c r="C514" s="63"/>
      <c r="D514" s="215" t="s">
        <v>307</v>
      </c>
      <c r="E514" s="63"/>
      <c r="F514" s="216" t="s">
        <v>3767</v>
      </c>
      <c r="G514" s="63"/>
      <c r="H514" s="63"/>
      <c r="I514" s="172"/>
      <c r="J514" s="63"/>
      <c r="K514" s="63"/>
      <c r="L514" s="61"/>
      <c r="M514" s="217"/>
      <c r="N514" s="42"/>
      <c r="O514" s="42"/>
      <c r="P514" s="42"/>
      <c r="Q514" s="42"/>
      <c r="R514" s="42"/>
      <c r="S514" s="42"/>
      <c r="T514" s="78"/>
      <c r="AT514" s="24" t="s">
        <v>307</v>
      </c>
      <c r="AU514" s="24" t="s">
        <v>131</v>
      </c>
    </row>
    <row r="515" spans="2:65" s="1" customFormat="1" ht="22.9" customHeight="1">
      <c r="B515" s="41"/>
      <c r="C515" s="203" t="s">
        <v>1824</v>
      </c>
      <c r="D515" s="203" t="s">
        <v>300</v>
      </c>
      <c r="E515" s="204" t="s">
        <v>3882</v>
      </c>
      <c r="F515" s="205" t="s">
        <v>3769</v>
      </c>
      <c r="G515" s="206" t="s">
        <v>1407</v>
      </c>
      <c r="H515" s="207">
        <v>13</v>
      </c>
      <c r="I515" s="208"/>
      <c r="J515" s="209">
        <f>ROUND(I515*H515,2)</f>
        <v>0</v>
      </c>
      <c r="K515" s="205" t="s">
        <v>22</v>
      </c>
      <c r="L515" s="61"/>
      <c r="M515" s="210" t="s">
        <v>22</v>
      </c>
      <c r="N515" s="211" t="s">
        <v>47</v>
      </c>
      <c r="O515" s="42"/>
      <c r="P515" s="212">
        <f>O515*H515</f>
        <v>0</v>
      </c>
      <c r="Q515" s="212">
        <v>0</v>
      </c>
      <c r="R515" s="212">
        <f>Q515*H515</f>
        <v>0</v>
      </c>
      <c r="S515" s="212">
        <v>0</v>
      </c>
      <c r="T515" s="213">
        <f>S515*H515</f>
        <v>0</v>
      </c>
      <c r="AR515" s="24" t="s">
        <v>411</v>
      </c>
      <c r="AT515" s="24" t="s">
        <v>300</v>
      </c>
      <c r="AU515" s="24" t="s">
        <v>131</v>
      </c>
      <c r="AY515" s="24" t="s">
        <v>298</v>
      </c>
      <c r="BE515" s="214">
        <f>IF(N515="základní",J515,0)</f>
        <v>0</v>
      </c>
      <c r="BF515" s="214">
        <f>IF(N515="snížená",J515,0)</f>
        <v>0</v>
      </c>
      <c r="BG515" s="214">
        <f>IF(N515="zákl. přenesená",J515,0)</f>
        <v>0</v>
      </c>
      <c r="BH515" s="214">
        <f>IF(N515="sníž. přenesená",J515,0)</f>
        <v>0</v>
      </c>
      <c r="BI515" s="214">
        <f>IF(N515="nulová",J515,0)</f>
        <v>0</v>
      </c>
      <c r="BJ515" s="24" t="s">
        <v>24</v>
      </c>
      <c r="BK515" s="214">
        <f>ROUND(I515*H515,2)</f>
        <v>0</v>
      </c>
      <c r="BL515" s="24" t="s">
        <v>411</v>
      </c>
      <c r="BM515" s="24" t="s">
        <v>3883</v>
      </c>
    </row>
    <row r="516" spans="2:65" s="1" customFormat="1" ht="27">
      <c r="B516" s="41"/>
      <c r="C516" s="63"/>
      <c r="D516" s="215" t="s">
        <v>307</v>
      </c>
      <c r="E516" s="63"/>
      <c r="F516" s="216" t="s">
        <v>3769</v>
      </c>
      <c r="G516" s="63"/>
      <c r="H516" s="63"/>
      <c r="I516" s="172"/>
      <c r="J516" s="63"/>
      <c r="K516" s="63"/>
      <c r="L516" s="61"/>
      <c r="M516" s="217"/>
      <c r="N516" s="42"/>
      <c r="O516" s="42"/>
      <c r="P516" s="42"/>
      <c r="Q516" s="42"/>
      <c r="R516" s="42"/>
      <c r="S516" s="42"/>
      <c r="T516" s="78"/>
      <c r="AT516" s="24" t="s">
        <v>307</v>
      </c>
      <c r="AU516" s="24" t="s">
        <v>131</v>
      </c>
    </row>
    <row r="517" spans="2:65" s="1" customFormat="1" ht="34.15" customHeight="1">
      <c r="B517" s="41"/>
      <c r="C517" s="203" t="s">
        <v>3884</v>
      </c>
      <c r="D517" s="203" t="s">
        <v>300</v>
      </c>
      <c r="E517" s="204" t="s">
        <v>3885</v>
      </c>
      <c r="F517" s="205" t="s">
        <v>1880</v>
      </c>
      <c r="G517" s="206" t="s">
        <v>1407</v>
      </c>
      <c r="H517" s="207">
        <v>14</v>
      </c>
      <c r="I517" s="208"/>
      <c r="J517" s="209">
        <f>ROUND(I517*H517,2)</f>
        <v>0</v>
      </c>
      <c r="K517" s="205" t="s">
        <v>22</v>
      </c>
      <c r="L517" s="61"/>
      <c r="M517" s="210" t="s">
        <v>22</v>
      </c>
      <c r="N517" s="211" t="s">
        <v>47</v>
      </c>
      <c r="O517" s="42"/>
      <c r="P517" s="212">
        <f>O517*H517</f>
        <v>0</v>
      </c>
      <c r="Q517" s="212">
        <v>0</v>
      </c>
      <c r="R517" s="212">
        <f>Q517*H517</f>
        <v>0</v>
      </c>
      <c r="S517" s="212">
        <v>0</v>
      </c>
      <c r="T517" s="213">
        <f>S517*H517</f>
        <v>0</v>
      </c>
      <c r="AR517" s="24" t="s">
        <v>411</v>
      </c>
      <c r="AT517" s="24" t="s">
        <v>300</v>
      </c>
      <c r="AU517" s="24" t="s">
        <v>131</v>
      </c>
      <c r="AY517" s="24" t="s">
        <v>298</v>
      </c>
      <c r="BE517" s="214">
        <f>IF(N517="základní",J517,0)</f>
        <v>0</v>
      </c>
      <c r="BF517" s="214">
        <f>IF(N517="snížená",J517,0)</f>
        <v>0</v>
      </c>
      <c r="BG517" s="214">
        <f>IF(N517="zákl. přenesená",J517,0)</f>
        <v>0</v>
      </c>
      <c r="BH517" s="214">
        <f>IF(N517="sníž. přenesená",J517,0)</f>
        <v>0</v>
      </c>
      <c r="BI517" s="214">
        <f>IF(N517="nulová",J517,0)</f>
        <v>0</v>
      </c>
      <c r="BJ517" s="24" t="s">
        <v>24</v>
      </c>
      <c r="BK517" s="214">
        <f>ROUND(I517*H517,2)</f>
        <v>0</v>
      </c>
      <c r="BL517" s="24" t="s">
        <v>411</v>
      </c>
      <c r="BM517" s="24" t="s">
        <v>2917</v>
      </c>
    </row>
    <row r="518" spans="2:65" s="1" customFormat="1" ht="27">
      <c r="B518" s="41"/>
      <c r="C518" s="63"/>
      <c r="D518" s="215" t="s">
        <v>307</v>
      </c>
      <c r="E518" s="63"/>
      <c r="F518" s="216" t="s">
        <v>1880</v>
      </c>
      <c r="G518" s="63"/>
      <c r="H518" s="63"/>
      <c r="I518" s="172"/>
      <c r="J518" s="63"/>
      <c r="K518" s="63"/>
      <c r="L518" s="61"/>
      <c r="M518" s="217"/>
      <c r="N518" s="42"/>
      <c r="O518" s="42"/>
      <c r="P518" s="42"/>
      <c r="Q518" s="42"/>
      <c r="R518" s="42"/>
      <c r="S518" s="42"/>
      <c r="T518" s="78"/>
      <c r="AT518" s="24" t="s">
        <v>307</v>
      </c>
      <c r="AU518" s="24" t="s">
        <v>131</v>
      </c>
    </row>
    <row r="519" spans="2:65" s="1" customFormat="1" ht="34.15" customHeight="1">
      <c r="B519" s="41"/>
      <c r="C519" s="203" t="s">
        <v>1826</v>
      </c>
      <c r="D519" s="203" t="s">
        <v>300</v>
      </c>
      <c r="E519" s="204" t="s">
        <v>3886</v>
      </c>
      <c r="F519" s="205" t="s">
        <v>3887</v>
      </c>
      <c r="G519" s="206" t="s">
        <v>1407</v>
      </c>
      <c r="H519" s="207">
        <v>94</v>
      </c>
      <c r="I519" s="208"/>
      <c r="J519" s="209">
        <f>ROUND(I519*H519,2)</f>
        <v>0</v>
      </c>
      <c r="K519" s="205" t="s">
        <v>22</v>
      </c>
      <c r="L519" s="61"/>
      <c r="M519" s="210" t="s">
        <v>22</v>
      </c>
      <c r="N519" s="211" t="s">
        <v>47</v>
      </c>
      <c r="O519" s="42"/>
      <c r="P519" s="212">
        <f>O519*H519</f>
        <v>0</v>
      </c>
      <c r="Q519" s="212">
        <v>0</v>
      </c>
      <c r="R519" s="212">
        <f>Q519*H519</f>
        <v>0</v>
      </c>
      <c r="S519" s="212">
        <v>0</v>
      </c>
      <c r="T519" s="213">
        <f>S519*H519</f>
        <v>0</v>
      </c>
      <c r="AR519" s="24" t="s">
        <v>411</v>
      </c>
      <c r="AT519" s="24" t="s">
        <v>300</v>
      </c>
      <c r="AU519" s="24" t="s">
        <v>131</v>
      </c>
      <c r="AY519" s="24" t="s">
        <v>298</v>
      </c>
      <c r="BE519" s="214">
        <f>IF(N519="základní",J519,0)</f>
        <v>0</v>
      </c>
      <c r="BF519" s="214">
        <f>IF(N519="snížená",J519,0)</f>
        <v>0</v>
      </c>
      <c r="BG519" s="214">
        <f>IF(N519="zákl. přenesená",J519,0)</f>
        <v>0</v>
      </c>
      <c r="BH519" s="214">
        <f>IF(N519="sníž. přenesená",J519,0)</f>
        <v>0</v>
      </c>
      <c r="BI519" s="214">
        <f>IF(N519="nulová",J519,0)</f>
        <v>0</v>
      </c>
      <c r="BJ519" s="24" t="s">
        <v>24</v>
      </c>
      <c r="BK519" s="214">
        <f>ROUND(I519*H519,2)</f>
        <v>0</v>
      </c>
      <c r="BL519" s="24" t="s">
        <v>411</v>
      </c>
      <c r="BM519" s="24" t="s">
        <v>3888</v>
      </c>
    </row>
    <row r="520" spans="2:65" s="1" customFormat="1" ht="27">
      <c r="B520" s="41"/>
      <c r="C520" s="63"/>
      <c r="D520" s="215" t="s">
        <v>307</v>
      </c>
      <c r="E520" s="63"/>
      <c r="F520" s="216" t="s">
        <v>3887</v>
      </c>
      <c r="G520" s="63"/>
      <c r="H520" s="63"/>
      <c r="I520" s="172"/>
      <c r="J520" s="63"/>
      <c r="K520" s="63"/>
      <c r="L520" s="61"/>
      <c r="M520" s="217"/>
      <c r="N520" s="42"/>
      <c r="O520" s="42"/>
      <c r="P520" s="42"/>
      <c r="Q520" s="42"/>
      <c r="R520" s="42"/>
      <c r="S520" s="42"/>
      <c r="T520" s="78"/>
      <c r="AT520" s="24" t="s">
        <v>307</v>
      </c>
      <c r="AU520" s="24" t="s">
        <v>131</v>
      </c>
    </row>
    <row r="521" spans="2:65" s="1" customFormat="1" ht="22.9" customHeight="1">
      <c r="B521" s="41"/>
      <c r="C521" s="203" t="s">
        <v>3889</v>
      </c>
      <c r="D521" s="203" t="s">
        <v>300</v>
      </c>
      <c r="E521" s="204" t="s">
        <v>3890</v>
      </c>
      <c r="F521" s="205" t="s">
        <v>3714</v>
      </c>
      <c r="G521" s="206" t="s">
        <v>1407</v>
      </c>
      <c r="H521" s="207">
        <v>85</v>
      </c>
      <c r="I521" s="208"/>
      <c r="J521" s="209">
        <f>ROUND(I521*H521,2)</f>
        <v>0</v>
      </c>
      <c r="K521" s="205" t="s">
        <v>22</v>
      </c>
      <c r="L521" s="61"/>
      <c r="M521" s="210" t="s">
        <v>22</v>
      </c>
      <c r="N521" s="211" t="s">
        <v>47</v>
      </c>
      <c r="O521" s="42"/>
      <c r="P521" s="212">
        <f>O521*H521</f>
        <v>0</v>
      </c>
      <c r="Q521" s="212">
        <v>0</v>
      </c>
      <c r="R521" s="212">
        <f>Q521*H521</f>
        <v>0</v>
      </c>
      <c r="S521" s="212">
        <v>0</v>
      </c>
      <c r="T521" s="213">
        <f>S521*H521</f>
        <v>0</v>
      </c>
      <c r="AR521" s="24" t="s">
        <v>411</v>
      </c>
      <c r="AT521" s="24" t="s">
        <v>300</v>
      </c>
      <c r="AU521" s="24" t="s">
        <v>131</v>
      </c>
      <c r="AY521" s="24" t="s">
        <v>298</v>
      </c>
      <c r="BE521" s="214">
        <f>IF(N521="základní",J521,0)</f>
        <v>0</v>
      </c>
      <c r="BF521" s="214">
        <f>IF(N521="snížená",J521,0)</f>
        <v>0</v>
      </c>
      <c r="BG521" s="214">
        <f>IF(N521="zákl. přenesená",J521,0)</f>
        <v>0</v>
      </c>
      <c r="BH521" s="214">
        <f>IF(N521="sníž. přenesená",J521,0)</f>
        <v>0</v>
      </c>
      <c r="BI521" s="214">
        <f>IF(N521="nulová",J521,0)</f>
        <v>0</v>
      </c>
      <c r="BJ521" s="24" t="s">
        <v>24</v>
      </c>
      <c r="BK521" s="214">
        <f>ROUND(I521*H521,2)</f>
        <v>0</v>
      </c>
      <c r="BL521" s="24" t="s">
        <v>411</v>
      </c>
      <c r="BM521" s="24" t="s">
        <v>3891</v>
      </c>
    </row>
    <row r="522" spans="2:65" s="1" customFormat="1" ht="27">
      <c r="B522" s="41"/>
      <c r="C522" s="63"/>
      <c r="D522" s="215" t="s">
        <v>307</v>
      </c>
      <c r="E522" s="63"/>
      <c r="F522" s="216" t="s">
        <v>3714</v>
      </c>
      <c r="G522" s="63"/>
      <c r="H522" s="63"/>
      <c r="I522" s="172"/>
      <c r="J522" s="63"/>
      <c r="K522" s="63"/>
      <c r="L522" s="61"/>
      <c r="M522" s="217"/>
      <c r="N522" s="42"/>
      <c r="O522" s="42"/>
      <c r="P522" s="42"/>
      <c r="Q522" s="42"/>
      <c r="R522" s="42"/>
      <c r="S522" s="42"/>
      <c r="T522" s="78"/>
      <c r="AT522" s="24" t="s">
        <v>307</v>
      </c>
      <c r="AU522" s="24" t="s">
        <v>131</v>
      </c>
    </row>
    <row r="523" spans="2:65" s="1" customFormat="1" ht="34.15" customHeight="1">
      <c r="B523" s="41"/>
      <c r="C523" s="203" t="s">
        <v>1829</v>
      </c>
      <c r="D523" s="203" t="s">
        <v>300</v>
      </c>
      <c r="E523" s="204" t="s">
        <v>3892</v>
      </c>
      <c r="F523" s="205" t="s">
        <v>3893</v>
      </c>
      <c r="G523" s="206" t="s">
        <v>1407</v>
      </c>
      <c r="H523" s="207">
        <v>17</v>
      </c>
      <c r="I523" s="208"/>
      <c r="J523" s="209">
        <f>ROUND(I523*H523,2)</f>
        <v>0</v>
      </c>
      <c r="K523" s="205" t="s">
        <v>22</v>
      </c>
      <c r="L523" s="61"/>
      <c r="M523" s="210" t="s">
        <v>22</v>
      </c>
      <c r="N523" s="211" t="s">
        <v>47</v>
      </c>
      <c r="O523" s="42"/>
      <c r="P523" s="212">
        <f>O523*H523</f>
        <v>0</v>
      </c>
      <c r="Q523" s="212">
        <v>0</v>
      </c>
      <c r="R523" s="212">
        <f>Q523*H523</f>
        <v>0</v>
      </c>
      <c r="S523" s="212">
        <v>0</v>
      </c>
      <c r="T523" s="213">
        <f>S523*H523</f>
        <v>0</v>
      </c>
      <c r="AR523" s="24" t="s">
        <v>411</v>
      </c>
      <c r="AT523" s="24" t="s">
        <v>300</v>
      </c>
      <c r="AU523" s="24" t="s">
        <v>131</v>
      </c>
      <c r="AY523" s="24" t="s">
        <v>298</v>
      </c>
      <c r="BE523" s="214">
        <f>IF(N523="základní",J523,0)</f>
        <v>0</v>
      </c>
      <c r="BF523" s="214">
        <f>IF(N523="snížená",J523,0)</f>
        <v>0</v>
      </c>
      <c r="BG523" s="214">
        <f>IF(N523="zákl. přenesená",J523,0)</f>
        <v>0</v>
      </c>
      <c r="BH523" s="214">
        <f>IF(N523="sníž. přenesená",J523,0)</f>
        <v>0</v>
      </c>
      <c r="BI523" s="214">
        <f>IF(N523="nulová",J523,0)</f>
        <v>0</v>
      </c>
      <c r="BJ523" s="24" t="s">
        <v>24</v>
      </c>
      <c r="BK523" s="214">
        <f>ROUND(I523*H523,2)</f>
        <v>0</v>
      </c>
      <c r="BL523" s="24" t="s">
        <v>411</v>
      </c>
      <c r="BM523" s="24" t="s">
        <v>2922</v>
      </c>
    </row>
    <row r="524" spans="2:65" s="1" customFormat="1" ht="40.5">
      <c r="B524" s="41"/>
      <c r="C524" s="63"/>
      <c r="D524" s="215" t="s">
        <v>307</v>
      </c>
      <c r="E524" s="63"/>
      <c r="F524" s="216" t="s">
        <v>3893</v>
      </c>
      <c r="G524" s="63"/>
      <c r="H524" s="63"/>
      <c r="I524" s="172"/>
      <c r="J524" s="63"/>
      <c r="K524" s="63"/>
      <c r="L524" s="61"/>
      <c r="M524" s="217"/>
      <c r="N524" s="42"/>
      <c r="O524" s="42"/>
      <c r="P524" s="42"/>
      <c r="Q524" s="42"/>
      <c r="R524" s="42"/>
      <c r="S524" s="42"/>
      <c r="T524" s="78"/>
      <c r="AT524" s="24" t="s">
        <v>307</v>
      </c>
      <c r="AU524" s="24" t="s">
        <v>131</v>
      </c>
    </row>
    <row r="525" spans="2:65" s="1" customFormat="1" ht="45.6" customHeight="1">
      <c r="B525" s="41"/>
      <c r="C525" s="203" t="s">
        <v>3894</v>
      </c>
      <c r="D525" s="203" t="s">
        <v>300</v>
      </c>
      <c r="E525" s="204" t="s">
        <v>3895</v>
      </c>
      <c r="F525" s="205" t="s">
        <v>3896</v>
      </c>
      <c r="G525" s="206" t="s">
        <v>1407</v>
      </c>
      <c r="H525" s="207">
        <v>22</v>
      </c>
      <c r="I525" s="208"/>
      <c r="J525" s="209">
        <f>ROUND(I525*H525,2)</f>
        <v>0</v>
      </c>
      <c r="K525" s="205" t="s">
        <v>22</v>
      </c>
      <c r="L525" s="61"/>
      <c r="M525" s="210" t="s">
        <v>22</v>
      </c>
      <c r="N525" s="211" t="s">
        <v>47</v>
      </c>
      <c r="O525" s="42"/>
      <c r="P525" s="212">
        <f>O525*H525</f>
        <v>0</v>
      </c>
      <c r="Q525" s="212">
        <v>0</v>
      </c>
      <c r="R525" s="212">
        <f>Q525*H525</f>
        <v>0</v>
      </c>
      <c r="S525" s="212">
        <v>0</v>
      </c>
      <c r="T525" s="213">
        <f>S525*H525</f>
        <v>0</v>
      </c>
      <c r="AR525" s="24" t="s">
        <v>411</v>
      </c>
      <c r="AT525" s="24" t="s">
        <v>300</v>
      </c>
      <c r="AU525" s="24" t="s">
        <v>131</v>
      </c>
      <c r="AY525" s="24" t="s">
        <v>298</v>
      </c>
      <c r="BE525" s="214">
        <f>IF(N525="základní",J525,0)</f>
        <v>0</v>
      </c>
      <c r="BF525" s="214">
        <f>IF(N525="snížená",J525,0)</f>
        <v>0</v>
      </c>
      <c r="BG525" s="214">
        <f>IF(N525="zákl. přenesená",J525,0)</f>
        <v>0</v>
      </c>
      <c r="BH525" s="214">
        <f>IF(N525="sníž. přenesená",J525,0)</f>
        <v>0</v>
      </c>
      <c r="BI525" s="214">
        <f>IF(N525="nulová",J525,0)</f>
        <v>0</v>
      </c>
      <c r="BJ525" s="24" t="s">
        <v>24</v>
      </c>
      <c r="BK525" s="214">
        <f>ROUND(I525*H525,2)</f>
        <v>0</v>
      </c>
      <c r="BL525" s="24" t="s">
        <v>411</v>
      </c>
      <c r="BM525" s="24" t="s">
        <v>2924</v>
      </c>
    </row>
    <row r="526" spans="2:65" s="1" customFormat="1" ht="40.5">
      <c r="B526" s="41"/>
      <c r="C526" s="63"/>
      <c r="D526" s="215" t="s">
        <v>307</v>
      </c>
      <c r="E526" s="63"/>
      <c r="F526" s="216" t="s">
        <v>3896</v>
      </c>
      <c r="G526" s="63"/>
      <c r="H526" s="63"/>
      <c r="I526" s="172"/>
      <c r="J526" s="63"/>
      <c r="K526" s="63"/>
      <c r="L526" s="61"/>
      <c r="M526" s="217"/>
      <c r="N526" s="42"/>
      <c r="O526" s="42"/>
      <c r="P526" s="42"/>
      <c r="Q526" s="42"/>
      <c r="R526" s="42"/>
      <c r="S526" s="42"/>
      <c r="T526" s="78"/>
      <c r="AT526" s="24" t="s">
        <v>307</v>
      </c>
      <c r="AU526" s="24" t="s">
        <v>131</v>
      </c>
    </row>
    <row r="527" spans="2:65" s="1" customFormat="1" ht="34.15" customHeight="1">
      <c r="B527" s="41"/>
      <c r="C527" s="203" t="s">
        <v>3253</v>
      </c>
      <c r="D527" s="203" t="s">
        <v>300</v>
      </c>
      <c r="E527" s="204" t="s">
        <v>3897</v>
      </c>
      <c r="F527" s="205" t="s">
        <v>1882</v>
      </c>
      <c r="G527" s="206" t="s">
        <v>1407</v>
      </c>
      <c r="H527" s="207">
        <v>16</v>
      </c>
      <c r="I527" s="208"/>
      <c r="J527" s="209">
        <f>ROUND(I527*H527,2)</f>
        <v>0</v>
      </c>
      <c r="K527" s="205" t="s">
        <v>22</v>
      </c>
      <c r="L527" s="61"/>
      <c r="M527" s="210" t="s">
        <v>22</v>
      </c>
      <c r="N527" s="211" t="s">
        <v>47</v>
      </c>
      <c r="O527" s="42"/>
      <c r="P527" s="212">
        <f>O527*H527</f>
        <v>0</v>
      </c>
      <c r="Q527" s="212">
        <v>0</v>
      </c>
      <c r="R527" s="212">
        <f>Q527*H527</f>
        <v>0</v>
      </c>
      <c r="S527" s="212">
        <v>0</v>
      </c>
      <c r="T527" s="213">
        <f>S527*H527</f>
        <v>0</v>
      </c>
      <c r="AR527" s="24" t="s">
        <v>411</v>
      </c>
      <c r="AT527" s="24" t="s">
        <v>300</v>
      </c>
      <c r="AU527" s="24" t="s">
        <v>131</v>
      </c>
      <c r="AY527" s="24" t="s">
        <v>298</v>
      </c>
      <c r="BE527" s="214">
        <f>IF(N527="základní",J527,0)</f>
        <v>0</v>
      </c>
      <c r="BF527" s="214">
        <f>IF(N527="snížená",J527,0)</f>
        <v>0</v>
      </c>
      <c r="BG527" s="214">
        <f>IF(N527="zákl. přenesená",J527,0)</f>
        <v>0</v>
      </c>
      <c r="BH527" s="214">
        <f>IF(N527="sníž. přenesená",J527,0)</f>
        <v>0</v>
      </c>
      <c r="BI527" s="214">
        <f>IF(N527="nulová",J527,0)</f>
        <v>0</v>
      </c>
      <c r="BJ527" s="24" t="s">
        <v>24</v>
      </c>
      <c r="BK527" s="214">
        <f>ROUND(I527*H527,2)</f>
        <v>0</v>
      </c>
      <c r="BL527" s="24" t="s">
        <v>411</v>
      </c>
      <c r="BM527" s="24" t="s">
        <v>2926</v>
      </c>
    </row>
    <row r="528" spans="2:65" s="1" customFormat="1" ht="27">
      <c r="B528" s="41"/>
      <c r="C528" s="63"/>
      <c r="D528" s="215" t="s">
        <v>307</v>
      </c>
      <c r="E528" s="63"/>
      <c r="F528" s="216" t="s">
        <v>1882</v>
      </c>
      <c r="G528" s="63"/>
      <c r="H528" s="63"/>
      <c r="I528" s="172"/>
      <c r="J528" s="63"/>
      <c r="K528" s="63"/>
      <c r="L528" s="61"/>
      <c r="M528" s="217"/>
      <c r="N528" s="42"/>
      <c r="O528" s="42"/>
      <c r="P528" s="42"/>
      <c r="Q528" s="42"/>
      <c r="R528" s="42"/>
      <c r="S528" s="42"/>
      <c r="T528" s="78"/>
      <c r="AT528" s="24" t="s">
        <v>307</v>
      </c>
      <c r="AU528" s="24" t="s">
        <v>131</v>
      </c>
    </row>
    <row r="529" spans="2:65" s="1" customFormat="1" ht="22.9" customHeight="1">
      <c r="B529" s="41"/>
      <c r="C529" s="203" t="s">
        <v>3898</v>
      </c>
      <c r="D529" s="203" t="s">
        <v>300</v>
      </c>
      <c r="E529" s="204" t="s">
        <v>3899</v>
      </c>
      <c r="F529" s="205" t="s">
        <v>3722</v>
      </c>
      <c r="G529" s="206" t="s">
        <v>1407</v>
      </c>
      <c r="H529" s="207">
        <v>16</v>
      </c>
      <c r="I529" s="208"/>
      <c r="J529" s="209">
        <f>ROUND(I529*H529,2)</f>
        <v>0</v>
      </c>
      <c r="K529" s="205" t="s">
        <v>22</v>
      </c>
      <c r="L529" s="61"/>
      <c r="M529" s="210" t="s">
        <v>22</v>
      </c>
      <c r="N529" s="211" t="s">
        <v>47</v>
      </c>
      <c r="O529" s="42"/>
      <c r="P529" s="212">
        <f>O529*H529</f>
        <v>0</v>
      </c>
      <c r="Q529" s="212">
        <v>0</v>
      </c>
      <c r="R529" s="212">
        <f>Q529*H529</f>
        <v>0</v>
      </c>
      <c r="S529" s="212">
        <v>0</v>
      </c>
      <c r="T529" s="213">
        <f>S529*H529</f>
        <v>0</v>
      </c>
      <c r="AR529" s="24" t="s">
        <v>411</v>
      </c>
      <c r="AT529" s="24" t="s">
        <v>300</v>
      </c>
      <c r="AU529" s="24" t="s">
        <v>131</v>
      </c>
      <c r="AY529" s="24" t="s">
        <v>298</v>
      </c>
      <c r="BE529" s="214">
        <f>IF(N529="základní",J529,0)</f>
        <v>0</v>
      </c>
      <c r="BF529" s="214">
        <f>IF(N529="snížená",J529,0)</f>
        <v>0</v>
      </c>
      <c r="BG529" s="214">
        <f>IF(N529="zákl. přenesená",J529,0)</f>
        <v>0</v>
      </c>
      <c r="BH529" s="214">
        <f>IF(N529="sníž. přenesená",J529,0)</f>
        <v>0</v>
      </c>
      <c r="BI529" s="214">
        <f>IF(N529="nulová",J529,0)</f>
        <v>0</v>
      </c>
      <c r="BJ529" s="24" t="s">
        <v>24</v>
      </c>
      <c r="BK529" s="214">
        <f>ROUND(I529*H529,2)</f>
        <v>0</v>
      </c>
      <c r="BL529" s="24" t="s">
        <v>411</v>
      </c>
      <c r="BM529" s="24" t="s">
        <v>2928</v>
      </c>
    </row>
    <row r="530" spans="2:65" s="1" customFormat="1" ht="27">
      <c r="B530" s="41"/>
      <c r="C530" s="63"/>
      <c r="D530" s="215" t="s">
        <v>307</v>
      </c>
      <c r="E530" s="63"/>
      <c r="F530" s="216" t="s">
        <v>3722</v>
      </c>
      <c r="G530" s="63"/>
      <c r="H530" s="63"/>
      <c r="I530" s="172"/>
      <c r="J530" s="63"/>
      <c r="K530" s="63"/>
      <c r="L530" s="61"/>
      <c r="M530" s="217"/>
      <c r="N530" s="42"/>
      <c r="O530" s="42"/>
      <c r="P530" s="42"/>
      <c r="Q530" s="42"/>
      <c r="R530" s="42"/>
      <c r="S530" s="42"/>
      <c r="T530" s="78"/>
      <c r="AT530" s="24" t="s">
        <v>307</v>
      </c>
      <c r="AU530" s="24" t="s">
        <v>131</v>
      </c>
    </row>
    <row r="531" spans="2:65" s="1" customFormat="1" ht="14.45" customHeight="1">
      <c r="B531" s="41"/>
      <c r="C531" s="203" t="s">
        <v>2672</v>
      </c>
      <c r="D531" s="203" t="s">
        <v>300</v>
      </c>
      <c r="E531" s="204" t="s">
        <v>1939</v>
      </c>
      <c r="F531" s="205" t="s">
        <v>1886</v>
      </c>
      <c r="G531" s="206" t="s">
        <v>1407</v>
      </c>
      <c r="H531" s="207">
        <v>76</v>
      </c>
      <c r="I531" s="208"/>
      <c r="J531" s="209">
        <f>ROUND(I531*H531,2)</f>
        <v>0</v>
      </c>
      <c r="K531" s="205" t="s">
        <v>22</v>
      </c>
      <c r="L531" s="61"/>
      <c r="M531" s="210" t="s">
        <v>22</v>
      </c>
      <c r="N531" s="211" t="s">
        <v>47</v>
      </c>
      <c r="O531" s="42"/>
      <c r="P531" s="212">
        <f>O531*H531</f>
        <v>0</v>
      </c>
      <c r="Q531" s="212">
        <v>0</v>
      </c>
      <c r="R531" s="212">
        <f>Q531*H531</f>
        <v>0</v>
      </c>
      <c r="S531" s="212">
        <v>0</v>
      </c>
      <c r="T531" s="213">
        <f>S531*H531</f>
        <v>0</v>
      </c>
      <c r="AR531" s="24" t="s">
        <v>411</v>
      </c>
      <c r="AT531" s="24" t="s">
        <v>300</v>
      </c>
      <c r="AU531" s="24" t="s">
        <v>131</v>
      </c>
      <c r="AY531" s="24" t="s">
        <v>298</v>
      </c>
      <c r="BE531" s="214">
        <f>IF(N531="základní",J531,0)</f>
        <v>0</v>
      </c>
      <c r="BF531" s="214">
        <f>IF(N531="snížená",J531,0)</f>
        <v>0</v>
      </c>
      <c r="BG531" s="214">
        <f>IF(N531="zákl. přenesená",J531,0)</f>
        <v>0</v>
      </c>
      <c r="BH531" s="214">
        <f>IF(N531="sníž. přenesená",J531,0)</f>
        <v>0</v>
      </c>
      <c r="BI531" s="214">
        <f>IF(N531="nulová",J531,0)</f>
        <v>0</v>
      </c>
      <c r="BJ531" s="24" t="s">
        <v>24</v>
      </c>
      <c r="BK531" s="214">
        <f>ROUND(I531*H531,2)</f>
        <v>0</v>
      </c>
      <c r="BL531" s="24" t="s">
        <v>411</v>
      </c>
      <c r="BM531" s="24" t="s">
        <v>2932</v>
      </c>
    </row>
    <row r="532" spans="2:65" s="1" customFormat="1" ht="13.5">
      <c r="B532" s="41"/>
      <c r="C532" s="63"/>
      <c r="D532" s="215" t="s">
        <v>307</v>
      </c>
      <c r="E532" s="63"/>
      <c r="F532" s="216" t="s">
        <v>1886</v>
      </c>
      <c r="G532" s="63"/>
      <c r="H532" s="63"/>
      <c r="I532" s="172"/>
      <c r="J532" s="63"/>
      <c r="K532" s="63"/>
      <c r="L532" s="61"/>
      <c r="M532" s="217"/>
      <c r="N532" s="42"/>
      <c r="O532" s="42"/>
      <c r="P532" s="42"/>
      <c r="Q532" s="42"/>
      <c r="R532" s="42"/>
      <c r="S532" s="42"/>
      <c r="T532" s="78"/>
      <c r="AT532" s="24" t="s">
        <v>307</v>
      </c>
      <c r="AU532" s="24" t="s">
        <v>131</v>
      </c>
    </row>
    <row r="533" spans="2:65" s="1" customFormat="1" ht="14.45" customHeight="1">
      <c r="B533" s="41"/>
      <c r="C533" s="203" t="s">
        <v>3900</v>
      </c>
      <c r="D533" s="203" t="s">
        <v>300</v>
      </c>
      <c r="E533" s="204" t="s">
        <v>3901</v>
      </c>
      <c r="F533" s="205" t="s">
        <v>1888</v>
      </c>
      <c r="G533" s="206" t="s">
        <v>1407</v>
      </c>
      <c r="H533" s="207">
        <v>264</v>
      </c>
      <c r="I533" s="208"/>
      <c r="J533" s="209">
        <f>ROUND(I533*H533,2)</f>
        <v>0</v>
      </c>
      <c r="K533" s="205" t="s">
        <v>22</v>
      </c>
      <c r="L533" s="61"/>
      <c r="M533" s="210" t="s">
        <v>22</v>
      </c>
      <c r="N533" s="211" t="s">
        <v>47</v>
      </c>
      <c r="O533" s="42"/>
      <c r="P533" s="212">
        <f>O533*H533</f>
        <v>0</v>
      </c>
      <c r="Q533" s="212">
        <v>0</v>
      </c>
      <c r="R533" s="212">
        <f>Q533*H533</f>
        <v>0</v>
      </c>
      <c r="S533" s="212">
        <v>0</v>
      </c>
      <c r="T533" s="213">
        <f>S533*H533</f>
        <v>0</v>
      </c>
      <c r="AR533" s="24" t="s">
        <v>411</v>
      </c>
      <c r="AT533" s="24" t="s">
        <v>300</v>
      </c>
      <c r="AU533" s="24" t="s">
        <v>131</v>
      </c>
      <c r="AY533" s="24" t="s">
        <v>298</v>
      </c>
      <c r="BE533" s="214">
        <f>IF(N533="základní",J533,0)</f>
        <v>0</v>
      </c>
      <c r="BF533" s="214">
        <f>IF(N533="snížená",J533,0)</f>
        <v>0</v>
      </c>
      <c r="BG533" s="214">
        <f>IF(N533="zákl. přenesená",J533,0)</f>
        <v>0</v>
      </c>
      <c r="BH533" s="214">
        <f>IF(N533="sníž. přenesená",J533,0)</f>
        <v>0</v>
      </c>
      <c r="BI533" s="214">
        <f>IF(N533="nulová",J533,0)</f>
        <v>0</v>
      </c>
      <c r="BJ533" s="24" t="s">
        <v>24</v>
      </c>
      <c r="BK533" s="214">
        <f>ROUND(I533*H533,2)</f>
        <v>0</v>
      </c>
      <c r="BL533" s="24" t="s">
        <v>411</v>
      </c>
      <c r="BM533" s="24" t="s">
        <v>3902</v>
      </c>
    </row>
    <row r="534" spans="2:65" s="1" customFormat="1" ht="13.5">
      <c r="B534" s="41"/>
      <c r="C534" s="63"/>
      <c r="D534" s="215" t="s">
        <v>307</v>
      </c>
      <c r="E534" s="63"/>
      <c r="F534" s="216" t="s">
        <v>1888</v>
      </c>
      <c r="G534" s="63"/>
      <c r="H534" s="63"/>
      <c r="I534" s="172"/>
      <c r="J534" s="63"/>
      <c r="K534" s="63"/>
      <c r="L534" s="61"/>
      <c r="M534" s="217"/>
      <c r="N534" s="42"/>
      <c r="O534" s="42"/>
      <c r="P534" s="42"/>
      <c r="Q534" s="42"/>
      <c r="R534" s="42"/>
      <c r="S534" s="42"/>
      <c r="T534" s="78"/>
      <c r="AT534" s="24" t="s">
        <v>307</v>
      </c>
      <c r="AU534" s="24" t="s">
        <v>131</v>
      </c>
    </row>
    <row r="535" spans="2:65" s="1" customFormat="1" ht="14.45" customHeight="1">
      <c r="B535" s="41"/>
      <c r="C535" s="203" t="s">
        <v>2675</v>
      </c>
      <c r="D535" s="203" t="s">
        <v>300</v>
      </c>
      <c r="E535" s="204" t="s">
        <v>3903</v>
      </c>
      <c r="F535" s="205" t="s">
        <v>3724</v>
      </c>
      <c r="G535" s="206" t="s">
        <v>1407</v>
      </c>
      <c r="H535" s="207">
        <v>4</v>
      </c>
      <c r="I535" s="208"/>
      <c r="J535" s="209">
        <f>ROUND(I535*H535,2)</f>
        <v>0</v>
      </c>
      <c r="K535" s="205" t="s">
        <v>22</v>
      </c>
      <c r="L535" s="61"/>
      <c r="M535" s="210" t="s">
        <v>22</v>
      </c>
      <c r="N535" s="211" t="s">
        <v>47</v>
      </c>
      <c r="O535" s="42"/>
      <c r="P535" s="212">
        <f>O535*H535</f>
        <v>0</v>
      </c>
      <c r="Q535" s="212">
        <v>0</v>
      </c>
      <c r="R535" s="212">
        <f>Q535*H535</f>
        <v>0</v>
      </c>
      <c r="S535" s="212">
        <v>0</v>
      </c>
      <c r="T535" s="213">
        <f>S535*H535</f>
        <v>0</v>
      </c>
      <c r="AR535" s="24" t="s">
        <v>411</v>
      </c>
      <c r="AT535" s="24" t="s">
        <v>300</v>
      </c>
      <c r="AU535" s="24" t="s">
        <v>131</v>
      </c>
      <c r="AY535" s="24" t="s">
        <v>298</v>
      </c>
      <c r="BE535" s="214">
        <f>IF(N535="základní",J535,0)</f>
        <v>0</v>
      </c>
      <c r="BF535" s="214">
        <f>IF(N535="snížená",J535,0)</f>
        <v>0</v>
      </c>
      <c r="BG535" s="214">
        <f>IF(N535="zákl. přenesená",J535,0)</f>
        <v>0</v>
      </c>
      <c r="BH535" s="214">
        <f>IF(N535="sníž. přenesená",J535,0)</f>
        <v>0</v>
      </c>
      <c r="BI535" s="214">
        <f>IF(N535="nulová",J535,0)</f>
        <v>0</v>
      </c>
      <c r="BJ535" s="24" t="s">
        <v>24</v>
      </c>
      <c r="BK535" s="214">
        <f>ROUND(I535*H535,2)</f>
        <v>0</v>
      </c>
      <c r="BL535" s="24" t="s">
        <v>411</v>
      </c>
      <c r="BM535" s="24" t="s">
        <v>3904</v>
      </c>
    </row>
    <row r="536" spans="2:65" s="1" customFormat="1" ht="13.5">
      <c r="B536" s="41"/>
      <c r="C536" s="63"/>
      <c r="D536" s="215" t="s">
        <v>307</v>
      </c>
      <c r="E536" s="63"/>
      <c r="F536" s="216" t="s">
        <v>3724</v>
      </c>
      <c r="G536" s="63"/>
      <c r="H536" s="63"/>
      <c r="I536" s="172"/>
      <c r="J536" s="63"/>
      <c r="K536" s="63"/>
      <c r="L536" s="61"/>
      <c r="M536" s="217"/>
      <c r="N536" s="42"/>
      <c r="O536" s="42"/>
      <c r="P536" s="42"/>
      <c r="Q536" s="42"/>
      <c r="R536" s="42"/>
      <c r="S536" s="42"/>
      <c r="T536" s="78"/>
      <c r="AT536" s="24" t="s">
        <v>307</v>
      </c>
      <c r="AU536" s="24" t="s">
        <v>131</v>
      </c>
    </row>
    <row r="537" spans="2:65" s="1" customFormat="1" ht="14.45" customHeight="1">
      <c r="B537" s="41"/>
      <c r="C537" s="203" t="s">
        <v>3905</v>
      </c>
      <c r="D537" s="203" t="s">
        <v>300</v>
      </c>
      <c r="E537" s="204" t="s">
        <v>3906</v>
      </c>
      <c r="F537" s="205" t="s">
        <v>1890</v>
      </c>
      <c r="G537" s="206" t="s">
        <v>1407</v>
      </c>
      <c r="H537" s="207">
        <v>4</v>
      </c>
      <c r="I537" s="208"/>
      <c r="J537" s="209">
        <f>ROUND(I537*H537,2)</f>
        <v>0</v>
      </c>
      <c r="K537" s="205" t="s">
        <v>22</v>
      </c>
      <c r="L537" s="61"/>
      <c r="M537" s="210" t="s">
        <v>22</v>
      </c>
      <c r="N537" s="211" t="s">
        <v>47</v>
      </c>
      <c r="O537" s="42"/>
      <c r="P537" s="212">
        <f>O537*H537</f>
        <v>0</v>
      </c>
      <c r="Q537" s="212">
        <v>0</v>
      </c>
      <c r="R537" s="212">
        <f>Q537*H537</f>
        <v>0</v>
      </c>
      <c r="S537" s="212">
        <v>0</v>
      </c>
      <c r="T537" s="213">
        <f>S537*H537</f>
        <v>0</v>
      </c>
      <c r="AR537" s="24" t="s">
        <v>411</v>
      </c>
      <c r="AT537" s="24" t="s">
        <v>300</v>
      </c>
      <c r="AU537" s="24" t="s">
        <v>131</v>
      </c>
      <c r="AY537" s="24" t="s">
        <v>298</v>
      </c>
      <c r="BE537" s="214">
        <f>IF(N537="základní",J537,0)</f>
        <v>0</v>
      </c>
      <c r="BF537" s="214">
        <f>IF(N537="snížená",J537,0)</f>
        <v>0</v>
      </c>
      <c r="BG537" s="214">
        <f>IF(N537="zákl. přenesená",J537,0)</f>
        <v>0</v>
      </c>
      <c r="BH537" s="214">
        <f>IF(N537="sníž. přenesená",J537,0)</f>
        <v>0</v>
      </c>
      <c r="BI537" s="214">
        <f>IF(N537="nulová",J537,0)</f>
        <v>0</v>
      </c>
      <c r="BJ537" s="24" t="s">
        <v>24</v>
      </c>
      <c r="BK537" s="214">
        <f>ROUND(I537*H537,2)</f>
        <v>0</v>
      </c>
      <c r="BL537" s="24" t="s">
        <v>411</v>
      </c>
      <c r="BM537" s="24" t="s">
        <v>3907</v>
      </c>
    </row>
    <row r="538" spans="2:65" s="1" customFormat="1" ht="13.5">
      <c r="B538" s="41"/>
      <c r="C538" s="63"/>
      <c r="D538" s="215" t="s">
        <v>307</v>
      </c>
      <c r="E538" s="63"/>
      <c r="F538" s="216" t="s">
        <v>1890</v>
      </c>
      <c r="G538" s="63"/>
      <c r="H538" s="63"/>
      <c r="I538" s="172"/>
      <c r="J538" s="63"/>
      <c r="K538" s="63"/>
      <c r="L538" s="61"/>
      <c r="M538" s="217"/>
      <c r="N538" s="42"/>
      <c r="O538" s="42"/>
      <c r="P538" s="42"/>
      <c r="Q538" s="42"/>
      <c r="R538" s="42"/>
      <c r="S538" s="42"/>
      <c r="T538" s="78"/>
      <c r="AT538" s="24" t="s">
        <v>307</v>
      </c>
      <c r="AU538" s="24" t="s">
        <v>131</v>
      </c>
    </row>
    <row r="539" spans="2:65" s="1" customFormat="1" ht="14.45" customHeight="1">
      <c r="B539" s="41"/>
      <c r="C539" s="203" t="s">
        <v>2679</v>
      </c>
      <c r="D539" s="203" t="s">
        <v>300</v>
      </c>
      <c r="E539" s="204" t="s">
        <v>3908</v>
      </c>
      <c r="F539" s="205" t="s">
        <v>3726</v>
      </c>
      <c r="G539" s="206" t="s">
        <v>445</v>
      </c>
      <c r="H539" s="207">
        <v>240</v>
      </c>
      <c r="I539" s="208"/>
      <c r="J539" s="209">
        <f>ROUND(I539*H539,2)</f>
        <v>0</v>
      </c>
      <c r="K539" s="205" t="s">
        <v>22</v>
      </c>
      <c r="L539" s="61"/>
      <c r="M539" s="210" t="s">
        <v>22</v>
      </c>
      <c r="N539" s="211" t="s">
        <v>47</v>
      </c>
      <c r="O539" s="42"/>
      <c r="P539" s="212">
        <f>O539*H539</f>
        <v>0</v>
      </c>
      <c r="Q539" s="212">
        <v>0</v>
      </c>
      <c r="R539" s="212">
        <f>Q539*H539</f>
        <v>0</v>
      </c>
      <c r="S539" s="212">
        <v>0</v>
      </c>
      <c r="T539" s="213">
        <f>S539*H539</f>
        <v>0</v>
      </c>
      <c r="AR539" s="24" t="s">
        <v>411</v>
      </c>
      <c r="AT539" s="24" t="s">
        <v>300</v>
      </c>
      <c r="AU539" s="24" t="s">
        <v>131</v>
      </c>
      <c r="AY539" s="24" t="s">
        <v>298</v>
      </c>
      <c r="BE539" s="214">
        <f>IF(N539="základní",J539,0)</f>
        <v>0</v>
      </c>
      <c r="BF539" s="214">
        <f>IF(N539="snížená",J539,0)</f>
        <v>0</v>
      </c>
      <c r="BG539" s="214">
        <f>IF(N539="zákl. přenesená",J539,0)</f>
        <v>0</v>
      </c>
      <c r="BH539" s="214">
        <f>IF(N539="sníž. přenesená",J539,0)</f>
        <v>0</v>
      </c>
      <c r="BI539" s="214">
        <f>IF(N539="nulová",J539,0)</f>
        <v>0</v>
      </c>
      <c r="BJ539" s="24" t="s">
        <v>24</v>
      </c>
      <c r="BK539" s="214">
        <f>ROUND(I539*H539,2)</f>
        <v>0</v>
      </c>
      <c r="BL539" s="24" t="s">
        <v>411</v>
      </c>
      <c r="BM539" s="24" t="s">
        <v>3909</v>
      </c>
    </row>
    <row r="540" spans="2:65" s="1" customFormat="1" ht="13.5">
      <c r="B540" s="41"/>
      <c r="C540" s="63"/>
      <c r="D540" s="215" t="s">
        <v>307</v>
      </c>
      <c r="E540" s="63"/>
      <c r="F540" s="216" t="s">
        <v>3726</v>
      </c>
      <c r="G540" s="63"/>
      <c r="H540" s="63"/>
      <c r="I540" s="172"/>
      <c r="J540" s="63"/>
      <c r="K540" s="63"/>
      <c r="L540" s="61"/>
      <c r="M540" s="217"/>
      <c r="N540" s="42"/>
      <c r="O540" s="42"/>
      <c r="P540" s="42"/>
      <c r="Q540" s="42"/>
      <c r="R540" s="42"/>
      <c r="S540" s="42"/>
      <c r="T540" s="78"/>
      <c r="AT540" s="24" t="s">
        <v>307</v>
      </c>
      <c r="AU540" s="24" t="s">
        <v>131</v>
      </c>
    </row>
    <row r="541" spans="2:65" s="1" customFormat="1" ht="14.45" customHeight="1">
      <c r="B541" s="41"/>
      <c r="C541" s="203" t="s">
        <v>3910</v>
      </c>
      <c r="D541" s="203" t="s">
        <v>300</v>
      </c>
      <c r="E541" s="204" t="s">
        <v>3911</v>
      </c>
      <c r="F541" s="205" t="s">
        <v>1900</v>
      </c>
      <c r="G541" s="206" t="s">
        <v>445</v>
      </c>
      <c r="H541" s="207">
        <v>90</v>
      </c>
      <c r="I541" s="208"/>
      <c r="J541" s="209">
        <f>ROUND(I541*H541,2)</f>
        <v>0</v>
      </c>
      <c r="K541" s="205" t="s">
        <v>22</v>
      </c>
      <c r="L541" s="61"/>
      <c r="M541" s="210" t="s">
        <v>22</v>
      </c>
      <c r="N541" s="211" t="s">
        <v>47</v>
      </c>
      <c r="O541" s="42"/>
      <c r="P541" s="212">
        <f>O541*H541</f>
        <v>0</v>
      </c>
      <c r="Q541" s="212">
        <v>0</v>
      </c>
      <c r="R541" s="212">
        <f>Q541*H541</f>
        <v>0</v>
      </c>
      <c r="S541" s="212">
        <v>0</v>
      </c>
      <c r="T541" s="213">
        <f>S541*H541</f>
        <v>0</v>
      </c>
      <c r="AR541" s="24" t="s">
        <v>411</v>
      </c>
      <c r="AT541" s="24" t="s">
        <v>300</v>
      </c>
      <c r="AU541" s="24" t="s">
        <v>131</v>
      </c>
      <c r="AY541" s="24" t="s">
        <v>298</v>
      </c>
      <c r="BE541" s="214">
        <f>IF(N541="základní",J541,0)</f>
        <v>0</v>
      </c>
      <c r="BF541" s="214">
        <f>IF(N541="snížená",J541,0)</f>
        <v>0</v>
      </c>
      <c r="BG541" s="214">
        <f>IF(N541="zákl. přenesená",J541,0)</f>
        <v>0</v>
      </c>
      <c r="BH541" s="214">
        <f>IF(N541="sníž. přenesená",J541,0)</f>
        <v>0</v>
      </c>
      <c r="BI541" s="214">
        <f>IF(N541="nulová",J541,0)</f>
        <v>0</v>
      </c>
      <c r="BJ541" s="24" t="s">
        <v>24</v>
      </c>
      <c r="BK541" s="214">
        <f>ROUND(I541*H541,2)</f>
        <v>0</v>
      </c>
      <c r="BL541" s="24" t="s">
        <v>411</v>
      </c>
      <c r="BM541" s="24" t="s">
        <v>3912</v>
      </c>
    </row>
    <row r="542" spans="2:65" s="1" customFormat="1" ht="13.5">
      <c r="B542" s="41"/>
      <c r="C542" s="63"/>
      <c r="D542" s="215" t="s">
        <v>307</v>
      </c>
      <c r="E542" s="63"/>
      <c r="F542" s="216" t="s">
        <v>1900</v>
      </c>
      <c r="G542" s="63"/>
      <c r="H542" s="63"/>
      <c r="I542" s="172"/>
      <c r="J542" s="63"/>
      <c r="K542" s="63"/>
      <c r="L542" s="61"/>
      <c r="M542" s="217"/>
      <c r="N542" s="42"/>
      <c r="O542" s="42"/>
      <c r="P542" s="42"/>
      <c r="Q542" s="42"/>
      <c r="R542" s="42"/>
      <c r="S542" s="42"/>
      <c r="T542" s="78"/>
      <c r="AT542" s="24" t="s">
        <v>307</v>
      </c>
      <c r="AU542" s="24" t="s">
        <v>131</v>
      </c>
    </row>
    <row r="543" spans="2:65" s="1" customFormat="1" ht="14.45" customHeight="1">
      <c r="B543" s="41"/>
      <c r="C543" s="203" t="s">
        <v>2682</v>
      </c>
      <c r="D543" s="203" t="s">
        <v>300</v>
      </c>
      <c r="E543" s="204" t="s">
        <v>3913</v>
      </c>
      <c r="F543" s="205" t="s">
        <v>3728</v>
      </c>
      <c r="G543" s="206" t="s">
        <v>1407</v>
      </c>
      <c r="H543" s="207">
        <v>17</v>
      </c>
      <c r="I543" s="208"/>
      <c r="J543" s="209">
        <f>ROUND(I543*H543,2)</f>
        <v>0</v>
      </c>
      <c r="K543" s="205" t="s">
        <v>22</v>
      </c>
      <c r="L543" s="61"/>
      <c r="M543" s="210" t="s">
        <v>22</v>
      </c>
      <c r="N543" s="211" t="s">
        <v>47</v>
      </c>
      <c r="O543" s="42"/>
      <c r="P543" s="212">
        <f>O543*H543</f>
        <v>0</v>
      </c>
      <c r="Q543" s="212">
        <v>0</v>
      </c>
      <c r="R543" s="212">
        <f>Q543*H543</f>
        <v>0</v>
      </c>
      <c r="S543" s="212">
        <v>0</v>
      </c>
      <c r="T543" s="213">
        <f>S543*H543</f>
        <v>0</v>
      </c>
      <c r="AR543" s="24" t="s">
        <v>411</v>
      </c>
      <c r="AT543" s="24" t="s">
        <v>300</v>
      </c>
      <c r="AU543" s="24" t="s">
        <v>131</v>
      </c>
      <c r="AY543" s="24" t="s">
        <v>298</v>
      </c>
      <c r="BE543" s="214">
        <f>IF(N543="základní",J543,0)</f>
        <v>0</v>
      </c>
      <c r="BF543" s="214">
        <f>IF(N543="snížená",J543,0)</f>
        <v>0</v>
      </c>
      <c r="BG543" s="214">
        <f>IF(N543="zákl. přenesená",J543,0)</f>
        <v>0</v>
      </c>
      <c r="BH543" s="214">
        <f>IF(N543="sníž. přenesená",J543,0)</f>
        <v>0</v>
      </c>
      <c r="BI543" s="214">
        <f>IF(N543="nulová",J543,0)</f>
        <v>0</v>
      </c>
      <c r="BJ543" s="24" t="s">
        <v>24</v>
      </c>
      <c r="BK543" s="214">
        <f>ROUND(I543*H543,2)</f>
        <v>0</v>
      </c>
      <c r="BL543" s="24" t="s">
        <v>411</v>
      </c>
      <c r="BM543" s="24" t="s">
        <v>3914</v>
      </c>
    </row>
    <row r="544" spans="2:65" s="1" customFormat="1" ht="13.5">
      <c r="B544" s="41"/>
      <c r="C544" s="63"/>
      <c r="D544" s="215" t="s">
        <v>307</v>
      </c>
      <c r="E544" s="63"/>
      <c r="F544" s="216" t="s">
        <v>3728</v>
      </c>
      <c r="G544" s="63"/>
      <c r="H544" s="63"/>
      <c r="I544" s="172"/>
      <c r="J544" s="63"/>
      <c r="K544" s="63"/>
      <c r="L544" s="61"/>
      <c r="M544" s="217"/>
      <c r="N544" s="42"/>
      <c r="O544" s="42"/>
      <c r="P544" s="42"/>
      <c r="Q544" s="42"/>
      <c r="R544" s="42"/>
      <c r="S544" s="42"/>
      <c r="T544" s="78"/>
      <c r="AT544" s="24" t="s">
        <v>307</v>
      </c>
      <c r="AU544" s="24" t="s">
        <v>131</v>
      </c>
    </row>
    <row r="545" spans="2:65" s="1" customFormat="1" ht="14.45" customHeight="1">
      <c r="B545" s="41"/>
      <c r="C545" s="203" t="s">
        <v>3915</v>
      </c>
      <c r="D545" s="203" t="s">
        <v>300</v>
      </c>
      <c r="E545" s="204" t="s">
        <v>3916</v>
      </c>
      <c r="F545" s="205" t="s">
        <v>3730</v>
      </c>
      <c r="G545" s="206" t="s">
        <v>1407</v>
      </c>
      <c r="H545" s="207">
        <v>34</v>
      </c>
      <c r="I545" s="208"/>
      <c r="J545" s="209">
        <f>ROUND(I545*H545,2)</f>
        <v>0</v>
      </c>
      <c r="K545" s="205" t="s">
        <v>22</v>
      </c>
      <c r="L545" s="61"/>
      <c r="M545" s="210" t="s">
        <v>22</v>
      </c>
      <c r="N545" s="211" t="s">
        <v>47</v>
      </c>
      <c r="O545" s="42"/>
      <c r="P545" s="212">
        <f>O545*H545</f>
        <v>0</v>
      </c>
      <c r="Q545" s="212">
        <v>0</v>
      </c>
      <c r="R545" s="212">
        <f>Q545*H545</f>
        <v>0</v>
      </c>
      <c r="S545" s="212">
        <v>0</v>
      </c>
      <c r="T545" s="213">
        <f>S545*H545</f>
        <v>0</v>
      </c>
      <c r="AR545" s="24" t="s">
        <v>411</v>
      </c>
      <c r="AT545" s="24" t="s">
        <v>300</v>
      </c>
      <c r="AU545" s="24" t="s">
        <v>131</v>
      </c>
      <c r="AY545" s="24" t="s">
        <v>298</v>
      </c>
      <c r="BE545" s="214">
        <f>IF(N545="základní",J545,0)</f>
        <v>0</v>
      </c>
      <c r="BF545" s="214">
        <f>IF(N545="snížená",J545,0)</f>
        <v>0</v>
      </c>
      <c r="BG545" s="214">
        <f>IF(N545="zákl. přenesená",J545,0)</f>
        <v>0</v>
      </c>
      <c r="BH545" s="214">
        <f>IF(N545="sníž. přenesená",J545,0)</f>
        <v>0</v>
      </c>
      <c r="BI545" s="214">
        <f>IF(N545="nulová",J545,0)</f>
        <v>0</v>
      </c>
      <c r="BJ545" s="24" t="s">
        <v>24</v>
      </c>
      <c r="BK545" s="214">
        <f>ROUND(I545*H545,2)</f>
        <v>0</v>
      </c>
      <c r="BL545" s="24" t="s">
        <v>411</v>
      </c>
      <c r="BM545" s="24" t="s">
        <v>3917</v>
      </c>
    </row>
    <row r="546" spans="2:65" s="1" customFormat="1" ht="13.5">
      <c r="B546" s="41"/>
      <c r="C546" s="63"/>
      <c r="D546" s="215" t="s">
        <v>307</v>
      </c>
      <c r="E546" s="63"/>
      <c r="F546" s="216" t="s">
        <v>3730</v>
      </c>
      <c r="G546" s="63"/>
      <c r="H546" s="63"/>
      <c r="I546" s="172"/>
      <c r="J546" s="63"/>
      <c r="K546" s="63"/>
      <c r="L546" s="61"/>
      <c r="M546" s="217"/>
      <c r="N546" s="42"/>
      <c r="O546" s="42"/>
      <c r="P546" s="42"/>
      <c r="Q546" s="42"/>
      <c r="R546" s="42"/>
      <c r="S546" s="42"/>
      <c r="T546" s="78"/>
      <c r="AT546" s="24" t="s">
        <v>307</v>
      </c>
      <c r="AU546" s="24" t="s">
        <v>131</v>
      </c>
    </row>
    <row r="547" spans="2:65" s="1" customFormat="1" ht="14.45" customHeight="1">
      <c r="B547" s="41"/>
      <c r="C547" s="203" t="s">
        <v>2686</v>
      </c>
      <c r="D547" s="203" t="s">
        <v>300</v>
      </c>
      <c r="E547" s="204" t="s">
        <v>3918</v>
      </c>
      <c r="F547" s="205" t="s">
        <v>3732</v>
      </c>
      <c r="G547" s="206" t="s">
        <v>1407</v>
      </c>
      <c r="H547" s="207">
        <v>17</v>
      </c>
      <c r="I547" s="208"/>
      <c r="J547" s="209">
        <f>ROUND(I547*H547,2)</f>
        <v>0</v>
      </c>
      <c r="K547" s="205" t="s">
        <v>22</v>
      </c>
      <c r="L547" s="61"/>
      <c r="M547" s="210" t="s">
        <v>22</v>
      </c>
      <c r="N547" s="211" t="s">
        <v>47</v>
      </c>
      <c r="O547" s="42"/>
      <c r="P547" s="212">
        <f>O547*H547</f>
        <v>0</v>
      </c>
      <c r="Q547" s="212">
        <v>0</v>
      </c>
      <c r="R547" s="212">
        <f>Q547*H547</f>
        <v>0</v>
      </c>
      <c r="S547" s="212">
        <v>0</v>
      </c>
      <c r="T547" s="213">
        <f>S547*H547</f>
        <v>0</v>
      </c>
      <c r="AR547" s="24" t="s">
        <v>411</v>
      </c>
      <c r="AT547" s="24" t="s">
        <v>300</v>
      </c>
      <c r="AU547" s="24" t="s">
        <v>131</v>
      </c>
      <c r="AY547" s="24" t="s">
        <v>298</v>
      </c>
      <c r="BE547" s="214">
        <f>IF(N547="základní",J547,0)</f>
        <v>0</v>
      </c>
      <c r="BF547" s="214">
        <f>IF(N547="snížená",J547,0)</f>
        <v>0</v>
      </c>
      <c r="BG547" s="214">
        <f>IF(N547="zákl. přenesená",J547,0)</f>
        <v>0</v>
      </c>
      <c r="BH547" s="214">
        <f>IF(N547="sníž. přenesená",J547,0)</f>
        <v>0</v>
      </c>
      <c r="BI547" s="214">
        <f>IF(N547="nulová",J547,0)</f>
        <v>0</v>
      </c>
      <c r="BJ547" s="24" t="s">
        <v>24</v>
      </c>
      <c r="BK547" s="214">
        <f>ROUND(I547*H547,2)</f>
        <v>0</v>
      </c>
      <c r="BL547" s="24" t="s">
        <v>411</v>
      </c>
      <c r="BM547" s="24" t="s">
        <v>3919</v>
      </c>
    </row>
    <row r="548" spans="2:65" s="1" customFormat="1" ht="13.5">
      <c r="B548" s="41"/>
      <c r="C548" s="63"/>
      <c r="D548" s="215" t="s">
        <v>307</v>
      </c>
      <c r="E548" s="63"/>
      <c r="F548" s="216" t="s">
        <v>3732</v>
      </c>
      <c r="G548" s="63"/>
      <c r="H548" s="63"/>
      <c r="I548" s="172"/>
      <c r="J548" s="63"/>
      <c r="K548" s="63"/>
      <c r="L548" s="61"/>
      <c r="M548" s="217"/>
      <c r="N548" s="42"/>
      <c r="O548" s="42"/>
      <c r="P548" s="42"/>
      <c r="Q548" s="42"/>
      <c r="R548" s="42"/>
      <c r="S548" s="42"/>
      <c r="T548" s="78"/>
      <c r="AT548" s="24" t="s">
        <v>307</v>
      </c>
      <c r="AU548" s="24" t="s">
        <v>131</v>
      </c>
    </row>
    <row r="549" spans="2:65" s="1" customFormat="1" ht="22.9" customHeight="1">
      <c r="B549" s="41"/>
      <c r="C549" s="203" t="s">
        <v>3920</v>
      </c>
      <c r="D549" s="203" t="s">
        <v>300</v>
      </c>
      <c r="E549" s="204" t="s">
        <v>3921</v>
      </c>
      <c r="F549" s="205" t="s">
        <v>3734</v>
      </c>
      <c r="G549" s="206" t="s">
        <v>1407</v>
      </c>
      <c r="H549" s="207">
        <v>2</v>
      </c>
      <c r="I549" s="208"/>
      <c r="J549" s="209">
        <f>ROUND(I549*H549,2)</f>
        <v>0</v>
      </c>
      <c r="K549" s="205" t="s">
        <v>22</v>
      </c>
      <c r="L549" s="61"/>
      <c r="M549" s="210" t="s">
        <v>22</v>
      </c>
      <c r="N549" s="211" t="s">
        <v>47</v>
      </c>
      <c r="O549" s="42"/>
      <c r="P549" s="212">
        <f>O549*H549</f>
        <v>0</v>
      </c>
      <c r="Q549" s="212">
        <v>0</v>
      </c>
      <c r="R549" s="212">
        <f>Q549*H549</f>
        <v>0</v>
      </c>
      <c r="S549" s="212">
        <v>0</v>
      </c>
      <c r="T549" s="213">
        <f>S549*H549</f>
        <v>0</v>
      </c>
      <c r="AR549" s="24" t="s">
        <v>411</v>
      </c>
      <c r="AT549" s="24" t="s">
        <v>300</v>
      </c>
      <c r="AU549" s="24" t="s">
        <v>131</v>
      </c>
      <c r="AY549" s="24" t="s">
        <v>298</v>
      </c>
      <c r="BE549" s="214">
        <f>IF(N549="základní",J549,0)</f>
        <v>0</v>
      </c>
      <c r="BF549" s="214">
        <f>IF(N549="snížená",J549,0)</f>
        <v>0</v>
      </c>
      <c r="BG549" s="214">
        <f>IF(N549="zákl. přenesená",J549,0)</f>
        <v>0</v>
      </c>
      <c r="BH549" s="214">
        <f>IF(N549="sníž. přenesená",J549,0)</f>
        <v>0</v>
      </c>
      <c r="BI549" s="214">
        <f>IF(N549="nulová",J549,0)</f>
        <v>0</v>
      </c>
      <c r="BJ549" s="24" t="s">
        <v>24</v>
      </c>
      <c r="BK549" s="214">
        <f>ROUND(I549*H549,2)</f>
        <v>0</v>
      </c>
      <c r="BL549" s="24" t="s">
        <v>411</v>
      </c>
      <c r="BM549" s="24" t="s">
        <v>3922</v>
      </c>
    </row>
    <row r="550" spans="2:65" s="1" customFormat="1" ht="13.5">
      <c r="B550" s="41"/>
      <c r="C550" s="63"/>
      <c r="D550" s="215" t="s">
        <v>307</v>
      </c>
      <c r="E550" s="63"/>
      <c r="F550" s="216" t="s">
        <v>3734</v>
      </c>
      <c r="G550" s="63"/>
      <c r="H550" s="63"/>
      <c r="I550" s="172"/>
      <c r="J550" s="63"/>
      <c r="K550" s="63"/>
      <c r="L550" s="61"/>
      <c r="M550" s="217"/>
      <c r="N550" s="42"/>
      <c r="O550" s="42"/>
      <c r="P550" s="42"/>
      <c r="Q550" s="42"/>
      <c r="R550" s="42"/>
      <c r="S550" s="42"/>
      <c r="T550" s="78"/>
      <c r="AT550" s="24" t="s">
        <v>307</v>
      </c>
      <c r="AU550" s="24" t="s">
        <v>131</v>
      </c>
    </row>
    <row r="551" spans="2:65" s="1" customFormat="1" ht="14.45" customHeight="1">
      <c r="B551" s="41"/>
      <c r="C551" s="203" t="s">
        <v>2689</v>
      </c>
      <c r="D551" s="203" t="s">
        <v>300</v>
      </c>
      <c r="E551" s="204" t="s">
        <v>3923</v>
      </c>
      <c r="F551" s="205" t="s">
        <v>3736</v>
      </c>
      <c r="G551" s="206" t="s">
        <v>445</v>
      </c>
      <c r="H551" s="207">
        <v>25</v>
      </c>
      <c r="I551" s="208"/>
      <c r="J551" s="209">
        <f>ROUND(I551*H551,2)</f>
        <v>0</v>
      </c>
      <c r="K551" s="205" t="s">
        <v>22</v>
      </c>
      <c r="L551" s="61"/>
      <c r="M551" s="210" t="s">
        <v>22</v>
      </c>
      <c r="N551" s="211" t="s">
        <v>47</v>
      </c>
      <c r="O551" s="42"/>
      <c r="P551" s="212">
        <f>O551*H551</f>
        <v>0</v>
      </c>
      <c r="Q551" s="212">
        <v>0</v>
      </c>
      <c r="R551" s="212">
        <f>Q551*H551</f>
        <v>0</v>
      </c>
      <c r="S551" s="212">
        <v>0</v>
      </c>
      <c r="T551" s="213">
        <f>S551*H551</f>
        <v>0</v>
      </c>
      <c r="AR551" s="24" t="s">
        <v>411</v>
      </c>
      <c r="AT551" s="24" t="s">
        <v>300</v>
      </c>
      <c r="AU551" s="24" t="s">
        <v>131</v>
      </c>
      <c r="AY551" s="24" t="s">
        <v>298</v>
      </c>
      <c r="BE551" s="214">
        <f>IF(N551="základní",J551,0)</f>
        <v>0</v>
      </c>
      <c r="BF551" s="214">
        <f>IF(N551="snížená",J551,0)</f>
        <v>0</v>
      </c>
      <c r="BG551" s="214">
        <f>IF(N551="zákl. přenesená",J551,0)</f>
        <v>0</v>
      </c>
      <c r="BH551" s="214">
        <f>IF(N551="sníž. přenesená",J551,0)</f>
        <v>0</v>
      </c>
      <c r="BI551" s="214">
        <f>IF(N551="nulová",J551,0)</f>
        <v>0</v>
      </c>
      <c r="BJ551" s="24" t="s">
        <v>24</v>
      </c>
      <c r="BK551" s="214">
        <f>ROUND(I551*H551,2)</f>
        <v>0</v>
      </c>
      <c r="BL551" s="24" t="s">
        <v>411</v>
      </c>
      <c r="BM551" s="24" t="s">
        <v>3924</v>
      </c>
    </row>
    <row r="552" spans="2:65" s="1" customFormat="1" ht="13.5">
      <c r="B552" s="41"/>
      <c r="C552" s="63"/>
      <c r="D552" s="215" t="s">
        <v>307</v>
      </c>
      <c r="E552" s="63"/>
      <c r="F552" s="216" t="s">
        <v>3736</v>
      </c>
      <c r="G552" s="63"/>
      <c r="H552" s="63"/>
      <c r="I552" s="172"/>
      <c r="J552" s="63"/>
      <c r="K552" s="63"/>
      <c r="L552" s="61"/>
      <c r="M552" s="217"/>
      <c r="N552" s="42"/>
      <c r="O552" s="42"/>
      <c r="P552" s="42"/>
      <c r="Q552" s="42"/>
      <c r="R552" s="42"/>
      <c r="S552" s="42"/>
      <c r="T552" s="78"/>
      <c r="AT552" s="24" t="s">
        <v>307</v>
      </c>
      <c r="AU552" s="24" t="s">
        <v>131</v>
      </c>
    </row>
    <row r="553" spans="2:65" s="1" customFormat="1" ht="14.45" customHeight="1">
      <c r="B553" s="41"/>
      <c r="C553" s="203" t="s">
        <v>3925</v>
      </c>
      <c r="D553" s="203" t="s">
        <v>300</v>
      </c>
      <c r="E553" s="204" t="s">
        <v>3926</v>
      </c>
      <c r="F553" s="205" t="s">
        <v>1902</v>
      </c>
      <c r="G553" s="206" t="s">
        <v>445</v>
      </c>
      <c r="H553" s="207">
        <v>290</v>
      </c>
      <c r="I553" s="208"/>
      <c r="J553" s="209">
        <f>ROUND(I553*H553,2)</f>
        <v>0</v>
      </c>
      <c r="K553" s="205" t="s">
        <v>22</v>
      </c>
      <c r="L553" s="61"/>
      <c r="M553" s="210" t="s">
        <v>22</v>
      </c>
      <c r="N553" s="211" t="s">
        <v>47</v>
      </c>
      <c r="O553" s="42"/>
      <c r="P553" s="212">
        <f>O553*H553</f>
        <v>0</v>
      </c>
      <c r="Q553" s="212">
        <v>0</v>
      </c>
      <c r="R553" s="212">
        <f>Q553*H553</f>
        <v>0</v>
      </c>
      <c r="S553" s="212">
        <v>0</v>
      </c>
      <c r="T553" s="213">
        <f>S553*H553</f>
        <v>0</v>
      </c>
      <c r="AR553" s="24" t="s">
        <v>411</v>
      </c>
      <c r="AT553" s="24" t="s">
        <v>300</v>
      </c>
      <c r="AU553" s="24" t="s">
        <v>131</v>
      </c>
      <c r="AY553" s="24" t="s">
        <v>298</v>
      </c>
      <c r="BE553" s="214">
        <f>IF(N553="základní",J553,0)</f>
        <v>0</v>
      </c>
      <c r="BF553" s="214">
        <f>IF(N553="snížená",J553,0)</f>
        <v>0</v>
      </c>
      <c r="BG553" s="214">
        <f>IF(N553="zákl. přenesená",J553,0)</f>
        <v>0</v>
      </c>
      <c r="BH553" s="214">
        <f>IF(N553="sníž. přenesená",J553,0)</f>
        <v>0</v>
      </c>
      <c r="BI553" s="214">
        <f>IF(N553="nulová",J553,0)</f>
        <v>0</v>
      </c>
      <c r="BJ553" s="24" t="s">
        <v>24</v>
      </c>
      <c r="BK553" s="214">
        <f>ROUND(I553*H553,2)</f>
        <v>0</v>
      </c>
      <c r="BL553" s="24" t="s">
        <v>411</v>
      </c>
      <c r="BM553" s="24" t="s">
        <v>3927</v>
      </c>
    </row>
    <row r="554" spans="2:65" s="1" customFormat="1" ht="13.5">
      <c r="B554" s="41"/>
      <c r="C554" s="63"/>
      <c r="D554" s="215" t="s">
        <v>307</v>
      </c>
      <c r="E554" s="63"/>
      <c r="F554" s="216" t="s">
        <v>1902</v>
      </c>
      <c r="G554" s="63"/>
      <c r="H554" s="63"/>
      <c r="I554" s="172"/>
      <c r="J554" s="63"/>
      <c r="K554" s="63"/>
      <c r="L554" s="61"/>
      <c r="M554" s="217"/>
      <c r="N554" s="42"/>
      <c r="O554" s="42"/>
      <c r="P554" s="42"/>
      <c r="Q554" s="42"/>
      <c r="R554" s="42"/>
      <c r="S554" s="42"/>
      <c r="T554" s="78"/>
      <c r="AT554" s="24" t="s">
        <v>307</v>
      </c>
      <c r="AU554" s="24" t="s">
        <v>131</v>
      </c>
    </row>
    <row r="555" spans="2:65" s="1" customFormat="1" ht="14.45" customHeight="1">
      <c r="B555" s="41"/>
      <c r="C555" s="203" t="s">
        <v>2690</v>
      </c>
      <c r="D555" s="203" t="s">
        <v>300</v>
      </c>
      <c r="E555" s="204" t="s">
        <v>3928</v>
      </c>
      <c r="F555" s="205" t="s">
        <v>1905</v>
      </c>
      <c r="G555" s="206" t="s">
        <v>445</v>
      </c>
      <c r="H555" s="207">
        <v>1350</v>
      </c>
      <c r="I555" s="208"/>
      <c r="J555" s="209">
        <f>ROUND(I555*H555,2)</f>
        <v>0</v>
      </c>
      <c r="K555" s="205" t="s">
        <v>22</v>
      </c>
      <c r="L555" s="61"/>
      <c r="M555" s="210" t="s">
        <v>22</v>
      </c>
      <c r="N555" s="211" t="s">
        <v>47</v>
      </c>
      <c r="O555" s="42"/>
      <c r="P555" s="212">
        <f>O555*H555</f>
        <v>0</v>
      </c>
      <c r="Q555" s="212">
        <v>0</v>
      </c>
      <c r="R555" s="212">
        <f>Q555*H555</f>
        <v>0</v>
      </c>
      <c r="S555" s="212">
        <v>0</v>
      </c>
      <c r="T555" s="213">
        <f>S555*H555</f>
        <v>0</v>
      </c>
      <c r="AR555" s="24" t="s">
        <v>411</v>
      </c>
      <c r="AT555" s="24" t="s">
        <v>300</v>
      </c>
      <c r="AU555" s="24" t="s">
        <v>131</v>
      </c>
      <c r="AY555" s="24" t="s">
        <v>298</v>
      </c>
      <c r="BE555" s="214">
        <f>IF(N555="základní",J555,0)</f>
        <v>0</v>
      </c>
      <c r="BF555" s="214">
        <f>IF(N555="snížená",J555,0)</f>
        <v>0</v>
      </c>
      <c r="BG555" s="214">
        <f>IF(N555="zákl. přenesená",J555,0)</f>
        <v>0</v>
      </c>
      <c r="BH555" s="214">
        <f>IF(N555="sníž. přenesená",J555,0)</f>
        <v>0</v>
      </c>
      <c r="BI555" s="214">
        <f>IF(N555="nulová",J555,0)</f>
        <v>0</v>
      </c>
      <c r="BJ555" s="24" t="s">
        <v>24</v>
      </c>
      <c r="BK555" s="214">
        <f>ROUND(I555*H555,2)</f>
        <v>0</v>
      </c>
      <c r="BL555" s="24" t="s">
        <v>411</v>
      </c>
      <c r="BM555" s="24" t="s">
        <v>3929</v>
      </c>
    </row>
    <row r="556" spans="2:65" s="1" customFormat="1" ht="13.5">
      <c r="B556" s="41"/>
      <c r="C556" s="63"/>
      <c r="D556" s="215" t="s">
        <v>307</v>
      </c>
      <c r="E556" s="63"/>
      <c r="F556" s="216" t="s">
        <v>1905</v>
      </c>
      <c r="G556" s="63"/>
      <c r="H556" s="63"/>
      <c r="I556" s="172"/>
      <c r="J556" s="63"/>
      <c r="K556" s="63"/>
      <c r="L556" s="61"/>
      <c r="M556" s="217"/>
      <c r="N556" s="42"/>
      <c r="O556" s="42"/>
      <c r="P556" s="42"/>
      <c r="Q556" s="42"/>
      <c r="R556" s="42"/>
      <c r="S556" s="42"/>
      <c r="T556" s="78"/>
      <c r="AT556" s="24" t="s">
        <v>307</v>
      </c>
      <c r="AU556" s="24" t="s">
        <v>131</v>
      </c>
    </row>
    <row r="557" spans="2:65" s="1" customFormat="1" ht="14.45" customHeight="1">
      <c r="B557" s="41"/>
      <c r="C557" s="203" t="s">
        <v>3930</v>
      </c>
      <c r="D557" s="203" t="s">
        <v>300</v>
      </c>
      <c r="E557" s="204" t="s">
        <v>3931</v>
      </c>
      <c r="F557" s="205" t="s">
        <v>3738</v>
      </c>
      <c r="G557" s="206" t="s">
        <v>445</v>
      </c>
      <c r="H557" s="207">
        <v>1280</v>
      </c>
      <c r="I557" s="208"/>
      <c r="J557" s="209">
        <f>ROUND(I557*H557,2)</f>
        <v>0</v>
      </c>
      <c r="K557" s="205" t="s">
        <v>22</v>
      </c>
      <c r="L557" s="61"/>
      <c r="M557" s="210" t="s">
        <v>22</v>
      </c>
      <c r="N557" s="211" t="s">
        <v>47</v>
      </c>
      <c r="O557" s="42"/>
      <c r="P557" s="212">
        <f>O557*H557</f>
        <v>0</v>
      </c>
      <c r="Q557" s="212">
        <v>0</v>
      </c>
      <c r="R557" s="212">
        <f>Q557*H557</f>
        <v>0</v>
      </c>
      <c r="S557" s="212">
        <v>0</v>
      </c>
      <c r="T557" s="213">
        <f>S557*H557</f>
        <v>0</v>
      </c>
      <c r="AR557" s="24" t="s">
        <v>411</v>
      </c>
      <c r="AT557" s="24" t="s">
        <v>300</v>
      </c>
      <c r="AU557" s="24" t="s">
        <v>131</v>
      </c>
      <c r="AY557" s="24" t="s">
        <v>298</v>
      </c>
      <c r="BE557" s="214">
        <f>IF(N557="základní",J557,0)</f>
        <v>0</v>
      </c>
      <c r="BF557" s="214">
        <f>IF(N557="snížená",J557,0)</f>
        <v>0</v>
      </c>
      <c r="BG557" s="214">
        <f>IF(N557="zákl. přenesená",J557,0)</f>
        <v>0</v>
      </c>
      <c r="BH557" s="214">
        <f>IF(N557="sníž. přenesená",J557,0)</f>
        <v>0</v>
      </c>
      <c r="BI557" s="214">
        <f>IF(N557="nulová",J557,0)</f>
        <v>0</v>
      </c>
      <c r="BJ557" s="24" t="s">
        <v>24</v>
      </c>
      <c r="BK557" s="214">
        <f>ROUND(I557*H557,2)</f>
        <v>0</v>
      </c>
      <c r="BL557" s="24" t="s">
        <v>411</v>
      </c>
      <c r="BM557" s="24" t="s">
        <v>3932</v>
      </c>
    </row>
    <row r="558" spans="2:65" s="1" customFormat="1" ht="13.5">
      <c r="B558" s="41"/>
      <c r="C558" s="63"/>
      <c r="D558" s="215" t="s">
        <v>307</v>
      </c>
      <c r="E558" s="63"/>
      <c r="F558" s="216" t="s">
        <v>3738</v>
      </c>
      <c r="G558" s="63"/>
      <c r="H558" s="63"/>
      <c r="I558" s="172"/>
      <c r="J558" s="63"/>
      <c r="K558" s="63"/>
      <c r="L558" s="61"/>
      <c r="M558" s="217"/>
      <c r="N558" s="42"/>
      <c r="O558" s="42"/>
      <c r="P558" s="42"/>
      <c r="Q558" s="42"/>
      <c r="R558" s="42"/>
      <c r="S558" s="42"/>
      <c r="T558" s="78"/>
      <c r="AT558" s="24" t="s">
        <v>307</v>
      </c>
      <c r="AU558" s="24" t="s">
        <v>131</v>
      </c>
    </row>
    <row r="559" spans="2:65" s="1" customFormat="1" ht="14.45" customHeight="1">
      <c r="B559" s="41"/>
      <c r="C559" s="203" t="s">
        <v>3264</v>
      </c>
      <c r="D559" s="203" t="s">
        <v>300</v>
      </c>
      <c r="E559" s="204" t="s">
        <v>3933</v>
      </c>
      <c r="F559" s="205" t="s">
        <v>1907</v>
      </c>
      <c r="G559" s="206" t="s">
        <v>445</v>
      </c>
      <c r="H559" s="207">
        <v>169</v>
      </c>
      <c r="I559" s="208"/>
      <c r="J559" s="209">
        <f>ROUND(I559*H559,2)</f>
        <v>0</v>
      </c>
      <c r="K559" s="205" t="s">
        <v>22</v>
      </c>
      <c r="L559" s="61"/>
      <c r="M559" s="210" t="s">
        <v>22</v>
      </c>
      <c r="N559" s="211" t="s">
        <v>47</v>
      </c>
      <c r="O559" s="42"/>
      <c r="P559" s="212">
        <f>O559*H559</f>
        <v>0</v>
      </c>
      <c r="Q559" s="212">
        <v>0</v>
      </c>
      <c r="R559" s="212">
        <f>Q559*H559</f>
        <v>0</v>
      </c>
      <c r="S559" s="212">
        <v>0</v>
      </c>
      <c r="T559" s="213">
        <f>S559*H559</f>
        <v>0</v>
      </c>
      <c r="AR559" s="24" t="s">
        <v>411</v>
      </c>
      <c r="AT559" s="24" t="s">
        <v>300</v>
      </c>
      <c r="AU559" s="24" t="s">
        <v>131</v>
      </c>
      <c r="AY559" s="24" t="s">
        <v>298</v>
      </c>
      <c r="BE559" s="214">
        <f>IF(N559="základní",J559,0)</f>
        <v>0</v>
      </c>
      <c r="BF559" s="214">
        <f>IF(N559="snížená",J559,0)</f>
        <v>0</v>
      </c>
      <c r="BG559" s="214">
        <f>IF(N559="zákl. přenesená",J559,0)</f>
        <v>0</v>
      </c>
      <c r="BH559" s="214">
        <f>IF(N559="sníž. přenesená",J559,0)</f>
        <v>0</v>
      </c>
      <c r="BI559" s="214">
        <f>IF(N559="nulová",J559,0)</f>
        <v>0</v>
      </c>
      <c r="BJ559" s="24" t="s">
        <v>24</v>
      </c>
      <c r="BK559" s="214">
        <f>ROUND(I559*H559,2)</f>
        <v>0</v>
      </c>
      <c r="BL559" s="24" t="s">
        <v>411</v>
      </c>
      <c r="BM559" s="24" t="s">
        <v>3934</v>
      </c>
    </row>
    <row r="560" spans="2:65" s="1" customFormat="1" ht="13.5">
      <c r="B560" s="41"/>
      <c r="C560" s="63"/>
      <c r="D560" s="215" t="s">
        <v>307</v>
      </c>
      <c r="E560" s="63"/>
      <c r="F560" s="216" t="s">
        <v>1907</v>
      </c>
      <c r="G560" s="63"/>
      <c r="H560" s="63"/>
      <c r="I560" s="172"/>
      <c r="J560" s="63"/>
      <c r="K560" s="63"/>
      <c r="L560" s="61"/>
      <c r="M560" s="217"/>
      <c r="N560" s="42"/>
      <c r="O560" s="42"/>
      <c r="P560" s="42"/>
      <c r="Q560" s="42"/>
      <c r="R560" s="42"/>
      <c r="S560" s="42"/>
      <c r="T560" s="78"/>
      <c r="AT560" s="24" t="s">
        <v>307</v>
      </c>
      <c r="AU560" s="24" t="s">
        <v>131</v>
      </c>
    </row>
    <row r="561" spans="2:65" s="1" customFormat="1" ht="14.45" customHeight="1">
      <c r="B561" s="41"/>
      <c r="C561" s="203" t="s">
        <v>3935</v>
      </c>
      <c r="D561" s="203" t="s">
        <v>300</v>
      </c>
      <c r="E561" s="204" t="s">
        <v>3936</v>
      </c>
      <c r="F561" s="205" t="s">
        <v>3740</v>
      </c>
      <c r="G561" s="206" t="s">
        <v>445</v>
      </c>
      <c r="H561" s="207">
        <v>16</v>
      </c>
      <c r="I561" s="208"/>
      <c r="J561" s="209">
        <f>ROUND(I561*H561,2)</f>
        <v>0</v>
      </c>
      <c r="K561" s="205" t="s">
        <v>22</v>
      </c>
      <c r="L561" s="61"/>
      <c r="M561" s="210" t="s">
        <v>22</v>
      </c>
      <c r="N561" s="211" t="s">
        <v>47</v>
      </c>
      <c r="O561" s="42"/>
      <c r="P561" s="212">
        <f>O561*H561</f>
        <v>0</v>
      </c>
      <c r="Q561" s="212">
        <v>0</v>
      </c>
      <c r="R561" s="212">
        <f>Q561*H561</f>
        <v>0</v>
      </c>
      <c r="S561" s="212">
        <v>0</v>
      </c>
      <c r="T561" s="213">
        <f>S561*H561</f>
        <v>0</v>
      </c>
      <c r="AR561" s="24" t="s">
        <v>411</v>
      </c>
      <c r="AT561" s="24" t="s">
        <v>300</v>
      </c>
      <c r="AU561" s="24" t="s">
        <v>131</v>
      </c>
      <c r="AY561" s="24" t="s">
        <v>298</v>
      </c>
      <c r="BE561" s="214">
        <f>IF(N561="základní",J561,0)</f>
        <v>0</v>
      </c>
      <c r="BF561" s="214">
        <f>IF(N561="snížená",J561,0)</f>
        <v>0</v>
      </c>
      <c r="BG561" s="214">
        <f>IF(N561="zákl. přenesená",J561,0)</f>
        <v>0</v>
      </c>
      <c r="BH561" s="214">
        <f>IF(N561="sníž. přenesená",J561,0)</f>
        <v>0</v>
      </c>
      <c r="BI561" s="214">
        <f>IF(N561="nulová",J561,0)</f>
        <v>0</v>
      </c>
      <c r="BJ561" s="24" t="s">
        <v>24</v>
      </c>
      <c r="BK561" s="214">
        <f>ROUND(I561*H561,2)</f>
        <v>0</v>
      </c>
      <c r="BL561" s="24" t="s">
        <v>411</v>
      </c>
      <c r="BM561" s="24" t="s">
        <v>3937</v>
      </c>
    </row>
    <row r="562" spans="2:65" s="1" customFormat="1" ht="13.5">
      <c r="B562" s="41"/>
      <c r="C562" s="63"/>
      <c r="D562" s="215" t="s">
        <v>307</v>
      </c>
      <c r="E562" s="63"/>
      <c r="F562" s="216" t="s">
        <v>3740</v>
      </c>
      <c r="G562" s="63"/>
      <c r="H562" s="63"/>
      <c r="I562" s="172"/>
      <c r="J562" s="63"/>
      <c r="K562" s="63"/>
      <c r="L562" s="61"/>
      <c r="M562" s="217"/>
      <c r="N562" s="42"/>
      <c r="O562" s="42"/>
      <c r="P562" s="42"/>
      <c r="Q562" s="42"/>
      <c r="R562" s="42"/>
      <c r="S562" s="42"/>
      <c r="T562" s="78"/>
      <c r="AT562" s="24" t="s">
        <v>307</v>
      </c>
      <c r="AU562" s="24" t="s">
        <v>131</v>
      </c>
    </row>
    <row r="563" spans="2:65" s="1" customFormat="1" ht="14.45" customHeight="1">
      <c r="B563" s="41"/>
      <c r="C563" s="203" t="s">
        <v>3779</v>
      </c>
      <c r="D563" s="203" t="s">
        <v>300</v>
      </c>
      <c r="E563" s="204" t="s">
        <v>3938</v>
      </c>
      <c r="F563" s="205" t="s">
        <v>3742</v>
      </c>
      <c r="G563" s="206" t="s">
        <v>445</v>
      </c>
      <c r="H563" s="207">
        <v>10</v>
      </c>
      <c r="I563" s="208"/>
      <c r="J563" s="209">
        <f>ROUND(I563*H563,2)</f>
        <v>0</v>
      </c>
      <c r="K563" s="205" t="s">
        <v>22</v>
      </c>
      <c r="L563" s="61"/>
      <c r="M563" s="210" t="s">
        <v>22</v>
      </c>
      <c r="N563" s="211" t="s">
        <v>47</v>
      </c>
      <c r="O563" s="42"/>
      <c r="P563" s="212">
        <f>O563*H563</f>
        <v>0</v>
      </c>
      <c r="Q563" s="212">
        <v>0</v>
      </c>
      <c r="R563" s="212">
        <f>Q563*H563</f>
        <v>0</v>
      </c>
      <c r="S563" s="212">
        <v>0</v>
      </c>
      <c r="T563" s="213">
        <f>S563*H563</f>
        <v>0</v>
      </c>
      <c r="AR563" s="24" t="s">
        <v>411</v>
      </c>
      <c r="AT563" s="24" t="s">
        <v>300</v>
      </c>
      <c r="AU563" s="24" t="s">
        <v>131</v>
      </c>
      <c r="AY563" s="24" t="s">
        <v>298</v>
      </c>
      <c r="BE563" s="214">
        <f>IF(N563="základní",J563,0)</f>
        <v>0</v>
      </c>
      <c r="BF563" s="214">
        <f>IF(N563="snížená",J563,0)</f>
        <v>0</v>
      </c>
      <c r="BG563" s="214">
        <f>IF(N563="zákl. přenesená",J563,0)</f>
        <v>0</v>
      </c>
      <c r="BH563" s="214">
        <f>IF(N563="sníž. přenesená",J563,0)</f>
        <v>0</v>
      </c>
      <c r="BI563" s="214">
        <f>IF(N563="nulová",J563,0)</f>
        <v>0</v>
      </c>
      <c r="BJ563" s="24" t="s">
        <v>24</v>
      </c>
      <c r="BK563" s="214">
        <f>ROUND(I563*H563,2)</f>
        <v>0</v>
      </c>
      <c r="BL563" s="24" t="s">
        <v>411</v>
      </c>
      <c r="BM563" s="24" t="s">
        <v>3939</v>
      </c>
    </row>
    <row r="564" spans="2:65" s="1" customFormat="1" ht="13.5">
      <c r="B564" s="41"/>
      <c r="C564" s="63"/>
      <c r="D564" s="215" t="s">
        <v>307</v>
      </c>
      <c r="E564" s="63"/>
      <c r="F564" s="216" t="s">
        <v>3742</v>
      </c>
      <c r="G564" s="63"/>
      <c r="H564" s="63"/>
      <c r="I564" s="172"/>
      <c r="J564" s="63"/>
      <c r="K564" s="63"/>
      <c r="L564" s="61"/>
      <c r="M564" s="217"/>
      <c r="N564" s="42"/>
      <c r="O564" s="42"/>
      <c r="P564" s="42"/>
      <c r="Q564" s="42"/>
      <c r="R564" s="42"/>
      <c r="S564" s="42"/>
      <c r="T564" s="78"/>
      <c r="AT564" s="24" t="s">
        <v>307</v>
      </c>
      <c r="AU564" s="24" t="s">
        <v>131</v>
      </c>
    </row>
    <row r="565" spans="2:65" s="1" customFormat="1" ht="14.45" customHeight="1">
      <c r="B565" s="41"/>
      <c r="C565" s="203" t="s">
        <v>3940</v>
      </c>
      <c r="D565" s="203" t="s">
        <v>300</v>
      </c>
      <c r="E565" s="204" t="s">
        <v>3941</v>
      </c>
      <c r="F565" s="205" t="s">
        <v>1911</v>
      </c>
      <c r="G565" s="206" t="s">
        <v>445</v>
      </c>
      <c r="H565" s="207">
        <v>140</v>
      </c>
      <c r="I565" s="208"/>
      <c r="J565" s="209">
        <f>ROUND(I565*H565,2)</f>
        <v>0</v>
      </c>
      <c r="K565" s="205" t="s">
        <v>22</v>
      </c>
      <c r="L565" s="61"/>
      <c r="M565" s="210" t="s">
        <v>22</v>
      </c>
      <c r="N565" s="211" t="s">
        <v>47</v>
      </c>
      <c r="O565" s="42"/>
      <c r="P565" s="212">
        <f>O565*H565</f>
        <v>0</v>
      </c>
      <c r="Q565" s="212">
        <v>0</v>
      </c>
      <c r="R565" s="212">
        <f>Q565*H565</f>
        <v>0</v>
      </c>
      <c r="S565" s="212">
        <v>0</v>
      </c>
      <c r="T565" s="213">
        <f>S565*H565</f>
        <v>0</v>
      </c>
      <c r="AR565" s="24" t="s">
        <v>411</v>
      </c>
      <c r="AT565" s="24" t="s">
        <v>300</v>
      </c>
      <c r="AU565" s="24" t="s">
        <v>131</v>
      </c>
      <c r="AY565" s="24" t="s">
        <v>298</v>
      </c>
      <c r="BE565" s="214">
        <f>IF(N565="základní",J565,0)</f>
        <v>0</v>
      </c>
      <c r="BF565" s="214">
        <f>IF(N565="snížená",J565,0)</f>
        <v>0</v>
      </c>
      <c r="BG565" s="214">
        <f>IF(N565="zákl. přenesená",J565,0)</f>
        <v>0</v>
      </c>
      <c r="BH565" s="214">
        <f>IF(N565="sníž. přenesená",J565,0)</f>
        <v>0</v>
      </c>
      <c r="BI565" s="214">
        <f>IF(N565="nulová",J565,0)</f>
        <v>0</v>
      </c>
      <c r="BJ565" s="24" t="s">
        <v>24</v>
      </c>
      <c r="BK565" s="214">
        <f>ROUND(I565*H565,2)</f>
        <v>0</v>
      </c>
      <c r="BL565" s="24" t="s">
        <v>411</v>
      </c>
      <c r="BM565" s="24" t="s">
        <v>3942</v>
      </c>
    </row>
    <row r="566" spans="2:65" s="1" customFormat="1" ht="13.5">
      <c r="B566" s="41"/>
      <c r="C566" s="63"/>
      <c r="D566" s="215" t="s">
        <v>307</v>
      </c>
      <c r="E566" s="63"/>
      <c r="F566" s="216" t="s">
        <v>1911</v>
      </c>
      <c r="G566" s="63"/>
      <c r="H566" s="63"/>
      <c r="I566" s="172"/>
      <c r="J566" s="63"/>
      <c r="K566" s="63"/>
      <c r="L566" s="61"/>
      <c r="M566" s="217"/>
      <c r="N566" s="42"/>
      <c r="O566" s="42"/>
      <c r="P566" s="42"/>
      <c r="Q566" s="42"/>
      <c r="R566" s="42"/>
      <c r="S566" s="42"/>
      <c r="T566" s="78"/>
      <c r="AT566" s="24" t="s">
        <v>307</v>
      </c>
      <c r="AU566" s="24" t="s">
        <v>131</v>
      </c>
    </row>
    <row r="567" spans="2:65" s="1" customFormat="1" ht="14.45" customHeight="1">
      <c r="B567" s="41"/>
      <c r="C567" s="203" t="s">
        <v>3265</v>
      </c>
      <c r="D567" s="203" t="s">
        <v>300</v>
      </c>
      <c r="E567" s="204" t="s">
        <v>3943</v>
      </c>
      <c r="F567" s="205" t="s">
        <v>3745</v>
      </c>
      <c r="G567" s="206" t="s">
        <v>445</v>
      </c>
      <c r="H567" s="207">
        <v>52</v>
      </c>
      <c r="I567" s="208"/>
      <c r="J567" s="209">
        <f>ROUND(I567*H567,2)</f>
        <v>0</v>
      </c>
      <c r="K567" s="205" t="s">
        <v>22</v>
      </c>
      <c r="L567" s="61"/>
      <c r="M567" s="210" t="s">
        <v>22</v>
      </c>
      <c r="N567" s="211" t="s">
        <v>47</v>
      </c>
      <c r="O567" s="42"/>
      <c r="P567" s="212">
        <f>O567*H567</f>
        <v>0</v>
      </c>
      <c r="Q567" s="212">
        <v>0</v>
      </c>
      <c r="R567" s="212">
        <f>Q567*H567</f>
        <v>0</v>
      </c>
      <c r="S567" s="212">
        <v>0</v>
      </c>
      <c r="T567" s="213">
        <f>S567*H567</f>
        <v>0</v>
      </c>
      <c r="AR567" s="24" t="s">
        <v>411</v>
      </c>
      <c r="AT567" s="24" t="s">
        <v>300</v>
      </c>
      <c r="AU567" s="24" t="s">
        <v>131</v>
      </c>
      <c r="AY567" s="24" t="s">
        <v>298</v>
      </c>
      <c r="BE567" s="214">
        <f>IF(N567="základní",J567,0)</f>
        <v>0</v>
      </c>
      <c r="BF567" s="214">
        <f>IF(N567="snížená",J567,0)</f>
        <v>0</v>
      </c>
      <c r="BG567" s="214">
        <f>IF(N567="zákl. přenesená",J567,0)</f>
        <v>0</v>
      </c>
      <c r="BH567" s="214">
        <f>IF(N567="sníž. přenesená",J567,0)</f>
        <v>0</v>
      </c>
      <c r="BI567" s="214">
        <f>IF(N567="nulová",J567,0)</f>
        <v>0</v>
      </c>
      <c r="BJ567" s="24" t="s">
        <v>24</v>
      </c>
      <c r="BK567" s="214">
        <f>ROUND(I567*H567,2)</f>
        <v>0</v>
      </c>
      <c r="BL567" s="24" t="s">
        <v>411</v>
      </c>
      <c r="BM567" s="24" t="s">
        <v>3944</v>
      </c>
    </row>
    <row r="568" spans="2:65" s="1" customFormat="1" ht="13.5">
      <c r="B568" s="41"/>
      <c r="C568" s="63"/>
      <c r="D568" s="215" t="s">
        <v>307</v>
      </c>
      <c r="E568" s="63"/>
      <c r="F568" s="216" t="s">
        <v>3745</v>
      </c>
      <c r="G568" s="63"/>
      <c r="H568" s="63"/>
      <c r="I568" s="172"/>
      <c r="J568" s="63"/>
      <c r="K568" s="63"/>
      <c r="L568" s="61"/>
      <c r="M568" s="217"/>
      <c r="N568" s="42"/>
      <c r="O568" s="42"/>
      <c r="P568" s="42"/>
      <c r="Q568" s="42"/>
      <c r="R568" s="42"/>
      <c r="S568" s="42"/>
      <c r="T568" s="78"/>
      <c r="AT568" s="24" t="s">
        <v>307</v>
      </c>
      <c r="AU568" s="24" t="s">
        <v>131</v>
      </c>
    </row>
    <row r="569" spans="2:65" s="1" customFormat="1" ht="14.45" customHeight="1">
      <c r="B569" s="41"/>
      <c r="C569" s="203" t="s">
        <v>3945</v>
      </c>
      <c r="D569" s="203" t="s">
        <v>300</v>
      </c>
      <c r="E569" s="204" t="s">
        <v>3946</v>
      </c>
      <c r="F569" s="205" t="s">
        <v>3747</v>
      </c>
      <c r="G569" s="206" t="s">
        <v>445</v>
      </c>
      <c r="H569" s="207">
        <v>15</v>
      </c>
      <c r="I569" s="208"/>
      <c r="J569" s="209">
        <f>ROUND(I569*H569,2)</f>
        <v>0</v>
      </c>
      <c r="K569" s="205" t="s">
        <v>22</v>
      </c>
      <c r="L569" s="61"/>
      <c r="M569" s="210" t="s">
        <v>22</v>
      </c>
      <c r="N569" s="211" t="s">
        <v>47</v>
      </c>
      <c r="O569" s="42"/>
      <c r="P569" s="212">
        <f>O569*H569</f>
        <v>0</v>
      </c>
      <c r="Q569" s="212">
        <v>0</v>
      </c>
      <c r="R569" s="212">
        <f>Q569*H569</f>
        <v>0</v>
      </c>
      <c r="S569" s="212">
        <v>0</v>
      </c>
      <c r="T569" s="213">
        <f>S569*H569</f>
        <v>0</v>
      </c>
      <c r="AR569" s="24" t="s">
        <v>411</v>
      </c>
      <c r="AT569" s="24" t="s">
        <v>300</v>
      </c>
      <c r="AU569" s="24" t="s">
        <v>131</v>
      </c>
      <c r="AY569" s="24" t="s">
        <v>298</v>
      </c>
      <c r="BE569" s="214">
        <f>IF(N569="základní",J569,0)</f>
        <v>0</v>
      </c>
      <c r="BF569" s="214">
        <f>IF(N569="snížená",J569,0)</f>
        <v>0</v>
      </c>
      <c r="BG569" s="214">
        <f>IF(N569="zákl. přenesená",J569,0)</f>
        <v>0</v>
      </c>
      <c r="BH569" s="214">
        <f>IF(N569="sníž. přenesená",J569,0)</f>
        <v>0</v>
      </c>
      <c r="BI569" s="214">
        <f>IF(N569="nulová",J569,0)</f>
        <v>0</v>
      </c>
      <c r="BJ569" s="24" t="s">
        <v>24</v>
      </c>
      <c r="BK569" s="214">
        <f>ROUND(I569*H569,2)</f>
        <v>0</v>
      </c>
      <c r="BL569" s="24" t="s">
        <v>411</v>
      </c>
      <c r="BM569" s="24" t="s">
        <v>3947</v>
      </c>
    </row>
    <row r="570" spans="2:65" s="1" customFormat="1" ht="13.5">
      <c r="B570" s="41"/>
      <c r="C570" s="63"/>
      <c r="D570" s="215" t="s">
        <v>307</v>
      </c>
      <c r="E570" s="63"/>
      <c r="F570" s="216" t="s">
        <v>3747</v>
      </c>
      <c r="G570" s="63"/>
      <c r="H570" s="63"/>
      <c r="I570" s="172"/>
      <c r="J570" s="63"/>
      <c r="K570" s="63"/>
      <c r="L570" s="61"/>
      <c r="M570" s="217"/>
      <c r="N570" s="42"/>
      <c r="O570" s="42"/>
      <c r="P570" s="42"/>
      <c r="Q570" s="42"/>
      <c r="R570" s="42"/>
      <c r="S570" s="42"/>
      <c r="T570" s="78"/>
      <c r="AT570" s="24" t="s">
        <v>307</v>
      </c>
      <c r="AU570" s="24" t="s">
        <v>131</v>
      </c>
    </row>
    <row r="571" spans="2:65" s="1" customFormat="1" ht="14.45" customHeight="1">
      <c r="B571" s="41"/>
      <c r="C571" s="203" t="s">
        <v>2701</v>
      </c>
      <c r="D571" s="203" t="s">
        <v>300</v>
      </c>
      <c r="E571" s="204" t="s">
        <v>3948</v>
      </c>
      <c r="F571" s="205" t="s">
        <v>1913</v>
      </c>
      <c r="G571" s="206" t="s">
        <v>445</v>
      </c>
      <c r="H571" s="207">
        <v>110</v>
      </c>
      <c r="I571" s="208"/>
      <c r="J571" s="209">
        <f>ROUND(I571*H571,2)</f>
        <v>0</v>
      </c>
      <c r="K571" s="205" t="s">
        <v>22</v>
      </c>
      <c r="L571" s="61"/>
      <c r="M571" s="210" t="s">
        <v>22</v>
      </c>
      <c r="N571" s="211" t="s">
        <v>47</v>
      </c>
      <c r="O571" s="42"/>
      <c r="P571" s="212">
        <f>O571*H571</f>
        <v>0</v>
      </c>
      <c r="Q571" s="212">
        <v>0</v>
      </c>
      <c r="R571" s="212">
        <f>Q571*H571</f>
        <v>0</v>
      </c>
      <c r="S571" s="212">
        <v>0</v>
      </c>
      <c r="T571" s="213">
        <f>S571*H571</f>
        <v>0</v>
      </c>
      <c r="AR571" s="24" t="s">
        <v>411</v>
      </c>
      <c r="AT571" s="24" t="s">
        <v>300</v>
      </c>
      <c r="AU571" s="24" t="s">
        <v>131</v>
      </c>
      <c r="AY571" s="24" t="s">
        <v>298</v>
      </c>
      <c r="BE571" s="214">
        <f>IF(N571="základní",J571,0)</f>
        <v>0</v>
      </c>
      <c r="BF571" s="214">
        <f>IF(N571="snížená",J571,0)</f>
        <v>0</v>
      </c>
      <c r="BG571" s="214">
        <f>IF(N571="zákl. přenesená",J571,0)</f>
        <v>0</v>
      </c>
      <c r="BH571" s="214">
        <f>IF(N571="sníž. přenesená",J571,0)</f>
        <v>0</v>
      </c>
      <c r="BI571" s="214">
        <f>IF(N571="nulová",J571,0)</f>
        <v>0</v>
      </c>
      <c r="BJ571" s="24" t="s">
        <v>24</v>
      </c>
      <c r="BK571" s="214">
        <f>ROUND(I571*H571,2)</f>
        <v>0</v>
      </c>
      <c r="BL571" s="24" t="s">
        <v>411</v>
      </c>
      <c r="BM571" s="24" t="s">
        <v>3949</v>
      </c>
    </row>
    <row r="572" spans="2:65" s="1" customFormat="1" ht="13.5">
      <c r="B572" s="41"/>
      <c r="C572" s="63"/>
      <c r="D572" s="215" t="s">
        <v>307</v>
      </c>
      <c r="E572" s="63"/>
      <c r="F572" s="216" t="s">
        <v>1913</v>
      </c>
      <c r="G572" s="63"/>
      <c r="H572" s="63"/>
      <c r="I572" s="172"/>
      <c r="J572" s="63"/>
      <c r="K572" s="63"/>
      <c r="L572" s="61"/>
      <c r="M572" s="217"/>
      <c r="N572" s="42"/>
      <c r="O572" s="42"/>
      <c r="P572" s="42"/>
      <c r="Q572" s="42"/>
      <c r="R572" s="42"/>
      <c r="S572" s="42"/>
      <c r="T572" s="78"/>
      <c r="AT572" s="24" t="s">
        <v>307</v>
      </c>
      <c r="AU572" s="24" t="s">
        <v>131</v>
      </c>
    </row>
    <row r="573" spans="2:65" s="1" customFormat="1" ht="14.45" customHeight="1">
      <c r="B573" s="41"/>
      <c r="C573" s="203" t="s">
        <v>3950</v>
      </c>
      <c r="D573" s="203" t="s">
        <v>300</v>
      </c>
      <c r="E573" s="204" t="s">
        <v>3951</v>
      </c>
      <c r="F573" s="205" t="s">
        <v>3750</v>
      </c>
      <c r="G573" s="206" t="s">
        <v>445</v>
      </c>
      <c r="H573" s="207">
        <v>6</v>
      </c>
      <c r="I573" s="208"/>
      <c r="J573" s="209">
        <f>ROUND(I573*H573,2)</f>
        <v>0</v>
      </c>
      <c r="K573" s="205" t="s">
        <v>22</v>
      </c>
      <c r="L573" s="61"/>
      <c r="M573" s="210" t="s">
        <v>22</v>
      </c>
      <c r="N573" s="211" t="s">
        <v>47</v>
      </c>
      <c r="O573" s="42"/>
      <c r="P573" s="212">
        <f>O573*H573</f>
        <v>0</v>
      </c>
      <c r="Q573" s="212">
        <v>0</v>
      </c>
      <c r="R573" s="212">
        <f>Q573*H573</f>
        <v>0</v>
      </c>
      <c r="S573" s="212">
        <v>0</v>
      </c>
      <c r="T573" s="213">
        <f>S573*H573</f>
        <v>0</v>
      </c>
      <c r="AR573" s="24" t="s">
        <v>411</v>
      </c>
      <c r="AT573" s="24" t="s">
        <v>300</v>
      </c>
      <c r="AU573" s="24" t="s">
        <v>131</v>
      </c>
      <c r="AY573" s="24" t="s">
        <v>298</v>
      </c>
      <c r="BE573" s="214">
        <f>IF(N573="základní",J573,0)</f>
        <v>0</v>
      </c>
      <c r="BF573" s="214">
        <f>IF(N573="snížená",J573,0)</f>
        <v>0</v>
      </c>
      <c r="BG573" s="214">
        <f>IF(N573="zákl. přenesená",J573,0)</f>
        <v>0</v>
      </c>
      <c r="BH573" s="214">
        <f>IF(N573="sníž. přenesená",J573,0)</f>
        <v>0</v>
      </c>
      <c r="BI573" s="214">
        <f>IF(N573="nulová",J573,0)</f>
        <v>0</v>
      </c>
      <c r="BJ573" s="24" t="s">
        <v>24</v>
      </c>
      <c r="BK573" s="214">
        <f>ROUND(I573*H573,2)</f>
        <v>0</v>
      </c>
      <c r="BL573" s="24" t="s">
        <v>411</v>
      </c>
      <c r="BM573" s="24" t="s">
        <v>3952</v>
      </c>
    </row>
    <row r="574" spans="2:65" s="1" customFormat="1" ht="13.5">
      <c r="B574" s="41"/>
      <c r="C574" s="63"/>
      <c r="D574" s="215" t="s">
        <v>307</v>
      </c>
      <c r="E574" s="63"/>
      <c r="F574" s="216" t="s">
        <v>3750</v>
      </c>
      <c r="G574" s="63"/>
      <c r="H574" s="63"/>
      <c r="I574" s="172"/>
      <c r="J574" s="63"/>
      <c r="K574" s="63"/>
      <c r="L574" s="61"/>
      <c r="M574" s="217"/>
      <c r="N574" s="42"/>
      <c r="O574" s="42"/>
      <c r="P574" s="42"/>
      <c r="Q574" s="42"/>
      <c r="R574" s="42"/>
      <c r="S574" s="42"/>
      <c r="T574" s="78"/>
      <c r="AT574" s="24" t="s">
        <v>307</v>
      </c>
      <c r="AU574" s="24" t="s">
        <v>131</v>
      </c>
    </row>
    <row r="575" spans="2:65" s="1" customFormat="1" ht="14.45" customHeight="1">
      <c r="B575" s="41"/>
      <c r="C575" s="203" t="s">
        <v>3266</v>
      </c>
      <c r="D575" s="203" t="s">
        <v>300</v>
      </c>
      <c r="E575" s="204" t="s">
        <v>3953</v>
      </c>
      <c r="F575" s="205" t="s">
        <v>3752</v>
      </c>
      <c r="G575" s="206" t="s">
        <v>445</v>
      </c>
      <c r="H575" s="207">
        <v>176</v>
      </c>
      <c r="I575" s="208"/>
      <c r="J575" s="209">
        <f>ROUND(I575*H575,2)</f>
        <v>0</v>
      </c>
      <c r="K575" s="205" t="s">
        <v>22</v>
      </c>
      <c r="L575" s="61"/>
      <c r="M575" s="210" t="s">
        <v>22</v>
      </c>
      <c r="N575" s="211" t="s">
        <v>47</v>
      </c>
      <c r="O575" s="42"/>
      <c r="P575" s="212">
        <f>O575*H575</f>
        <v>0</v>
      </c>
      <c r="Q575" s="212">
        <v>0</v>
      </c>
      <c r="R575" s="212">
        <f>Q575*H575</f>
        <v>0</v>
      </c>
      <c r="S575" s="212">
        <v>0</v>
      </c>
      <c r="T575" s="213">
        <f>S575*H575</f>
        <v>0</v>
      </c>
      <c r="AR575" s="24" t="s">
        <v>411</v>
      </c>
      <c r="AT575" s="24" t="s">
        <v>300</v>
      </c>
      <c r="AU575" s="24" t="s">
        <v>131</v>
      </c>
      <c r="AY575" s="24" t="s">
        <v>298</v>
      </c>
      <c r="BE575" s="214">
        <f>IF(N575="základní",J575,0)</f>
        <v>0</v>
      </c>
      <c r="BF575" s="214">
        <f>IF(N575="snížená",J575,0)</f>
        <v>0</v>
      </c>
      <c r="BG575" s="214">
        <f>IF(N575="zákl. přenesená",J575,0)</f>
        <v>0</v>
      </c>
      <c r="BH575" s="214">
        <f>IF(N575="sníž. přenesená",J575,0)</f>
        <v>0</v>
      </c>
      <c r="BI575" s="214">
        <f>IF(N575="nulová",J575,0)</f>
        <v>0</v>
      </c>
      <c r="BJ575" s="24" t="s">
        <v>24</v>
      </c>
      <c r="BK575" s="214">
        <f>ROUND(I575*H575,2)</f>
        <v>0</v>
      </c>
      <c r="BL575" s="24" t="s">
        <v>411</v>
      </c>
      <c r="BM575" s="24" t="s">
        <v>3954</v>
      </c>
    </row>
    <row r="576" spans="2:65" s="1" customFormat="1" ht="13.5">
      <c r="B576" s="41"/>
      <c r="C576" s="63"/>
      <c r="D576" s="215" t="s">
        <v>307</v>
      </c>
      <c r="E576" s="63"/>
      <c r="F576" s="216" t="s">
        <v>3752</v>
      </c>
      <c r="G576" s="63"/>
      <c r="H576" s="63"/>
      <c r="I576" s="172"/>
      <c r="J576" s="63"/>
      <c r="K576" s="63"/>
      <c r="L576" s="61"/>
      <c r="M576" s="217"/>
      <c r="N576" s="42"/>
      <c r="O576" s="42"/>
      <c r="P576" s="42"/>
      <c r="Q576" s="42"/>
      <c r="R576" s="42"/>
      <c r="S576" s="42"/>
      <c r="T576" s="78"/>
      <c r="AT576" s="24" t="s">
        <v>307</v>
      </c>
      <c r="AU576" s="24" t="s">
        <v>131</v>
      </c>
    </row>
    <row r="577" spans="2:65" s="1" customFormat="1" ht="14.45" customHeight="1">
      <c r="B577" s="41"/>
      <c r="C577" s="203" t="s">
        <v>3955</v>
      </c>
      <c r="D577" s="203" t="s">
        <v>300</v>
      </c>
      <c r="E577" s="204" t="s">
        <v>3956</v>
      </c>
      <c r="F577" s="205" t="s">
        <v>3755</v>
      </c>
      <c r="G577" s="206" t="s">
        <v>445</v>
      </c>
      <c r="H577" s="207">
        <v>35</v>
      </c>
      <c r="I577" s="208"/>
      <c r="J577" s="209">
        <f>ROUND(I577*H577,2)</f>
        <v>0</v>
      </c>
      <c r="K577" s="205" t="s">
        <v>22</v>
      </c>
      <c r="L577" s="61"/>
      <c r="M577" s="210" t="s">
        <v>22</v>
      </c>
      <c r="N577" s="211" t="s">
        <v>47</v>
      </c>
      <c r="O577" s="42"/>
      <c r="P577" s="212">
        <f>O577*H577</f>
        <v>0</v>
      </c>
      <c r="Q577" s="212">
        <v>0</v>
      </c>
      <c r="R577" s="212">
        <f>Q577*H577</f>
        <v>0</v>
      </c>
      <c r="S577" s="212">
        <v>0</v>
      </c>
      <c r="T577" s="213">
        <f>S577*H577</f>
        <v>0</v>
      </c>
      <c r="AR577" s="24" t="s">
        <v>411</v>
      </c>
      <c r="AT577" s="24" t="s">
        <v>300</v>
      </c>
      <c r="AU577" s="24" t="s">
        <v>131</v>
      </c>
      <c r="AY577" s="24" t="s">
        <v>298</v>
      </c>
      <c r="BE577" s="214">
        <f>IF(N577="základní",J577,0)</f>
        <v>0</v>
      </c>
      <c r="BF577" s="214">
        <f>IF(N577="snížená",J577,0)</f>
        <v>0</v>
      </c>
      <c r="BG577" s="214">
        <f>IF(N577="zákl. přenesená",J577,0)</f>
        <v>0</v>
      </c>
      <c r="BH577" s="214">
        <f>IF(N577="sníž. přenesená",J577,0)</f>
        <v>0</v>
      </c>
      <c r="BI577" s="214">
        <f>IF(N577="nulová",J577,0)</f>
        <v>0</v>
      </c>
      <c r="BJ577" s="24" t="s">
        <v>24</v>
      </c>
      <c r="BK577" s="214">
        <f>ROUND(I577*H577,2)</f>
        <v>0</v>
      </c>
      <c r="BL577" s="24" t="s">
        <v>411</v>
      </c>
      <c r="BM577" s="24" t="s">
        <v>3957</v>
      </c>
    </row>
    <row r="578" spans="2:65" s="1" customFormat="1" ht="13.5">
      <c r="B578" s="41"/>
      <c r="C578" s="63"/>
      <c r="D578" s="215" t="s">
        <v>307</v>
      </c>
      <c r="E578" s="63"/>
      <c r="F578" s="216" t="s">
        <v>3755</v>
      </c>
      <c r="G578" s="63"/>
      <c r="H578" s="63"/>
      <c r="I578" s="172"/>
      <c r="J578" s="63"/>
      <c r="K578" s="63"/>
      <c r="L578" s="61"/>
      <c r="M578" s="217"/>
      <c r="N578" s="42"/>
      <c r="O578" s="42"/>
      <c r="P578" s="42"/>
      <c r="Q578" s="42"/>
      <c r="R578" s="42"/>
      <c r="S578" s="42"/>
      <c r="T578" s="78"/>
      <c r="AT578" s="24" t="s">
        <v>307</v>
      </c>
      <c r="AU578" s="24" t="s">
        <v>131</v>
      </c>
    </row>
    <row r="579" spans="2:65" s="1" customFormat="1" ht="14.45" customHeight="1">
      <c r="B579" s="41"/>
      <c r="C579" s="203" t="s">
        <v>3782</v>
      </c>
      <c r="D579" s="203" t="s">
        <v>300</v>
      </c>
      <c r="E579" s="204" t="s">
        <v>3958</v>
      </c>
      <c r="F579" s="205" t="s">
        <v>1915</v>
      </c>
      <c r="G579" s="206" t="s">
        <v>445</v>
      </c>
      <c r="H579" s="207">
        <v>255</v>
      </c>
      <c r="I579" s="208"/>
      <c r="J579" s="209">
        <f>ROUND(I579*H579,2)</f>
        <v>0</v>
      </c>
      <c r="K579" s="205" t="s">
        <v>22</v>
      </c>
      <c r="L579" s="61"/>
      <c r="M579" s="210" t="s">
        <v>22</v>
      </c>
      <c r="N579" s="211" t="s">
        <v>47</v>
      </c>
      <c r="O579" s="42"/>
      <c r="P579" s="212">
        <f>O579*H579</f>
        <v>0</v>
      </c>
      <c r="Q579" s="212">
        <v>0</v>
      </c>
      <c r="R579" s="212">
        <f>Q579*H579</f>
        <v>0</v>
      </c>
      <c r="S579" s="212">
        <v>0</v>
      </c>
      <c r="T579" s="213">
        <f>S579*H579</f>
        <v>0</v>
      </c>
      <c r="AR579" s="24" t="s">
        <v>411</v>
      </c>
      <c r="AT579" s="24" t="s">
        <v>300</v>
      </c>
      <c r="AU579" s="24" t="s">
        <v>131</v>
      </c>
      <c r="AY579" s="24" t="s">
        <v>298</v>
      </c>
      <c r="BE579" s="214">
        <f>IF(N579="základní",J579,0)</f>
        <v>0</v>
      </c>
      <c r="BF579" s="214">
        <f>IF(N579="snížená",J579,0)</f>
        <v>0</v>
      </c>
      <c r="BG579" s="214">
        <f>IF(N579="zákl. přenesená",J579,0)</f>
        <v>0</v>
      </c>
      <c r="BH579" s="214">
        <f>IF(N579="sníž. přenesená",J579,0)</f>
        <v>0</v>
      </c>
      <c r="BI579" s="214">
        <f>IF(N579="nulová",J579,0)</f>
        <v>0</v>
      </c>
      <c r="BJ579" s="24" t="s">
        <v>24</v>
      </c>
      <c r="BK579" s="214">
        <f>ROUND(I579*H579,2)</f>
        <v>0</v>
      </c>
      <c r="BL579" s="24" t="s">
        <v>411</v>
      </c>
      <c r="BM579" s="24" t="s">
        <v>3959</v>
      </c>
    </row>
    <row r="580" spans="2:65" s="1" customFormat="1" ht="13.5">
      <c r="B580" s="41"/>
      <c r="C580" s="63"/>
      <c r="D580" s="215" t="s">
        <v>307</v>
      </c>
      <c r="E580" s="63"/>
      <c r="F580" s="216" t="s">
        <v>1915</v>
      </c>
      <c r="G580" s="63"/>
      <c r="H580" s="63"/>
      <c r="I580" s="172"/>
      <c r="J580" s="63"/>
      <c r="K580" s="63"/>
      <c r="L580" s="61"/>
      <c r="M580" s="217"/>
      <c r="N580" s="42"/>
      <c r="O580" s="42"/>
      <c r="P580" s="42"/>
      <c r="Q580" s="42"/>
      <c r="R580" s="42"/>
      <c r="S580" s="42"/>
      <c r="T580" s="78"/>
      <c r="AT580" s="24" t="s">
        <v>307</v>
      </c>
      <c r="AU580" s="24" t="s">
        <v>131</v>
      </c>
    </row>
    <row r="581" spans="2:65" s="1" customFormat="1" ht="14.45" customHeight="1">
      <c r="B581" s="41"/>
      <c r="C581" s="203" t="s">
        <v>3960</v>
      </c>
      <c r="D581" s="203" t="s">
        <v>300</v>
      </c>
      <c r="E581" s="204" t="s">
        <v>3961</v>
      </c>
      <c r="F581" s="205" t="s">
        <v>3758</v>
      </c>
      <c r="G581" s="206" t="s">
        <v>445</v>
      </c>
      <c r="H581" s="207">
        <v>10</v>
      </c>
      <c r="I581" s="208"/>
      <c r="J581" s="209">
        <f>ROUND(I581*H581,2)</f>
        <v>0</v>
      </c>
      <c r="K581" s="205" t="s">
        <v>22</v>
      </c>
      <c r="L581" s="61"/>
      <c r="M581" s="210" t="s">
        <v>22</v>
      </c>
      <c r="N581" s="211" t="s">
        <v>47</v>
      </c>
      <c r="O581" s="42"/>
      <c r="P581" s="212">
        <f>O581*H581</f>
        <v>0</v>
      </c>
      <c r="Q581" s="212">
        <v>0</v>
      </c>
      <c r="R581" s="212">
        <f>Q581*H581</f>
        <v>0</v>
      </c>
      <c r="S581" s="212">
        <v>0</v>
      </c>
      <c r="T581" s="213">
        <f>S581*H581</f>
        <v>0</v>
      </c>
      <c r="AR581" s="24" t="s">
        <v>411</v>
      </c>
      <c r="AT581" s="24" t="s">
        <v>300</v>
      </c>
      <c r="AU581" s="24" t="s">
        <v>131</v>
      </c>
      <c r="AY581" s="24" t="s">
        <v>298</v>
      </c>
      <c r="BE581" s="214">
        <f>IF(N581="základní",J581,0)</f>
        <v>0</v>
      </c>
      <c r="BF581" s="214">
        <f>IF(N581="snížená",J581,0)</f>
        <v>0</v>
      </c>
      <c r="BG581" s="214">
        <f>IF(N581="zákl. přenesená",J581,0)</f>
        <v>0</v>
      </c>
      <c r="BH581" s="214">
        <f>IF(N581="sníž. přenesená",J581,0)</f>
        <v>0</v>
      </c>
      <c r="BI581" s="214">
        <f>IF(N581="nulová",J581,0)</f>
        <v>0</v>
      </c>
      <c r="BJ581" s="24" t="s">
        <v>24</v>
      </c>
      <c r="BK581" s="214">
        <f>ROUND(I581*H581,2)</f>
        <v>0</v>
      </c>
      <c r="BL581" s="24" t="s">
        <v>411</v>
      </c>
      <c r="BM581" s="24" t="s">
        <v>3962</v>
      </c>
    </row>
    <row r="582" spans="2:65" s="1" customFormat="1" ht="13.5">
      <c r="B582" s="41"/>
      <c r="C582" s="63"/>
      <c r="D582" s="215" t="s">
        <v>307</v>
      </c>
      <c r="E582" s="63"/>
      <c r="F582" s="216" t="s">
        <v>3758</v>
      </c>
      <c r="G582" s="63"/>
      <c r="H582" s="63"/>
      <c r="I582" s="172"/>
      <c r="J582" s="63"/>
      <c r="K582" s="63"/>
      <c r="L582" s="61"/>
      <c r="M582" s="217"/>
      <c r="N582" s="42"/>
      <c r="O582" s="42"/>
      <c r="P582" s="42"/>
      <c r="Q582" s="42"/>
      <c r="R582" s="42"/>
      <c r="S582" s="42"/>
      <c r="T582" s="78"/>
      <c r="AT582" s="24" t="s">
        <v>307</v>
      </c>
      <c r="AU582" s="24" t="s">
        <v>131</v>
      </c>
    </row>
    <row r="583" spans="2:65" s="1" customFormat="1" ht="22.9" customHeight="1">
      <c r="B583" s="41"/>
      <c r="C583" s="203" t="s">
        <v>3783</v>
      </c>
      <c r="D583" s="203" t="s">
        <v>300</v>
      </c>
      <c r="E583" s="204" t="s">
        <v>3963</v>
      </c>
      <c r="F583" s="205" t="s">
        <v>3760</v>
      </c>
      <c r="G583" s="206" t="s">
        <v>445</v>
      </c>
      <c r="H583" s="207">
        <v>35</v>
      </c>
      <c r="I583" s="208"/>
      <c r="J583" s="209">
        <f>ROUND(I583*H583,2)</f>
        <v>0</v>
      </c>
      <c r="K583" s="205" t="s">
        <v>22</v>
      </c>
      <c r="L583" s="61"/>
      <c r="M583" s="210" t="s">
        <v>22</v>
      </c>
      <c r="N583" s="211" t="s">
        <v>47</v>
      </c>
      <c r="O583" s="42"/>
      <c r="P583" s="212">
        <f>O583*H583</f>
        <v>0</v>
      </c>
      <c r="Q583" s="212">
        <v>0</v>
      </c>
      <c r="R583" s="212">
        <f>Q583*H583</f>
        <v>0</v>
      </c>
      <c r="S583" s="212">
        <v>0</v>
      </c>
      <c r="T583" s="213">
        <f>S583*H583</f>
        <v>0</v>
      </c>
      <c r="AR583" s="24" t="s">
        <v>411</v>
      </c>
      <c r="AT583" s="24" t="s">
        <v>300</v>
      </c>
      <c r="AU583" s="24" t="s">
        <v>131</v>
      </c>
      <c r="AY583" s="24" t="s">
        <v>298</v>
      </c>
      <c r="BE583" s="214">
        <f>IF(N583="základní",J583,0)</f>
        <v>0</v>
      </c>
      <c r="BF583" s="214">
        <f>IF(N583="snížená",J583,0)</f>
        <v>0</v>
      </c>
      <c r="BG583" s="214">
        <f>IF(N583="zákl. přenesená",J583,0)</f>
        <v>0</v>
      </c>
      <c r="BH583" s="214">
        <f>IF(N583="sníž. přenesená",J583,0)</f>
        <v>0</v>
      </c>
      <c r="BI583" s="214">
        <f>IF(N583="nulová",J583,0)</f>
        <v>0</v>
      </c>
      <c r="BJ583" s="24" t="s">
        <v>24</v>
      </c>
      <c r="BK583" s="214">
        <f>ROUND(I583*H583,2)</f>
        <v>0</v>
      </c>
      <c r="BL583" s="24" t="s">
        <v>411</v>
      </c>
      <c r="BM583" s="24" t="s">
        <v>3964</v>
      </c>
    </row>
    <row r="584" spans="2:65" s="1" customFormat="1" ht="13.5">
      <c r="B584" s="41"/>
      <c r="C584" s="63"/>
      <c r="D584" s="215" t="s">
        <v>307</v>
      </c>
      <c r="E584" s="63"/>
      <c r="F584" s="216" t="s">
        <v>3760</v>
      </c>
      <c r="G584" s="63"/>
      <c r="H584" s="63"/>
      <c r="I584" s="172"/>
      <c r="J584" s="63"/>
      <c r="K584" s="63"/>
      <c r="L584" s="61"/>
      <c r="M584" s="217"/>
      <c r="N584" s="42"/>
      <c r="O584" s="42"/>
      <c r="P584" s="42"/>
      <c r="Q584" s="42"/>
      <c r="R584" s="42"/>
      <c r="S584" s="42"/>
      <c r="T584" s="78"/>
      <c r="AT584" s="24" t="s">
        <v>307</v>
      </c>
      <c r="AU584" s="24" t="s">
        <v>131</v>
      </c>
    </row>
    <row r="585" spans="2:65" s="1" customFormat="1" ht="27">
      <c r="B585" s="41"/>
      <c r="C585" s="63"/>
      <c r="D585" s="215" t="s">
        <v>477</v>
      </c>
      <c r="E585" s="63"/>
      <c r="F585" s="250" t="s">
        <v>3761</v>
      </c>
      <c r="G585" s="63"/>
      <c r="H585" s="63"/>
      <c r="I585" s="172"/>
      <c r="J585" s="63"/>
      <c r="K585" s="63"/>
      <c r="L585" s="61"/>
      <c r="M585" s="217"/>
      <c r="N585" s="42"/>
      <c r="O585" s="42"/>
      <c r="P585" s="42"/>
      <c r="Q585" s="42"/>
      <c r="R585" s="42"/>
      <c r="S585" s="42"/>
      <c r="T585" s="78"/>
      <c r="AT585" s="24" t="s">
        <v>477</v>
      </c>
      <c r="AU585" s="24" t="s">
        <v>131</v>
      </c>
    </row>
    <row r="586" spans="2:65" s="11" customFormat="1" ht="29.85" customHeight="1">
      <c r="B586" s="187"/>
      <c r="C586" s="188"/>
      <c r="D586" s="189" t="s">
        <v>75</v>
      </c>
      <c r="E586" s="201" t="s">
        <v>1927</v>
      </c>
      <c r="F586" s="201" t="s">
        <v>3762</v>
      </c>
      <c r="G586" s="188"/>
      <c r="H586" s="188"/>
      <c r="I586" s="191"/>
      <c r="J586" s="202">
        <f>BK586</f>
        <v>0</v>
      </c>
      <c r="K586" s="188"/>
      <c r="L586" s="193"/>
      <c r="M586" s="194"/>
      <c r="N586" s="195"/>
      <c r="O586" s="195"/>
      <c r="P586" s="196">
        <f>P587+P608</f>
        <v>0</v>
      </c>
      <c r="Q586" s="195"/>
      <c r="R586" s="196">
        <f>R587+R608</f>
        <v>0</v>
      </c>
      <c r="S586" s="195"/>
      <c r="T586" s="197">
        <f>T587+T608</f>
        <v>0</v>
      </c>
      <c r="AR586" s="198" t="s">
        <v>24</v>
      </c>
      <c r="AT586" s="199" t="s">
        <v>75</v>
      </c>
      <c r="AU586" s="199" t="s">
        <v>24</v>
      </c>
      <c r="AY586" s="198" t="s">
        <v>298</v>
      </c>
      <c r="BK586" s="200">
        <f>BK587+BK608</f>
        <v>0</v>
      </c>
    </row>
    <row r="587" spans="2:65" s="11" customFormat="1" ht="14.85" customHeight="1">
      <c r="B587" s="187"/>
      <c r="C587" s="188"/>
      <c r="D587" s="189" t="s">
        <v>75</v>
      </c>
      <c r="E587" s="201" t="s">
        <v>1871</v>
      </c>
      <c r="F587" s="201" t="s">
        <v>1862</v>
      </c>
      <c r="G587" s="188"/>
      <c r="H587" s="188"/>
      <c r="I587" s="191"/>
      <c r="J587" s="202">
        <f>BK587</f>
        <v>0</v>
      </c>
      <c r="K587" s="188"/>
      <c r="L587" s="193"/>
      <c r="M587" s="194"/>
      <c r="N587" s="195"/>
      <c r="O587" s="195"/>
      <c r="P587" s="196">
        <f>SUM(P588:P607)</f>
        <v>0</v>
      </c>
      <c r="Q587" s="195"/>
      <c r="R587" s="196">
        <f>SUM(R588:R607)</f>
        <v>0</v>
      </c>
      <c r="S587" s="195"/>
      <c r="T587" s="197">
        <f>SUM(T588:T607)</f>
        <v>0</v>
      </c>
      <c r="AR587" s="198" t="s">
        <v>24</v>
      </c>
      <c r="AT587" s="199" t="s">
        <v>75</v>
      </c>
      <c r="AU587" s="199" t="s">
        <v>84</v>
      </c>
      <c r="AY587" s="198" t="s">
        <v>298</v>
      </c>
      <c r="BK587" s="200">
        <f>SUM(BK588:BK607)</f>
        <v>0</v>
      </c>
    </row>
    <row r="588" spans="2:65" s="1" customFormat="1" ht="14.45" customHeight="1">
      <c r="B588" s="41"/>
      <c r="C588" s="203" t="s">
        <v>3965</v>
      </c>
      <c r="D588" s="203" t="s">
        <v>300</v>
      </c>
      <c r="E588" s="204" t="s">
        <v>3845</v>
      </c>
      <c r="F588" s="205" t="s">
        <v>3673</v>
      </c>
      <c r="G588" s="206" t="s">
        <v>1407</v>
      </c>
      <c r="H588" s="207">
        <v>20</v>
      </c>
      <c r="I588" s="208"/>
      <c r="J588" s="209">
        <f>ROUND(I588*H588,2)</f>
        <v>0</v>
      </c>
      <c r="K588" s="205" t="s">
        <v>22</v>
      </c>
      <c r="L588" s="61"/>
      <c r="M588" s="210" t="s">
        <v>22</v>
      </c>
      <c r="N588" s="211" t="s">
        <v>47</v>
      </c>
      <c r="O588" s="42"/>
      <c r="P588" s="212">
        <f>O588*H588</f>
        <v>0</v>
      </c>
      <c r="Q588" s="212">
        <v>0</v>
      </c>
      <c r="R588" s="212">
        <f>Q588*H588</f>
        <v>0</v>
      </c>
      <c r="S588" s="212">
        <v>0</v>
      </c>
      <c r="T588" s="213">
        <f>S588*H588</f>
        <v>0</v>
      </c>
      <c r="AR588" s="24" t="s">
        <v>411</v>
      </c>
      <c r="AT588" s="24" t="s">
        <v>300</v>
      </c>
      <c r="AU588" s="24" t="s">
        <v>131</v>
      </c>
      <c r="AY588" s="24" t="s">
        <v>298</v>
      </c>
      <c r="BE588" s="214">
        <f>IF(N588="základní",J588,0)</f>
        <v>0</v>
      </c>
      <c r="BF588" s="214">
        <f>IF(N588="snížená",J588,0)</f>
        <v>0</v>
      </c>
      <c r="BG588" s="214">
        <f>IF(N588="zákl. přenesená",J588,0)</f>
        <v>0</v>
      </c>
      <c r="BH588" s="214">
        <f>IF(N588="sníž. přenesená",J588,0)</f>
        <v>0</v>
      </c>
      <c r="BI588" s="214">
        <f>IF(N588="nulová",J588,0)</f>
        <v>0</v>
      </c>
      <c r="BJ588" s="24" t="s">
        <v>24</v>
      </c>
      <c r="BK588" s="214">
        <f>ROUND(I588*H588,2)</f>
        <v>0</v>
      </c>
      <c r="BL588" s="24" t="s">
        <v>411</v>
      </c>
      <c r="BM588" s="24" t="s">
        <v>3966</v>
      </c>
    </row>
    <row r="589" spans="2:65" s="1" customFormat="1" ht="13.5">
      <c r="B589" s="41"/>
      <c r="C589" s="63"/>
      <c r="D589" s="215" t="s">
        <v>307</v>
      </c>
      <c r="E589" s="63"/>
      <c r="F589" s="216" t="s">
        <v>3673</v>
      </c>
      <c r="G589" s="63"/>
      <c r="H589" s="63"/>
      <c r="I589" s="172"/>
      <c r="J589" s="63"/>
      <c r="K589" s="63"/>
      <c r="L589" s="61"/>
      <c r="M589" s="217"/>
      <c r="N589" s="42"/>
      <c r="O589" s="42"/>
      <c r="P589" s="42"/>
      <c r="Q589" s="42"/>
      <c r="R589" s="42"/>
      <c r="S589" s="42"/>
      <c r="T589" s="78"/>
      <c r="AT589" s="24" t="s">
        <v>307</v>
      </c>
      <c r="AU589" s="24" t="s">
        <v>131</v>
      </c>
    </row>
    <row r="590" spans="2:65" s="1" customFormat="1" ht="14.45" customHeight="1">
      <c r="B590" s="41"/>
      <c r="C590" s="203" t="s">
        <v>2712</v>
      </c>
      <c r="D590" s="203" t="s">
        <v>300</v>
      </c>
      <c r="E590" s="204" t="s">
        <v>3847</v>
      </c>
      <c r="F590" s="205" t="s">
        <v>3676</v>
      </c>
      <c r="G590" s="206" t="s">
        <v>1407</v>
      </c>
      <c r="H590" s="207">
        <v>10</v>
      </c>
      <c r="I590" s="208"/>
      <c r="J590" s="209">
        <f>ROUND(I590*H590,2)</f>
        <v>0</v>
      </c>
      <c r="K590" s="205" t="s">
        <v>22</v>
      </c>
      <c r="L590" s="61"/>
      <c r="M590" s="210" t="s">
        <v>22</v>
      </c>
      <c r="N590" s="211" t="s">
        <v>47</v>
      </c>
      <c r="O590" s="42"/>
      <c r="P590" s="212">
        <f>O590*H590</f>
        <v>0</v>
      </c>
      <c r="Q590" s="212">
        <v>0</v>
      </c>
      <c r="R590" s="212">
        <f>Q590*H590</f>
        <v>0</v>
      </c>
      <c r="S590" s="212">
        <v>0</v>
      </c>
      <c r="T590" s="213">
        <f>S590*H590</f>
        <v>0</v>
      </c>
      <c r="AR590" s="24" t="s">
        <v>411</v>
      </c>
      <c r="AT590" s="24" t="s">
        <v>300</v>
      </c>
      <c r="AU590" s="24" t="s">
        <v>131</v>
      </c>
      <c r="AY590" s="24" t="s">
        <v>298</v>
      </c>
      <c r="BE590" s="214">
        <f>IF(N590="základní",J590,0)</f>
        <v>0</v>
      </c>
      <c r="BF590" s="214">
        <f>IF(N590="snížená",J590,0)</f>
        <v>0</v>
      </c>
      <c r="BG590" s="214">
        <f>IF(N590="zákl. přenesená",J590,0)</f>
        <v>0</v>
      </c>
      <c r="BH590" s="214">
        <f>IF(N590="sníž. přenesená",J590,0)</f>
        <v>0</v>
      </c>
      <c r="BI590" s="214">
        <f>IF(N590="nulová",J590,0)</f>
        <v>0</v>
      </c>
      <c r="BJ590" s="24" t="s">
        <v>24</v>
      </c>
      <c r="BK590" s="214">
        <f>ROUND(I590*H590,2)</f>
        <v>0</v>
      </c>
      <c r="BL590" s="24" t="s">
        <v>411</v>
      </c>
      <c r="BM590" s="24" t="s">
        <v>3967</v>
      </c>
    </row>
    <row r="591" spans="2:65" s="1" customFormat="1" ht="13.5">
      <c r="B591" s="41"/>
      <c r="C591" s="63"/>
      <c r="D591" s="215" t="s">
        <v>307</v>
      </c>
      <c r="E591" s="63"/>
      <c r="F591" s="216" t="s">
        <v>3676</v>
      </c>
      <c r="G591" s="63"/>
      <c r="H591" s="63"/>
      <c r="I591" s="172"/>
      <c r="J591" s="63"/>
      <c r="K591" s="63"/>
      <c r="L591" s="61"/>
      <c r="M591" s="217"/>
      <c r="N591" s="42"/>
      <c r="O591" s="42"/>
      <c r="P591" s="42"/>
      <c r="Q591" s="42"/>
      <c r="R591" s="42"/>
      <c r="S591" s="42"/>
      <c r="T591" s="78"/>
      <c r="AT591" s="24" t="s">
        <v>307</v>
      </c>
      <c r="AU591" s="24" t="s">
        <v>131</v>
      </c>
    </row>
    <row r="592" spans="2:65" s="1" customFormat="1" ht="14.45" customHeight="1">
      <c r="B592" s="41"/>
      <c r="C592" s="203" t="s">
        <v>3968</v>
      </c>
      <c r="D592" s="203" t="s">
        <v>300</v>
      </c>
      <c r="E592" s="204" t="s">
        <v>3849</v>
      </c>
      <c r="F592" s="205" t="s">
        <v>1864</v>
      </c>
      <c r="G592" s="206" t="s">
        <v>1407</v>
      </c>
      <c r="H592" s="207">
        <v>28</v>
      </c>
      <c r="I592" s="208"/>
      <c r="J592" s="209">
        <f>ROUND(I592*H592,2)</f>
        <v>0</v>
      </c>
      <c r="K592" s="205" t="s">
        <v>22</v>
      </c>
      <c r="L592" s="61"/>
      <c r="M592" s="210" t="s">
        <v>22</v>
      </c>
      <c r="N592" s="211" t="s">
        <v>47</v>
      </c>
      <c r="O592" s="42"/>
      <c r="P592" s="212">
        <f>O592*H592</f>
        <v>0</v>
      </c>
      <c r="Q592" s="212">
        <v>0</v>
      </c>
      <c r="R592" s="212">
        <f>Q592*H592</f>
        <v>0</v>
      </c>
      <c r="S592" s="212">
        <v>0</v>
      </c>
      <c r="T592" s="213">
        <f>S592*H592</f>
        <v>0</v>
      </c>
      <c r="AR592" s="24" t="s">
        <v>411</v>
      </c>
      <c r="AT592" s="24" t="s">
        <v>300</v>
      </c>
      <c r="AU592" s="24" t="s">
        <v>131</v>
      </c>
      <c r="AY592" s="24" t="s">
        <v>298</v>
      </c>
      <c r="BE592" s="214">
        <f>IF(N592="základní",J592,0)</f>
        <v>0</v>
      </c>
      <c r="BF592" s="214">
        <f>IF(N592="snížená",J592,0)</f>
        <v>0</v>
      </c>
      <c r="BG592" s="214">
        <f>IF(N592="zákl. přenesená",J592,0)</f>
        <v>0</v>
      </c>
      <c r="BH592" s="214">
        <f>IF(N592="sníž. přenesená",J592,0)</f>
        <v>0</v>
      </c>
      <c r="BI592" s="214">
        <f>IF(N592="nulová",J592,0)</f>
        <v>0</v>
      </c>
      <c r="BJ592" s="24" t="s">
        <v>24</v>
      </c>
      <c r="BK592" s="214">
        <f>ROUND(I592*H592,2)</f>
        <v>0</v>
      </c>
      <c r="BL592" s="24" t="s">
        <v>411</v>
      </c>
      <c r="BM592" s="24" t="s">
        <v>3969</v>
      </c>
    </row>
    <row r="593" spans="2:65" s="1" customFormat="1" ht="13.5">
      <c r="B593" s="41"/>
      <c r="C593" s="63"/>
      <c r="D593" s="215" t="s">
        <v>307</v>
      </c>
      <c r="E593" s="63"/>
      <c r="F593" s="216" t="s">
        <v>1864</v>
      </c>
      <c r="G593" s="63"/>
      <c r="H593" s="63"/>
      <c r="I593" s="172"/>
      <c r="J593" s="63"/>
      <c r="K593" s="63"/>
      <c r="L593" s="61"/>
      <c r="M593" s="217"/>
      <c r="N593" s="42"/>
      <c r="O593" s="42"/>
      <c r="P593" s="42"/>
      <c r="Q593" s="42"/>
      <c r="R593" s="42"/>
      <c r="S593" s="42"/>
      <c r="T593" s="78"/>
      <c r="AT593" s="24" t="s">
        <v>307</v>
      </c>
      <c r="AU593" s="24" t="s">
        <v>131</v>
      </c>
    </row>
    <row r="594" spans="2:65" s="1" customFormat="1" ht="14.45" customHeight="1">
      <c r="B594" s="41"/>
      <c r="C594" s="203" t="s">
        <v>2713</v>
      </c>
      <c r="D594" s="203" t="s">
        <v>300</v>
      </c>
      <c r="E594" s="204" t="s">
        <v>3851</v>
      </c>
      <c r="F594" s="205" t="s">
        <v>3680</v>
      </c>
      <c r="G594" s="206" t="s">
        <v>1407</v>
      </c>
      <c r="H594" s="207">
        <v>4</v>
      </c>
      <c r="I594" s="208"/>
      <c r="J594" s="209">
        <f>ROUND(I594*H594,2)</f>
        <v>0</v>
      </c>
      <c r="K594" s="205" t="s">
        <v>22</v>
      </c>
      <c r="L594" s="61"/>
      <c r="M594" s="210" t="s">
        <v>22</v>
      </c>
      <c r="N594" s="211" t="s">
        <v>47</v>
      </c>
      <c r="O594" s="42"/>
      <c r="P594" s="212">
        <f>O594*H594</f>
        <v>0</v>
      </c>
      <c r="Q594" s="212">
        <v>0</v>
      </c>
      <c r="R594" s="212">
        <f>Q594*H594</f>
        <v>0</v>
      </c>
      <c r="S594" s="212">
        <v>0</v>
      </c>
      <c r="T594" s="213">
        <f>S594*H594</f>
        <v>0</v>
      </c>
      <c r="AR594" s="24" t="s">
        <v>411</v>
      </c>
      <c r="AT594" s="24" t="s">
        <v>300</v>
      </c>
      <c r="AU594" s="24" t="s">
        <v>131</v>
      </c>
      <c r="AY594" s="24" t="s">
        <v>298</v>
      </c>
      <c r="BE594" s="214">
        <f>IF(N594="základní",J594,0)</f>
        <v>0</v>
      </c>
      <c r="BF594" s="214">
        <f>IF(N594="snížená",J594,0)</f>
        <v>0</v>
      </c>
      <c r="BG594" s="214">
        <f>IF(N594="zákl. přenesená",J594,0)</f>
        <v>0</v>
      </c>
      <c r="BH594" s="214">
        <f>IF(N594="sníž. přenesená",J594,0)</f>
        <v>0</v>
      </c>
      <c r="BI594" s="214">
        <f>IF(N594="nulová",J594,0)</f>
        <v>0</v>
      </c>
      <c r="BJ594" s="24" t="s">
        <v>24</v>
      </c>
      <c r="BK594" s="214">
        <f>ROUND(I594*H594,2)</f>
        <v>0</v>
      </c>
      <c r="BL594" s="24" t="s">
        <v>411</v>
      </c>
      <c r="BM594" s="24" t="s">
        <v>3970</v>
      </c>
    </row>
    <row r="595" spans="2:65" s="1" customFormat="1" ht="13.5">
      <c r="B595" s="41"/>
      <c r="C595" s="63"/>
      <c r="D595" s="215" t="s">
        <v>307</v>
      </c>
      <c r="E595" s="63"/>
      <c r="F595" s="216" t="s">
        <v>3680</v>
      </c>
      <c r="G595" s="63"/>
      <c r="H595" s="63"/>
      <c r="I595" s="172"/>
      <c r="J595" s="63"/>
      <c r="K595" s="63"/>
      <c r="L595" s="61"/>
      <c r="M595" s="217"/>
      <c r="N595" s="42"/>
      <c r="O595" s="42"/>
      <c r="P595" s="42"/>
      <c r="Q595" s="42"/>
      <c r="R595" s="42"/>
      <c r="S595" s="42"/>
      <c r="T595" s="78"/>
      <c r="AT595" s="24" t="s">
        <v>307</v>
      </c>
      <c r="AU595" s="24" t="s">
        <v>131</v>
      </c>
    </row>
    <row r="596" spans="2:65" s="1" customFormat="1" ht="14.45" customHeight="1">
      <c r="B596" s="41"/>
      <c r="C596" s="203" t="s">
        <v>3971</v>
      </c>
      <c r="D596" s="203" t="s">
        <v>300</v>
      </c>
      <c r="E596" s="204" t="s">
        <v>3855</v>
      </c>
      <c r="F596" s="205" t="s">
        <v>3684</v>
      </c>
      <c r="G596" s="206" t="s">
        <v>1407</v>
      </c>
      <c r="H596" s="207">
        <v>4</v>
      </c>
      <c r="I596" s="208"/>
      <c r="J596" s="209">
        <f>ROUND(I596*H596,2)</f>
        <v>0</v>
      </c>
      <c r="K596" s="205" t="s">
        <v>22</v>
      </c>
      <c r="L596" s="61"/>
      <c r="M596" s="210" t="s">
        <v>22</v>
      </c>
      <c r="N596" s="211" t="s">
        <v>47</v>
      </c>
      <c r="O596" s="42"/>
      <c r="P596" s="212">
        <f>O596*H596</f>
        <v>0</v>
      </c>
      <c r="Q596" s="212">
        <v>0</v>
      </c>
      <c r="R596" s="212">
        <f>Q596*H596</f>
        <v>0</v>
      </c>
      <c r="S596" s="212">
        <v>0</v>
      </c>
      <c r="T596" s="213">
        <f>S596*H596</f>
        <v>0</v>
      </c>
      <c r="AR596" s="24" t="s">
        <v>411</v>
      </c>
      <c r="AT596" s="24" t="s">
        <v>300</v>
      </c>
      <c r="AU596" s="24" t="s">
        <v>131</v>
      </c>
      <c r="AY596" s="24" t="s">
        <v>298</v>
      </c>
      <c r="BE596" s="214">
        <f>IF(N596="základní",J596,0)</f>
        <v>0</v>
      </c>
      <c r="BF596" s="214">
        <f>IF(N596="snížená",J596,0)</f>
        <v>0</v>
      </c>
      <c r="BG596" s="214">
        <f>IF(N596="zákl. přenesená",J596,0)</f>
        <v>0</v>
      </c>
      <c r="BH596" s="214">
        <f>IF(N596="sníž. přenesená",J596,0)</f>
        <v>0</v>
      </c>
      <c r="BI596" s="214">
        <f>IF(N596="nulová",J596,0)</f>
        <v>0</v>
      </c>
      <c r="BJ596" s="24" t="s">
        <v>24</v>
      </c>
      <c r="BK596" s="214">
        <f>ROUND(I596*H596,2)</f>
        <v>0</v>
      </c>
      <c r="BL596" s="24" t="s">
        <v>411</v>
      </c>
      <c r="BM596" s="24" t="s">
        <v>3972</v>
      </c>
    </row>
    <row r="597" spans="2:65" s="1" customFormat="1" ht="13.5">
      <c r="B597" s="41"/>
      <c r="C597" s="63"/>
      <c r="D597" s="215" t="s">
        <v>307</v>
      </c>
      <c r="E597" s="63"/>
      <c r="F597" s="216" t="s">
        <v>3684</v>
      </c>
      <c r="G597" s="63"/>
      <c r="H597" s="63"/>
      <c r="I597" s="172"/>
      <c r="J597" s="63"/>
      <c r="K597" s="63"/>
      <c r="L597" s="61"/>
      <c r="M597" s="217"/>
      <c r="N597" s="42"/>
      <c r="O597" s="42"/>
      <c r="P597" s="42"/>
      <c r="Q597" s="42"/>
      <c r="R597" s="42"/>
      <c r="S597" s="42"/>
      <c r="T597" s="78"/>
      <c r="AT597" s="24" t="s">
        <v>307</v>
      </c>
      <c r="AU597" s="24" t="s">
        <v>131</v>
      </c>
    </row>
    <row r="598" spans="2:65" s="1" customFormat="1" ht="22.9" customHeight="1">
      <c r="B598" s="41"/>
      <c r="C598" s="203" t="s">
        <v>3784</v>
      </c>
      <c r="D598" s="203" t="s">
        <v>300</v>
      </c>
      <c r="E598" s="204" t="s">
        <v>3860</v>
      </c>
      <c r="F598" s="205" t="s">
        <v>1868</v>
      </c>
      <c r="G598" s="206" t="s">
        <v>1407</v>
      </c>
      <c r="H598" s="207">
        <v>7</v>
      </c>
      <c r="I598" s="208"/>
      <c r="J598" s="209">
        <f>ROUND(I598*H598,2)</f>
        <v>0</v>
      </c>
      <c r="K598" s="205" t="s">
        <v>22</v>
      </c>
      <c r="L598" s="61"/>
      <c r="M598" s="210" t="s">
        <v>22</v>
      </c>
      <c r="N598" s="211" t="s">
        <v>47</v>
      </c>
      <c r="O598" s="42"/>
      <c r="P598" s="212">
        <f>O598*H598</f>
        <v>0</v>
      </c>
      <c r="Q598" s="212">
        <v>0</v>
      </c>
      <c r="R598" s="212">
        <f>Q598*H598</f>
        <v>0</v>
      </c>
      <c r="S598" s="212">
        <v>0</v>
      </c>
      <c r="T598" s="213">
        <f>S598*H598</f>
        <v>0</v>
      </c>
      <c r="AR598" s="24" t="s">
        <v>411</v>
      </c>
      <c r="AT598" s="24" t="s">
        <v>300</v>
      </c>
      <c r="AU598" s="24" t="s">
        <v>131</v>
      </c>
      <c r="AY598" s="24" t="s">
        <v>298</v>
      </c>
      <c r="BE598" s="214">
        <f>IF(N598="základní",J598,0)</f>
        <v>0</v>
      </c>
      <c r="BF598" s="214">
        <f>IF(N598="snížená",J598,0)</f>
        <v>0</v>
      </c>
      <c r="BG598" s="214">
        <f>IF(N598="zákl. přenesená",J598,0)</f>
        <v>0</v>
      </c>
      <c r="BH598" s="214">
        <f>IF(N598="sníž. přenesená",J598,0)</f>
        <v>0</v>
      </c>
      <c r="BI598" s="214">
        <f>IF(N598="nulová",J598,0)</f>
        <v>0</v>
      </c>
      <c r="BJ598" s="24" t="s">
        <v>24</v>
      </c>
      <c r="BK598" s="214">
        <f>ROUND(I598*H598,2)</f>
        <v>0</v>
      </c>
      <c r="BL598" s="24" t="s">
        <v>411</v>
      </c>
      <c r="BM598" s="24" t="s">
        <v>3973</v>
      </c>
    </row>
    <row r="599" spans="2:65" s="1" customFormat="1" ht="27">
      <c r="B599" s="41"/>
      <c r="C599" s="63"/>
      <c r="D599" s="215" t="s">
        <v>307</v>
      </c>
      <c r="E599" s="63"/>
      <c r="F599" s="216" t="s">
        <v>1868</v>
      </c>
      <c r="G599" s="63"/>
      <c r="H599" s="63"/>
      <c r="I599" s="172"/>
      <c r="J599" s="63"/>
      <c r="K599" s="63"/>
      <c r="L599" s="61"/>
      <c r="M599" s="217"/>
      <c r="N599" s="42"/>
      <c r="O599" s="42"/>
      <c r="P599" s="42"/>
      <c r="Q599" s="42"/>
      <c r="R599" s="42"/>
      <c r="S599" s="42"/>
      <c r="T599" s="78"/>
      <c r="AT599" s="24" t="s">
        <v>307</v>
      </c>
      <c r="AU599" s="24" t="s">
        <v>131</v>
      </c>
    </row>
    <row r="600" spans="2:65" s="1" customFormat="1" ht="14.45" customHeight="1">
      <c r="B600" s="41"/>
      <c r="C600" s="203" t="s">
        <v>3974</v>
      </c>
      <c r="D600" s="203" t="s">
        <v>300</v>
      </c>
      <c r="E600" s="204" t="s">
        <v>3862</v>
      </c>
      <c r="F600" s="205" t="s">
        <v>3691</v>
      </c>
      <c r="G600" s="206" t="s">
        <v>1407</v>
      </c>
      <c r="H600" s="207">
        <v>10</v>
      </c>
      <c r="I600" s="208"/>
      <c r="J600" s="209">
        <f>ROUND(I600*H600,2)</f>
        <v>0</v>
      </c>
      <c r="K600" s="205" t="s">
        <v>22</v>
      </c>
      <c r="L600" s="61"/>
      <c r="M600" s="210" t="s">
        <v>22</v>
      </c>
      <c r="N600" s="211" t="s">
        <v>47</v>
      </c>
      <c r="O600" s="42"/>
      <c r="P600" s="212">
        <f>O600*H600</f>
        <v>0</v>
      </c>
      <c r="Q600" s="212">
        <v>0</v>
      </c>
      <c r="R600" s="212">
        <f>Q600*H600</f>
        <v>0</v>
      </c>
      <c r="S600" s="212">
        <v>0</v>
      </c>
      <c r="T600" s="213">
        <f>S600*H600</f>
        <v>0</v>
      </c>
      <c r="AR600" s="24" t="s">
        <v>411</v>
      </c>
      <c r="AT600" s="24" t="s">
        <v>300</v>
      </c>
      <c r="AU600" s="24" t="s">
        <v>131</v>
      </c>
      <c r="AY600" s="24" t="s">
        <v>298</v>
      </c>
      <c r="BE600" s="214">
        <f>IF(N600="základní",J600,0)</f>
        <v>0</v>
      </c>
      <c r="BF600" s="214">
        <f>IF(N600="snížená",J600,0)</f>
        <v>0</v>
      </c>
      <c r="BG600" s="214">
        <f>IF(N600="zákl. přenesená",J600,0)</f>
        <v>0</v>
      </c>
      <c r="BH600" s="214">
        <f>IF(N600="sníž. přenesená",J600,0)</f>
        <v>0</v>
      </c>
      <c r="BI600" s="214">
        <f>IF(N600="nulová",J600,0)</f>
        <v>0</v>
      </c>
      <c r="BJ600" s="24" t="s">
        <v>24</v>
      </c>
      <c r="BK600" s="214">
        <f>ROUND(I600*H600,2)</f>
        <v>0</v>
      </c>
      <c r="BL600" s="24" t="s">
        <v>411</v>
      </c>
      <c r="BM600" s="24" t="s">
        <v>3975</v>
      </c>
    </row>
    <row r="601" spans="2:65" s="1" customFormat="1" ht="13.5">
      <c r="B601" s="41"/>
      <c r="C601" s="63"/>
      <c r="D601" s="215" t="s">
        <v>307</v>
      </c>
      <c r="E601" s="63"/>
      <c r="F601" s="216" t="s">
        <v>3691</v>
      </c>
      <c r="G601" s="63"/>
      <c r="H601" s="63"/>
      <c r="I601" s="172"/>
      <c r="J601" s="63"/>
      <c r="K601" s="63"/>
      <c r="L601" s="61"/>
      <c r="M601" s="217"/>
      <c r="N601" s="42"/>
      <c r="O601" s="42"/>
      <c r="P601" s="42"/>
      <c r="Q601" s="42"/>
      <c r="R601" s="42"/>
      <c r="S601" s="42"/>
      <c r="T601" s="78"/>
      <c r="AT601" s="24" t="s">
        <v>307</v>
      </c>
      <c r="AU601" s="24" t="s">
        <v>131</v>
      </c>
    </row>
    <row r="602" spans="2:65" s="1" customFormat="1" ht="14.45" customHeight="1">
      <c r="B602" s="41"/>
      <c r="C602" s="203" t="s">
        <v>2715</v>
      </c>
      <c r="D602" s="203" t="s">
        <v>300</v>
      </c>
      <c r="E602" s="204" t="s">
        <v>3864</v>
      </c>
      <c r="F602" s="205" t="s">
        <v>3694</v>
      </c>
      <c r="G602" s="206" t="s">
        <v>1407</v>
      </c>
      <c r="H602" s="207">
        <v>10</v>
      </c>
      <c r="I602" s="208"/>
      <c r="J602" s="209">
        <f>ROUND(I602*H602,2)</f>
        <v>0</v>
      </c>
      <c r="K602" s="205" t="s">
        <v>22</v>
      </c>
      <c r="L602" s="61"/>
      <c r="M602" s="210" t="s">
        <v>22</v>
      </c>
      <c r="N602" s="211" t="s">
        <v>47</v>
      </c>
      <c r="O602" s="42"/>
      <c r="P602" s="212">
        <f>O602*H602</f>
        <v>0</v>
      </c>
      <c r="Q602" s="212">
        <v>0</v>
      </c>
      <c r="R602" s="212">
        <f>Q602*H602</f>
        <v>0</v>
      </c>
      <c r="S602" s="212">
        <v>0</v>
      </c>
      <c r="T602" s="213">
        <f>S602*H602</f>
        <v>0</v>
      </c>
      <c r="AR602" s="24" t="s">
        <v>411</v>
      </c>
      <c r="AT602" s="24" t="s">
        <v>300</v>
      </c>
      <c r="AU602" s="24" t="s">
        <v>131</v>
      </c>
      <c r="AY602" s="24" t="s">
        <v>298</v>
      </c>
      <c r="BE602" s="214">
        <f>IF(N602="základní",J602,0)</f>
        <v>0</v>
      </c>
      <c r="BF602" s="214">
        <f>IF(N602="snížená",J602,0)</f>
        <v>0</v>
      </c>
      <c r="BG602" s="214">
        <f>IF(N602="zákl. přenesená",J602,0)</f>
        <v>0</v>
      </c>
      <c r="BH602" s="214">
        <f>IF(N602="sníž. přenesená",J602,0)</f>
        <v>0</v>
      </c>
      <c r="BI602" s="214">
        <f>IF(N602="nulová",J602,0)</f>
        <v>0</v>
      </c>
      <c r="BJ602" s="24" t="s">
        <v>24</v>
      </c>
      <c r="BK602" s="214">
        <f>ROUND(I602*H602,2)</f>
        <v>0</v>
      </c>
      <c r="BL602" s="24" t="s">
        <v>411</v>
      </c>
      <c r="BM602" s="24" t="s">
        <v>3976</v>
      </c>
    </row>
    <row r="603" spans="2:65" s="1" customFormat="1" ht="13.5">
      <c r="B603" s="41"/>
      <c r="C603" s="63"/>
      <c r="D603" s="215" t="s">
        <v>307</v>
      </c>
      <c r="E603" s="63"/>
      <c r="F603" s="216" t="s">
        <v>3694</v>
      </c>
      <c r="G603" s="63"/>
      <c r="H603" s="63"/>
      <c r="I603" s="172"/>
      <c r="J603" s="63"/>
      <c r="K603" s="63"/>
      <c r="L603" s="61"/>
      <c r="M603" s="217"/>
      <c r="N603" s="42"/>
      <c r="O603" s="42"/>
      <c r="P603" s="42"/>
      <c r="Q603" s="42"/>
      <c r="R603" s="42"/>
      <c r="S603" s="42"/>
      <c r="T603" s="78"/>
      <c r="AT603" s="24" t="s">
        <v>307</v>
      </c>
      <c r="AU603" s="24" t="s">
        <v>131</v>
      </c>
    </row>
    <row r="604" spans="2:65" s="1" customFormat="1" ht="14.45" customHeight="1">
      <c r="B604" s="41"/>
      <c r="C604" s="203" t="s">
        <v>3977</v>
      </c>
      <c r="D604" s="203" t="s">
        <v>300</v>
      </c>
      <c r="E604" s="204" t="s">
        <v>3868</v>
      </c>
      <c r="F604" s="205" t="s">
        <v>1870</v>
      </c>
      <c r="G604" s="206" t="s">
        <v>1407</v>
      </c>
      <c r="H604" s="207">
        <v>64</v>
      </c>
      <c r="I604" s="208"/>
      <c r="J604" s="209">
        <f>ROUND(I604*H604,2)</f>
        <v>0</v>
      </c>
      <c r="K604" s="205" t="s">
        <v>22</v>
      </c>
      <c r="L604" s="61"/>
      <c r="M604" s="210" t="s">
        <v>22</v>
      </c>
      <c r="N604" s="211" t="s">
        <v>47</v>
      </c>
      <c r="O604" s="42"/>
      <c r="P604" s="212">
        <f>O604*H604</f>
        <v>0</v>
      </c>
      <c r="Q604" s="212">
        <v>0</v>
      </c>
      <c r="R604" s="212">
        <f>Q604*H604</f>
        <v>0</v>
      </c>
      <c r="S604" s="212">
        <v>0</v>
      </c>
      <c r="T604" s="213">
        <f>S604*H604</f>
        <v>0</v>
      </c>
      <c r="AR604" s="24" t="s">
        <v>411</v>
      </c>
      <c r="AT604" s="24" t="s">
        <v>300</v>
      </c>
      <c r="AU604" s="24" t="s">
        <v>131</v>
      </c>
      <c r="AY604" s="24" t="s">
        <v>298</v>
      </c>
      <c r="BE604" s="214">
        <f>IF(N604="základní",J604,0)</f>
        <v>0</v>
      </c>
      <c r="BF604" s="214">
        <f>IF(N604="snížená",J604,0)</f>
        <v>0</v>
      </c>
      <c r="BG604" s="214">
        <f>IF(N604="zákl. přenesená",J604,0)</f>
        <v>0</v>
      </c>
      <c r="BH604" s="214">
        <f>IF(N604="sníž. přenesená",J604,0)</f>
        <v>0</v>
      </c>
      <c r="BI604" s="214">
        <f>IF(N604="nulová",J604,0)</f>
        <v>0</v>
      </c>
      <c r="BJ604" s="24" t="s">
        <v>24</v>
      </c>
      <c r="BK604" s="214">
        <f>ROUND(I604*H604,2)</f>
        <v>0</v>
      </c>
      <c r="BL604" s="24" t="s">
        <v>411</v>
      </c>
      <c r="BM604" s="24" t="s">
        <v>3978</v>
      </c>
    </row>
    <row r="605" spans="2:65" s="1" customFormat="1" ht="13.5">
      <c r="B605" s="41"/>
      <c r="C605" s="63"/>
      <c r="D605" s="215" t="s">
        <v>307</v>
      </c>
      <c r="E605" s="63"/>
      <c r="F605" s="216" t="s">
        <v>1870</v>
      </c>
      <c r="G605" s="63"/>
      <c r="H605" s="63"/>
      <c r="I605" s="172"/>
      <c r="J605" s="63"/>
      <c r="K605" s="63"/>
      <c r="L605" s="61"/>
      <c r="M605" s="217"/>
      <c r="N605" s="42"/>
      <c r="O605" s="42"/>
      <c r="P605" s="42"/>
      <c r="Q605" s="42"/>
      <c r="R605" s="42"/>
      <c r="S605" s="42"/>
      <c r="T605" s="78"/>
      <c r="AT605" s="24" t="s">
        <v>307</v>
      </c>
      <c r="AU605" s="24" t="s">
        <v>131</v>
      </c>
    </row>
    <row r="606" spans="2:65" s="1" customFormat="1" ht="14.45" customHeight="1">
      <c r="B606" s="41"/>
      <c r="C606" s="203" t="s">
        <v>3785</v>
      </c>
      <c r="D606" s="203" t="s">
        <v>300</v>
      </c>
      <c r="E606" s="204" t="s">
        <v>3979</v>
      </c>
      <c r="F606" s="205" t="s">
        <v>3698</v>
      </c>
      <c r="G606" s="206" t="s">
        <v>1407</v>
      </c>
      <c r="H606" s="207">
        <v>50</v>
      </c>
      <c r="I606" s="208"/>
      <c r="J606" s="209">
        <f>ROUND(I606*H606,2)</f>
        <v>0</v>
      </c>
      <c r="K606" s="205" t="s">
        <v>22</v>
      </c>
      <c r="L606" s="61"/>
      <c r="M606" s="210" t="s">
        <v>22</v>
      </c>
      <c r="N606" s="211" t="s">
        <v>47</v>
      </c>
      <c r="O606" s="42"/>
      <c r="P606" s="212">
        <f>O606*H606</f>
        <v>0</v>
      </c>
      <c r="Q606" s="212">
        <v>0</v>
      </c>
      <c r="R606" s="212">
        <f>Q606*H606</f>
        <v>0</v>
      </c>
      <c r="S606" s="212">
        <v>0</v>
      </c>
      <c r="T606" s="213">
        <f>S606*H606</f>
        <v>0</v>
      </c>
      <c r="AR606" s="24" t="s">
        <v>411</v>
      </c>
      <c r="AT606" s="24" t="s">
        <v>300</v>
      </c>
      <c r="AU606" s="24" t="s">
        <v>131</v>
      </c>
      <c r="AY606" s="24" t="s">
        <v>298</v>
      </c>
      <c r="BE606" s="214">
        <f>IF(N606="základní",J606,0)</f>
        <v>0</v>
      </c>
      <c r="BF606" s="214">
        <f>IF(N606="snížená",J606,0)</f>
        <v>0</v>
      </c>
      <c r="BG606" s="214">
        <f>IF(N606="zákl. přenesená",J606,0)</f>
        <v>0</v>
      </c>
      <c r="BH606" s="214">
        <f>IF(N606="sníž. přenesená",J606,0)</f>
        <v>0</v>
      </c>
      <c r="BI606" s="214">
        <f>IF(N606="nulová",J606,0)</f>
        <v>0</v>
      </c>
      <c r="BJ606" s="24" t="s">
        <v>24</v>
      </c>
      <c r="BK606" s="214">
        <f>ROUND(I606*H606,2)</f>
        <v>0</v>
      </c>
      <c r="BL606" s="24" t="s">
        <v>411</v>
      </c>
      <c r="BM606" s="24" t="s">
        <v>3980</v>
      </c>
    </row>
    <row r="607" spans="2:65" s="1" customFormat="1" ht="13.5">
      <c r="B607" s="41"/>
      <c r="C607" s="63"/>
      <c r="D607" s="215" t="s">
        <v>307</v>
      </c>
      <c r="E607" s="63"/>
      <c r="F607" s="216" t="s">
        <v>3698</v>
      </c>
      <c r="G607" s="63"/>
      <c r="H607" s="63"/>
      <c r="I607" s="172"/>
      <c r="J607" s="63"/>
      <c r="K607" s="63"/>
      <c r="L607" s="61"/>
      <c r="M607" s="217"/>
      <c r="N607" s="42"/>
      <c r="O607" s="42"/>
      <c r="P607" s="42"/>
      <c r="Q607" s="42"/>
      <c r="R607" s="42"/>
      <c r="S607" s="42"/>
      <c r="T607" s="78"/>
      <c r="AT607" s="24" t="s">
        <v>307</v>
      </c>
      <c r="AU607" s="24" t="s">
        <v>131</v>
      </c>
    </row>
    <row r="608" spans="2:65" s="11" customFormat="1" ht="22.35" customHeight="1">
      <c r="B608" s="187"/>
      <c r="C608" s="188"/>
      <c r="D608" s="189" t="s">
        <v>75</v>
      </c>
      <c r="E608" s="201" t="s">
        <v>1925</v>
      </c>
      <c r="F608" s="201" t="s">
        <v>1872</v>
      </c>
      <c r="G608" s="188"/>
      <c r="H608" s="188"/>
      <c r="I608" s="191"/>
      <c r="J608" s="202">
        <f>BK608</f>
        <v>0</v>
      </c>
      <c r="K608" s="188"/>
      <c r="L608" s="193"/>
      <c r="M608" s="194"/>
      <c r="N608" s="195"/>
      <c r="O608" s="195"/>
      <c r="P608" s="196">
        <f>SUM(P609:P660)</f>
        <v>0</v>
      </c>
      <c r="Q608" s="195"/>
      <c r="R608" s="196">
        <f>SUM(R609:R660)</f>
        <v>0</v>
      </c>
      <c r="S608" s="195"/>
      <c r="T608" s="197">
        <f>SUM(T609:T660)</f>
        <v>0</v>
      </c>
      <c r="AR608" s="198" t="s">
        <v>24</v>
      </c>
      <c r="AT608" s="199" t="s">
        <v>75</v>
      </c>
      <c r="AU608" s="199" t="s">
        <v>84</v>
      </c>
      <c r="AY608" s="198" t="s">
        <v>298</v>
      </c>
      <c r="BK608" s="200">
        <f>SUM(BK609:BK660)</f>
        <v>0</v>
      </c>
    </row>
    <row r="609" spans="2:65" s="1" customFormat="1" ht="14.45" customHeight="1">
      <c r="B609" s="41"/>
      <c r="C609" s="203" t="s">
        <v>3981</v>
      </c>
      <c r="D609" s="203" t="s">
        <v>300</v>
      </c>
      <c r="E609" s="204" t="s">
        <v>3870</v>
      </c>
      <c r="F609" s="205" t="s">
        <v>3700</v>
      </c>
      <c r="G609" s="206" t="s">
        <v>1407</v>
      </c>
      <c r="H609" s="207">
        <v>9</v>
      </c>
      <c r="I609" s="208"/>
      <c r="J609" s="209">
        <f>ROUND(I609*H609,2)</f>
        <v>0</v>
      </c>
      <c r="K609" s="205" t="s">
        <v>22</v>
      </c>
      <c r="L609" s="61"/>
      <c r="M609" s="210" t="s">
        <v>22</v>
      </c>
      <c r="N609" s="211" t="s">
        <v>47</v>
      </c>
      <c r="O609" s="42"/>
      <c r="P609" s="212">
        <f>O609*H609</f>
        <v>0</v>
      </c>
      <c r="Q609" s="212">
        <v>0</v>
      </c>
      <c r="R609" s="212">
        <f>Q609*H609</f>
        <v>0</v>
      </c>
      <c r="S609" s="212">
        <v>0</v>
      </c>
      <c r="T609" s="213">
        <f>S609*H609</f>
        <v>0</v>
      </c>
      <c r="AR609" s="24" t="s">
        <v>411</v>
      </c>
      <c r="AT609" s="24" t="s">
        <v>300</v>
      </c>
      <c r="AU609" s="24" t="s">
        <v>131</v>
      </c>
      <c r="AY609" s="24" t="s">
        <v>298</v>
      </c>
      <c r="BE609" s="214">
        <f>IF(N609="základní",J609,0)</f>
        <v>0</v>
      </c>
      <c r="BF609" s="214">
        <f>IF(N609="snížená",J609,0)</f>
        <v>0</v>
      </c>
      <c r="BG609" s="214">
        <f>IF(N609="zákl. přenesená",J609,0)</f>
        <v>0</v>
      </c>
      <c r="BH609" s="214">
        <f>IF(N609="sníž. přenesená",J609,0)</f>
        <v>0</v>
      </c>
      <c r="BI609" s="214">
        <f>IF(N609="nulová",J609,0)</f>
        <v>0</v>
      </c>
      <c r="BJ609" s="24" t="s">
        <v>24</v>
      </c>
      <c r="BK609" s="214">
        <f>ROUND(I609*H609,2)</f>
        <v>0</v>
      </c>
      <c r="BL609" s="24" t="s">
        <v>411</v>
      </c>
      <c r="BM609" s="24" t="s">
        <v>3982</v>
      </c>
    </row>
    <row r="610" spans="2:65" s="1" customFormat="1" ht="13.5">
      <c r="B610" s="41"/>
      <c r="C610" s="63"/>
      <c r="D610" s="215" t="s">
        <v>307</v>
      </c>
      <c r="E610" s="63"/>
      <c r="F610" s="216" t="s">
        <v>3700</v>
      </c>
      <c r="G610" s="63"/>
      <c r="H610" s="63"/>
      <c r="I610" s="172"/>
      <c r="J610" s="63"/>
      <c r="K610" s="63"/>
      <c r="L610" s="61"/>
      <c r="M610" s="217"/>
      <c r="N610" s="42"/>
      <c r="O610" s="42"/>
      <c r="P610" s="42"/>
      <c r="Q610" s="42"/>
      <c r="R610" s="42"/>
      <c r="S610" s="42"/>
      <c r="T610" s="78"/>
      <c r="AT610" s="24" t="s">
        <v>307</v>
      </c>
      <c r="AU610" s="24" t="s">
        <v>131</v>
      </c>
    </row>
    <row r="611" spans="2:65" s="1" customFormat="1" ht="22.9" customHeight="1">
      <c r="B611" s="41"/>
      <c r="C611" s="203" t="s">
        <v>3786</v>
      </c>
      <c r="D611" s="203" t="s">
        <v>300</v>
      </c>
      <c r="E611" s="204" t="s">
        <v>3872</v>
      </c>
      <c r="F611" s="205" t="s">
        <v>1874</v>
      </c>
      <c r="G611" s="206" t="s">
        <v>1407</v>
      </c>
      <c r="H611" s="207">
        <v>13</v>
      </c>
      <c r="I611" s="208"/>
      <c r="J611" s="209">
        <f>ROUND(I611*H611,2)</f>
        <v>0</v>
      </c>
      <c r="K611" s="205" t="s">
        <v>22</v>
      </c>
      <c r="L611" s="61"/>
      <c r="M611" s="210" t="s">
        <v>22</v>
      </c>
      <c r="N611" s="211" t="s">
        <v>47</v>
      </c>
      <c r="O611" s="42"/>
      <c r="P611" s="212">
        <f>O611*H611</f>
        <v>0</v>
      </c>
      <c r="Q611" s="212">
        <v>0</v>
      </c>
      <c r="R611" s="212">
        <f>Q611*H611</f>
        <v>0</v>
      </c>
      <c r="S611" s="212">
        <v>0</v>
      </c>
      <c r="T611" s="213">
        <f>S611*H611</f>
        <v>0</v>
      </c>
      <c r="AR611" s="24" t="s">
        <v>411</v>
      </c>
      <c r="AT611" s="24" t="s">
        <v>300</v>
      </c>
      <c r="AU611" s="24" t="s">
        <v>131</v>
      </c>
      <c r="AY611" s="24" t="s">
        <v>298</v>
      </c>
      <c r="BE611" s="214">
        <f>IF(N611="základní",J611,0)</f>
        <v>0</v>
      </c>
      <c r="BF611" s="214">
        <f>IF(N611="snížená",J611,0)</f>
        <v>0</v>
      </c>
      <c r="BG611" s="214">
        <f>IF(N611="zákl. přenesená",J611,0)</f>
        <v>0</v>
      </c>
      <c r="BH611" s="214">
        <f>IF(N611="sníž. přenesená",J611,0)</f>
        <v>0</v>
      </c>
      <c r="BI611" s="214">
        <f>IF(N611="nulová",J611,0)</f>
        <v>0</v>
      </c>
      <c r="BJ611" s="24" t="s">
        <v>24</v>
      </c>
      <c r="BK611" s="214">
        <f>ROUND(I611*H611,2)</f>
        <v>0</v>
      </c>
      <c r="BL611" s="24" t="s">
        <v>411</v>
      </c>
      <c r="BM611" s="24" t="s">
        <v>3983</v>
      </c>
    </row>
    <row r="612" spans="2:65" s="1" customFormat="1" ht="13.5">
      <c r="B612" s="41"/>
      <c r="C612" s="63"/>
      <c r="D612" s="215" t="s">
        <v>307</v>
      </c>
      <c r="E612" s="63"/>
      <c r="F612" s="216" t="s">
        <v>1874</v>
      </c>
      <c r="G612" s="63"/>
      <c r="H612" s="63"/>
      <c r="I612" s="172"/>
      <c r="J612" s="63"/>
      <c r="K612" s="63"/>
      <c r="L612" s="61"/>
      <c r="M612" s="217"/>
      <c r="N612" s="42"/>
      <c r="O612" s="42"/>
      <c r="P612" s="42"/>
      <c r="Q612" s="42"/>
      <c r="R612" s="42"/>
      <c r="S612" s="42"/>
      <c r="T612" s="78"/>
      <c r="AT612" s="24" t="s">
        <v>307</v>
      </c>
      <c r="AU612" s="24" t="s">
        <v>131</v>
      </c>
    </row>
    <row r="613" spans="2:65" s="1" customFormat="1" ht="22.9" customHeight="1">
      <c r="B613" s="41"/>
      <c r="C613" s="203" t="s">
        <v>3984</v>
      </c>
      <c r="D613" s="203" t="s">
        <v>300</v>
      </c>
      <c r="E613" s="204" t="s">
        <v>3874</v>
      </c>
      <c r="F613" s="205" t="s">
        <v>1876</v>
      </c>
      <c r="G613" s="206" t="s">
        <v>1407</v>
      </c>
      <c r="H613" s="207">
        <v>10</v>
      </c>
      <c r="I613" s="208"/>
      <c r="J613" s="209">
        <f>ROUND(I613*H613,2)</f>
        <v>0</v>
      </c>
      <c r="K613" s="205" t="s">
        <v>22</v>
      </c>
      <c r="L613" s="61"/>
      <c r="M613" s="210" t="s">
        <v>22</v>
      </c>
      <c r="N613" s="211" t="s">
        <v>47</v>
      </c>
      <c r="O613" s="42"/>
      <c r="P613" s="212">
        <f>O613*H613</f>
        <v>0</v>
      </c>
      <c r="Q613" s="212">
        <v>0</v>
      </c>
      <c r="R613" s="212">
        <f>Q613*H613</f>
        <v>0</v>
      </c>
      <c r="S613" s="212">
        <v>0</v>
      </c>
      <c r="T613" s="213">
        <f>S613*H613</f>
        <v>0</v>
      </c>
      <c r="AR613" s="24" t="s">
        <v>411</v>
      </c>
      <c r="AT613" s="24" t="s">
        <v>300</v>
      </c>
      <c r="AU613" s="24" t="s">
        <v>131</v>
      </c>
      <c r="AY613" s="24" t="s">
        <v>298</v>
      </c>
      <c r="BE613" s="214">
        <f>IF(N613="základní",J613,0)</f>
        <v>0</v>
      </c>
      <c r="BF613" s="214">
        <f>IF(N613="snížená",J613,0)</f>
        <v>0</v>
      </c>
      <c r="BG613" s="214">
        <f>IF(N613="zákl. přenesená",J613,0)</f>
        <v>0</v>
      </c>
      <c r="BH613" s="214">
        <f>IF(N613="sníž. přenesená",J613,0)</f>
        <v>0</v>
      </c>
      <c r="BI613" s="214">
        <f>IF(N613="nulová",J613,0)</f>
        <v>0</v>
      </c>
      <c r="BJ613" s="24" t="s">
        <v>24</v>
      </c>
      <c r="BK613" s="214">
        <f>ROUND(I613*H613,2)</f>
        <v>0</v>
      </c>
      <c r="BL613" s="24" t="s">
        <v>411</v>
      </c>
      <c r="BM613" s="24" t="s">
        <v>3985</v>
      </c>
    </row>
    <row r="614" spans="2:65" s="1" customFormat="1" ht="13.5">
      <c r="B614" s="41"/>
      <c r="C614" s="63"/>
      <c r="D614" s="215" t="s">
        <v>307</v>
      </c>
      <c r="E614" s="63"/>
      <c r="F614" s="216" t="s">
        <v>1876</v>
      </c>
      <c r="G614" s="63"/>
      <c r="H614" s="63"/>
      <c r="I614" s="172"/>
      <c r="J614" s="63"/>
      <c r="K614" s="63"/>
      <c r="L614" s="61"/>
      <c r="M614" s="217"/>
      <c r="N614" s="42"/>
      <c r="O614" s="42"/>
      <c r="P614" s="42"/>
      <c r="Q614" s="42"/>
      <c r="R614" s="42"/>
      <c r="S614" s="42"/>
      <c r="T614" s="78"/>
      <c r="AT614" s="24" t="s">
        <v>307</v>
      </c>
      <c r="AU614" s="24" t="s">
        <v>131</v>
      </c>
    </row>
    <row r="615" spans="2:65" s="1" customFormat="1" ht="22.9" customHeight="1">
      <c r="B615" s="41"/>
      <c r="C615" s="203" t="s">
        <v>2721</v>
      </c>
      <c r="D615" s="203" t="s">
        <v>300</v>
      </c>
      <c r="E615" s="204" t="s">
        <v>3876</v>
      </c>
      <c r="F615" s="205" t="s">
        <v>1878</v>
      </c>
      <c r="G615" s="206" t="s">
        <v>1407</v>
      </c>
      <c r="H615" s="207">
        <v>56</v>
      </c>
      <c r="I615" s="208"/>
      <c r="J615" s="209">
        <f>ROUND(I615*H615,2)</f>
        <v>0</v>
      </c>
      <c r="K615" s="205" t="s">
        <v>22</v>
      </c>
      <c r="L615" s="61"/>
      <c r="M615" s="210" t="s">
        <v>22</v>
      </c>
      <c r="N615" s="211" t="s">
        <v>47</v>
      </c>
      <c r="O615" s="42"/>
      <c r="P615" s="212">
        <f>O615*H615</f>
        <v>0</v>
      </c>
      <c r="Q615" s="212">
        <v>0</v>
      </c>
      <c r="R615" s="212">
        <f>Q615*H615</f>
        <v>0</v>
      </c>
      <c r="S615" s="212">
        <v>0</v>
      </c>
      <c r="T615" s="213">
        <f>S615*H615</f>
        <v>0</v>
      </c>
      <c r="AR615" s="24" t="s">
        <v>411</v>
      </c>
      <c r="AT615" s="24" t="s">
        <v>300</v>
      </c>
      <c r="AU615" s="24" t="s">
        <v>131</v>
      </c>
      <c r="AY615" s="24" t="s">
        <v>298</v>
      </c>
      <c r="BE615" s="214">
        <f>IF(N615="základní",J615,0)</f>
        <v>0</v>
      </c>
      <c r="BF615" s="214">
        <f>IF(N615="snížená",J615,0)</f>
        <v>0</v>
      </c>
      <c r="BG615" s="214">
        <f>IF(N615="zákl. přenesená",J615,0)</f>
        <v>0</v>
      </c>
      <c r="BH615" s="214">
        <f>IF(N615="sníž. přenesená",J615,0)</f>
        <v>0</v>
      </c>
      <c r="BI615" s="214">
        <f>IF(N615="nulová",J615,0)</f>
        <v>0</v>
      </c>
      <c r="BJ615" s="24" t="s">
        <v>24</v>
      </c>
      <c r="BK615" s="214">
        <f>ROUND(I615*H615,2)</f>
        <v>0</v>
      </c>
      <c r="BL615" s="24" t="s">
        <v>411</v>
      </c>
      <c r="BM615" s="24" t="s">
        <v>3986</v>
      </c>
    </row>
    <row r="616" spans="2:65" s="1" customFormat="1" ht="13.5">
      <c r="B616" s="41"/>
      <c r="C616" s="63"/>
      <c r="D616" s="215" t="s">
        <v>307</v>
      </c>
      <c r="E616" s="63"/>
      <c r="F616" s="216" t="s">
        <v>1878</v>
      </c>
      <c r="G616" s="63"/>
      <c r="H616" s="63"/>
      <c r="I616" s="172"/>
      <c r="J616" s="63"/>
      <c r="K616" s="63"/>
      <c r="L616" s="61"/>
      <c r="M616" s="217"/>
      <c r="N616" s="42"/>
      <c r="O616" s="42"/>
      <c r="P616" s="42"/>
      <c r="Q616" s="42"/>
      <c r="R616" s="42"/>
      <c r="S616" s="42"/>
      <c r="T616" s="78"/>
      <c r="AT616" s="24" t="s">
        <v>307</v>
      </c>
      <c r="AU616" s="24" t="s">
        <v>131</v>
      </c>
    </row>
    <row r="617" spans="2:65" s="1" customFormat="1" ht="22.9" customHeight="1">
      <c r="B617" s="41"/>
      <c r="C617" s="203" t="s">
        <v>3987</v>
      </c>
      <c r="D617" s="203" t="s">
        <v>300</v>
      </c>
      <c r="E617" s="204" t="s">
        <v>3877</v>
      </c>
      <c r="F617" s="205" t="s">
        <v>3702</v>
      </c>
      <c r="G617" s="206" t="s">
        <v>1407</v>
      </c>
      <c r="H617" s="207">
        <v>24</v>
      </c>
      <c r="I617" s="208"/>
      <c r="J617" s="209">
        <f>ROUND(I617*H617,2)</f>
        <v>0</v>
      </c>
      <c r="K617" s="205" t="s">
        <v>22</v>
      </c>
      <c r="L617" s="61"/>
      <c r="M617" s="210" t="s">
        <v>22</v>
      </c>
      <c r="N617" s="211" t="s">
        <v>47</v>
      </c>
      <c r="O617" s="42"/>
      <c r="P617" s="212">
        <f>O617*H617</f>
        <v>0</v>
      </c>
      <c r="Q617" s="212">
        <v>0</v>
      </c>
      <c r="R617" s="212">
        <f>Q617*H617</f>
        <v>0</v>
      </c>
      <c r="S617" s="212">
        <v>0</v>
      </c>
      <c r="T617" s="213">
        <f>S617*H617</f>
        <v>0</v>
      </c>
      <c r="AR617" s="24" t="s">
        <v>411</v>
      </c>
      <c r="AT617" s="24" t="s">
        <v>300</v>
      </c>
      <c r="AU617" s="24" t="s">
        <v>131</v>
      </c>
      <c r="AY617" s="24" t="s">
        <v>298</v>
      </c>
      <c r="BE617" s="214">
        <f>IF(N617="základní",J617,0)</f>
        <v>0</v>
      </c>
      <c r="BF617" s="214">
        <f>IF(N617="snížená",J617,0)</f>
        <v>0</v>
      </c>
      <c r="BG617" s="214">
        <f>IF(N617="zákl. přenesená",J617,0)</f>
        <v>0</v>
      </c>
      <c r="BH617" s="214">
        <f>IF(N617="sníž. přenesená",J617,0)</f>
        <v>0</v>
      </c>
      <c r="BI617" s="214">
        <f>IF(N617="nulová",J617,0)</f>
        <v>0</v>
      </c>
      <c r="BJ617" s="24" t="s">
        <v>24</v>
      </c>
      <c r="BK617" s="214">
        <f>ROUND(I617*H617,2)</f>
        <v>0</v>
      </c>
      <c r="BL617" s="24" t="s">
        <v>411</v>
      </c>
      <c r="BM617" s="24" t="s">
        <v>3988</v>
      </c>
    </row>
    <row r="618" spans="2:65" s="1" customFormat="1" ht="27">
      <c r="B618" s="41"/>
      <c r="C618" s="63"/>
      <c r="D618" s="215" t="s">
        <v>307</v>
      </c>
      <c r="E618" s="63"/>
      <c r="F618" s="216" t="s">
        <v>3702</v>
      </c>
      <c r="G618" s="63"/>
      <c r="H618" s="63"/>
      <c r="I618" s="172"/>
      <c r="J618" s="63"/>
      <c r="K618" s="63"/>
      <c r="L618" s="61"/>
      <c r="M618" s="217"/>
      <c r="N618" s="42"/>
      <c r="O618" s="42"/>
      <c r="P618" s="42"/>
      <c r="Q618" s="42"/>
      <c r="R618" s="42"/>
      <c r="S618" s="42"/>
      <c r="T618" s="78"/>
      <c r="AT618" s="24" t="s">
        <v>307</v>
      </c>
      <c r="AU618" s="24" t="s">
        <v>131</v>
      </c>
    </row>
    <row r="619" spans="2:65" s="1" customFormat="1" ht="22.9" customHeight="1">
      <c r="B619" s="41"/>
      <c r="C619" s="203" t="s">
        <v>3787</v>
      </c>
      <c r="D619" s="203" t="s">
        <v>300</v>
      </c>
      <c r="E619" s="204" t="s">
        <v>3880</v>
      </c>
      <c r="F619" s="205" t="s">
        <v>3767</v>
      </c>
      <c r="G619" s="206" t="s">
        <v>1407</v>
      </c>
      <c r="H619" s="207">
        <v>9</v>
      </c>
      <c r="I619" s="208"/>
      <c r="J619" s="209">
        <f>ROUND(I619*H619,2)</f>
        <v>0</v>
      </c>
      <c r="K619" s="205" t="s">
        <v>22</v>
      </c>
      <c r="L619" s="61"/>
      <c r="M619" s="210" t="s">
        <v>22</v>
      </c>
      <c r="N619" s="211" t="s">
        <v>47</v>
      </c>
      <c r="O619" s="42"/>
      <c r="P619" s="212">
        <f>O619*H619</f>
        <v>0</v>
      </c>
      <c r="Q619" s="212">
        <v>0</v>
      </c>
      <c r="R619" s="212">
        <f>Q619*H619</f>
        <v>0</v>
      </c>
      <c r="S619" s="212">
        <v>0</v>
      </c>
      <c r="T619" s="213">
        <f>S619*H619</f>
        <v>0</v>
      </c>
      <c r="AR619" s="24" t="s">
        <v>411</v>
      </c>
      <c r="AT619" s="24" t="s">
        <v>300</v>
      </c>
      <c r="AU619" s="24" t="s">
        <v>131</v>
      </c>
      <c r="AY619" s="24" t="s">
        <v>298</v>
      </c>
      <c r="BE619" s="214">
        <f>IF(N619="základní",J619,0)</f>
        <v>0</v>
      </c>
      <c r="BF619" s="214">
        <f>IF(N619="snížená",J619,0)</f>
        <v>0</v>
      </c>
      <c r="BG619" s="214">
        <f>IF(N619="zákl. přenesená",J619,0)</f>
        <v>0</v>
      </c>
      <c r="BH619" s="214">
        <f>IF(N619="sníž. přenesená",J619,0)</f>
        <v>0</v>
      </c>
      <c r="BI619" s="214">
        <f>IF(N619="nulová",J619,0)</f>
        <v>0</v>
      </c>
      <c r="BJ619" s="24" t="s">
        <v>24</v>
      </c>
      <c r="BK619" s="214">
        <f>ROUND(I619*H619,2)</f>
        <v>0</v>
      </c>
      <c r="BL619" s="24" t="s">
        <v>411</v>
      </c>
      <c r="BM619" s="24" t="s">
        <v>3989</v>
      </c>
    </row>
    <row r="620" spans="2:65" s="1" customFormat="1" ht="27">
      <c r="B620" s="41"/>
      <c r="C620" s="63"/>
      <c r="D620" s="215" t="s">
        <v>307</v>
      </c>
      <c r="E620" s="63"/>
      <c r="F620" s="216" t="s">
        <v>3767</v>
      </c>
      <c r="G620" s="63"/>
      <c r="H620" s="63"/>
      <c r="I620" s="172"/>
      <c r="J620" s="63"/>
      <c r="K620" s="63"/>
      <c r="L620" s="61"/>
      <c r="M620" s="217"/>
      <c r="N620" s="42"/>
      <c r="O620" s="42"/>
      <c r="P620" s="42"/>
      <c r="Q620" s="42"/>
      <c r="R620" s="42"/>
      <c r="S620" s="42"/>
      <c r="T620" s="78"/>
      <c r="AT620" s="24" t="s">
        <v>307</v>
      </c>
      <c r="AU620" s="24" t="s">
        <v>131</v>
      </c>
    </row>
    <row r="621" spans="2:65" s="1" customFormat="1" ht="22.9" customHeight="1">
      <c r="B621" s="41"/>
      <c r="C621" s="203" t="s">
        <v>3990</v>
      </c>
      <c r="D621" s="203" t="s">
        <v>300</v>
      </c>
      <c r="E621" s="204" t="s">
        <v>3882</v>
      </c>
      <c r="F621" s="205" t="s">
        <v>3769</v>
      </c>
      <c r="G621" s="206" t="s">
        <v>1407</v>
      </c>
      <c r="H621" s="207">
        <v>9</v>
      </c>
      <c r="I621" s="208"/>
      <c r="J621" s="209">
        <f>ROUND(I621*H621,2)</f>
        <v>0</v>
      </c>
      <c r="K621" s="205" t="s">
        <v>22</v>
      </c>
      <c r="L621" s="61"/>
      <c r="M621" s="210" t="s">
        <v>22</v>
      </c>
      <c r="N621" s="211" t="s">
        <v>47</v>
      </c>
      <c r="O621" s="42"/>
      <c r="P621" s="212">
        <f>O621*H621</f>
        <v>0</v>
      </c>
      <c r="Q621" s="212">
        <v>0</v>
      </c>
      <c r="R621" s="212">
        <f>Q621*H621</f>
        <v>0</v>
      </c>
      <c r="S621" s="212">
        <v>0</v>
      </c>
      <c r="T621" s="213">
        <f>S621*H621</f>
        <v>0</v>
      </c>
      <c r="AR621" s="24" t="s">
        <v>411</v>
      </c>
      <c r="AT621" s="24" t="s">
        <v>300</v>
      </c>
      <c r="AU621" s="24" t="s">
        <v>131</v>
      </c>
      <c r="AY621" s="24" t="s">
        <v>298</v>
      </c>
      <c r="BE621" s="214">
        <f>IF(N621="základní",J621,0)</f>
        <v>0</v>
      </c>
      <c r="BF621" s="214">
        <f>IF(N621="snížená",J621,0)</f>
        <v>0</v>
      </c>
      <c r="BG621" s="214">
        <f>IF(N621="zákl. přenesená",J621,0)</f>
        <v>0</v>
      </c>
      <c r="BH621" s="214">
        <f>IF(N621="sníž. přenesená",J621,0)</f>
        <v>0</v>
      </c>
      <c r="BI621" s="214">
        <f>IF(N621="nulová",J621,0)</f>
        <v>0</v>
      </c>
      <c r="BJ621" s="24" t="s">
        <v>24</v>
      </c>
      <c r="BK621" s="214">
        <f>ROUND(I621*H621,2)</f>
        <v>0</v>
      </c>
      <c r="BL621" s="24" t="s">
        <v>411</v>
      </c>
      <c r="BM621" s="24" t="s">
        <v>3991</v>
      </c>
    </row>
    <row r="622" spans="2:65" s="1" customFormat="1" ht="27">
      <c r="B622" s="41"/>
      <c r="C622" s="63"/>
      <c r="D622" s="215" t="s">
        <v>307</v>
      </c>
      <c r="E622" s="63"/>
      <c r="F622" s="216" t="s">
        <v>3769</v>
      </c>
      <c r="G622" s="63"/>
      <c r="H622" s="63"/>
      <c r="I622" s="172"/>
      <c r="J622" s="63"/>
      <c r="K622" s="63"/>
      <c r="L622" s="61"/>
      <c r="M622" s="217"/>
      <c r="N622" s="42"/>
      <c r="O622" s="42"/>
      <c r="P622" s="42"/>
      <c r="Q622" s="42"/>
      <c r="R622" s="42"/>
      <c r="S622" s="42"/>
      <c r="T622" s="78"/>
      <c r="AT622" s="24" t="s">
        <v>307</v>
      </c>
      <c r="AU622" s="24" t="s">
        <v>131</v>
      </c>
    </row>
    <row r="623" spans="2:65" s="1" customFormat="1" ht="22.9" customHeight="1">
      <c r="B623" s="41"/>
      <c r="C623" s="203" t="s">
        <v>3788</v>
      </c>
      <c r="D623" s="203" t="s">
        <v>300</v>
      </c>
      <c r="E623" s="204" t="s">
        <v>3992</v>
      </c>
      <c r="F623" s="205" t="s">
        <v>3708</v>
      </c>
      <c r="G623" s="206" t="s">
        <v>1407</v>
      </c>
      <c r="H623" s="207">
        <v>10</v>
      </c>
      <c r="I623" s="208"/>
      <c r="J623" s="209">
        <f>ROUND(I623*H623,2)</f>
        <v>0</v>
      </c>
      <c r="K623" s="205" t="s">
        <v>22</v>
      </c>
      <c r="L623" s="61"/>
      <c r="M623" s="210" t="s">
        <v>22</v>
      </c>
      <c r="N623" s="211" t="s">
        <v>47</v>
      </c>
      <c r="O623" s="42"/>
      <c r="P623" s="212">
        <f>O623*H623</f>
        <v>0</v>
      </c>
      <c r="Q623" s="212">
        <v>0</v>
      </c>
      <c r="R623" s="212">
        <f>Q623*H623</f>
        <v>0</v>
      </c>
      <c r="S623" s="212">
        <v>0</v>
      </c>
      <c r="T623" s="213">
        <f>S623*H623</f>
        <v>0</v>
      </c>
      <c r="AR623" s="24" t="s">
        <v>411</v>
      </c>
      <c r="AT623" s="24" t="s">
        <v>300</v>
      </c>
      <c r="AU623" s="24" t="s">
        <v>131</v>
      </c>
      <c r="AY623" s="24" t="s">
        <v>298</v>
      </c>
      <c r="BE623" s="214">
        <f>IF(N623="základní",J623,0)</f>
        <v>0</v>
      </c>
      <c r="BF623" s="214">
        <f>IF(N623="snížená",J623,0)</f>
        <v>0</v>
      </c>
      <c r="BG623" s="214">
        <f>IF(N623="zákl. přenesená",J623,0)</f>
        <v>0</v>
      </c>
      <c r="BH623" s="214">
        <f>IF(N623="sníž. přenesená",J623,0)</f>
        <v>0</v>
      </c>
      <c r="BI623" s="214">
        <f>IF(N623="nulová",J623,0)</f>
        <v>0</v>
      </c>
      <c r="BJ623" s="24" t="s">
        <v>24</v>
      </c>
      <c r="BK623" s="214">
        <f>ROUND(I623*H623,2)</f>
        <v>0</v>
      </c>
      <c r="BL623" s="24" t="s">
        <v>411</v>
      </c>
      <c r="BM623" s="24" t="s">
        <v>3993</v>
      </c>
    </row>
    <row r="624" spans="2:65" s="1" customFormat="1" ht="27">
      <c r="B624" s="41"/>
      <c r="C624" s="63"/>
      <c r="D624" s="215" t="s">
        <v>307</v>
      </c>
      <c r="E624" s="63"/>
      <c r="F624" s="216" t="s">
        <v>3708</v>
      </c>
      <c r="G624" s="63"/>
      <c r="H624" s="63"/>
      <c r="I624" s="172"/>
      <c r="J624" s="63"/>
      <c r="K624" s="63"/>
      <c r="L624" s="61"/>
      <c r="M624" s="217"/>
      <c r="N624" s="42"/>
      <c r="O624" s="42"/>
      <c r="P624" s="42"/>
      <c r="Q624" s="42"/>
      <c r="R624" s="42"/>
      <c r="S624" s="42"/>
      <c r="T624" s="78"/>
      <c r="AT624" s="24" t="s">
        <v>307</v>
      </c>
      <c r="AU624" s="24" t="s">
        <v>131</v>
      </c>
    </row>
    <row r="625" spans="2:65" s="1" customFormat="1" ht="22.9" customHeight="1">
      <c r="B625" s="41"/>
      <c r="C625" s="203" t="s">
        <v>3994</v>
      </c>
      <c r="D625" s="203" t="s">
        <v>300</v>
      </c>
      <c r="E625" s="204" t="s">
        <v>3995</v>
      </c>
      <c r="F625" s="205" t="s">
        <v>3996</v>
      </c>
      <c r="G625" s="206" t="s">
        <v>1407</v>
      </c>
      <c r="H625" s="207">
        <v>44</v>
      </c>
      <c r="I625" s="208"/>
      <c r="J625" s="209">
        <f>ROUND(I625*H625,2)</f>
        <v>0</v>
      </c>
      <c r="K625" s="205" t="s">
        <v>22</v>
      </c>
      <c r="L625" s="61"/>
      <c r="M625" s="210" t="s">
        <v>22</v>
      </c>
      <c r="N625" s="211" t="s">
        <v>47</v>
      </c>
      <c r="O625" s="42"/>
      <c r="P625" s="212">
        <f>O625*H625</f>
        <v>0</v>
      </c>
      <c r="Q625" s="212">
        <v>0</v>
      </c>
      <c r="R625" s="212">
        <f>Q625*H625</f>
        <v>0</v>
      </c>
      <c r="S625" s="212">
        <v>0</v>
      </c>
      <c r="T625" s="213">
        <f>S625*H625</f>
        <v>0</v>
      </c>
      <c r="AR625" s="24" t="s">
        <v>411</v>
      </c>
      <c r="AT625" s="24" t="s">
        <v>300</v>
      </c>
      <c r="AU625" s="24" t="s">
        <v>131</v>
      </c>
      <c r="AY625" s="24" t="s">
        <v>298</v>
      </c>
      <c r="BE625" s="214">
        <f>IF(N625="základní",J625,0)</f>
        <v>0</v>
      </c>
      <c r="BF625" s="214">
        <f>IF(N625="snížená",J625,0)</f>
        <v>0</v>
      </c>
      <c r="BG625" s="214">
        <f>IF(N625="zákl. přenesená",J625,0)</f>
        <v>0</v>
      </c>
      <c r="BH625" s="214">
        <f>IF(N625="sníž. přenesená",J625,0)</f>
        <v>0</v>
      </c>
      <c r="BI625" s="214">
        <f>IF(N625="nulová",J625,0)</f>
        <v>0</v>
      </c>
      <c r="BJ625" s="24" t="s">
        <v>24</v>
      </c>
      <c r="BK625" s="214">
        <f>ROUND(I625*H625,2)</f>
        <v>0</v>
      </c>
      <c r="BL625" s="24" t="s">
        <v>411</v>
      </c>
      <c r="BM625" s="24" t="s">
        <v>3997</v>
      </c>
    </row>
    <row r="626" spans="2:65" s="1" customFormat="1" ht="27">
      <c r="B626" s="41"/>
      <c r="C626" s="63"/>
      <c r="D626" s="215" t="s">
        <v>307</v>
      </c>
      <c r="E626" s="63"/>
      <c r="F626" s="216" t="s">
        <v>3996</v>
      </c>
      <c r="G626" s="63"/>
      <c r="H626" s="63"/>
      <c r="I626" s="172"/>
      <c r="J626" s="63"/>
      <c r="K626" s="63"/>
      <c r="L626" s="61"/>
      <c r="M626" s="217"/>
      <c r="N626" s="42"/>
      <c r="O626" s="42"/>
      <c r="P626" s="42"/>
      <c r="Q626" s="42"/>
      <c r="R626" s="42"/>
      <c r="S626" s="42"/>
      <c r="T626" s="78"/>
      <c r="AT626" s="24" t="s">
        <v>307</v>
      </c>
      <c r="AU626" s="24" t="s">
        <v>131</v>
      </c>
    </row>
    <row r="627" spans="2:65" s="1" customFormat="1" ht="22.9" customHeight="1">
      <c r="B627" s="41"/>
      <c r="C627" s="203" t="s">
        <v>2730</v>
      </c>
      <c r="D627" s="203" t="s">
        <v>300</v>
      </c>
      <c r="E627" s="204" t="s">
        <v>3998</v>
      </c>
      <c r="F627" s="205" t="s">
        <v>3719</v>
      </c>
      <c r="G627" s="206" t="s">
        <v>1407</v>
      </c>
      <c r="H627" s="207">
        <v>13</v>
      </c>
      <c r="I627" s="208"/>
      <c r="J627" s="209">
        <f>ROUND(I627*H627,2)</f>
        <v>0</v>
      </c>
      <c r="K627" s="205" t="s">
        <v>22</v>
      </c>
      <c r="L627" s="61"/>
      <c r="M627" s="210" t="s">
        <v>22</v>
      </c>
      <c r="N627" s="211" t="s">
        <v>47</v>
      </c>
      <c r="O627" s="42"/>
      <c r="P627" s="212">
        <f>O627*H627</f>
        <v>0</v>
      </c>
      <c r="Q627" s="212">
        <v>0</v>
      </c>
      <c r="R627" s="212">
        <f>Q627*H627</f>
        <v>0</v>
      </c>
      <c r="S627" s="212">
        <v>0</v>
      </c>
      <c r="T627" s="213">
        <f>S627*H627</f>
        <v>0</v>
      </c>
      <c r="AR627" s="24" t="s">
        <v>411</v>
      </c>
      <c r="AT627" s="24" t="s">
        <v>300</v>
      </c>
      <c r="AU627" s="24" t="s">
        <v>131</v>
      </c>
      <c r="AY627" s="24" t="s">
        <v>298</v>
      </c>
      <c r="BE627" s="214">
        <f>IF(N627="základní",J627,0)</f>
        <v>0</v>
      </c>
      <c r="BF627" s="214">
        <f>IF(N627="snížená",J627,0)</f>
        <v>0</v>
      </c>
      <c r="BG627" s="214">
        <f>IF(N627="zákl. přenesená",J627,0)</f>
        <v>0</v>
      </c>
      <c r="BH627" s="214">
        <f>IF(N627="sníž. přenesená",J627,0)</f>
        <v>0</v>
      </c>
      <c r="BI627" s="214">
        <f>IF(N627="nulová",J627,0)</f>
        <v>0</v>
      </c>
      <c r="BJ627" s="24" t="s">
        <v>24</v>
      </c>
      <c r="BK627" s="214">
        <f>ROUND(I627*H627,2)</f>
        <v>0</v>
      </c>
      <c r="BL627" s="24" t="s">
        <v>411</v>
      </c>
      <c r="BM627" s="24" t="s">
        <v>3999</v>
      </c>
    </row>
    <row r="628" spans="2:65" s="1" customFormat="1" ht="13.5">
      <c r="B628" s="41"/>
      <c r="C628" s="63"/>
      <c r="D628" s="215" t="s">
        <v>307</v>
      </c>
      <c r="E628" s="63"/>
      <c r="F628" s="216" t="s">
        <v>3719</v>
      </c>
      <c r="G628" s="63"/>
      <c r="H628" s="63"/>
      <c r="I628" s="172"/>
      <c r="J628" s="63"/>
      <c r="K628" s="63"/>
      <c r="L628" s="61"/>
      <c r="M628" s="217"/>
      <c r="N628" s="42"/>
      <c r="O628" s="42"/>
      <c r="P628" s="42"/>
      <c r="Q628" s="42"/>
      <c r="R628" s="42"/>
      <c r="S628" s="42"/>
      <c r="T628" s="78"/>
      <c r="AT628" s="24" t="s">
        <v>307</v>
      </c>
      <c r="AU628" s="24" t="s">
        <v>131</v>
      </c>
    </row>
    <row r="629" spans="2:65" s="1" customFormat="1" ht="22.9" customHeight="1">
      <c r="B629" s="41"/>
      <c r="C629" s="203" t="s">
        <v>4000</v>
      </c>
      <c r="D629" s="203" t="s">
        <v>300</v>
      </c>
      <c r="E629" s="204" t="s">
        <v>4001</v>
      </c>
      <c r="F629" s="205" t="s">
        <v>4002</v>
      </c>
      <c r="G629" s="206" t="s">
        <v>1407</v>
      </c>
      <c r="H629" s="207">
        <v>2</v>
      </c>
      <c r="I629" s="208"/>
      <c r="J629" s="209">
        <f>ROUND(I629*H629,2)</f>
        <v>0</v>
      </c>
      <c r="K629" s="205" t="s">
        <v>22</v>
      </c>
      <c r="L629" s="61"/>
      <c r="M629" s="210" t="s">
        <v>22</v>
      </c>
      <c r="N629" s="211" t="s">
        <v>47</v>
      </c>
      <c r="O629" s="42"/>
      <c r="P629" s="212">
        <f>O629*H629</f>
        <v>0</v>
      </c>
      <c r="Q629" s="212">
        <v>0</v>
      </c>
      <c r="R629" s="212">
        <f>Q629*H629</f>
        <v>0</v>
      </c>
      <c r="S629" s="212">
        <v>0</v>
      </c>
      <c r="T629" s="213">
        <f>S629*H629</f>
        <v>0</v>
      </c>
      <c r="AR629" s="24" t="s">
        <v>411</v>
      </c>
      <c r="AT629" s="24" t="s">
        <v>300</v>
      </c>
      <c r="AU629" s="24" t="s">
        <v>131</v>
      </c>
      <c r="AY629" s="24" t="s">
        <v>298</v>
      </c>
      <c r="BE629" s="214">
        <f>IF(N629="základní",J629,0)</f>
        <v>0</v>
      </c>
      <c r="BF629" s="214">
        <f>IF(N629="snížená",J629,0)</f>
        <v>0</v>
      </c>
      <c r="BG629" s="214">
        <f>IF(N629="zákl. přenesená",J629,0)</f>
        <v>0</v>
      </c>
      <c r="BH629" s="214">
        <f>IF(N629="sníž. přenesená",J629,0)</f>
        <v>0</v>
      </c>
      <c r="BI629" s="214">
        <f>IF(N629="nulová",J629,0)</f>
        <v>0</v>
      </c>
      <c r="BJ629" s="24" t="s">
        <v>24</v>
      </c>
      <c r="BK629" s="214">
        <f>ROUND(I629*H629,2)</f>
        <v>0</v>
      </c>
      <c r="BL629" s="24" t="s">
        <v>411</v>
      </c>
      <c r="BM629" s="24" t="s">
        <v>4003</v>
      </c>
    </row>
    <row r="630" spans="2:65" s="1" customFormat="1" ht="27">
      <c r="B630" s="41"/>
      <c r="C630" s="63"/>
      <c r="D630" s="215" t="s">
        <v>307</v>
      </c>
      <c r="E630" s="63"/>
      <c r="F630" s="216" t="s">
        <v>4002</v>
      </c>
      <c r="G630" s="63"/>
      <c r="H630" s="63"/>
      <c r="I630" s="172"/>
      <c r="J630" s="63"/>
      <c r="K630" s="63"/>
      <c r="L630" s="61"/>
      <c r="M630" s="217"/>
      <c r="N630" s="42"/>
      <c r="O630" s="42"/>
      <c r="P630" s="42"/>
      <c r="Q630" s="42"/>
      <c r="R630" s="42"/>
      <c r="S630" s="42"/>
      <c r="T630" s="78"/>
      <c r="AT630" s="24" t="s">
        <v>307</v>
      </c>
      <c r="AU630" s="24" t="s">
        <v>131</v>
      </c>
    </row>
    <row r="631" spans="2:65" s="1" customFormat="1" ht="22.9" customHeight="1">
      <c r="B631" s="41"/>
      <c r="C631" s="203" t="s">
        <v>2734</v>
      </c>
      <c r="D631" s="203" t="s">
        <v>300</v>
      </c>
      <c r="E631" s="204" t="s">
        <v>4004</v>
      </c>
      <c r="F631" s="205" t="s">
        <v>3774</v>
      </c>
      <c r="G631" s="206" t="s">
        <v>1407</v>
      </c>
      <c r="H631" s="207">
        <v>2</v>
      </c>
      <c r="I631" s="208"/>
      <c r="J631" s="209">
        <f>ROUND(I631*H631,2)</f>
        <v>0</v>
      </c>
      <c r="K631" s="205" t="s">
        <v>22</v>
      </c>
      <c r="L631" s="61"/>
      <c r="M631" s="210" t="s">
        <v>22</v>
      </c>
      <c r="N631" s="211" t="s">
        <v>47</v>
      </c>
      <c r="O631" s="42"/>
      <c r="P631" s="212">
        <f>O631*H631</f>
        <v>0</v>
      </c>
      <c r="Q631" s="212">
        <v>0</v>
      </c>
      <c r="R631" s="212">
        <f>Q631*H631</f>
        <v>0</v>
      </c>
      <c r="S631" s="212">
        <v>0</v>
      </c>
      <c r="T631" s="213">
        <f>S631*H631</f>
        <v>0</v>
      </c>
      <c r="AR631" s="24" t="s">
        <v>411</v>
      </c>
      <c r="AT631" s="24" t="s">
        <v>300</v>
      </c>
      <c r="AU631" s="24" t="s">
        <v>131</v>
      </c>
      <c r="AY631" s="24" t="s">
        <v>298</v>
      </c>
      <c r="BE631" s="214">
        <f>IF(N631="základní",J631,0)</f>
        <v>0</v>
      </c>
      <c r="BF631" s="214">
        <f>IF(N631="snížená",J631,0)</f>
        <v>0</v>
      </c>
      <c r="BG631" s="214">
        <f>IF(N631="zákl. přenesená",J631,0)</f>
        <v>0</v>
      </c>
      <c r="BH631" s="214">
        <f>IF(N631="sníž. přenesená",J631,0)</f>
        <v>0</v>
      </c>
      <c r="BI631" s="214">
        <f>IF(N631="nulová",J631,0)</f>
        <v>0</v>
      </c>
      <c r="BJ631" s="24" t="s">
        <v>24</v>
      </c>
      <c r="BK631" s="214">
        <f>ROUND(I631*H631,2)</f>
        <v>0</v>
      </c>
      <c r="BL631" s="24" t="s">
        <v>411</v>
      </c>
      <c r="BM631" s="24" t="s">
        <v>4005</v>
      </c>
    </row>
    <row r="632" spans="2:65" s="1" customFormat="1" ht="27">
      <c r="B632" s="41"/>
      <c r="C632" s="63"/>
      <c r="D632" s="215" t="s">
        <v>307</v>
      </c>
      <c r="E632" s="63"/>
      <c r="F632" s="216" t="s">
        <v>3774</v>
      </c>
      <c r="G632" s="63"/>
      <c r="H632" s="63"/>
      <c r="I632" s="172"/>
      <c r="J632" s="63"/>
      <c r="K632" s="63"/>
      <c r="L632" s="61"/>
      <c r="M632" s="217"/>
      <c r="N632" s="42"/>
      <c r="O632" s="42"/>
      <c r="P632" s="42"/>
      <c r="Q632" s="42"/>
      <c r="R632" s="42"/>
      <c r="S632" s="42"/>
      <c r="T632" s="78"/>
      <c r="AT632" s="24" t="s">
        <v>307</v>
      </c>
      <c r="AU632" s="24" t="s">
        <v>131</v>
      </c>
    </row>
    <row r="633" spans="2:65" s="1" customFormat="1" ht="22.9" customHeight="1">
      <c r="B633" s="41"/>
      <c r="C633" s="203" t="s">
        <v>4006</v>
      </c>
      <c r="D633" s="203" t="s">
        <v>300</v>
      </c>
      <c r="E633" s="204" t="s">
        <v>3899</v>
      </c>
      <c r="F633" s="205" t="s">
        <v>3722</v>
      </c>
      <c r="G633" s="206" t="s">
        <v>1407</v>
      </c>
      <c r="H633" s="207">
        <v>24</v>
      </c>
      <c r="I633" s="208"/>
      <c r="J633" s="209">
        <f>ROUND(I633*H633,2)</f>
        <v>0</v>
      </c>
      <c r="K633" s="205" t="s">
        <v>22</v>
      </c>
      <c r="L633" s="61"/>
      <c r="M633" s="210" t="s">
        <v>22</v>
      </c>
      <c r="N633" s="211" t="s">
        <v>47</v>
      </c>
      <c r="O633" s="42"/>
      <c r="P633" s="212">
        <f>O633*H633</f>
        <v>0</v>
      </c>
      <c r="Q633" s="212">
        <v>0</v>
      </c>
      <c r="R633" s="212">
        <f>Q633*H633</f>
        <v>0</v>
      </c>
      <c r="S633" s="212">
        <v>0</v>
      </c>
      <c r="T633" s="213">
        <f>S633*H633</f>
        <v>0</v>
      </c>
      <c r="AR633" s="24" t="s">
        <v>411</v>
      </c>
      <c r="AT633" s="24" t="s">
        <v>300</v>
      </c>
      <c r="AU633" s="24" t="s">
        <v>131</v>
      </c>
      <c r="AY633" s="24" t="s">
        <v>298</v>
      </c>
      <c r="BE633" s="214">
        <f>IF(N633="základní",J633,0)</f>
        <v>0</v>
      </c>
      <c r="BF633" s="214">
        <f>IF(N633="snížená",J633,0)</f>
        <v>0</v>
      </c>
      <c r="BG633" s="214">
        <f>IF(N633="zákl. přenesená",J633,0)</f>
        <v>0</v>
      </c>
      <c r="BH633" s="214">
        <f>IF(N633="sníž. přenesená",J633,0)</f>
        <v>0</v>
      </c>
      <c r="BI633" s="214">
        <f>IF(N633="nulová",J633,0)</f>
        <v>0</v>
      </c>
      <c r="BJ633" s="24" t="s">
        <v>24</v>
      </c>
      <c r="BK633" s="214">
        <f>ROUND(I633*H633,2)</f>
        <v>0</v>
      </c>
      <c r="BL633" s="24" t="s">
        <v>411</v>
      </c>
      <c r="BM633" s="24" t="s">
        <v>4007</v>
      </c>
    </row>
    <row r="634" spans="2:65" s="1" customFormat="1" ht="27">
      <c r="B634" s="41"/>
      <c r="C634" s="63"/>
      <c r="D634" s="215" t="s">
        <v>307</v>
      </c>
      <c r="E634" s="63"/>
      <c r="F634" s="216" t="s">
        <v>3722</v>
      </c>
      <c r="G634" s="63"/>
      <c r="H634" s="63"/>
      <c r="I634" s="172"/>
      <c r="J634" s="63"/>
      <c r="K634" s="63"/>
      <c r="L634" s="61"/>
      <c r="M634" s="217"/>
      <c r="N634" s="42"/>
      <c r="O634" s="42"/>
      <c r="P634" s="42"/>
      <c r="Q634" s="42"/>
      <c r="R634" s="42"/>
      <c r="S634" s="42"/>
      <c r="T634" s="78"/>
      <c r="AT634" s="24" t="s">
        <v>307</v>
      </c>
      <c r="AU634" s="24" t="s">
        <v>131</v>
      </c>
    </row>
    <row r="635" spans="2:65" s="1" customFormat="1" ht="14.45" customHeight="1">
      <c r="B635" s="41"/>
      <c r="C635" s="203" t="s">
        <v>2738</v>
      </c>
      <c r="D635" s="203" t="s">
        <v>300</v>
      </c>
      <c r="E635" s="204" t="s">
        <v>1939</v>
      </c>
      <c r="F635" s="205" t="s">
        <v>1886</v>
      </c>
      <c r="G635" s="206" t="s">
        <v>1407</v>
      </c>
      <c r="H635" s="207">
        <v>54</v>
      </c>
      <c r="I635" s="208"/>
      <c r="J635" s="209">
        <f>ROUND(I635*H635,2)</f>
        <v>0</v>
      </c>
      <c r="K635" s="205" t="s">
        <v>22</v>
      </c>
      <c r="L635" s="61"/>
      <c r="M635" s="210" t="s">
        <v>22</v>
      </c>
      <c r="N635" s="211" t="s">
        <v>47</v>
      </c>
      <c r="O635" s="42"/>
      <c r="P635" s="212">
        <f>O635*H635</f>
        <v>0</v>
      </c>
      <c r="Q635" s="212">
        <v>0</v>
      </c>
      <c r="R635" s="212">
        <f>Q635*H635</f>
        <v>0</v>
      </c>
      <c r="S635" s="212">
        <v>0</v>
      </c>
      <c r="T635" s="213">
        <f>S635*H635</f>
        <v>0</v>
      </c>
      <c r="AR635" s="24" t="s">
        <v>411</v>
      </c>
      <c r="AT635" s="24" t="s">
        <v>300</v>
      </c>
      <c r="AU635" s="24" t="s">
        <v>131</v>
      </c>
      <c r="AY635" s="24" t="s">
        <v>298</v>
      </c>
      <c r="BE635" s="214">
        <f>IF(N635="základní",J635,0)</f>
        <v>0</v>
      </c>
      <c r="BF635" s="214">
        <f>IF(N635="snížená",J635,0)</f>
        <v>0</v>
      </c>
      <c r="BG635" s="214">
        <f>IF(N635="zákl. přenesená",J635,0)</f>
        <v>0</v>
      </c>
      <c r="BH635" s="214">
        <f>IF(N635="sníž. přenesená",J635,0)</f>
        <v>0</v>
      </c>
      <c r="BI635" s="214">
        <f>IF(N635="nulová",J635,0)</f>
        <v>0</v>
      </c>
      <c r="BJ635" s="24" t="s">
        <v>24</v>
      </c>
      <c r="BK635" s="214">
        <f>ROUND(I635*H635,2)</f>
        <v>0</v>
      </c>
      <c r="BL635" s="24" t="s">
        <v>411</v>
      </c>
      <c r="BM635" s="24" t="s">
        <v>4008</v>
      </c>
    </row>
    <row r="636" spans="2:65" s="1" customFormat="1" ht="13.5">
      <c r="B636" s="41"/>
      <c r="C636" s="63"/>
      <c r="D636" s="215" t="s">
        <v>307</v>
      </c>
      <c r="E636" s="63"/>
      <c r="F636" s="216" t="s">
        <v>1886</v>
      </c>
      <c r="G636" s="63"/>
      <c r="H636" s="63"/>
      <c r="I636" s="172"/>
      <c r="J636" s="63"/>
      <c r="K636" s="63"/>
      <c r="L636" s="61"/>
      <c r="M636" s="217"/>
      <c r="N636" s="42"/>
      <c r="O636" s="42"/>
      <c r="P636" s="42"/>
      <c r="Q636" s="42"/>
      <c r="R636" s="42"/>
      <c r="S636" s="42"/>
      <c r="T636" s="78"/>
      <c r="AT636" s="24" t="s">
        <v>307</v>
      </c>
      <c r="AU636" s="24" t="s">
        <v>131</v>
      </c>
    </row>
    <row r="637" spans="2:65" s="1" customFormat="1" ht="14.45" customHeight="1">
      <c r="B637" s="41"/>
      <c r="C637" s="203" t="s">
        <v>4009</v>
      </c>
      <c r="D637" s="203" t="s">
        <v>300</v>
      </c>
      <c r="E637" s="204" t="s">
        <v>3901</v>
      </c>
      <c r="F637" s="205" t="s">
        <v>1888</v>
      </c>
      <c r="G637" s="206" t="s">
        <v>1407</v>
      </c>
      <c r="H637" s="207">
        <v>167</v>
      </c>
      <c r="I637" s="208"/>
      <c r="J637" s="209">
        <f>ROUND(I637*H637,2)</f>
        <v>0</v>
      </c>
      <c r="K637" s="205" t="s">
        <v>22</v>
      </c>
      <c r="L637" s="61"/>
      <c r="M637" s="210" t="s">
        <v>22</v>
      </c>
      <c r="N637" s="211" t="s">
        <v>47</v>
      </c>
      <c r="O637" s="42"/>
      <c r="P637" s="212">
        <f>O637*H637</f>
        <v>0</v>
      </c>
      <c r="Q637" s="212">
        <v>0</v>
      </c>
      <c r="R637" s="212">
        <f>Q637*H637</f>
        <v>0</v>
      </c>
      <c r="S637" s="212">
        <v>0</v>
      </c>
      <c r="T637" s="213">
        <f>S637*H637</f>
        <v>0</v>
      </c>
      <c r="AR637" s="24" t="s">
        <v>411</v>
      </c>
      <c r="AT637" s="24" t="s">
        <v>300</v>
      </c>
      <c r="AU637" s="24" t="s">
        <v>131</v>
      </c>
      <c r="AY637" s="24" t="s">
        <v>298</v>
      </c>
      <c r="BE637" s="214">
        <f>IF(N637="základní",J637,0)</f>
        <v>0</v>
      </c>
      <c r="BF637" s="214">
        <f>IF(N637="snížená",J637,0)</f>
        <v>0</v>
      </c>
      <c r="BG637" s="214">
        <f>IF(N637="zákl. přenesená",J637,0)</f>
        <v>0</v>
      </c>
      <c r="BH637" s="214">
        <f>IF(N637="sníž. přenesená",J637,0)</f>
        <v>0</v>
      </c>
      <c r="BI637" s="214">
        <f>IF(N637="nulová",J637,0)</f>
        <v>0</v>
      </c>
      <c r="BJ637" s="24" t="s">
        <v>24</v>
      </c>
      <c r="BK637" s="214">
        <f>ROUND(I637*H637,2)</f>
        <v>0</v>
      </c>
      <c r="BL637" s="24" t="s">
        <v>411</v>
      </c>
      <c r="BM637" s="24" t="s">
        <v>4010</v>
      </c>
    </row>
    <row r="638" spans="2:65" s="1" customFormat="1" ht="13.5">
      <c r="B638" s="41"/>
      <c r="C638" s="63"/>
      <c r="D638" s="215" t="s">
        <v>307</v>
      </c>
      <c r="E638" s="63"/>
      <c r="F638" s="216" t="s">
        <v>1888</v>
      </c>
      <c r="G638" s="63"/>
      <c r="H638" s="63"/>
      <c r="I638" s="172"/>
      <c r="J638" s="63"/>
      <c r="K638" s="63"/>
      <c r="L638" s="61"/>
      <c r="M638" s="217"/>
      <c r="N638" s="42"/>
      <c r="O638" s="42"/>
      <c r="P638" s="42"/>
      <c r="Q638" s="42"/>
      <c r="R638" s="42"/>
      <c r="S638" s="42"/>
      <c r="T638" s="78"/>
      <c r="AT638" s="24" t="s">
        <v>307</v>
      </c>
      <c r="AU638" s="24" t="s">
        <v>131</v>
      </c>
    </row>
    <row r="639" spans="2:65" s="1" customFormat="1" ht="14.45" customHeight="1">
      <c r="B639" s="41"/>
      <c r="C639" s="203" t="s">
        <v>2740</v>
      </c>
      <c r="D639" s="203" t="s">
        <v>300</v>
      </c>
      <c r="E639" s="204" t="s">
        <v>3903</v>
      </c>
      <c r="F639" s="205" t="s">
        <v>3724</v>
      </c>
      <c r="G639" s="206" t="s">
        <v>1407</v>
      </c>
      <c r="H639" s="207">
        <v>10</v>
      </c>
      <c r="I639" s="208"/>
      <c r="J639" s="209">
        <f>ROUND(I639*H639,2)</f>
        <v>0</v>
      </c>
      <c r="K639" s="205" t="s">
        <v>22</v>
      </c>
      <c r="L639" s="61"/>
      <c r="M639" s="210" t="s">
        <v>22</v>
      </c>
      <c r="N639" s="211" t="s">
        <v>47</v>
      </c>
      <c r="O639" s="42"/>
      <c r="P639" s="212">
        <f>O639*H639</f>
        <v>0</v>
      </c>
      <c r="Q639" s="212">
        <v>0</v>
      </c>
      <c r="R639" s="212">
        <f>Q639*H639</f>
        <v>0</v>
      </c>
      <c r="S639" s="212">
        <v>0</v>
      </c>
      <c r="T639" s="213">
        <f>S639*H639</f>
        <v>0</v>
      </c>
      <c r="AR639" s="24" t="s">
        <v>411</v>
      </c>
      <c r="AT639" s="24" t="s">
        <v>300</v>
      </c>
      <c r="AU639" s="24" t="s">
        <v>131</v>
      </c>
      <c r="AY639" s="24" t="s">
        <v>298</v>
      </c>
      <c r="BE639" s="214">
        <f>IF(N639="základní",J639,0)</f>
        <v>0</v>
      </c>
      <c r="BF639" s="214">
        <f>IF(N639="snížená",J639,0)</f>
        <v>0</v>
      </c>
      <c r="BG639" s="214">
        <f>IF(N639="zákl. přenesená",J639,0)</f>
        <v>0</v>
      </c>
      <c r="BH639" s="214">
        <f>IF(N639="sníž. přenesená",J639,0)</f>
        <v>0</v>
      </c>
      <c r="BI639" s="214">
        <f>IF(N639="nulová",J639,0)</f>
        <v>0</v>
      </c>
      <c r="BJ639" s="24" t="s">
        <v>24</v>
      </c>
      <c r="BK639" s="214">
        <f>ROUND(I639*H639,2)</f>
        <v>0</v>
      </c>
      <c r="BL639" s="24" t="s">
        <v>411</v>
      </c>
      <c r="BM639" s="24" t="s">
        <v>4011</v>
      </c>
    </row>
    <row r="640" spans="2:65" s="1" customFormat="1" ht="13.5">
      <c r="B640" s="41"/>
      <c r="C640" s="63"/>
      <c r="D640" s="215" t="s">
        <v>307</v>
      </c>
      <c r="E640" s="63"/>
      <c r="F640" s="216" t="s">
        <v>3724</v>
      </c>
      <c r="G640" s="63"/>
      <c r="H640" s="63"/>
      <c r="I640" s="172"/>
      <c r="J640" s="63"/>
      <c r="K640" s="63"/>
      <c r="L640" s="61"/>
      <c r="M640" s="217"/>
      <c r="N640" s="42"/>
      <c r="O640" s="42"/>
      <c r="P640" s="42"/>
      <c r="Q640" s="42"/>
      <c r="R640" s="42"/>
      <c r="S640" s="42"/>
      <c r="T640" s="78"/>
      <c r="AT640" s="24" t="s">
        <v>307</v>
      </c>
      <c r="AU640" s="24" t="s">
        <v>131</v>
      </c>
    </row>
    <row r="641" spans="2:65" s="1" customFormat="1" ht="14.45" customHeight="1">
      <c r="B641" s="41"/>
      <c r="C641" s="203" t="s">
        <v>4012</v>
      </c>
      <c r="D641" s="203" t="s">
        <v>300</v>
      </c>
      <c r="E641" s="204" t="s">
        <v>3906</v>
      </c>
      <c r="F641" s="205" t="s">
        <v>1890</v>
      </c>
      <c r="G641" s="206" t="s">
        <v>1407</v>
      </c>
      <c r="H641" s="207">
        <v>2</v>
      </c>
      <c r="I641" s="208"/>
      <c r="J641" s="209">
        <f>ROUND(I641*H641,2)</f>
        <v>0</v>
      </c>
      <c r="K641" s="205" t="s">
        <v>22</v>
      </c>
      <c r="L641" s="61"/>
      <c r="M641" s="210" t="s">
        <v>22</v>
      </c>
      <c r="N641" s="211" t="s">
        <v>47</v>
      </c>
      <c r="O641" s="42"/>
      <c r="P641" s="212">
        <f>O641*H641</f>
        <v>0</v>
      </c>
      <c r="Q641" s="212">
        <v>0</v>
      </c>
      <c r="R641" s="212">
        <f>Q641*H641</f>
        <v>0</v>
      </c>
      <c r="S641" s="212">
        <v>0</v>
      </c>
      <c r="T641" s="213">
        <f>S641*H641</f>
        <v>0</v>
      </c>
      <c r="AR641" s="24" t="s">
        <v>411</v>
      </c>
      <c r="AT641" s="24" t="s">
        <v>300</v>
      </c>
      <c r="AU641" s="24" t="s">
        <v>131</v>
      </c>
      <c r="AY641" s="24" t="s">
        <v>298</v>
      </c>
      <c r="BE641" s="214">
        <f>IF(N641="základní",J641,0)</f>
        <v>0</v>
      </c>
      <c r="BF641" s="214">
        <f>IF(N641="snížená",J641,0)</f>
        <v>0</v>
      </c>
      <c r="BG641" s="214">
        <f>IF(N641="zákl. přenesená",J641,0)</f>
        <v>0</v>
      </c>
      <c r="BH641" s="214">
        <f>IF(N641="sníž. přenesená",J641,0)</f>
        <v>0</v>
      </c>
      <c r="BI641" s="214">
        <f>IF(N641="nulová",J641,0)</f>
        <v>0</v>
      </c>
      <c r="BJ641" s="24" t="s">
        <v>24</v>
      </c>
      <c r="BK641" s="214">
        <f>ROUND(I641*H641,2)</f>
        <v>0</v>
      </c>
      <c r="BL641" s="24" t="s">
        <v>411</v>
      </c>
      <c r="BM641" s="24" t="s">
        <v>4013</v>
      </c>
    </row>
    <row r="642" spans="2:65" s="1" customFormat="1" ht="13.5">
      <c r="B642" s="41"/>
      <c r="C642" s="63"/>
      <c r="D642" s="215" t="s">
        <v>307</v>
      </c>
      <c r="E642" s="63"/>
      <c r="F642" s="216" t="s">
        <v>1890</v>
      </c>
      <c r="G642" s="63"/>
      <c r="H642" s="63"/>
      <c r="I642" s="172"/>
      <c r="J642" s="63"/>
      <c r="K642" s="63"/>
      <c r="L642" s="61"/>
      <c r="M642" s="217"/>
      <c r="N642" s="42"/>
      <c r="O642" s="42"/>
      <c r="P642" s="42"/>
      <c r="Q642" s="42"/>
      <c r="R642" s="42"/>
      <c r="S642" s="42"/>
      <c r="T642" s="78"/>
      <c r="AT642" s="24" t="s">
        <v>307</v>
      </c>
      <c r="AU642" s="24" t="s">
        <v>131</v>
      </c>
    </row>
    <row r="643" spans="2:65" s="1" customFormat="1" ht="14.45" customHeight="1">
      <c r="B643" s="41"/>
      <c r="C643" s="203" t="s">
        <v>3792</v>
      </c>
      <c r="D643" s="203" t="s">
        <v>300</v>
      </c>
      <c r="E643" s="204" t="s">
        <v>3926</v>
      </c>
      <c r="F643" s="205" t="s">
        <v>1902</v>
      </c>
      <c r="G643" s="206" t="s">
        <v>445</v>
      </c>
      <c r="H643" s="207">
        <v>110</v>
      </c>
      <c r="I643" s="208"/>
      <c r="J643" s="209">
        <f>ROUND(I643*H643,2)</f>
        <v>0</v>
      </c>
      <c r="K643" s="205" t="s">
        <v>22</v>
      </c>
      <c r="L643" s="61"/>
      <c r="M643" s="210" t="s">
        <v>22</v>
      </c>
      <c r="N643" s="211" t="s">
        <v>47</v>
      </c>
      <c r="O643" s="42"/>
      <c r="P643" s="212">
        <f>O643*H643</f>
        <v>0</v>
      </c>
      <c r="Q643" s="212">
        <v>0</v>
      </c>
      <c r="R643" s="212">
        <f>Q643*H643</f>
        <v>0</v>
      </c>
      <c r="S643" s="212">
        <v>0</v>
      </c>
      <c r="T643" s="213">
        <f>S643*H643</f>
        <v>0</v>
      </c>
      <c r="AR643" s="24" t="s">
        <v>411</v>
      </c>
      <c r="AT643" s="24" t="s">
        <v>300</v>
      </c>
      <c r="AU643" s="24" t="s">
        <v>131</v>
      </c>
      <c r="AY643" s="24" t="s">
        <v>298</v>
      </c>
      <c r="BE643" s="214">
        <f>IF(N643="základní",J643,0)</f>
        <v>0</v>
      </c>
      <c r="BF643" s="214">
        <f>IF(N643="snížená",J643,0)</f>
        <v>0</v>
      </c>
      <c r="BG643" s="214">
        <f>IF(N643="zákl. přenesená",J643,0)</f>
        <v>0</v>
      </c>
      <c r="BH643" s="214">
        <f>IF(N643="sníž. přenesená",J643,0)</f>
        <v>0</v>
      </c>
      <c r="BI643" s="214">
        <f>IF(N643="nulová",J643,0)</f>
        <v>0</v>
      </c>
      <c r="BJ643" s="24" t="s">
        <v>24</v>
      </c>
      <c r="BK643" s="214">
        <f>ROUND(I643*H643,2)</f>
        <v>0</v>
      </c>
      <c r="BL643" s="24" t="s">
        <v>411</v>
      </c>
      <c r="BM643" s="24" t="s">
        <v>4014</v>
      </c>
    </row>
    <row r="644" spans="2:65" s="1" customFormat="1" ht="13.5">
      <c r="B644" s="41"/>
      <c r="C644" s="63"/>
      <c r="D644" s="215" t="s">
        <v>307</v>
      </c>
      <c r="E644" s="63"/>
      <c r="F644" s="216" t="s">
        <v>1902</v>
      </c>
      <c r="G644" s="63"/>
      <c r="H644" s="63"/>
      <c r="I644" s="172"/>
      <c r="J644" s="63"/>
      <c r="K644" s="63"/>
      <c r="L644" s="61"/>
      <c r="M644" s="217"/>
      <c r="N644" s="42"/>
      <c r="O644" s="42"/>
      <c r="P644" s="42"/>
      <c r="Q644" s="42"/>
      <c r="R644" s="42"/>
      <c r="S644" s="42"/>
      <c r="T644" s="78"/>
      <c r="AT644" s="24" t="s">
        <v>307</v>
      </c>
      <c r="AU644" s="24" t="s">
        <v>131</v>
      </c>
    </row>
    <row r="645" spans="2:65" s="1" customFormat="1" ht="14.45" customHeight="1">
      <c r="B645" s="41"/>
      <c r="C645" s="203" t="s">
        <v>4015</v>
      </c>
      <c r="D645" s="203" t="s">
        <v>300</v>
      </c>
      <c r="E645" s="204" t="s">
        <v>3928</v>
      </c>
      <c r="F645" s="205" t="s">
        <v>1905</v>
      </c>
      <c r="G645" s="206" t="s">
        <v>445</v>
      </c>
      <c r="H645" s="207">
        <v>1060</v>
      </c>
      <c r="I645" s="208"/>
      <c r="J645" s="209">
        <f>ROUND(I645*H645,2)</f>
        <v>0</v>
      </c>
      <c r="K645" s="205" t="s">
        <v>22</v>
      </c>
      <c r="L645" s="61"/>
      <c r="M645" s="210" t="s">
        <v>22</v>
      </c>
      <c r="N645" s="211" t="s">
        <v>47</v>
      </c>
      <c r="O645" s="42"/>
      <c r="P645" s="212">
        <f>O645*H645</f>
        <v>0</v>
      </c>
      <c r="Q645" s="212">
        <v>0</v>
      </c>
      <c r="R645" s="212">
        <f>Q645*H645</f>
        <v>0</v>
      </c>
      <c r="S645" s="212">
        <v>0</v>
      </c>
      <c r="T645" s="213">
        <f>S645*H645</f>
        <v>0</v>
      </c>
      <c r="AR645" s="24" t="s">
        <v>411</v>
      </c>
      <c r="AT645" s="24" t="s">
        <v>300</v>
      </c>
      <c r="AU645" s="24" t="s">
        <v>131</v>
      </c>
      <c r="AY645" s="24" t="s">
        <v>298</v>
      </c>
      <c r="BE645" s="214">
        <f>IF(N645="základní",J645,0)</f>
        <v>0</v>
      </c>
      <c r="BF645" s="214">
        <f>IF(N645="snížená",J645,0)</f>
        <v>0</v>
      </c>
      <c r="BG645" s="214">
        <f>IF(N645="zákl. přenesená",J645,0)</f>
        <v>0</v>
      </c>
      <c r="BH645" s="214">
        <f>IF(N645="sníž. přenesená",J645,0)</f>
        <v>0</v>
      </c>
      <c r="BI645" s="214">
        <f>IF(N645="nulová",J645,0)</f>
        <v>0</v>
      </c>
      <c r="BJ645" s="24" t="s">
        <v>24</v>
      </c>
      <c r="BK645" s="214">
        <f>ROUND(I645*H645,2)</f>
        <v>0</v>
      </c>
      <c r="BL645" s="24" t="s">
        <v>411</v>
      </c>
      <c r="BM645" s="24" t="s">
        <v>4016</v>
      </c>
    </row>
    <row r="646" spans="2:65" s="1" customFormat="1" ht="13.5">
      <c r="B646" s="41"/>
      <c r="C646" s="63"/>
      <c r="D646" s="215" t="s">
        <v>307</v>
      </c>
      <c r="E646" s="63"/>
      <c r="F646" s="216" t="s">
        <v>1905</v>
      </c>
      <c r="G646" s="63"/>
      <c r="H646" s="63"/>
      <c r="I646" s="172"/>
      <c r="J646" s="63"/>
      <c r="K646" s="63"/>
      <c r="L646" s="61"/>
      <c r="M646" s="217"/>
      <c r="N646" s="42"/>
      <c r="O646" s="42"/>
      <c r="P646" s="42"/>
      <c r="Q646" s="42"/>
      <c r="R646" s="42"/>
      <c r="S646" s="42"/>
      <c r="T646" s="78"/>
      <c r="AT646" s="24" t="s">
        <v>307</v>
      </c>
      <c r="AU646" s="24" t="s">
        <v>131</v>
      </c>
    </row>
    <row r="647" spans="2:65" s="1" customFormat="1" ht="14.45" customHeight="1">
      <c r="B647" s="41"/>
      <c r="C647" s="203" t="s">
        <v>2746</v>
      </c>
      <c r="D647" s="203" t="s">
        <v>300</v>
      </c>
      <c r="E647" s="204" t="s">
        <v>3931</v>
      </c>
      <c r="F647" s="205" t="s">
        <v>3738</v>
      </c>
      <c r="G647" s="206" t="s">
        <v>445</v>
      </c>
      <c r="H647" s="207">
        <v>645</v>
      </c>
      <c r="I647" s="208"/>
      <c r="J647" s="209">
        <f>ROUND(I647*H647,2)</f>
        <v>0</v>
      </c>
      <c r="K647" s="205" t="s">
        <v>22</v>
      </c>
      <c r="L647" s="61"/>
      <c r="M647" s="210" t="s">
        <v>22</v>
      </c>
      <c r="N647" s="211" t="s">
        <v>47</v>
      </c>
      <c r="O647" s="42"/>
      <c r="P647" s="212">
        <f>O647*H647</f>
        <v>0</v>
      </c>
      <c r="Q647" s="212">
        <v>0</v>
      </c>
      <c r="R647" s="212">
        <f>Q647*H647</f>
        <v>0</v>
      </c>
      <c r="S647" s="212">
        <v>0</v>
      </c>
      <c r="T647" s="213">
        <f>S647*H647</f>
        <v>0</v>
      </c>
      <c r="AR647" s="24" t="s">
        <v>411</v>
      </c>
      <c r="AT647" s="24" t="s">
        <v>300</v>
      </c>
      <c r="AU647" s="24" t="s">
        <v>131</v>
      </c>
      <c r="AY647" s="24" t="s">
        <v>298</v>
      </c>
      <c r="BE647" s="214">
        <f>IF(N647="základní",J647,0)</f>
        <v>0</v>
      </c>
      <c r="BF647" s="214">
        <f>IF(N647="snížená",J647,0)</f>
        <v>0</v>
      </c>
      <c r="BG647" s="214">
        <f>IF(N647="zákl. přenesená",J647,0)</f>
        <v>0</v>
      </c>
      <c r="BH647" s="214">
        <f>IF(N647="sníž. přenesená",J647,0)</f>
        <v>0</v>
      </c>
      <c r="BI647" s="214">
        <f>IF(N647="nulová",J647,0)</f>
        <v>0</v>
      </c>
      <c r="BJ647" s="24" t="s">
        <v>24</v>
      </c>
      <c r="BK647" s="214">
        <f>ROUND(I647*H647,2)</f>
        <v>0</v>
      </c>
      <c r="BL647" s="24" t="s">
        <v>411</v>
      </c>
      <c r="BM647" s="24" t="s">
        <v>4017</v>
      </c>
    </row>
    <row r="648" spans="2:65" s="1" customFormat="1" ht="13.5">
      <c r="B648" s="41"/>
      <c r="C648" s="63"/>
      <c r="D648" s="215" t="s">
        <v>307</v>
      </c>
      <c r="E648" s="63"/>
      <c r="F648" s="216" t="s">
        <v>3738</v>
      </c>
      <c r="G648" s="63"/>
      <c r="H648" s="63"/>
      <c r="I648" s="172"/>
      <c r="J648" s="63"/>
      <c r="K648" s="63"/>
      <c r="L648" s="61"/>
      <c r="M648" s="217"/>
      <c r="N648" s="42"/>
      <c r="O648" s="42"/>
      <c r="P648" s="42"/>
      <c r="Q648" s="42"/>
      <c r="R648" s="42"/>
      <c r="S648" s="42"/>
      <c r="T648" s="78"/>
      <c r="AT648" s="24" t="s">
        <v>307</v>
      </c>
      <c r="AU648" s="24" t="s">
        <v>131</v>
      </c>
    </row>
    <row r="649" spans="2:65" s="1" customFormat="1" ht="14.45" customHeight="1">
      <c r="B649" s="41"/>
      <c r="C649" s="203" t="s">
        <v>4018</v>
      </c>
      <c r="D649" s="203" t="s">
        <v>300</v>
      </c>
      <c r="E649" s="204" t="s">
        <v>3933</v>
      </c>
      <c r="F649" s="205" t="s">
        <v>1907</v>
      </c>
      <c r="G649" s="206" t="s">
        <v>445</v>
      </c>
      <c r="H649" s="207">
        <v>110</v>
      </c>
      <c r="I649" s="208"/>
      <c r="J649" s="209">
        <f>ROUND(I649*H649,2)</f>
        <v>0</v>
      </c>
      <c r="K649" s="205" t="s">
        <v>22</v>
      </c>
      <c r="L649" s="61"/>
      <c r="M649" s="210" t="s">
        <v>22</v>
      </c>
      <c r="N649" s="211" t="s">
        <v>47</v>
      </c>
      <c r="O649" s="42"/>
      <c r="P649" s="212">
        <f>O649*H649</f>
        <v>0</v>
      </c>
      <c r="Q649" s="212">
        <v>0</v>
      </c>
      <c r="R649" s="212">
        <f>Q649*H649</f>
        <v>0</v>
      </c>
      <c r="S649" s="212">
        <v>0</v>
      </c>
      <c r="T649" s="213">
        <f>S649*H649</f>
        <v>0</v>
      </c>
      <c r="AR649" s="24" t="s">
        <v>411</v>
      </c>
      <c r="AT649" s="24" t="s">
        <v>300</v>
      </c>
      <c r="AU649" s="24" t="s">
        <v>131</v>
      </c>
      <c r="AY649" s="24" t="s">
        <v>298</v>
      </c>
      <c r="BE649" s="214">
        <f>IF(N649="základní",J649,0)</f>
        <v>0</v>
      </c>
      <c r="BF649" s="214">
        <f>IF(N649="snížená",J649,0)</f>
        <v>0</v>
      </c>
      <c r="BG649" s="214">
        <f>IF(N649="zákl. přenesená",J649,0)</f>
        <v>0</v>
      </c>
      <c r="BH649" s="214">
        <f>IF(N649="sníž. přenesená",J649,0)</f>
        <v>0</v>
      </c>
      <c r="BI649" s="214">
        <f>IF(N649="nulová",J649,0)</f>
        <v>0</v>
      </c>
      <c r="BJ649" s="24" t="s">
        <v>24</v>
      </c>
      <c r="BK649" s="214">
        <f>ROUND(I649*H649,2)</f>
        <v>0</v>
      </c>
      <c r="BL649" s="24" t="s">
        <v>411</v>
      </c>
      <c r="BM649" s="24" t="s">
        <v>4019</v>
      </c>
    </row>
    <row r="650" spans="2:65" s="1" customFormat="1" ht="13.5">
      <c r="B650" s="41"/>
      <c r="C650" s="63"/>
      <c r="D650" s="215" t="s">
        <v>307</v>
      </c>
      <c r="E650" s="63"/>
      <c r="F650" s="216" t="s">
        <v>1907</v>
      </c>
      <c r="G650" s="63"/>
      <c r="H650" s="63"/>
      <c r="I650" s="172"/>
      <c r="J650" s="63"/>
      <c r="K650" s="63"/>
      <c r="L650" s="61"/>
      <c r="M650" s="217"/>
      <c r="N650" s="42"/>
      <c r="O650" s="42"/>
      <c r="P650" s="42"/>
      <c r="Q650" s="42"/>
      <c r="R650" s="42"/>
      <c r="S650" s="42"/>
      <c r="T650" s="78"/>
      <c r="AT650" s="24" t="s">
        <v>307</v>
      </c>
      <c r="AU650" s="24" t="s">
        <v>131</v>
      </c>
    </row>
    <row r="651" spans="2:65" s="1" customFormat="1" ht="14.45" customHeight="1">
      <c r="B651" s="41"/>
      <c r="C651" s="203" t="s">
        <v>2747</v>
      </c>
      <c r="D651" s="203" t="s">
        <v>300</v>
      </c>
      <c r="E651" s="204" t="s">
        <v>3938</v>
      </c>
      <c r="F651" s="205" t="s">
        <v>3742</v>
      </c>
      <c r="G651" s="206" t="s">
        <v>445</v>
      </c>
      <c r="H651" s="207">
        <v>6</v>
      </c>
      <c r="I651" s="208"/>
      <c r="J651" s="209">
        <f>ROUND(I651*H651,2)</f>
        <v>0</v>
      </c>
      <c r="K651" s="205" t="s">
        <v>22</v>
      </c>
      <c r="L651" s="61"/>
      <c r="M651" s="210" t="s">
        <v>22</v>
      </c>
      <c r="N651" s="211" t="s">
        <v>47</v>
      </c>
      <c r="O651" s="42"/>
      <c r="P651" s="212">
        <f>O651*H651</f>
        <v>0</v>
      </c>
      <c r="Q651" s="212">
        <v>0</v>
      </c>
      <c r="R651" s="212">
        <f>Q651*H651</f>
        <v>0</v>
      </c>
      <c r="S651" s="212">
        <v>0</v>
      </c>
      <c r="T651" s="213">
        <f>S651*H651</f>
        <v>0</v>
      </c>
      <c r="AR651" s="24" t="s">
        <v>411</v>
      </c>
      <c r="AT651" s="24" t="s">
        <v>300</v>
      </c>
      <c r="AU651" s="24" t="s">
        <v>131</v>
      </c>
      <c r="AY651" s="24" t="s">
        <v>298</v>
      </c>
      <c r="BE651" s="214">
        <f>IF(N651="základní",J651,0)</f>
        <v>0</v>
      </c>
      <c r="BF651" s="214">
        <f>IF(N651="snížená",J651,0)</f>
        <v>0</v>
      </c>
      <c r="BG651" s="214">
        <f>IF(N651="zákl. přenesená",J651,0)</f>
        <v>0</v>
      </c>
      <c r="BH651" s="214">
        <f>IF(N651="sníž. přenesená",J651,0)</f>
        <v>0</v>
      </c>
      <c r="BI651" s="214">
        <f>IF(N651="nulová",J651,0)</f>
        <v>0</v>
      </c>
      <c r="BJ651" s="24" t="s">
        <v>24</v>
      </c>
      <c r="BK651" s="214">
        <f>ROUND(I651*H651,2)</f>
        <v>0</v>
      </c>
      <c r="BL651" s="24" t="s">
        <v>411</v>
      </c>
      <c r="BM651" s="24" t="s">
        <v>4020</v>
      </c>
    </row>
    <row r="652" spans="2:65" s="1" customFormat="1" ht="13.5">
      <c r="B652" s="41"/>
      <c r="C652" s="63"/>
      <c r="D652" s="215" t="s">
        <v>307</v>
      </c>
      <c r="E652" s="63"/>
      <c r="F652" s="216" t="s">
        <v>3742</v>
      </c>
      <c r="G652" s="63"/>
      <c r="H652" s="63"/>
      <c r="I652" s="172"/>
      <c r="J652" s="63"/>
      <c r="K652" s="63"/>
      <c r="L652" s="61"/>
      <c r="M652" s="217"/>
      <c r="N652" s="42"/>
      <c r="O652" s="42"/>
      <c r="P652" s="42"/>
      <c r="Q652" s="42"/>
      <c r="R652" s="42"/>
      <c r="S652" s="42"/>
      <c r="T652" s="78"/>
      <c r="AT652" s="24" t="s">
        <v>307</v>
      </c>
      <c r="AU652" s="24" t="s">
        <v>131</v>
      </c>
    </row>
    <row r="653" spans="2:65" s="1" customFormat="1" ht="14.45" customHeight="1">
      <c r="B653" s="41"/>
      <c r="C653" s="203" t="s">
        <v>4021</v>
      </c>
      <c r="D653" s="203" t="s">
        <v>300</v>
      </c>
      <c r="E653" s="204" t="s">
        <v>3941</v>
      </c>
      <c r="F653" s="205" t="s">
        <v>1911</v>
      </c>
      <c r="G653" s="206" t="s">
        <v>445</v>
      </c>
      <c r="H653" s="207">
        <v>6</v>
      </c>
      <c r="I653" s="208"/>
      <c r="J653" s="209">
        <f>ROUND(I653*H653,2)</f>
        <v>0</v>
      </c>
      <c r="K653" s="205" t="s">
        <v>22</v>
      </c>
      <c r="L653" s="61"/>
      <c r="M653" s="210" t="s">
        <v>22</v>
      </c>
      <c r="N653" s="211" t="s">
        <v>47</v>
      </c>
      <c r="O653" s="42"/>
      <c r="P653" s="212">
        <f>O653*H653</f>
        <v>0</v>
      </c>
      <c r="Q653" s="212">
        <v>0</v>
      </c>
      <c r="R653" s="212">
        <f>Q653*H653</f>
        <v>0</v>
      </c>
      <c r="S653" s="212">
        <v>0</v>
      </c>
      <c r="T653" s="213">
        <f>S653*H653</f>
        <v>0</v>
      </c>
      <c r="AR653" s="24" t="s">
        <v>411</v>
      </c>
      <c r="AT653" s="24" t="s">
        <v>300</v>
      </c>
      <c r="AU653" s="24" t="s">
        <v>131</v>
      </c>
      <c r="AY653" s="24" t="s">
        <v>298</v>
      </c>
      <c r="BE653" s="214">
        <f>IF(N653="základní",J653,0)</f>
        <v>0</v>
      </c>
      <c r="BF653" s="214">
        <f>IF(N653="snížená",J653,0)</f>
        <v>0</v>
      </c>
      <c r="BG653" s="214">
        <f>IF(N653="zákl. přenesená",J653,0)</f>
        <v>0</v>
      </c>
      <c r="BH653" s="214">
        <f>IF(N653="sníž. přenesená",J653,0)</f>
        <v>0</v>
      </c>
      <c r="BI653" s="214">
        <f>IF(N653="nulová",J653,0)</f>
        <v>0</v>
      </c>
      <c r="BJ653" s="24" t="s">
        <v>24</v>
      </c>
      <c r="BK653" s="214">
        <f>ROUND(I653*H653,2)</f>
        <v>0</v>
      </c>
      <c r="BL653" s="24" t="s">
        <v>411</v>
      </c>
      <c r="BM653" s="24" t="s">
        <v>4022</v>
      </c>
    </row>
    <row r="654" spans="2:65" s="1" customFormat="1" ht="13.5">
      <c r="B654" s="41"/>
      <c r="C654" s="63"/>
      <c r="D654" s="215" t="s">
        <v>307</v>
      </c>
      <c r="E654" s="63"/>
      <c r="F654" s="216" t="s">
        <v>1911</v>
      </c>
      <c r="G654" s="63"/>
      <c r="H654" s="63"/>
      <c r="I654" s="172"/>
      <c r="J654" s="63"/>
      <c r="K654" s="63"/>
      <c r="L654" s="61"/>
      <c r="M654" s="217"/>
      <c r="N654" s="42"/>
      <c r="O654" s="42"/>
      <c r="P654" s="42"/>
      <c r="Q654" s="42"/>
      <c r="R654" s="42"/>
      <c r="S654" s="42"/>
      <c r="T654" s="78"/>
      <c r="AT654" s="24" t="s">
        <v>307</v>
      </c>
      <c r="AU654" s="24" t="s">
        <v>131</v>
      </c>
    </row>
    <row r="655" spans="2:65" s="1" customFormat="1" ht="14.45" customHeight="1">
      <c r="B655" s="41"/>
      <c r="C655" s="203" t="s">
        <v>2748</v>
      </c>
      <c r="D655" s="203" t="s">
        <v>300</v>
      </c>
      <c r="E655" s="204" t="s">
        <v>4023</v>
      </c>
      <c r="F655" s="205" t="s">
        <v>3777</v>
      </c>
      <c r="G655" s="206" t="s">
        <v>445</v>
      </c>
      <c r="H655" s="207">
        <v>40</v>
      </c>
      <c r="I655" s="208"/>
      <c r="J655" s="209">
        <f>ROUND(I655*H655,2)</f>
        <v>0</v>
      </c>
      <c r="K655" s="205" t="s">
        <v>22</v>
      </c>
      <c r="L655" s="61"/>
      <c r="M655" s="210" t="s">
        <v>22</v>
      </c>
      <c r="N655" s="211" t="s">
        <v>47</v>
      </c>
      <c r="O655" s="42"/>
      <c r="P655" s="212">
        <f>O655*H655</f>
        <v>0</v>
      </c>
      <c r="Q655" s="212">
        <v>0</v>
      </c>
      <c r="R655" s="212">
        <f>Q655*H655</f>
        <v>0</v>
      </c>
      <c r="S655" s="212">
        <v>0</v>
      </c>
      <c r="T655" s="213">
        <f>S655*H655</f>
        <v>0</v>
      </c>
      <c r="AR655" s="24" t="s">
        <v>411</v>
      </c>
      <c r="AT655" s="24" t="s">
        <v>300</v>
      </c>
      <c r="AU655" s="24" t="s">
        <v>131</v>
      </c>
      <c r="AY655" s="24" t="s">
        <v>298</v>
      </c>
      <c r="BE655" s="214">
        <f>IF(N655="základní",J655,0)</f>
        <v>0</v>
      </c>
      <c r="BF655" s="214">
        <f>IF(N655="snížená",J655,0)</f>
        <v>0</v>
      </c>
      <c r="BG655" s="214">
        <f>IF(N655="zákl. přenesená",J655,0)</f>
        <v>0</v>
      </c>
      <c r="BH655" s="214">
        <f>IF(N655="sníž. přenesená",J655,0)</f>
        <v>0</v>
      </c>
      <c r="BI655" s="214">
        <f>IF(N655="nulová",J655,0)</f>
        <v>0</v>
      </c>
      <c r="BJ655" s="24" t="s">
        <v>24</v>
      </c>
      <c r="BK655" s="214">
        <f>ROUND(I655*H655,2)</f>
        <v>0</v>
      </c>
      <c r="BL655" s="24" t="s">
        <v>411</v>
      </c>
      <c r="BM655" s="24" t="s">
        <v>4024</v>
      </c>
    </row>
    <row r="656" spans="2:65" s="1" customFormat="1" ht="13.5">
      <c r="B656" s="41"/>
      <c r="C656" s="63"/>
      <c r="D656" s="215" t="s">
        <v>307</v>
      </c>
      <c r="E656" s="63"/>
      <c r="F656" s="216" t="s">
        <v>3777</v>
      </c>
      <c r="G656" s="63"/>
      <c r="H656" s="63"/>
      <c r="I656" s="172"/>
      <c r="J656" s="63"/>
      <c r="K656" s="63"/>
      <c r="L656" s="61"/>
      <c r="M656" s="217"/>
      <c r="N656" s="42"/>
      <c r="O656" s="42"/>
      <c r="P656" s="42"/>
      <c r="Q656" s="42"/>
      <c r="R656" s="42"/>
      <c r="S656" s="42"/>
      <c r="T656" s="78"/>
      <c r="AT656" s="24" t="s">
        <v>307</v>
      </c>
      <c r="AU656" s="24" t="s">
        <v>131</v>
      </c>
    </row>
    <row r="657" spans="2:65" s="1" customFormat="1" ht="14.45" customHeight="1">
      <c r="B657" s="41"/>
      <c r="C657" s="203" t="s">
        <v>4025</v>
      </c>
      <c r="D657" s="203" t="s">
        <v>300</v>
      </c>
      <c r="E657" s="204" t="s">
        <v>3958</v>
      </c>
      <c r="F657" s="205" t="s">
        <v>1915</v>
      </c>
      <c r="G657" s="206" t="s">
        <v>445</v>
      </c>
      <c r="H657" s="207">
        <v>75</v>
      </c>
      <c r="I657" s="208"/>
      <c r="J657" s="209">
        <f>ROUND(I657*H657,2)</f>
        <v>0</v>
      </c>
      <c r="K657" s="205" t="s">
        <v>22</v>
      </c>
      <c r="L657" s="61"/>
      <c r="M657" s="210" t="s">
        <v>22</v>
      </c>
      <c r="N657" s="211" t="s">
        <v>47</v>
      </c>
      <c r="O657" s="42"/>
      <c r="P657" s="212">
        <f>O657*H657</f>
        <v>0</v>
      </c>
      <c r="Q657" s="212">
        <v>0</v>
      </c>
      <c r="R657" s="212">
        <f>Q657*H657</f>
        <v>0</v>
      </c>
      <c r="S657" s="212">
        <v>0</v>
      </c>
      <c r="T657" s="213">
        <f>S657*H657</f>
        <v>0</v>
      </c>
      <c r="AR657" s="24" t="s">
        <v>411</v>
      </c>
      <c r="AT657" s="24" t="s">
        <v>300</v>
      </c>
      <c r="AU657" s="24" t="s">
        <v>131</v>
      </c>
      <c r="AY657" s="24" t="s">
        <v>298</v>
      </c>
      <c r="BE657" s="214">
        <f>IF(N657="základní",J657,0)</f>
        <v>0</v>
      </c>
      <c r="BF657" s="214">
        <f>IF(N657="snížená",J657,0)</f>
        <v>0</v>
      </c>
      <c r="BG657" s="214">
        <f>IF(N657="zákl. přenesená",J657,0)</f>
        <v>0</v>
      </c>
      <c r="BH657" s="214">
        <f>IF(N657="sníž. přenesená",J657,0)</f>
        <v>0</v>
      </c>
      <c r="BI657" s="214">
        <f>IF(N657="nulová",J657,0)</f>
        <v>0</v>
      </c>
      <c r="BJ657" s="24" t="s">
        <v>24</v>
      </c>
      <c r="BK657" s="214">
        <f>ROUND(I657*H657,2)</f>
        <v>0</v>
      </c>
      <c r="BL657" s="24" t="s">
        <v>411</v>
      </c>
      <c r="BM657" s="24" t="s">
        <v>4026</v>
      </c>
    </row>
    <row r="658" spans="2:65" s="1" customFormat="1" ht="13.5">
      <c r="B658" s="41"/>
      <c r="C658" s="63"/>
      <c r="D658" s="215" t="s">
        <v>307</v>
      </c>
      <c r="E658" s="63"/>
      <c r="F658" s="216" t="s">
        <v>1915</v>
      </c>
      <c r="G658" s="63"/>
      <c r="H658" s="63"/>
      <c r="I658" s="172"/>
      <c r="J658" s="63"/>
      <c r="K658" s="63"/>
      <c r="L658" s="61"/>
      <c r="M658" s="217"/>
      <c r="N658" s="42"/>
      <c r="O658" s="42"/>
      <c r="P658" s="42"/>
      <c r="Q658" s="42"/>
      <c r="R658" s="42"/>
      <c r="S658" s="42"/>
      <c r="T658" s="78"/>
      <c r="AT658" s="24" t="s">
        <v>307</v>
      </c>
      <c r="AU658" s="24" t="s">
        <v>131</v>
      </c>
    </row>
    <row r="659" spans="2:65" s="1" customFormat="1" ht="14.45" customHeight="1">
      <c r="B659" s="41"/>
      <c r="C659" s="203" t="s">
        <v>3795</v>
      </c>
      <c r="D659" s="203" t="s">
        <v>300</v>
      </c>
      <c r="E659" s="204" t="s">
        <v>3953</v>
      </c>
      <c r="F659" s="205" t="s">
        <v>3752</v>
      </c>
      <c r="G659" s="206" t="s">
        <v>445</v>
      </c>
      <c r="H659" s="207">
        <v>24</v>
      </c>
      <c r="I659" s="208"/>
      <c r="J659" s="209">
        <f>ROUND(I659*H659,2)</f>
        <v>0</v>
      </c>
      <c r="K659" s="205" t="s">
        <v>22</v>
      </c>
      <c r="L659" s="61"/>
      <c r="M659" s="210" t="s">
        <v>22</v>
      </c>
      <c r="N659" s="211" t="s">
        <v>47</v>
      </c>
      <c r="O659" s="42"/>
      <c r="P659" s="212">
        <f>O659*H659</f>
        <v>0</v>
      </c>
      <c r="Q659" s="212">
        <v>0</v>
      </c>
      <c r="R659" s="212">
        <f>Q659*H659</f>
        <v>0</v>
      </c>
      <c r="S659" s="212">
        <v>0</v>
      </c>
      <c r="T659" s="213">
        <f>S659*H659</f>
        <v>0</v>
      </c>
      <c r="AR659" s="24" t="s">
        <v>411</v>
      </c>
      <c r="AT659" s="24" t="s">
        <v>300</v>
      </c>
      <c r="AU659" s="24" t="s">
        <v>131</v>
      </c>
      <c r="AY659" s="24" t="s">
        <v>298</v>
      </c>
      <c r="BE659" s="214">
        <f>IF(N659="základní",J659,0)</f>
        <v>0</v>
      </c>
      <c r="BF659" s="214">
        <f>IF(N659="snížená",J659,0)</f>
        <v>0</v>
      </c>
      <c r="BG659" s="214">
        <f>IF(N659="zákl. přenesená",J659,0)</f>
        <v>0</v>
      </c>
      <c r="BH659" s="214">
        <f>IF(N659="sníž. přenesená",J659,0)</f>
        <v>0</v>
      </c>
      <c r="BI659" s="214">
        <f>IF(N659="nulová",J659,0)</f>
        <v>0</v>
      </c>
      <c r="BJ659" s="24" t="s">
        <v>24</v>
      </c>
      <c r="BK659" s="214">
        <f>ROUND(I659*H659,2)</f>
        <v>0</v>
      </c>
      <c r="BL659" s="24" t="s">
        <v>411</v>
      </c>
      <c r="BM659" s="24" t="s">
        <v>4027</v>
      </c>
    </row>
    <row r="660" spans="2:65" s="1" customFormat="1" ht="13.5">
      <c r="B660" s="41"/>
      <c r="C660" s="63"/>
      <c r="D660" s="215" t="s">
        <v>307</v>
      </c>
      <c r="E660" s="63"/>
      <c r="F660" s="216" t="s">
        <v>3752</v>
      </c>
      <c r="G660" s="63"/>
      <c r="H660" s="63"/>
      <c r="I660" s="172"/>
      <c r="J660" s="63"/>
      <c r="K660" s="63"/>
      <c r="L660" s="61"/>
      <c r="M660" s="217"/>
      <c r="N660" s="42"/>
      <c r="O660" s="42"/>
      <c r="P660" s="42"/>
      <c r="Q660" s="42"/>
      <c r="R660" s="42"/>
      <c r="S660" s="42"/>
      <c r="T660" s="78"/>
      <c r="AT660" s="24" t="s">
        <v>307</v>
      </c>
      <c r="AU660" s="24" t="s">
        <v>131</v>
      </c>
    </row>
    <row r="661" spans="2:65" s="11" customFormat="1" ht="29.85" customHeight="1">
      <c r="B661" s="187"/>
      <c r="C661" s="188"/>
      <c r="D661" s="189" t="s">
        <v>75</v>
      </c>
      <c r="E661" s="201" t="s">
        <v>1958</v>
      </c>
      <c r="F661" s="201" t="s">
        <v>3781</v>
      </c>
      <c r="G661" s="188"/>
      <c r="H661" s="188"/>
      <c r="I661" s="191"/>
      <c r="J661" s="202">
        <f>BK661</f>
        <v>0</v>
      </c>
      <c r="K661" s="188"/>
      <c r="L661" s="193"/>
      <c r="M661" s="194"/>
      <c r="N661" s="195"/>
      <c r="O661" s="195"/>
      <c r="P661" s="196">
        <f>P662+P683</f>
        <v>0</v>
      </c>
      <c r="Q661" s="195"/>
      <c r="R661" s="196">
        <f>R662+R683</f>
        <v>0</v>
      </c>
      <c r="S661" s="195"/>
      <c r="T661" s="197">
        <f>T662+T683</f>
        <v>0</v>
      </c>
      <c r="AR661" s="198" t="s">
        <v>24</v>
      </c>
      <c r="AT661" s="199" t="s">
        <v>75</v>
      </c>
      <c r="AU661" s="199" t="s">
        <v>24</v>
      </c>
      <c r="AY661" s="198" t="s">
        <v>298</v>
      </c>
      <c r="BK661" s="200">
        <f>BK662+BK683</f>
        <v>0</v>
      </c>
    </row>
    <row r="662" spans="2:65" s="11" customFormat="1" ht="14.85" customHeight="1">
      <c r="B662" s="187"/>
      <c r="C662" s="188"/>
      <c r="D662" s="189" t="s">
        <v>75</v>
      </c>
      <c r="E662" s="201" t="s">
        <v>1871</v>
      </c>
      <c r="F662" s="201" t="s">
        <v>1862</v>
      </c>
      <c r="G662" s="188"/>
      <c r="H662" s="188"/>
      <c r="I662" s="191"/>
      <c r="J662" s="202">
        <f>BK662</f>
        <v>0</v>
      </c>
      <c r="K662" s="188"/>
      <c r="L662" s="193"/>
      <c r="M662" s="194"/>
      <c r="N662" s="195"/>
      <c r="O662" s="195"/>
      <c r="P662" s="196">
        <f>SUM(P663:P682)</f>
        <v>0</v>
      </c>
      <c r="Q662" s="195"/>
      <c r="R662" s="196">
        <f>SUM(R663:R682)</f>
        <v>0</v>
      </c>
      <c r="S662" s="195"/>
      <c r="T662" s="197">
        <f>SUM(T663:T682)</f>
        <v>0</v>
      </c>
      <c r="AR662" s="198" t="s">
        <v>24</v>
      </c>
      <c r="AT662" s="199" t="s">
        <v>75</v>
      </c>
      <c r="AU662" s="199" t="s">
        <v>84</v>
      </c>
      <c r="AY662" s="198" t="s">
        <v>298</v>
      </c>
      <c r="BK662" s="200">
        <f>SUM(BK663:BK682)</f>
        <v>0</v>
      </c>
    </row>
    <row r="663" spans="2:65" s="1" customFormat="1" ht="14.45" customHeight="1">
      <c r="B663" s="41"/>
      <c r="C663" s="203" t="s">
        <v>4028</v>
      </c>
      <c r="D663" s="203" t="s">
        <v>300</v>
      </c>
      <c r="E663" s="204" t="s">
        <v>3845</v>
      </c>
      <c r="F663" s="205" t="s">
        <v>3673</v>
      </c>
      <c r="G663" s="206" t="s">
        <v>1407</v>
      </c>
      <c r="H663" s="207">
        <v>36</v>
      </c>
      <c r="I663" s="208"/>
      <c r="J663" s="209">
        <f>ROUND(I663*H663,2)</f>
        <v>0</v>
      </c>
      <c r="K663" s="205" t="s">
        <v>22</v>
      </c>
      <c r="L663" s="61"/>
      <c r="M663" s="210" t="s">
        <v>22</v>
      </c>
      <c r="N663" s="211" t="s">
        <v>47</v>
      </c>
      <c r="O663" s="42"/>
      <c r="P663" s="212">
        <f>O663*H663</f>
        <v>0</v>
      </c>
      <c r="Q663" s="212">
        <v>0</v>
      </c>
      <c r="R663" s="212">
        <f>Q663*H663</f>
        <v>0</v>
      </c>
      <c r="S663" s="212">
        <v>0</v>
      </c>
      <c r="T663" s="213">
        <f>S663*H663</f>
        <v>0</v>
      </c>
      <c r="AR663" s="24" t="s">
        <v>411</v>
      </c>
      <c r="AT663" s="24" t="s">
        <v>300</v>
      </c>
      <c r="AU663" s="24" t="s">
        <v>131</v>
      </c>
      <c r="AY663" s="24" t="s">
        <v>298</v>
      </c>
      <c r="BE663" s="214">
        <f>IF(N663="základní",J663,0)</f>
        <v>0</v>
      </c>
      <c r="BF663" s="214">
        <f>IF(N663="snížená",J663,0)</f>
        <v>0</v>
      </c>
      <c r="BG663" s="214">
        <f>IF(N663="zákl. přenesená",J663,0)</f>
        <v>0</v>
      </c>
      <c r="BH663" s="214">
        <f>IF(N663="sníž. přenesená",J663,0)</f>
        <v>0</v>
      </c>
      <c r="BI663" s="214">
        <f>IF(N663="nulová",J663,0)</f>
        <v>0</v>
      </c>
      <c r="BJ663" s="24" t="s">
        <v>24</v>
      </c>
      <c r="BK663" s="214">
        <f>ROUND(I663*H663,2)</f>
        <v>0</v>
      </c>
      <c r="BL663" s="24" t="s">
        <v>411</v>
      </c>
      <c r="BM663" s="24" t="s">
        <v>4029</v>
      </c>
    </row>
    <row r="664" spans="2:65" s="1" customFormat="1" ht="13.5">
      <c r="B664" s="41"/>
      <c r="C664" s="63"/>
      <c r="D664" s="215" t="s">
        <v>307</v>
      </c>
      <c r="E664" s="63"/>
      <c r="F664" s="216" t="s">
        <v>3673</v>
      </c>
      <c r="G664" s="63"/>
      <c r="H664" s="63"/>
      <c r="I664" s="172"/>
      <c r="J664" s="63"/>
      <c r="K664" s="63"/>
      <c r="L664" s="61"/>
      <c r="M664" s="217"/>
      <c r="N664" s="42"/>
      <c r="O664" s="42"/>
      <c r="P664" s="42"/>
      <c r="Q664" s="42"/>
      <c r="R664" s="42"/>
      <c r="S664" s="42"/>
      <c r="T664" s="78"/>
      <c r="AT664" s="24" t="s">
        <v>307</v>
      </c>
      <c r="AU664" s="24" t="s">
        <v>131</v>
      </c>
    </row>
    <row r="665" spans="2:65" s="1" customFormat="1" ht="14.45" customHeight="1">
      <c r="B665" s="41"/>
      <c r="C665" s="203" t="s">
        <v>3796</v>
      </c>
      <c r="D665" s="203" t="s">
        <v>300</v>
      </c>
      <c r="E665" s="204" t="s">
        <v>3847</v>
      </c>
      <c r="F665" s="205" t="s">
        <v>3676</v>
      </c>
      <c r="G665" s="206" t="s">
        <v>1407</v>
      </c>
      <c r="H665" s="207">
        <v>11</v>
      </c>
      <c r="I665" s="208"/>
      <c r="J665" s="209">
        <f>ROUND(I665*H665,2)</f>
        <v>0</v>
      </c>
      <c r="K665" s="205" t="s">
        <v>22</v>
      </c>
      <c r="L665" s="61"/>
      <c r="M665" s="210" t="s">
        <v>22</v>
      </c>
      <c r="N665" s="211" t="s">
        <v>47</v>
      </c>
      <c r="O665" s="42"/>
      <c r="P665" s="212">
        <f>O665*H665</f>
        <v>0</v>
      </c>
      <c r="Q665" s="212">
        <v>0</v>
      </c>
      <c r="R665" s="212">
        <f>Q665*H665</f>
        <v>0</v>
      </c>
      <c r="S665" s="212">
        <v>0</v>
      </c>
      <c r="T665" s="213">
        <f>S665*H665</f>
        <v>0</v>
      </c>
      <c r="AR665" s="24" t="s">
        <v>411</v>
      </c>
      <c r="AT665" s="24" t="s">
        <v>300</v>
      </c>
      <c r="AU665" s="24" t="s">
        <v>131</v>
      </c>
      <c r="AY665" s="24" t="s">
        <v>298</v>
      </c>
      <c r="BE665" s="214">
        <f>IF(N665="základní",J665,0)</f>
        <v>0</v>
      </c>
      <c r="BF665" s="214">
        <f>IF(N665="snížená",J665,0)</f>
        <v>0</v>
      </c>
      <c r="BG665" s="214">
        <f>IF(N665="zákl. přenesená",J665,0)</f>
        <v>0</v>
      </c>
      <c r="BH665" s="214">
        <f>IF(N665="sníž. přenesená",J665,0)</f>
        <v>0</v>
      </c>
      <c r="BI665" s="214">
        <f>IF(N665="nulová",J665,0)</f>
        <v>0</v>
      </c>
      <c r="BJ665" s="24" t="s">
        <v>24</v>
      </c>
      <c r="BK665" s="214">
        <f>ROUND(I665*H665,2)</f>
        <v>0</v>
      </c>
      <c r="BL665" s="24" t="s">
        <v>411</v>
      </c>
      <c r="BM665" s="24" t="s">
        <v>4030</v>
      </c>
    </row>
    <row r="666" spans="2:65" s="1" customFormat="1" ht="13.5">
      <c r="B666" s="41"/>
      <c r="C666" s="63"/>
      <c r="D666" s="215" t="s">
        <v>307</v>
      </c>
      <c r="E666" s="63"/>
      <c r="F666" s="216" t="s">
        <v>3676</v>
      </c>
      <c r="G666" s="63"/>
      <c r="H666" s="63"/>
      <c r="I666" s="172"/>
      <c r="J666" s="63"/>
      <c r="K666" s="63"/>
      <c r="L666" s="61"/>
      <c r="M666" s="217"/>
      <c r="N666" s="42"/>
      <c r="O666" s="42"/>
      <c r="P666" s="42"/>
      <c r="Q666" s="42"/>
      <c r="R666" s="42"/>
      <c r="S666" s="42"/>
      <c r="T666" s="78"/>
      <c r="AT666" s="24" t="s">
        <v>307</v>
      </c>
      <c r="AU666" s="24" t="s">
        <v>131</v>
      </c>
    </row>
    <row r="667" spans="2:65" s="1" customFormat="1" ht="14.45" customHeight="1">
      <c r="B667" s="41"/>
      <c r="C667" s="203" t="s">
        <v>4031</v>
      </c>
      <c r="D667" s="203" t="s">
        <v>300</v>
      </c>
      <c r="E667" s="204" t="s">
        <v>3849</v>
      </c>
      <c r="F667" s="205" t="s">
        <v>1864</v>
      </c>
      <c r="G667" s="206" t="s">
        <v>1407</v>
      </c>
      <c r="H667" s="207">
        <v>15</v>
      </c>
      <c r="I667" s="208"/>
      <c r="J667" s="209">
        <f>ROUND(I667*H667,2)</f>
        <v>0</v>
      </c>
      <c r="K667" s="205" t="s">
        <v>22</v>
      </c>
      <c r="L667" s="61"/>
      <c r="M667" s="210" t="s">
        <v>22</v>
      </c>
      <c r="N667" s="211" t="s">
        <v>47</v>
      </c>
      <c r="O667" s="42"/>
      <c r="P667" s="212">
        <f>O667*H667</f>
        <v>0</v>
      </c>
      <c r="Q667" s="212">
        <v>0</v>
      </c>
      <c r="R667" s="212">
        <f>Q667*H667</f>
        <v>0</v>
      </c>
      <c r="S667" s="212">
        <v>0</v>
      </c>
      <c r="T667" s="213">
        <f>S667*H667</f>
        <v>0</v>
      </c>
      <c r="AR667" s="24" t="s">
        <v>411</v>
      </c>
      <c r="AT667" s="24" t="s">
        <v>300</v>
      </c>
      <c r="AU667" s="24" t="s">
        <v>131</v>
      </c>
      <c r="AY667" s="24" t="s">
        <v>298</v>
      </c>
      <c r="BE667" s="214">
        <f>IF(N667="základní",J667,0)</f>
        <v>0</v>
      </c>
      <c r="BF667" s="214">
        <f>IF(N667="snížená",J667,0)</f>
        <v>0</v>
      </c>
      <c r="BG667" s="214">
        <f>IF(N667="zákl. přenesená",J667,0)</f>
        <v>0</v>
      </c>
      <c r="BH667" s="214">
        <f>IF(N667="sníž. přenesená",J667,0)</f>
        <v>0</v>
      </c>
      <c r="BI667" s="214">
        <f>IF(N667="nulová",J667,0)</f>
        <v>0</v>
      </c>
      <c r="BJ667" s="24" t="s">
        <v>24</v>
      </c>
      <c r="BK667" s="214">
        <f>ROUND(I667*H667,2)</f>
        <v>0</v>
      </c>
      <c r="BL667" s="24" t="s">
        <v>411</v>
      </c>
      <c r="BM667" s="24" t="s">
        <v>4032</v>
      </c>
    </row>
    <row r="668" spans="2:65" s="1" customFormat="1" ht="13.5">
      <c r="B668" s="41"/>
      <c r="C668" s="63"/>
      <c r="D668" s="215" t="s">
        <v>307</v>
      </c>
      <c r="E668" s="63"/>
      <c r="F668" s="216" t="s">
        <v>1864</v>
      </c>
      <c r="G668" s="63"/>
      <c r="H668" s="63"/>
      <c r="I668" s="172"/>
      <c r="J668" s="63"/>
      <c r="K668" s="63"/>
      <c r="L668" s="61"/>
      <c r="M668" s="217"/>
      <c r="N668" s="42"/>
      <c r="O668" s="42"/>
      <c r="P668" s="42"/>
      <c r="Q668" s="42"/>
      <c r="R668" s="42"/>
      <c r="S668" s="42"/>
      <c r="T668" s="78"/>
      <c r="AT668" s="24" t="s">
        <v>307</v>
      </c>
      <c r="AU668" s="24" t="s">
        <v>131</v>
      </c>
    </row>
    <row r="669" spans="2:65" s="1" customFormat="1" ht="14.45" customHeight="1">
      <c r="B669" s="41"/>
      <c r="C669" s="203" t="s">
        <v>2757</v>
      </c>
      <c r="D669" s="203" t="s">
        <v>300</v>
      </c>
      <c r="E669" s="204" t="s">
        <v>3851</v>
      </c>
      <c r="F669" s="205" t="s">
        <v>3680</v>
      </c>
      <c r="G669" s="206" t="s">
        <v>1407</v>
      </c>
      <c r="H669" s="207">
        <v>4</v>
      </c>
      <c r="I669" s="208"/>
      <c r="J669" s="209">
        <f>ROUND(I669*H669,2)</f>
        <v>0</v>
      </c>
      <c r="K669" s="205" t="s">
        <v>22</v>
      </c>
      <c r="L669" s="61"/>
      <c r="M669" s="210" t="s">
        <v>22</v>
      </c>
      <c r="N669" s="211" t="s">
        <v>47</v>
      </c>
      <c r="O669" s="42"/>
      <c r="P669" s="212">
        <f>O669*H669</f>
        <v>0</v>
      </c>
      <c r="Q669" s="212">
        <v>0</v>
      </c>
      <c r="R669" s="212">
        <f>Q669*H669</f>
        <v>0</v>
      </c>
      <c r="S669" s="212">
        <v>0</v>
      </c>
      <c r="T669" s="213">
        <f>S669*H669</f>
        <v>0</v>
      </c>
      <c r="AR669" s="24" t="s">
        <v>411</v>
      </c>
      <c r="AT669" s="24" t="s">
        <v>300</v>
      </c>
      <c r="AU669" s="24" t="s">
        <v>131</v>
      </c>
      <c r="AY669" s="24" t="s">
        <v>298</v>
      </c>
      <c r="BE669" s="214">
        <f>IF(N669="základní",J669,0)</f>
        <v>0</v>
      </c>
      <c r="BF669" s="214">
        <f>IF(N669="snížená",J669,0)</f>
        <v>0</v>
      </c>
      <c r="BG669" s="214">
        <f>IF(N669="zákl. přenesená",J669,0)</f>
        <v>0</v>
      </c>
      <c r="BH669" s="214">
        <f>IF(N669="sníž. přenesená",J669,0)</f>
        <v>0</v>
      </c>
      <c r="BI669" s="214">
        <f>IF(N669="nulová",J669,0)</f>
        <v>0</v>
      </c>
      <c r="BJ669" s="24" t="s">
        <v>24</v>
      </c>
      <c r="BK669" s="214">
        <f>ROUND(I669*H669,2)</f>
        <v>0</v>
      </c>
      <c r="BL669" s="24" t="s">
        <v>411</v>
      </c>
      <c r="BM669" s="24" t="s">
        <v>4033</v>
      </c>
    </row>
    <row r="670" spans="2:65" s="1" customFormat="1" ht="13.5">
      <c r="B670" s="41"/>
      <c r="C670" s="63"/>
      <c r="D670" s="215" t="s">
        <v>307</v>
      </c>
      <c r="E670" s="63"/>
      <c r="F670" s="216" t="s">
        <v>3680</v>
      </c>
      <c r="G670" s="63"/>
      <c r="H670" s="63"/>
      <c r="I670" s="172"/>
      <c r="J670" s="63"/>
      <c r="K670" s="63"/>
      <c r="L670" s="61"/>
      <c r="M670" s="217"/>
      <c r="N670" s="42"/>
      <c r="O670" s="42"/>
      <c r="P670" s="42"/>
      <c r="Q670" s="42"/>
      <c r="R670" s="42"/>
      <c r="S670" s="42"/>
      <c r="T670" s="78"/>
      <c r="AT670" s="24" t="s">
        <v>307</v>
      </c>
      <c r="AU670" s="24" t="s">
        <v>131</v>
      </c>
    </row>
    <row r="671" spans="2:65" s="1" customFormat="1" ht="14.45" customHeight="1">
      <c r="B671" s="41"/>
      <c r="C671" s="203" t="s">
        <v>4034</v>
      </c>
      <c r="D671" s="203" t="s">
        <v>300</v>
      </c>
      <c r="E671" s="204" t="s">
        <v>3855</v>
      </c>
      <c r="F671" s="205" t="s">
        <v>3684</v>
      </c>
      <c r="G671" s="206" t="s">
        <v>1407</v>
      </c>
      <c r="H671" s="207">
        <v>3</v>
      </c>
      <c r="I671" s="208"/>
      <c r="J671" s="209">
        <f>ROUND(I671*H671,2)</f>
        <v>0</v>
      </c>
      <c r="K671" s="205" t="s">
        <v>22</v>
      </c>
      <c r="L671" s="61"/>
      <c r="M671" s="210" t="s">
        <v>22</v>
      </c>
      <c r="N671" s="211" t="s">
        <v>47</v>
      </c>
      <c r="O671" s="42"/>
      <c r="P671" s="212">
        <f>O671*H671</f>
        <v>0</v>
      </c>
      <c r="Q671" s="212">
        <v>0</v>
      </c>
      <c r="R671" s="212">
        <f>Q671*H671</f>
        <v>0</v>
      </c>
      <c r="S671" s="212">
        <v>0</v>
      </c>
      <c r="T671" s="213">
        <f>S671*H671</f>
        <v>0</v>
      </c>
      <c r="AR671" s="24" t="s">
        <v>411</v>
      </c>
      <c r="AT671" s="24" t="s">
        <v>300</v>
      </c>
      <c r="AU671" s="24" t="s">
        <v>131</v>
      </c>
      <c r="AY671" s="24" t="s">
        <v>298</v>
      </c>
      <c r="BE671" s="214">
        <f>IF(N671="základní",J671,0)</f>
        <v>0</v>
      </c>
      <c r="BF671" s="214">
        <f>IF(N671="snížená",J671,0)</f>
        <v>0</v>
      </c>
      <c r="BG671" s="214">
        <f>IF(N671="zákl. přenesená",J671,0)</f>
        <v>0</v>
      </c>
      <c r="BH671" s="214">
        <f>IF(N671="sníž. přenesená",J671,0)</f>
        <v>0</v>
      </c>
      <c r="BI671" s="214">
        <f>IF(N671="nulová",J671,0)</f>
        <v>0</v>
      </c>
      <c r="BJ671" s="24" t="s">
        <v>24</v>
      </c>
      <c r="BK671" s="214">
        <f>ROUND(I671*H671,2)</f>
        <v>0</v>
      </c>
      <c r="BL671" s="24" t="s">
        <v>411</v>
      </c>
      <c r="BM671" s="24" t="s">
        <v>4035</v>
      </c>
    </row>
    <row r="672" spans="2:65" s="1" customFormat="1" ht="13.5">
      <c r="B672" s="41"/>
      <c r="C672" s="63"/>
      <c r="D672" s="215" t="s">
        <v>307</v>
      </c>
      <c r="E672" s="63"/>
      <c r="F672" s="216" t="s">
        <v>3684</v>
      </c>
      <c r="G672" s="63"/>
      <c r="H672" s="63"/>
      <c r="I672" s="172"/>
      <c r="J672" s="63"/>
      <c r="K672" s="63"/>
      <c r="L672" s="61"/>
      <c r="M672" s="217"/>
      <c r="N672" s="42"/>
      <c r="O672" s="42"/>
      <c r="P672" s="42"/>
      <c r="Q672" s="42"/>
      <c r="R672" s="42"/>
      <c r="S672" s="42"/>
      <c r="T672" s="78"/>
      <c r="AT672" s="24" t="s">
        <v>307</v>
      </c>
      <c r="AU672" s="24" t="s">
        <v>131</v>
      </c>
    </row>
    <row r="673" spans="2:65" s="1" customFormat="1" ht="22.9" customHeight="1">
      <c r="B673" s="41"/>
      <c r="C673" s="203" t="s">
        <v>2760</v>
      </c>
      <c r="D673" s="203" t="s">
        <v>300</v>
      </c>
      <c r="E673" s="204" t="s">
        <v>4036</v>
      </c>
      <c r="F673" s="205" t="s">
        <v>3764</v>
      </c>
      <c r="G673" s="206" t="s">
        <v>1407</v>
      </c>
      <c r="H673" s="207">
        <v>5</v>
      </c>
      <c r="I673" s="208"/>
      <c r="J673" s="209">
        <f>ROUND(I673*H673,2)</f>
        <v>0</v>
      </c>
      <c r="K673" s="205" t="s">
        <v>22</v>
      </c>
      <c r="L673" s="61"/>
      <c r="M673" s="210" t="s">
        <v>22</v>
      </c>
      <c r="N673" s="211" t="s">
        <v>47</v>
      </c>
      <c r="O673" s="42"/>
      <c r="P673" s="212">
        <f>O673*H673</f>
        <v>0</v>
      </c>
      <c r="Q673" s="212">
        <v>0</v>
      </c>
      <c r="R673" s="212">
        <f>Q673*H673</f>
        <v>0</v>
      </c>
      <c r="S673" s="212">
        <v>0</v>
      </c>
      <c r="T673" s="213">
        <f>S673*H673</f>
        <v>0</v>
      </c>
      <c r="AR673" s="24" t="s">
        <v>411</v>
      </c>
      <c r="AT673" s="24" t="s">
        <v>300</v>
      </c>
      <c r="AU673" s="24" t="s">
        <v>131</v>
      </c>
      <c r="AY673" s="24" t="s">
        <v>298</v>
      </c>
      <c r="BE673" s="214">
        <f>IF(N673="základní",J673,0)</f>
        <v>0</v>
      </c>
      <c r="BF673" s="214">
        <f>IF(N673="snížená",J673,0)</f>
        <v>0</v>
      </c>
      <c r="BG673" s="214">
        <f>IF(N673="zákl. přenesená",J673,0)</f>
        <v>0</v>
      </c>
      <c r="BH673" s="214">
        <f>IF(N673="sníž. přenesená",J673,0)</f>
        <v>0</v>
      </c>
      <c r="BI673" s="214">
        <f>IF(N673="nulová",J673,0)</f>
        <v>0</v>
      </c>
      <c r="BJ673" s="24" t="s">
        <v>24</v>
      </c>
      <c r="BK673" s="214">
        <f>ROUND(I673*H673,2)</f>
        <v>0</v>
      </c>
      <c r="BL673" s="24" t="s">
        <v>411</v>
      </c>
      <c r="BM673" s="24" t="s">
        <v>4037</v>
      </c>
    </row>
    <row r="674" spans="2:65" s="1" customFormat="1" ht="27">
      <c r="B674" s="41"/>
      <c r="C674" s="63"/>
      <c r="D674" s="215" t="s">
        <v>307</v>
      </c>
      <c r="E674" s="63"/>
      <c r="F674" s="216" t="s">
        <v>3764</v>
      </c>
      <c r="G674" s="63"/>
      <c r="H674" s="63"/>
      <c r="I674" s="172"/>
      <c r="J674" s="63"/>
      <c r="K674" s="63"/>
      <c r="L674" s="61"/>
      <c r="M674" s="217"/>
      <c r="N674" s="42"/>
      <c r="O674" s="42"/>
      <c r="P674" s="42"/>
      <c r="Q674" s="42"/>
      <c r="R674" s="42"/>
      <c r="S674" s="42"/>
      <c r="T674" s="78"/>
      <c r="AT674" s="24" t="s">
        <v>307</v>
      </c>
      <c r="AU674" s="24" t="s">
        <v>131</v>
      </c>
    </row>
    <row r="675" spans="2:65" s="1" customFormat="1" ht="14.45" customHeight="1">
      <c r="B675" s="41"/>
      <c r="C675" s="203" t="s">
        <v>4038</v>
      </c>
      <c r="D675" s="203" t="s">
        <v>300</v>
      </c>
      <c r="E675" s="204" t="s">
        <v>3862</v>
      </c>
      <c r="F675" s="205" t="s">
        <v>3691</v>
      </c>
      <c r="G675" s="206" t="s">
        <v>1407</v>
      </c>
      <c r="H675" s="207">
        <v>11</v>
      </c>
      <c r="I675" s="208"/>
      <c r="J675" s="209">
        <f>ROUND(I675*H675,2)</f>
        <v>0</v>
      </c>
      <c r="K675" s="205" t="s">
        <v>22</v>
      </c>
      <c r="L675" s="61"/>
      <c r="M675" s="210" t="s">
        <v>22</v>
      </c>
      <c r="N675" s="211" t="s">
        <v>47</v>
      </c>
      <c r="O675" s="42"/>
      <c r="P675" s="212">
        <f>O675*H675</f>
        <v>0</v>
      </c>
      <c r="Q675" s="212">
        <v>0</v>
      </c>
      <c r="R675" s="212">
        <f>Q675*H675</f>
        <v>0</v>
      </c>
      <c r="S675" s="212">
        <v>0</v>
      </c>
      <c r="T675" s="213">
        <f>S675*H675</f>
        <v>0</v>
      </c>
      <c r="AR675" s="24" t="s">
        <v>411</v>
      </c>
      <c r="AT675" s="24" t="s">
        <v>300</v>
      </c>
      <c r="AU675" s="24" t="s">
        <v>131</v>
      </c>
      <c r="AY675" s="24" t="s">
        <v>298</v>
      </c>
      <c r="BE675" s="214">
        <f>IF(N675="základní",J675,0)</f>
        <v>0</v>
      </c>
      <c r="BF675" s="214">
        <f>IF(N675="snížená",J675,0)</f>
        <v>0</v>
      </c>
      <c r="BG675" s="214">
        <f>IF(N675="zákl. přenesená",J675,0)</f>
        <v>0</v>
      </c>
      <c r="BH675" s="214">
        <f>IF(N675="sníž. přenesená",J675,0)</f>
        <v>0</v>
      </c>
      <c r="BI675" s="214">
        <f>IF(N675="nulová",J675,0)</f>
        <v>0</v>
      </c>
      <c r="BJ675" s="24" t="s">
        <v>24</v>
      </c>
      <c r="BK675" s="214">
        <f>ROUND(I675*H675,2)</f>
        <v>0</v>
      </c>
      <c r="BL675" s="24" t="s">
        <v>411</v>
      </c>
      <c r="BM675" s="24" t="s">
        <v>4039</v>
      </c>
    </row>
    <row r="676" spans="2:65" s="1" customFormat="1" ht="13.5">
      <c r="B676" s="41"/>
      <c r="C676" s="63"/>
      <c r="D676" s="215" t="s">
        <v>307</v>
      </c>
      <c r="E676" s="63"/>
      <c r="F676" s="216" t="s">
        <v>3691</v>
      </c>
      <c r="G676" s="63"/>
      <c r="H676" s="63"/>
      <c r="I676" s="172"/>
      <c r="J676" s="63"/>
      <c r="K676" s="63"/>
      <c r="L676" s="61"/>
      <c r="M676" s="217"/>
      <c r="N676" s="42"/>
      <c r="O676" s="42"/>
      <c r="P676" s="42"/>
      <c r="Q676" s="42"/>
      <c r="R676" s="42"/>
      <c r="S676" s="42"/>
      <c r="T676" s="78"/>
      <c r="AT676" s="24" t="s">
        <v>307</v>
      </c>
      <c r="AU676" s="24" t="s">
        <v>131</v>
      </c>
    </row>
    <row r="677" spans="2:65" s="1" customFormat="1" ht="14.45" customHeight="1">
      <c r="B677" s="41"/>
      <c r="C677" s="203" t="s">
        <v>2763</v>
      </c>
      <c r="D677" s="203" t="s">
        <v>300</v>
      </c>
      <c r="E677" s="204" t="s">
        <v>3864</v>
      </c>
      <c r="F677" s="205" t="s">
        <v>3694</v>
      </c>
      <c r="G677" s="206" t="s">
        <v>1407</v>
      </c>
      <c r="H677" s="207">
        <v>11</v>
      </c>
      <c r="I677" s="208"/>
      <c r="J677" s="209">
        <f>ROUND(I677*H677,2)</f>
        <v>0</v>
      </c>
      <c r="K677" s="205" t="s">
        <v>22</v>
      </c>
      <c r="L677" s="61"/>
      <c r="M677" s="210" t="s">
        <v>22</v>
      </c>
      <c r="N677" s="211" t="s">
        <v>47</v>
      </c>
      <c r="O677" s="42"/>
      <c r="P677" s="212">
        <f>O677*H677</f>
        <v>0</v>
      </c>
      <c r="Q677" s="212">
        <v>0</v>
      </c>
      <c r="R677" s="212">
        <f>Q677*H677</f>
        <v>0</v>
      </c>
      <c r="S677" s="212">
        <v>0</v>
      </c>
      <c r="T677" s="213">
        <f>S677*H677</f>
        <v>0</v>
      </c>
      <c r="AR677" s="24" t="s">
        <v>411</v>
      </c>
      <c r="AT677" s="24" t="s">
        <v>300</v>
      </c>
      <c r="AU677" s="24" t="s">
        <v>131</v>
      </c>
      <c r="AY677" s="24" t="s">
        <v>298</v>
      </c>
      <c r="BE677" s="214">
        <f>IF(N677="základní",J677,0)</f>
        <v>0</v>
      </c>
      <c r="BF677" s="214">
        <f>IF(N677="snížená",J677,0)</f>
        <v>0</v>
      </c>
      <c r="BG677" s="214">
        <f>IF(N677="zákl. přenesená",J677,0)</f>
        <v>0</v>
      </c>
      <c r="BH677" s="214">
        <f>IF(N677="sníž. přenesená",J677,0)</f>
        <v>0</v>
      </c>
      <c r="BI677" s="214">
        <f>IF(N677="nulová",J677,0)</f>
        <v>0</v>
      </c>
      <c r="BJ677" s="24" t="s">
        <v>24</v>
      </c>
      <c r="BK677" s="214">
        <f>ROUND(I677*H677,2)</f>
        <v>0</v>
      </c>
      <c r="BL677" s="24" t="s">
        <v>411</v>
      </c>
      <c r="BM677" s="24" t="s">
        <v>4040</v>
      </c>
    </row>
    <row r="678" spans="2:65" s="1" customFormat="1" ht="13.5">
      <c r="B678" s="41"/>
      <c r="C678" s="63"/>
      <c r="D678" s="215" t="s">
        <v>307</v>
      </c>
      <c r="E678" s="63"/>
      <c r="F678" s="216" t="s">
        <v>3694</v>
      </c>
      <c r="G678" s="63"/>
      <c r="H678" s="63"/>
      <c r="I678" s="172"/>
      <c r="J678" s="63"/>
      <c r="K678" s="63"/>
      <c r="L678" s="61"/>
      <c r="M678" s="217"/>
      <c r="N678" s="42"/>
      <c r="O678" s="42"/>
      <c r="P678" s="42"/>
      <c r="Q678" s="42"/>
      <c r="R678" s="42"/>
      <c r="S678" s="42"/>
      <c r="T678" s="78"/>
      <c r="AT678" s="24" t="s">
        <v>307</v>
      </c>
      <c r="AU678" s="24" t="s">
        <v>131</v>
      </c>
    </row>
    <row r="679" spans="2:65" s="1" customFormat="1" ht="14.45" customHeight="1">
      <c r="B679" s="41"/>
      <c r="C679" s="203" t="s">
        <v>4041</v>
      </c>
      <c r="D679" s="203" t="s">
        <v>300</v>
      </c>
      <c r="E679" s="204" t="s">
        <v>3868</v>
      </c>
      <c r="F679" s="205" t="s">
        <v>1870</v>
      </c>
      <c r="G679" s="206" t="s">
        <v>1407</v>
      </c>
      <c r="H679" s="207">
        <v>38</v>
      </c>
      <c r="I679" s="208"/>
      <c r="J679" s="209">
        <f>ROUND(I679*H679,2)</f>
        <v>0</v>
      </c>
      <c r="K679" s="205" t="s">
        <v>22</v>
      </c>
      <c r="L679" s="61"/>
      <c r="M679" s="210" t="s">
        <v>22</v>
      </c>
      <c r="N679" s="211" t="s">
        <v>47</v>
      </c>
      <c r="O679" s="42"/>
      <c r="P679" s="212">
        <f>O679*H679</f>
        <v>0</v>
      </c>
      <c r="Q679" s="212">
        <v>0</v>
      </c>
      <c r="R679" s="212">
        <f>Q679*H679</f>
        <v>0</v>
      </c>
      <c r="S679" s="212">
        <v>0</v>
      </c>
      <c r="T679" s="213">
        <f>S679*H679</f>
        <v>0</v>
      </c>
      <c r="AR679" s="24" t="s">
        <v>411</v>
      </c>
      <c r="AT679" s="24" t="s">
        <v>300</v>
      </c>
      <c r="AU679" s="24" t="s">
        <v>131</v>
      </c>
      <c r="AY679" s="24" t="s">
        <v>298</v>
      </c>
      <c r="BE679" s="214">
        <f>IF(N679="základní",J679,0)</f>
        <v>0</v>
      </c>
      <c r="BF679" s="214">
        <f>IF(N679="snížená",J679,0)</f>
        <v>0</v>
      </c>
      <c r="BG679" s="214">
        <f>IF(N679="zákl. přenesená",J679,0)</f>
        <v>0</v>
      </c>
      <c r="BH679" s="214">
        <f>IF(N679="sníž. přenesená",J679,0)</f>
        <v>0</v>
      </c>
      <c r="BI679" s="214">
        <f>IF(N679="nulová",J679,0)</f>
        <v>0</v>
      </c>
      <c r="BJ679" s="24" t="s">
        <v>24</v>
      </c>
      <c r="BK679" s="214">
        <f>ROUND(I679*H679,2)</f>
        <v>0</v>
      </c>
      <c r="BL679" s="24" t="s">
        <v>411</v>
      </c>
      <c r="BM679" s="24" t="s">
        <v>4042</v>
      </c>
    </row>
    <row r="680" spans="2:65" s="1" customFormat="1" ht="13.5">
      <c r="B680" s="41"/>
      <c r="C680" s="63"/>
      <c r="D680" s="215" t="s">
        <v>307</v>
      </c>
      <c r="E680" s="63"/>
      <c r="F680" s="216" t="s">
        <v>1870</v>
      </c>
      <c r="G680" s="63"/>
      <c r="H680" s="63"/>
      <c r="I680" s="172"/>
      <c r="J680" s="63"/>
      <c r="K680" s="63"/>
      <c r="L680" s="61"/>
      <c r="M680" s="217"/>
      <c r="N680" s="42"/>
      <c r="O680" s="42"/>
      <c r="P680" s="42"/>
      <c r="Q680" s="42"/>
      <c r="R680" s="42"/>
      <c r="S680" s="42"/>
      <c r="T680" s="78"/>
      <c r="AT680" s="24" t="s">
        <v>307</v>
      </c>
      <c r="AU680" s="24" t="s">
        <v>131</v>
      </c>
    </row>
    <row r="681" spans="2:65" s="1" customFormat="1" ht="14.45" customHeight="1">
      <c r="B681" s="41"/>
      <c r="C681" s="203" t="s">
        <v>3799</v>
      </c>
      <c r="D681" s="203" t="s">
        <v>300</v>
      </c>
      <c r="E681" s="204" t="s">
        <v>3979</v>
      </c>
      <c r="F681" s="205" t="s">
        <v>3698</v>
      </c>
      <c r="G681" s="206" t="s">
        <v>1407</v>
      </c>
      <c r="H681" s="207">
        <v>83</v>
      </c>
      <c r="I681" s="208"/>
      <c r="J681" s="209">
        <f>ROUND(I681*H681,2)</f>
        <v>0</v>
      </c>
      <c r="K681" s="205" t="s">
        <v>22</v>
      </c>
      <c r="L681" s="61"/>
      <c r="M681" s="210" t="s">
        <v>22</v>
      </c>
      <c r="N681" s="211" t="s">
        <v>47</v>
      </c>
      <c r="O681" s="42"/>
      <c r="P681" s="212">
        <f>O681*H681</f>
        <v>0</v>
      </c>
      <c r="Q681" s="212">
        <v>0</v>
      </c>
      <c r="R681" s="212">
        <f>Q681*H681</f>
        <v>0</v>
      </c>
      <c r="S681" s="212">
        <v>0</v>
      </c>
      <c r="T681" s="213">
        <f>S681*H681</f>
        <v>0</v>
      </c>
      <c r="AR681" s="24" t="s">
        <v>411</v>
      </c>
      <c r="AT681" s="24" t="s">
        <v>300</v>
      </c>
      <c r="AU681" s="24" t="s">
        <v>131</v>
      </c>
      <c r="AY681" s="24" t="s">
        <v>298</v>
      </c>
      <c r="BE681" s="214">
        <f>IF(N681="základní",J681,0)</f>
        <v>0</v>
      </c>
      <c r="BF681" s="214">
        <f>IF(N681="snížená",J681,0)</f>
        <v>0</v>
      </c>
      <c r="BG681" s="214">
        <f>IF(N681="zákl. přenesená",J681,0)</f>
        <v>0</v>
      </c>
      <c r="BH681" s="214">
        <f>IF(N681="sníž. přenesená",J681,0)</f>
        <v>0</v>
      </c>
      <c r="BI681" s="214">
        <f>IF(N681="nulová",J681,0)</f>
        <v>0</v>
      </c>
      <c r="BJ681" s="24" t="s">
        <v>24</v>
      </c>
      <c r="BK681" s="214">
        <f>ROUND(I681*H681,2)</f>
        <v>0</v>
      </c>
      <c r="BL681" s="24" t="s">
        <v>411</v>
      </c>
      <c r="BM681" s="24" t="s">
        <v>4043</v>
      </c>
    </row>
    <row r="682" spans="2:65" s="1" customFormat="1" ht="13.5">
      <c r="B682" s="41"/>
      <c r="C682" s="63"/>
      <c r="D682" s="215" t="s">
        <v>307</v>
      </c>
      <c r="E682" s="63"/>
      <c r="F682" s="216" t="s">
        <v>3698</v>
      </c>
      <c r="G682" s="63"/>
      <c r="H682" s="63"/>
      <c r="I682" s="172"/>
      <c r="J682" s="63"/>
      <c r="K682" s="63"/>
      <c r="L682" s="61"/>
      <c r="M682" s="217"/>
      <c r="N682" s="42"/>
      <c r="O682" s="42"/>
      <c r="P682" s="42"/>
      <c r="Q682" s="42"/>
      <c r="R682" s="42"/>
      <c r="S682" s="42"/>
      <c r="T682" s="78"/>
      <c r="AT682" s="24" t="s">
        <v>307</v>
      </c>
      <c r="AU682" s="24" t="s">
        <v>131</v>
      </c>
    </row>
    <row r="683" spans="2:65" s="11" customFormat="1" ht="22.35" customHeight="1">
      <c r="B683" s="187"/>
      <c r="C683" s="188"/>
      <c r="D683" s="189" t="s">
        <v>75</v>
      </c>
      <c r="E683" s="201" t="s">
        <v>1925</v>
      </c>
      <c r="F683" s="201" t="s">
        <v>1872</v>
      </c>
      <c r="G683" s="188"/>
      <c r="H683" s="188"/>
      <c r="I683" s="191"/>
      <c r="J683" s="202">
        <f>BK683</f>
        <v>0</v>
      </c>
      <c r="K683" s="188"/>
      <c r="L683" s="193"/>
      <c r="M683" s="194"/>
      <c r="N683" s="195"/>
      <c r="O683" s="195"/>
      <c r="P683" s="196">
        <f>SUM(P684:P737)</f>
        <v>0</v>
      </c>
      <c r="Q683" s="195"/>
      <c r="R683" s="196">
        <f>SUM(R684:R737)</f>
        <v>0</v>
      </c>
      <c r="S683" s="195"/>
      <c r="T683" s="197">
        <f>SUM(T684:T737)</f>
        <v>0</v>
      </c>
      <c r="AR683" s="198" t="s">
        <v>24</v>
      </c>
      <c r="AT683" s="199" t="s">
        <v>75</v>
      </c>
      <c r="AU683" s="199" t="s">
        <v>84</v>
      </c>
      <c r="AY683" s="198" t="s">
        <v>298</v>
      </c>
      <c r="BK683" s="200">
        <f>SUM(BK684:BK737)</f>
        <v>0</v>
      </c>
    </row>
    <row r="684" spans="2:65" s="1" customFormat="1" ht="14.45" customHeight="1">
      <c r="B684" s="41"/>
      <c r="C684" s="203" t="s">
        <v>4044</v>
      </c>
      <c r="D684" s="203" t="s">
        <v>300</v>
      </c>
      <c r="E684" s="204" t="s">
        <v>3870</v>
      </c>
      <c r="F684" s="205" t="s">
        <v>3700</v>
      </c>
      <c r="G684" s="206" t="s">
        <v>1407</v>
      </c>
      <c r="H684" s="207">
        <v>9</v>
      </c>
      <c r="I684" s="208"/>
      <c r="J684" s="209">
        <f>ROUND(I684*H684,2)</f>
        <v>0</v>
      </c>
      <c r="K684" s="205" t="s">
        <v>22</v>
      </c>
      <c r="L684" s="61"/>
      <c r="M684" s="210" t="s">
        <v>22</v>
      </c>
      <c r="N684" s="211" t="s">
        <v>47</v>
      </c>
      <c r="O684" s="42"/>
      <c r="P684" s="212">
        <f>O684*H684</f>
        <v>0</v>
      </c>
      <c r="Q684" s="212">
        <v>0</v>
      </c>
      <c r="R684" s="212">
        <f>Q684*H684</f>
        <v>0</v>
      </c>
      <c r="S684" s="212">
        <v>0</v>
      </c>
      <c r="T684" s="213">
        <f>S684*H684</f>
        <v>0</v>
      </c>
      <c r="AR684" s="24" t="s">
        <v>411</v>
      </c>
      <c r="AT684" s="24" t="s">
        <v>300</v>
      </c>
      <c r="AU684" s="24" t="s">
        <v>131</v>
      </c>
      <c r="AY684" s="24" t="s">
        <v>298</v>
      </c>
      <c r="BE684" s="214">
        <f>IF(N684="základní",J684,0)</f>
        <v>0</v>
      </c>
      <c r="BF684" s="214">
        <f>IF(N684="snížená",J684,0)</f>
        <v>0</v>
      </c>
      <c r="BG684" s="214">
        <f>IF(N684="zákl. přenesená",J684,0)</f>
        <v>0</v>
      </c>
      <c r="BH684" s="214">
        <f>IF(N684="sníž. přenesená",J684,0)</f>
        <v>0</v>
      </c>
      <c r="BI684" s="214">
        <f>IF(N684="nulová",J684,0)</f>
        <v>0</v>
      </c>
      <c r="BJ684" s="24" t="s">
        <v>24</v>
      </c>
      <c r="BK684" s="214">
        <f>ROUND(I684*H684,2)</f>
        <v>0</v>
      </c>
      <c r="BL684" s="24" t="s">
        <v>411</v>
      </c>
      <c r="BM684" s="24" t="s">
        <v>4045</v>
      </c>
    </row>
    <row r="685" spans="2:65" s="1" customFormat="1" ht="13.5">
      <c r="B685" s="41"/>
      <c r="C685" s="63"/>
      <c r="D685" s="215" t="s">
        <v>307</v>
      </c>
      <c r="E685" s="63"/>
      <c r="F685" s="216" t="s">
        <v>3700</v>
      </c>
      <c r="G685" s="63"/>
      <c r="H685" s="63"/>
      <c r="I685" s="172"/>
      <c r="J685" s="63"/>
      <c r="K685" s="63"/>
      <c r="L685" s="61"/>
      <c r="M685" s="217"/>
      <c r="N685" s="42"/>
      <c r="O685" s="42"/>
      <c r="P685" s="42"/>
      <c r="Q685" s="42"/>
      <c r="R685" s="42"/>
      <c r="S685" s="42"/>
      <c r="T685" s="78"/>
      <c r="AT685" s="24" t="s">
        <v>307</v>
      </c>
      <c r="AU685" s="24" t="s">
        <v>131</v>
      </c>
    </row>
    <row r="686" spans="2:65" s="1" customFormat="1" ht="22.9" customHeight="1">
      <c r="B686" s="41"/>
      <c r="C686" s="203" t="s">
        <v>2772</v>
      </c>
      <c r="D686" s="203" t="s">
        <v>300</v>
      </c>
      <c r="E686" s="204" t="s">
        <v>3872</v>
      </c>
      <c r="F686" s="205" t="s">
        <v>1874</v>
      </c>
      <c r="G686" s="206" t="s">
        <v>1407</v>
      </c>
      <c r="H686" s="207">
        <v>16</v>
      </c>
      <c r="I686" s="208"/>
      <c r="J686" s="209">
        <f>ROUND(I686*H686,2)</f>
        <v>0</v>
      </c>
      <c r="K686" s="205" t="s">
        <v>22</v>
      </c>
      <c r="L686" s="61"/>
      <c r="M686" s="210" t="s">
        <v>22</v>
      </c>
      <c r="N686" s="211" t="s">
        <v>47</v>
      </c>
      <c r="O686" s="42"/>
      <c r="P686" s="212">
        <f>O686*H686</f>
        <v>0</v>
      </c>
      <c r="Q686" s="212">
        <v>0</v>
      </c>
      <c r="R686" s="212">
        <f>Q686*H686</f>
        <v>0</v>
      </c>
      <c r="S686" s="212">
        <v>0</v>
      </c>
      <c r="T686" s="213">
        <f>S686*H686</f>
        <v>0</v>
      </c>
      <c r="AR686" s="24" t="s">
        <v>411</v>
      </c>
      <c r="AT686" s="24" t="s">
        <v>300</v>
      </c>
      <c r="AU686" s="24" t="s">
        <v>131</v>
      </c>
      <c r="AY686" s="24" t="s">
        <v>298</v>
      </c>
      <c r="BE686" s="214">
        <f>IF(N686="základní",J686,0)</f>
        <v>0</v>
      </c>
      <c r="BF686" s="214">
        <f>IF(N686="snížená",J686,0)</f>
        <v>0</v>
      </c>
      <c r="BG686" s="214">
        <f>IF(N686="zákl. přenesená",J686,0)</f>
        <v>0</v>
      </c>
      <c r="BH686" s="214">
        <f>IF(N686="sníž. přenesená",J686,0)</f>
        <v>0</v>
      </c>
      <c r="BI686" s="214">
        <f>IF(N686="nulová",J686,0)</f>
        <v>0</v>
      </c>
      <c r="BJ686" s="24" t="s">
        <v>24</v>
      </c>
      <c r="BK686" s="214">
        <f>ROUND(I686*H686,2)</f>
        <v>0</v>
      </c>
      <c r="BL686" s="24" t="s">
        <v>411</v>
      </c>
      <c r="BM686" s="24" t="s">
        <v>4046</v>
      </c>
    </row>
    <row r="687" spans="2:65" s="1" customFormat="1" ht="13.5">
      <c r="B687" s="41"/>
      <c r="C687" s="63"/>
      <c r="D687" s="215" t="s">
        <v>307</v>
      </c>
      <c r="E687" s="63"/>
      <c r="F687" s="216" t="s">
        <v>1874</v>
      </c>
      <c r="G687" s="63"/>
      <c r="H687" s="63"/>
      <c r="I687" s="172"/>
      <c r="J687" s="63"/>
      <c r="K687" s="63"/>
      <c r="L687" s="61"/>
      <c r="M687" s="217"/>
      <c r="N687" s="42"/>
      <c r="O687" s="42"/>
      <c r="P687" s="42"/>
      <c r="Q687" s="42"/>
      <c r="R687" s="42"/>
      <c r="S687" s="42"/>
      <c r="T687" s="78"/>
      <c r="AT687" s="24" t="s">
        <v>307</v>
      </c>
      <c r="AU687" s="24" t="s">
        <v>131</v>
      </c>
    </row>
    <row r="688" spans="2:65" s="1" customFormat="1" ht="22.9" customHeight="1">
      <c r="B688" s="41"/>
      <c r="C688" s="203" t="s">
        <v>4047</v>
      </c>
      <c r="D688" s="203" t="s">
        <v>300</v>
      </c>
      <c r="E688" s="204" t="s">
        <v>3874</v>
      </c>
      <c r="F688" s="205" t="s">
        <v>1876</v>
      </c>
      <c r="G688" s="206" t="s">
        <v>1407</v>
      </c>
      <c r="H688" s="207">
        <v>13</v>
      </c>
      <c r="I688" s="208"/>
      <c r="J688" s="209">
        <f>ROUND(I688*H688,2)</f>
        <v>0</v>
      </c>
      <c r="K688" s="205" t="s">
        <v>22</v>
      </c>
      <c r="L688" s="61"/>
      <c r="M688" s="210" t="s">
        <v>22</v>
      </c>
      <c r="N688" s="211" t="s">
        <v>47</v>
      </c>
      <c r="O688" s="42"/>
      <c r="P688" s="212">
        <f>O688*H688</f>
        <v>0</v>
      </c>
      <c r="Q688" s="212">
        <v>0</v>
      </c>
      <c r="R688" s="212">
        <f>Q688*H688</f>
        <v>0</v>
      </c>
      <c r="S688" s="212">
        <v>0</v>
      </c>
      <c r="T688" s="213">
        <f>S688*H688</f>
        <v>0</v>
      </c>
      <c r="AR688" s="24" t="s">
        <v>411</v>
      </c>
      <c r="AT688" s="24" t="s">
        <v>300</v>
      </c>
      <c r="AU688" s="24" t="s">
        <v>131</v>
      </c>
      <c r="AY688" s="24" t="s">
        <v>298</v>
      </c>
      <c r="BE688" s="214">
        <f>IF(N688="základní",J688,0)</f>
        <v>0</v>
      </c>
      <c r="BF688" s="214">
        <f>IF(N688="snížená",J688,0)</f>
        <v>0</v>
      </c>
      <c r="BG688" s="214">
        <f>IF(N688="zákl. přenesená",J688,0)</f>
        <v>0</v>
      </c>
      <c r="BH688" s="214">
        <f>IF(N688="sníž. přenesená",J688,0)</f>
        <v>0</v>
      </c>
      <c r="BI688" s="214">
        <f>IF(N688="nulová",J688,0)</f>
        <v>0</v>
      </c>
      <c r="BJ688" s="24" t="s">
        <v>24</v>
      </c>
      <c r="BK688" s="214">
        <f>ROUND(I688*H688,2)</f>
        <v>0</v>
      </c>
      <c r="BL688" s="24" t="s">
        <v>411</v>
      </c>
      <c r="BM688" s="24" t="s">
        <v>4048</v>
      </c>
    </row>
    <row r="689" spans="2:65" s="1" customFormat="1" ht="13.5">
      <c r="B689" s="41"/>
      <c r="C689" s="63"/>
      <c r="D689" s="215" t="s">
        <v>307</v>
      </c>
      <c r="E689" s="63"/>
      <c r="F689" s="216" t="s">
        <v>1876</v>
      </c>
      <c r="G689" s="63"/>
      <c r="H689" s="63"/>
      <c r="I689" s="172"/>
      <c r="J689" s="63"/>
      <c r="K689" s="63"/>
      <c r="L689" s="61"/>
      <c r="M689" s="217"/>
      <c r="N689" s="42"/>
      <c r="O689" s="42"/>
      <c r="P689" s="42"/>
      <c r="Q689" s="42"/>
      <c r="R689" s="42"/>
      <c r="S689" s="42"/>
      <c r="T689" s="78"/>
      <c r="AT689" s="24" t="s">
        <v>307</v>
      </c>
      <c r="AU689" s="24" t="s">
        <v>131</v>
      </c>
    </row>
    <row r="690" spans="2:65" s="1" customFormat="1" ht="22.9" customHeight="1">
      <c r="B690" s="41"/>
      <c r="C690" s="203" t="s">
        <v>3803</v>
      </c>
      <c r="D690" s="203" t="s">
        <v>300</v>
      </c>
      <c r="E690" s="204" t="s">
        <v>3876</v>
      </c>
      <c r="F690" s="205" t="s">
        <v>1878</v>
      </c>
      <c r="G690" s="206" t="s">
        <v>1407</v>
      </c>
      <c r="H690" s="207">
        <v>61</v>
      </c>
      <c r="I690" s="208"/>
      <c r="J690" s="209">
        <f>ROUND(I690*H690,2)</f>
        <v>0</v>
      </c>
      <c r="K690" s="205" t="s">
        <v>22</v>
      </c>
      <c r="L690" s="61"/>
      <c r="M690" s="210" t="s">
        <v>22</v>
      </c>
      <c r="N690" s="211" t="s">
        <v>47</v>
      </c>
      <c r="O690" s="42"/>
      <c r="P690" s="212">
        <f>O690*H690</f>
        <v>0</v>
      </c>
      <c r="Q690" s="212">
        <v>0</v>
      </c>
      <c r="R690" s="212">
        <f>Q690*H690</f>
        <v>0</v>
      </c>
      <c r="S690" s="212">
        <v>0</v>
      </c>
      <c r="T690" s="213">
        <f>S690*H690</f>
        <v>0</v>
      </c>
      <c r="AR690" s="24" t="s">
        <v>411</v>
      </c>
      <c r="AT690" s="24" t="s">
        <v>300</v>
      </c>
      <c r="AU690" s="24" t="s">
        <v>131</v>
      </c>
      <c r="AY690" s="24" t="s">
        <v>298</v>
      </c>
      <c r="BE690" s="214">
        <f>IF(N690="základní",J690,0)</f>
        <v>0</v>
      </c>
      <c r="BF690" s="214">
        <f>IF(N690="snížená",J690,0)</f>
        <v>0</v>
      </c>
      <c r="BG690" s="214">
        <f>IF(N690="zákl. přenesená",J690,0)</f>
        <v>0</v>
      </c>
      <c r="BH690" s="214">
        <f>IF(N690="sníž. přenesená",J690,0)</f>
        <v>0</v>
      </c>
      <c r="BI690" s="214">
        <f>IF(N690="nulová",J690,0)</f>
        <v>0</v>
      </c>
      <c r="BJ690" s="24" t="s">
        <v>24</v>
      </c>
      <c r="BK690" s="214">
        <f>ROUND(I690*H690,2)</f>
        <v>0</v>
      </c>
      <c r="BL690" s="24" t="s">
        <v>411</v>
      </c>
      <c r="BM690" s="24" t="s">
        <v>4049</v>
      </c>
    </row>
    <row r="691" spans="2:65" s="1" customFormat="1" ht="13.5">
      <c r="B691" s="41"/>
      <c r="C691" s="63"/>
      <c r="D691" s="215" t="s">
        <v>307</v>
      </c>
      <c r="E691" s="63"/>
      <c r="F691" s="216" t="s">
        <v>1878</v>
      </c>
      <c r="G691" s="63"/>
      <c r="H691" s="63"/>
      <c r="I691" s="172"/>
      <c r="J691" s="63"/>
      <c r="K691" s="63"/>
      <c r="L691" s="61"/>
      <c r="M691" s="217"/>
      <c r="N691" s="42"/>
      <c r="O691" s="42"/>
      <c r="P691" s="42"/>
      <c r="Q691" s="42"/>
      <c r="R691" s="42"/>
      <c r="S691" s="42"/>
      <c r="T691" s="78"/>
      <c r="AT691" s="24" t="s">
        <v>307</v>
      </c>
      <c r="AU691" s="24" t="s">
        <v>131</v>
      </c>
    </row>
    <row r="692" spans="2:65" s="1" customFormat="1" ht="22.9" customHeight="1">
      <c r="B692" s="41"/>
      <c r="C692" s="203" t="s">
        <v>4050</v>
      </c>
      <c r="D692" s="203" t="s">
        <v>300</v>
      </c>
      <c r="E692" s="204" t="s">
        <v>3877</v>
      </c>
      <c r="F692" s="205" t="s">
        <v>3702</v>
      </c>
      <c r="G692" s="206" t="s">
        <v>1407</v>
      </c>
      <c r="H692" s="207">
        <v>23</v>
      </c>
      <c r="I692" s="208"/>
      <c r="J692" s="209">
        <f>ROUND(I692*H692,2)</f>
        <v>0</v>
      </c>
      <c r="K692" s="205" t="s">
        <v>22</v>
      </c>
      <c r="L692" s="61"/>
      <c r="M692" s="210" t="s">
        <v>22</v>
      </c>
      <c r="N692" s="211" t="s">
        <v>47</v>
      </c>
      <c r="O692" s="42"/>
      <c r="P692" s="212">
        <f>O692*H692</f>
        <v>0</v>
      </c>
      <c r="Q692" s="212">
        <v>0</v>
      </c>
      <c r="R692" s="212">
        <f>Q692*H692</f>
        <v>0</v>
      </c>
      <c r="S692" s="212">
        <v>0</v>
      </c>
      <c r="T692" s="213">
        <f>S692*H692</f>
        <v>0</v>
      </c>
      <c r="AR692" s="24" t="s">
        <v>411</v>
      </c>
      <c r="AT692" s="24" t="s">
        <v>300</v>
      </c>
      <c r="AU692" s="24" t="s">
        <v>131</v>
      </c>
      <c r="AY692" s="24" t="s">
        <v>298</v>
      </c>
      <c r="BE692" s="214">
        <f>IF(N692="základní",J692,0)</f>
        <v>0</v>
      </c>
      <c r="BF692" s="214">
        <f>IF(N692="snížená",J692,0)</f>
        <v>0</v>
      </c>
      <c r="BG692" s="214">
        <f>IF(N692="zákl. přenesená",J692,0)</f>
        <v>0</v>
      </c>
      <c r="BH692" s="214">
        <f>IF(N692="sníž. přenesená",J692,0)</f>
        <v>0</v>
      </c>
      <c r="BI692" s="214">
        <f>IF(N692="nulová",J692,0)</f>
        <v>0</v>
      </c>
      <c r="BJ692" s="24" t="s">
        <v>24</v>
      </c>
      <c r="BK692" s="214">
        <f>ROUND(I692*H692,2)</f>
        <v>0</v>
      </c>
      <c r="BL692" s="24" t="s">
        <v>411</v>
      </c>
      <c r="BM692" s="24" t="s">
        <v>4051</v>
      </c>
    </row>
    <row r="693" spans="2:65" s="1" customFormat="1" ht="27">
      <c r="B693" s="41"/>
      <c r="C693" s="63"/>
      <c r="D693" s="215" t="s">
        <v>307</v>
      </c>
      <c r="E693" s="63"/>
      <c r="F693" s="216" t="s">
        <v>3702</v>
      </c>
      <c r="G693" s="63"/>
      <c r="H693" s="63"/>
      <c r="I693" s="172"/>
      <c r="J693" s="63"/>
      <c r="K693" s="63"/>
      <c r="L693" s="61"/>
      <c r="M693" s="217"/>
      <c r="N693" s="42"/>
      <c r="O693" s="42"/>
      <c r="P693" s="42"/>
      <c r="Q693" s="42"/>
      <c r="R693" s="42"/>
      <c r="S693" s="42"/>
      <c r="T693" s="78"/>
      <c r="AT693" s="24" t="s">
        <v>307</v>
      </c>
      <c r="AU693" s="24" t="s">
        <v>131</v>
      </c>
    </row>
    <row r="694" spans="2:65" s="1" customFormat="1" ht="22.9" customHeight="1">
      <c r="B694" s="41"/>
      <c r="C694" s="203" t="s">
        <v>3804</v>
      </c>
      <c r="D694" s="203" t="s">
        <v>300</v>
      </c>
      <c r="E694" s="204" t="s">
        <v>4052</v>
      </c>
      <c r="F694" s="205" t="s">
        <v>3790</v>
      </c>
      <c r="G694" s="206" t="s">
        <v>1407</v>
      </c>
      <c r="H694" s="207">
        <v>2</v>
      </c>
      <c r="I694" s="208"/>
      <c r="J694" s="209">
        <f>ROUND(I694*H694,2)</f>
        <v>0</v>
      </c>
      <c r="K694" s="205" t="s">
        <v>22</v>
      </c>
      <c r="L694" s="61"/>
      <c r="M694" s="210" t="s">
        <v>22</v>
      </c>
      <c r="N694" s="211" t="s">
        <v>47</v>
      </c>
      <c r="O694" s="42"/>
      <c r="P694" s="212">
        <f>O694*H694</f>
        <v>0</v>
      </c>
      <c r="Q694" s="212">
        <v>0</v>
      </c>
      <c r="R694" s="212">
        <f>Q694*H694</f>
        <v>0</v>
      </c>
      <c r="S694" s="212">
        <v>0</v>
      </c>
      <c r="T694" s="213">
        <f>S694*H694</f>
        <v>0</v>
      </c>
      <c r="AR694" s="24" t="s">
        <v>411</v>
      </c>
      <c r="AT694" s="24" t="s">
        <v>300</v>
      </c>
      <c r="AU694" s="24" t="s">
        <v>131</v>
      </c>
      <c r="AY694" s="24" t="s">
        <v>298</v>
      </c>
      <c r="BE694" s="214">
        <f>IF(N694="základní",J694,0)</f>
        <v>0</v>
      </c>
      <c r="BF694" s="214">
        <f>IF(N694="snížená",J694,0)</f>
        <v>0</v>
      </c>
      <c r="BG694" s="214">
        <f>IF(N694="zákl. přenesená",J694,0)</f>
        <v>0</v>
      </c>
      <c r="BH694" s="214">
        <f>IF(N694="sníž. přenesená",J694,0)</f>
        <v>0</v>
      </c>
      <c r="BI694" s="214">
        <f>IF(N694="nulová",J694,0)</f>
        <v>0</v>
      </c>
      <c r="BJ694" s="24" t="s">
        <v>24</v>
      </c>
      <c r="BK694" s="214">
        <f>ROUND(I694*H694,2)</f>
        <v>0</v>
      </c>
      <c r="BL694" s="24" t="s">
        <v>411</v>
      </c>
      <c r="BM694" s="24" t="s">
        <v>4053</v>
      </c>
    </row>
    <row r="695" spans="2:65" s="1" customFormat="1" ht="27">
      <c r="B695" s="41"/>
      <c r="C695" s="63"/>
      <c r="D695" s="215" t="s">
        <v>307</v>
      </c>
      <c r="E695" s="63"/>
      <c r="F695" s="216" t="s">
        <v>3790</v>
      </c>
      <c r="G695" s="63"/>
      <c r="H695" s="63"/>
      <c r="I695" s="172"/>
      <c r="J695" s="63"/>
      <c r="K695" s="63"/>
      <c r="L695" s="61"/>
      <c r="M695" s="217"/>
      <c r="N695" s="42"/>
      <c r="O695" s="42"/>
      <c r="P695" s="42"/>
      <c r="Q695" s="42"/>
      <c r="R695" s="42"/>
      <c r="S695" s="42"/>
      <c r="T695" s="78"/>
      <c r="AT695" s="24" t="s">
        <v>307</v>
      </c>
      <c r="AU695" s="24" t="s">
        <v>131</v>
      </c>
    </row>
    <row r="696" spans="2:65" s="1" customFormat="1" ht="22.9" customHeight="1">
      <c r="B696" s="41"/>
      <c r="C696" s="203" t="s">
        <v>4054</v>
      </c>
      <c r="D696" s="203" t="s">
        <v>300</v>
      </c>
      <c r="E696" s="204" t="s">
        <v>3880</v>
      </c>
      <c r="F696" s="205" t="s">
        <v>3767</v>
      </c>
      <c r="G696" s="206" t="s">
        <v>1407</v>
      </c>
      <c r="H696" s="207">
        <v>9</v>
      </c>
      <c r="I696" s="208"/>
      <c r="J696" s="209">
        <f>ROUND(I696*H696,2)</f>
        <v>0</v>
      </c>
      <c r="K696" s="205" t="s">
        <v>22</v>
      </c>
      <c r="L696" s="61"/>
      <c r="M696" s="210" t="s">
        <v>22</v>
      </c>
      <c r="N696" s="211" t="s">
        <v>47</v>
      </c>
      <c r="O696" s="42"/>
      <c r="P696" s="212">
        <f>O696*H696</f>
        <v>0</v>
      </c>
      <c r="Q696" s="212">
        <v>0</v>
      </c>
      <c r="R696" s="212">
        <f>Q696*H696</f>
        <v>0</v>
      </c>
      <c r="S696" s="212">
        <v>0</v>
      </c>
      <c r="T696" s="213">
        <f>S696*H696</f>
        <v>0</v>
      </c>
      <c r="AR696" s="24" t="s">
        <v>411</v>
      </c>
      <c r="AT696" s="24" t="s">
        <v>300</v>
      </c>
      <c r="AU696" s="24" t="s">
        <v>131</v>
      </c>
      <c r="AY696" s="24" t="s">
        <v>298</v>
      </c>
      <c r="BE696" s="214">
        <f>IF(N696="základní",J696,0)</f>
        <v>0</v>
      </c>
      <c r="BF696" s="214">
        <f>IF(N696="snížená",J696,0)</f>
        <v>0</v>
      </c>
      <c r="BG696" s="214">
        <f>IF(N696="zákl. přenesená",J696,0)</f>
        <v>0</v>
      </c>
      <c r="BH696" s="214">
        <f>IF(N696="sníž. přenesená",J696,0)</f>
        <v>0</v>
      </c>
      <c r="BI696" s="214">
        <f>IF(N696="nulová",J696,0)</f>
        <v>0</v>
      </c>
      <c r="BJ696" s="24" t="s">
        <v>24</v>
      </c>
      <c r="BK696" s="214">
        <f>ROUND(I696*H696,2)</f>
        <v>0</v>
      </c>
      <c r="BL696" s="24" t="s">
        <v>411</v>
      </c>
      <c r="BM696" s="24" t="s">
        <v>3267</v>
      </c>
    </row>
    <row r="697" spans="2:65" s="1" customFormat="1" ht="27">
      <c r="B697" s="41"/>
      <c r="C697" s="63"/>
      <c r="D697" s="215" t="s">
        <v>307</v>
      </c>
      <c r="E697" s="63"/>
      <c r="F697" s="216" t="s">
        <v>3767</v>
      </c>
      <c r="G697" s="63"/>
      <c r="H697" s="63"/>
      <c r="I697" s="172"/>
      <c r="J697" s="63"/>
      <c r="K697" s="63"/>
      <c r="L697" s="61"/>
      <c r="M697" s="217"/>
      <c r="N697" s="42"/>
      <c r="O697" s="42"/>
      <c r="P697" s="42"/>
      <c r="Q697" s="42"/>
      <c r="R697" s="42"/>
      <c r="S697" s="42"/>
      <c r="T697" s="78"/>
      <c r="AT697" s="24" t="s">
        <v>307</v>
      </c>
      <c r="AU697" s="24" t="s">
        <v>131</v>
      </c>
    </row>
    <row r="698" spans="2:65" s="1" customFormat="1" ht="22.9" customHeight="1">
      <c r="B698" s="41"/>
      <c r="C698" s="203" t="s">
        <v>3805</v>
      </c>
      <c r="D698" s="203" t="s">
        <v>300</v>
      </c>
      <c r="E698" s="204" t="s">
        <v>3882</v>
      </c>
      <c r="F698" s="205" t="s">
        <v>3769</v>
      </c>
      <c r="G698" s="206" t="s">
        <v>1407</v>
      </c>
      <c r="H698" s="207">
        <v>10</v>
      </c>
      <c r="I698" s="208"/>
      <c r="J698" s="209">
        <f>ROUND(I698*H698,2)</f>
        <v>0</v>
      </c>
      <c r="K698" s="205" t="s">
        <v>22</v>
      </c>
      <c r="L698" s="61"/>
      <c r="M698" s="210" t="s">
        <v>22</v>
      </c>
      <c r="N698" s="211" t="s">
        <v>47</v>
      </c>
      <c r="O698" s="42"/>
      <c r="P698" s="212">
        <f>O698*H698</f>
        <v>0</v>
      </c>
      <c r="Q698" s="212">
        <v>0</v>
      </c>
      <c r="R698" s="212">
        <f>Q698*H698</f>
        <v>0</v>
      </c>
      <c r="S698" s="212">
        <v>0</v>
      </c>
      <c r="T698" s="213">
        <f>S698*H698</f>
        <v>0</v>
      </c>
      <c r="AR698" s="24" t="s">
        <v>411</v>
      </c>
      <c r="AT698" s="24" t="s">
        <v>300</v>
      </c>
      <c r="AU698" s="24" t="s">
        <v>131</v>
      </c>
      <c r="AY698" s="24" t="s">
        <v>298</v>
      </c>
      <c r="BE698" s="214">
        <f>IF(N698="základní",J698,0)</f>
        <v>0</v>
      </c>
      <c r="BF698" s="214">
        <f>IF(N698="snížená",J698,0)</f>
        <v>0</v>
      </c>
      <c r="BG698" s="214">
        <f>IF(N698="zákl. přenesená",J698,0)</f>
        <v>0</v>
      </c>
      <c r="BH698" s="214">
        <f>IF(N698="sníž. přenesená",J698,0)</f>
        <v>0</v>
      </c>
      <c r="BI698" s="214">
        <f>IF(N698="nulová",J698,0)</f>
        <v>0</v>
      </c>
      <c r="BJ698" s="24" t="s">
        <v>24</v>
      </c>
      <c r="BK698" s="214">
        <f>ROUND(I698*H698,2)</f>
        <v>0</v>
      </c>
      <c r="BL698" s="24" t="s">
        <v>411</v>
      </c>
      <c r="BM698" s="24" t="s">
        <v>4055</v>
      </c>
    </row>
    <row r="699" spans="2:65" s="1" customFormat="1" ht="27">
      <c r="B699" s="41"/>
      <c r="C699" s="63"/>
      <c r="D699" s="215" t="s">
        <v>307</v>
      </c>
      <c r="E699" s="63"/>
      <c r="F699" s="216" t="s">
        <v>3769</v>
      </c>
      <c r="G699" s="63"/>
      <c r="H699" s="63"/>
      <c r="I699" s="172"/>
      <c r="J699" s="63"/>
      <c r="K699" s="63"/>
      <c r="L699" s="61"/>
      <c r="M699" s="217"/>
      <c r="N699" s="42"/>
      <c r="O699" s="42"/>
      <c r="P699" s="42"/>
      <c r="Q699" s="42"/>
      <c r="R699" s="42"/>
      <c r="S699" s="42"/>
      <c r="T699" s="78"/>
      <c r="AT699" s="24" t="s">
        <v>307</v>
      </c>
      <c r="AU699" s="24" t="s">
        <v>131</v>
      </c>
    </row>
    <row r="700" spans="2:65" s="1" customFormat="1" ht="22.9" customHeight="1">
      <c r="B700" s="41"/>
      <c r="C700" s="203" t="s">
        <v>4056</v>
      </c>
      <c r="D700" s="203" t="s">
        <v>300</v>
      </c>
      <c r="E700" s="204" t="s">
        <v>3992</v>
      </c>
      <c r="F700" s="205" t="s">
        <v>3708</v>
      </c>
      <c r="G700" s="206" t="s">
        <v>1407</v>
      </c>
      <c r="H700" s="207">
        <v>13</v>
      </c>
      <c r="I700" s="208"/>
      <c r="J700" s="209">
        <f>ROUND(I700*H700,2)</f>
        <v>0</v>
      </c>
      <c r="K700" s="205" t="s">
        <v>22</v>
      </c>
      <c r="L700" s="61"/>
      <c r="M700" s="210" t="s">
        <v>22</v>
      </c>
      <c r="N700" s="211" t="s">
        <v>47</v>
      </c>
      <c r="O700" s="42"/>
      <c r="P700" s="212">
        <f>O700*H700</f>
        <v>0</v>
      </c>
      <c r="Q700" s="212">
        <v>0</v>
      </c>
      <c r="R700" s="212">
        <f>Q700*H700</f>
        <v>0</v>
      </c>
      <c r="S700" s="212">
        <v>0</v>
      </c>
      <c r="T700" s="213">
        <f>S700*H700</f>
        <v>0</v>
      </c>
      <c r="AR700" s="24" t="s">
        <v>411</v>
      </c>
      <c r="AT700" s="24" t="s">
        <v>300</v>
      </c>
      <c r="AU700" s="24" t="s">
        <v>131</v>
      </c>
      <c r="AY700" s="24" t="s">
        <v>298</v>
      </c>
      <c r="BE700" s="214">
        <f>IF(N700="základní",J700,0)</f>
        <v>0</v>
      </c>
      <c r="BF700" s="214">
        <f>IF(N700="snížená",J700,0)</f>
        <v>0</v>
      </c>
      <c r="BG700" s="214">
        <f>IF(N700="zákl. přenesená",J700,0)</f>
        <v>0</v>
      </c>
      <c r="BH700" s="214">
        <f>IF(N700="sníž. přenesená",J700,0)</f>
        <v>0</v>
      </c>
      <c r="BI700" s="214">
        <f>IF(N700="nulová",J700,0)</f>
        <v>0</v>
      </c>
      <c r="BJ700" s="24" t="s">
        <v>24</v>
      </c>
      <c r="BK700" s="214">
        <f>ROUND(I700*H700,2)</f>
        <v>0</v>
      </c>
      <c r="BL700" s="24" t="s">
        <v>411</v>
      </c>
      <c r="BM700" s="24" t="s">
        <v>4057</v>
      </c>
    </row>
    <row r="701" spans="2:65" s="1" customFormat="1" ht="27">
      <c r="B701" s="41"/>
      <c r="C701" s="63"/>
      <c r="D701" s="215" t="s">
        <v>307</v>
      </c>
      <c r="E701" s="63"/>
      <c r="F701" s="216" t="s">
        <v>3708</v>
      </c>
      <c r="G701" s="63"/>
      <c r="H701" s="63"/>
      <c r="I701" s="172"/>
      <c r="J701" s="63"/>
      <c r="K701" s="63"/>
      <c r="L701" s="61"/>
      <c r="M701" s="217"/>
      <c r="N701" s="42"/>
      <c r="O701" s="42"/>
      <c r="P701" s="42"/>
      <c r="Q701" s="42"/>
      <c r="R701" s="42"/>
      <c r="S701" s="42"/>
      <c r="T701" s="78"/>
      <c r="AT701" s="24" t="s">
        <v>307</v>
      </c>
      <c r="AU701" s="24" t="s">
        <v>131</v>
      </c>
    </row>
    <row r="702" spans="2:65" s="1" customFormat="1" ht="22.9" customHeight="1">
      <c r="B702" s="41"/>
      <c r="C702" s="203" t="s">
        <v>2788</v>
      </c>
      <c r="D702" s="203" t="s">
        <v>300</v>
      </c>
      <c r="E702" s="204" t="s">
        <v>4058</v>
      </c>
      <c r="F702" s="205" t="s">
        <v>4059</v>
      </c>
      <c r="G702" s="206" t="s">
        <v>1407</v>
      </c>
      <c r="H702" s="207">
        <v>57</v>
      </c>
      <c r="I702" s="208"/>
      <c r="J702" s="209">
        <f>ROUND(I702*H702,2)</f>
        <v>0</v>
      </c>
      <c r="K702" s="205" t="s">
        <v>22</v>
      </c>
      <c r="L702" s="61"/>
      <c r="M702" s="210" t="s">
        <v>22</v>
      </c>
      <c r="N702" s="211" t="s">
        <v>47</v>
      </c>
      <c r="O702" s="42"/>
      <c r="P702" s="212">
        <f>O702*H702</f>
        <v>0</v>
      </c>
      <c r="Q702" s="212">
        <v>0</v>
      </c>
      <c r="R702" s="212">
        <f>Q702*H702</f>
        <v>0</v>
      </c>
      <c r="S702" s="212">
        <v>0</v>
      </c>
      <c r="T702" s="213">
        <f>S702*H702</f>
        <v>0</v>
      </c>
      <c r="AR702" s="24" t="s">
        <v>411</v>
      </c>
      <c r="AT702" s="24" t="s">
        <v>300</v>
      </c>
      <c r="AU702" s="24" t="s">
        <v>131</v>
      </c>
      <c r="AY702" s="24" t="s">
        <v>298</v>
      </c>
      <c r="BE702" s="214">
        <f>IF(N702="základní",J702,0)</f>
        <v>0</v>
      </c>
      <c r="BF702" s="214">
        <f>IF(N702="snížená",J702,0)</f>
        <v>0</v>
      </c>
      <c r="BG702" s="214">
        <f>IF(N702="zákl. přenesená",J702,0)</f>
        <v>0</v>
      </c>
      <c r="BH702" s="214">
        <f>IF(N702="sníž. přenesená",J702,0)</f>
        <v>0</v>
      </c>
      <c r="BI702" s="214">
        <f>IF(N702="nulová",J702,0)</f>
        <v>0</v>
      </c>
      <c r="BJ702" s="24" t="s">
        <v>24</v>
      </c>
      <c r="BK702" s="214">
        <f>ROUND(I702*H702,2)</f>
        <v>0</v>
      </c>
      <c r="BL702" s="24" t="s">
        <v>411</v>
      </c>
      <c r="BM702" s="24" t="s">
        <v>4060</v>
      </c>
    </row>
    <row r="703" spans="2:65" s="1" customFormat="1" ht="27">
      <c r="B703" s="41"/>
      <c r="C703" s="63"/>
      <c r="D703" s="215" t="s">
        <v>307</v>
      </c>
      <c r="E703" s="63"/>
      <c r="F703" s="216" t="s">
        <v>4059</v>
      </c>
      <c r="G703" s="63"/>
      <c r="H703" s="63"/>
      <c r="I703" s="172"/>
      <c r="J703" s="63"/>
      <c r="K703" s="63"/>
      <c r="L703" s="61"/>
      <c r="M703" s="217"/>
      <c r="N703" s="42"/>
      <c r="O703" s="42"/>
      <c r="P703" s="42"/>
      <c r="Q703" s="42"/>
      <c r="R703" s="42"/>
      <c r="S703" s="42"/>
      <c r="T703" s="78"/>
      <c r="AT703" s="24" t="s">
        <v>307</v>
      </c>
      <c r="AU703" s="24" t="s">
        <v>131</v>
      </c>
    </row>
    <row r="704" spans="2:65" s="1" customFormat="1" ht="22.9" customHeight="1">
      <c r="B704" s="41"/>
      <c r="C704" s="203" t="s">
        <v>4061</v>
      </c>
      <c r="D704" s="203" t="s">
        <v>300</v>
      </c>
      <c r="E704" s="204" t="s">
        <v>4062</v>
      </c>
      <c r="F704" s="205" t="s">
        <v>4063</v>
      </c>
      <c r="G704" s="206" t="s">
        <v>1407</v>
      </c>
      <c r="H704" s="207">
        <v>15</v>
      </c>
      <c r="I704" s="208"/>
      <c r="J704" s="209">
        <f>ROUND(I704*H704,2)</f>
        <v>0</v>
      </c>
      <c r="K704" s="205" t="s">
        <v>22</v>
      </c>
      <c r="L704" s="61"/>
      <c r="M704" s="210" t="s">
        <v>22</v>
      </c>
      <c r="N704" s="211" t="s">
        <v>47</v>
      </c>
      <c r="O704" s="42"/>
      <c r="P704" s="212">
        <f>O704*H704</f>
        <v>0</v>
      </c>
      <c r="Q704" s="212">
        <v>0</v>
      </c>
      <c r="R704" s="212">
        <f>Q704*H704</f>
        <v>0</v>
      </c>
      <c r="S704" s="212">
        <v>0</v>
      </c>
      <c r="T704" s="213">
        <f>S704*H704</f>
        <v>0</v>
      </c>
      <c r="AR704" s="24" t="s">
        <v>411</v>
      </c>
      <c r="AT704" s="24" t="s">
        <v>300</v>
      </c>
      <c r="AU704" s="24" t="s">
        <v>131</v>
      </c>
      <c r="AY704" s="24" t="s">
        <v>298</v>
      </c>
      <c r="BE704" s="214">
        <f>IF(N704="základní",J704,0)</f>
        <v>0</v>
      </c>
      <c r="BF704" s="214">
        <f>IF(N704="snížená",J704,0)</f>
        <v>0</v>
      </c>
      <c r="BG704" s="214">
        <f>IF(N704="zákl. přenesená",J704,0)</f>
        <v>0</v>
      </c>
      <c r="BH704" s="214">
        <f>IF(N704="sníž. přenesená",J704,0)</f>
        <v>0</v>
      </c>
      <c r="BI704" s="214">
        <f>IF(N704="nulová",J704,0)</f>
        <v>0</v>
      </c>
      <c r="BJ704" s="24" t="s">
        <v>24</v>
      </c>
      <c r="BK704" s="214">
        <f>ROUND(I704*H704,2)</f>
        <v>0</v>
      </c>
      <c r="BL704" s="24" t="s">
        <v>411</v>
      </c>
      <c r="BM704" s="24" t="s">
        <v>4064</v>
      </c>
    </row>
    <row r="705" spans="2:65" s="1" customFormat="1" ht="27">
      <c r="B705" s="41"/>
      <c r="C705" s="63"/>
      <c r="D705" s="215" t="s">
        <v>307</v>
      </c>
      <c r="E705" s="63"/>
      <c r="F705" s="216" t="s">
        <v>4063</v>
      </c>
      <c r="G705" s="63"/>
      <c r="H705" s="63"/>
      <c r="I705" s="172"/>
      <c r="J705" s="63"/>
      <c r="K705" s="63"/>
      <c r="L705" s="61"/>
      <c r="M705" s="217"/>
      <c r="N705" s="42"/>
      <c r="O705" s="42"/>
      <c r="P705" s="42"/>
      <c r="Q705" s="42"/>
      <c r="R705" s="42"/>
      <c r="S705" s="42"/>
      <c r="T705" s="78"/>
      <c r="AT705" s="24" t="s">
        <v>307</v>
      </c>
      <c r="AU705" s="24" t="s">
        <v>131</v>
      </c>
    </row>
    <row r="706" spans="2:65" s="1" customFormat="1" ht="22.9" customHeight="1">
      <c r="B706" s="41"/>
      <c r="C706" s="203" t="s">
        <v>3806</v>
      </c>
      <c r="D706" s="203" t="s">
        <v>300</v>
      </c>
      <c r="E706" s="204" t="s">
        <v>4004</v>
      </c>
      <c r="F706" s="205" t="s">
        <v>3774</v>
      </c>
      <c r="G706" s="206" t="s">
        <v>1407</v>
      </c>
      <c r="H706" s="207">
        <v>6</v>
      </c>
      <c r="I706" s="208"/>
      <c r="J706" s="209">
        <f>ROUND(I706*H706,2)</f>
        <v>0</v>
      </c>
      <c r="K706" s="205" t="s">
        <v>22</v>
      </c>
      <c r="L706" s="61"/>
      <c r="M706" s="210" t="s">
        <v>22</v>
      </c>
      <c r="N706" s="211" t="s">
        <v>47</v>
      </c>
      <c r="O706" s="42"/>
      <c r="P706" s="212">
        <f>O706*H706</f>
        <v>0</v>
      </c>
      <c r="Q706" s="212">
        <v>0</v>
      </c>
      <c r="R706" s="212">
        <f>Q706*H706</f>
        <v>0</v>
      </c>
      <c r="S706" s="212">
        <v>0</v>
      </c>
      <c r="T706" s="213">
        <f>S706*H706</f>
        <v>0</v>
      </c>
      <c r="AR706" s="24" t="s">
        <v>411</v>
      </c>
      <c r="AT706" s="24" t="s">
        <v>300</v>
      </c>
      <c r="AU706" s="24" t="s">
        <v>131</v>
      </c>
      <c r="AY706" s="24" t="s">
        <v>298</v>
      </c>
      <c r="BE706" s="214">
        <f>IF(N706="základní",J706,0)</f>
        <v>0</v>
      </c>
      <c r="BF706" s="214">
        <f>IF(N706="snížená",J706,0)</f>
        <v>0</v>
      </c>
      <c r="BG706" s="214">
        <f>IF(N706="zákl. přenesená",J706,0)</f>
        <v>0</v>
      </c>
      <c r="BH706" s="214">
        <f>IF(N706="sníž. přenesená",J706,0)</f>
        <v>0</v>
      </c>
      <c r="BI706" s="214">
        <f>IF(N706="nulová",J706,0)</f>
        <v>0</v>
      </c>
      <c r="BJ706" s="24" t="s">
        <v>24</v>
      </c>
      <c r="BK706" s="214">
        <f>ROUND(I706*H706,2)</f>
        <v>0</v>
      </c>
      <c r="BL706" s="24" t="s">
        <v>411</v>
      </c>
      <c r="BM706" s="24" t="s">
        <v>4065</v>
      </c>
    </row>
    <row r="707" spans="2:65" s="1" customFormat="1" ht="27">
      <c r="B707" s="41"/>
      <c r="C707" s="63"/>
      <c r="D707" s="215" t="s">
        <v>307</v>
      </c>
      <c r="E707" s="63"/>
      <c r="F707" s="216" t="s">
        <v>3774</v>
      </c>
      <c r="G707" s="63"/>
      <c r="H707" s="63"/>
      <c r="I707" s="172"/>
      <c r="J707" s="63"/>
      <c r="K707" s="63"/>
      <c r="L707" s="61"/>
      <c r="M707" s="217"/>
      <c r="N707" s="42"/>
      <c r="O707" s="42"/>
      <c r="P707" s="42"/>
      <c r="Q707" s="42"/>
      <c r="R707" s="42"/>
      <c r="S707" s="42"/>
      <c r="T707" s="78"/>
      <c r="AT707" s="24" t="s">
        <v>307</v>
      </c>
      <c r="AU707" s="24" t="s">
        <v>131</v>
      </c>
    </row>
    <row r="708" spans="2:65" s="1" customFormat="1" ht="22.9" customHeight="1">
      <c r="B708" s="41"/>
      <c r="C708" s="203" t="s">
        <v>4066</v>
      </c>
      <c r="D708" s="203" t="s">
        <v>300</v>
      </c>
      <c r="E708" s="204" t="s">
        <v>3899</v>
      </c>
      <c r="F708" s="205" t="s">
        <v>3722</v>
      </c>
      <c r="G708" s="206" t="s">
        <v>1407</v>
      </c>
      <c r="H708" s="207">
        <v>23</v>
      </c>
      <c r="I708" s="208"/>
      <c r="J708" s="209">
        <f>ROUND(I708*H708,2)</f>
        <v>0</v>
      </c>
      <c r="K708" s="205" t="s">
        <v>22</v>
      </c>
      <c r="L708" s="61"/>
      <c r="M708" s="210" t="s">
        <v>22</v>
      </c>
      <c r="N708" s="211" t="s">
        <v>47</v>
      </c>
      <c r="O708" s="42"/>
      <c r="P708" s="212">
        <f>O708*H708</f>
        <v>0</v>
      </c>
      <c r="Q708" s="212">
        <v>0</v>
      </c>
      <c r="R708" s="212">
        <f>Q708*H708</f>
        <v>0</v>
      </c>
      <c r="S708" s="212">
        <v>0</v>
      </c>
      <c r="T708" s="213">
        <f>S708*H708</f>
        <v>0</v>
      </c>
      <c r="AR708" s="24" t="s">
        <v>411</v>
      </c>
      <c r="AT708" s="24" t="s">
        <v>300</v>
      </c>
      <c r="AU708" s="24" t="s">
        <v>131</v>
      </c>
      <c r="AY708" s="24" t="s">
        <v>298</v>
      </c>
      <c r="BE708" s="214">
        <f>IF(N708="základní",J708,0)</f>
        <v>0</v>
      </c>
      <c r="BF708" s="214">
        <f>IF(N708="snížená",J708,0)</f>
        <v>0</v>
      </c>
      <c r="BG708" s="214">
        <f>IF(N708="zákl. přenesená",J708,0)</f>
        <v>0</v>
      </c>
      <c r="BH708" s="214">
        <f>IF(N708="sníž. přenesená",J708,0)</f>
        <v>0</v>
      </c>
      <c r="BI708" s="214">
        <f>IF(N708="nulová",J708,0)</f>
        <v>0</v>
      </c>
      <c r="BJ708" s="24" t="s">
        <v>24</v>
      </c>
      <c r="BK708" s="214">
        <f>ROUND(I708*H708,2)</f>
        <v>0</v>
      </c>
      <c r="BL708" s="24" t="s">
        <v>411</v>
      </c>
      <c r="BM708" s="24" t="s">
        <v>4067</v>
      </c>
    </row>
    <row r="709" spans="2:65" s="1" customFormat="1" ht="27">
      <c r="B709" s="41"/>
      <c r="C709" s="63"/>
      <c r="D709" s="215" t="s">
        <v>307</v>
      </c>
      <c r="E709" s="63"/>
      <c r="F709" s="216" t="s">
        <v>3722</v>
      </c>
      <c r="G709" s="63"/>
      <c r="H709" s="63"/>
      <c r="I709" s="172"/>
      <c r="J709" s="63"/>
      <c r="K709" s="63"/>
      <c r="L709" s="61"/>
      <c r="M709" s="217"/>
      <c r="N709" s="42"/>
      <c r="O709" s="42"/>
      <c r="P709" s="42"/>
      <c r="Q709" s="42"/>
      <c r="R709" s="42"/>
      <c r="S709" s="42"/>
      <c r="T709" s="78"/>
      <c r="AT709" s="24" t="s">
        <v>307</v>
      </c>
      <c r="AU709" s="24" t="s">
        <v>131</v>
      </c>
    </row>
    <row r="710" spans="2:65" s="1" customFormat="1" ht="14.45" customHeight="1">
      <c r="B710" s="41"/>
      <c r="C710" s="203" t="s">
        <v>3807</v>
      </c>
      <c r="D710" s="203" t="s">
        <v>300</v>
      </c>
      <c r="E710" s="204" t="s">
        <v>1939</v>
      </c>
      <c r="F710" s="205" t="s">
        <v>1886</v>
      </c>
      <c r="G710" s="206" t="s">
        <v>1407</v>
      </c>
      <c r="H710" s="207">
        <v>85</v>
      </c>
      <c r="I710" s="208"/>
      <c r="J710" s="209">
        <f>ROUND(I710*H710,2)</f>
        <v>0</v>
      </c>
      <c r="K710" s="205" t="s">
        <v>22</v>
      </c>
      <c r="L710" s="61"/>
      <c r="M710" s="210" t="s">
        <v>22</v>
      </c>
      <c r="N710" s="211" t="s">
        <v>47</v>
      </c>
      <c r="O710" s="42"/>
      <c r="P710" s="212">
        <f>O710*H710</f>
        <v>0</v>
      </c>
      <c r="Q710" s="212">
        <v>0</v>
      </c>
      <c r="R710" s="212">
        <f>Q710*H710</f>
        <v>0</v>
      </c>
      <c r="S710" s="212">
        <v>0</v>
      </c>
      <c r="T710" s="213">
        <f>S710*H710</f>
        <v>0</v>
      </c>
      <c r="AR710" s="24" t="s">
        <v>411</v>
      </c>
      <c r="AT710" s="24" t="s">
        <v>300</v>
      </c>
      <c r="AU710" s="24" t="s">
        <v>131</v>
      </c>
      <c r="AY710" s="24" t="s">
        <v>298</v>
      </c>
      <c r="BE710" s="214">
        <f>IF(N710="základní",J710,0)</f>
        <v>0</v>
      </c>
      <c r="BF710" s="214">
        <f>IF(N710="snížená",J710,0)</f>
        <v>0</v>
      </c>
      <c r="BG710" s="214">
        <f>IF(N710="zákl. přenesená",J710,0)</f>
        <v>0</v>
      </c>
      <c r="BH710" s="214">
        <f>IF(N710="sníž. přenesená",J710,0)</f>
        <v>0</v>
      </c>
      <c r="BI710" s="214">
        <f>IF(N710="nulová",J710,0)</f>
        <v>0</v>
      </c>
      <c r="BJ710" s="24" t="s">
        <v>24</v>
      </c>
      <c r="BK710" s="214">
        <f>ROUND(I710*H710,2)</f>
        <v>0</v>
      </c>
      <c r="BL710" s="24" t="s">
        <v>411</v>
      </c>
      <c r="BM710" s="24" t="s">
        <v>4068</v>
      </c>
    </row>
    <row r="711" spans="2:65" s="1" customFormat="1" ht="13.5">
      <c r="B711" s="41"/>
      <c r="C711" s="63"/>
      <c r="D711" s="215" t="s">
        <v>307</v>
      </c>
      <c r="E711" s="63"/>
      <c r="F711" s="216" t="s">
        <v>1886</v>
      </c>
      <c r="G711" s="63"/>
      <c r="H711" s="63"/>
      <c r="I711" s="172"/>
      <c r="J711" s="63"/>
      <c r="K711" s="63"/>
      <c r="L711" s="61"/>
      <c r="M711" s="217"/>
      <c r="N711" s="42"/>
      <c r="O711" s="42"/>
      <c r="P711" s="42"/>
      <c r="Q711" s="42"/>
      <c r="R711" s="42"/>
      <c r="S711" s="42"/>
      <c r="T711" s="78"/>
      <c r="AT711" s="24" t="s">
        <v>307</v>
      </c>
      <c r="AU711" s="24" t="s">
        <v>131</v>
      </c>
    </row>
    <row r="712" spans="2:65" s="1" customFormat="1" ht="14.45" customHeight="1">
      <c r="B712" s="41"/>
      <c r="C712" s="203" t="s">
        <v>4069</v>
      </c>
      <c r="D712" s="203" t="s">
        <v>300</v>
      </c>
      <c r="E712" s="204" t="s">
        <v>3901</v>
      </c>
      <c r="F712" s="205" t="s">
        <v>1888</v>
      </c>
      <c r="G712" s="206" t="s">
        <v>1407</v>
      </c>
      <c r="H712" s="207">
        <v>228</v>
      </c>
      <c r="I712" s="208"/>
      <c r="J712" s="209">
        <f>ROUND(I712*H712,2)</f>
        <v>0</v>
      </c>
      <c r="K712" s="205" t="s">
        <v>22</v>
      </c>
      <c r="L712" s="61"/>
      <c r="M712" s="210" t="s">
        <v>22</v>
      </c>
      <c r="N712" s="211" t="s">
        <v>47</v>
      </c>
      <c r="O712" s="42"/>
      <c r="P712" s="212">
        <f>O712*H712</f>
        <v>0</v>
      </c>
      <c r="Q712" s="212">
        <v>0</v>
      </c>
      <c r="R712" s="212">
        <f>Q712*H712</f>
        <v>0</v>
      </c>
      <c r="S712" s="212">
        <v>0</v>
      </c>
      <c r="T712" s="213">
        <f>S712*H712</f>
        <v>0</v>
      </c>
      <c r="AR712" s="24" t="s">
        <v>411</v>
      </c>
      <c r="AT712" s="24" t="s">
        <v>300</v>
      </c>
      <c r="AU712" s="24" t="s">
        <v>131</v>
      </c>
      <c r="AY712" s="24" t="s">
        <v>298</v>
      </c>
      <c r="BE712" s="214">
        <f>IF(N712="základní",J712,0)</f>
        <v>0</v>
      </c>
      <c r="BF712" s="214">
        <f>IF(N712="snížená",J712,0)</f>
        <v>0</v>
      </c>
      <c r="BG712" s="214">
        <f>IF(N712="zákl. přenesená",J712,0)</f>
        <v>0</v>
      </c>
      <c r="BH712" s="214">
        <f>IF(N712="sníž. přenesená",J712,0)</f>
        <v>0</v>
      </c>
      <c r="BI712" s="214">
        <f>IF(N712="nulová",J712,0)</f>
        <v>0</v>
      </c>
      <c r="BJ712" s="24" t="s">
        <v>24</v>
      </c>
      <c r="BK712" s="214">
        <f>ROUND(I712*H712,2)</f>
        <v>0</v>
      </c>
      <c r="BL712" s="24" t="s">
        <v>411</v>
      </c>
      <c r="BM712" s="24" t="s">
        <v>4070</v>
      </c>
    </row>
    <row r="713" spans="2:65" s="1" customFormat="1" ht="13.5">
      <c r="B713" s="41"/>
      <c r="C713" s="63"/>
      <c r="D713" s="215" t="s">
        <v>307</v>
      </c>
      <c r="E713" s="63"/>
      <c r="F713" s="216" t="s">
        <v>1888</v>
      </c>
      <c r="G713" s="63"/>
      <c r="H713" s="63"/>
      <c r="I713" s="172"/>
      <c r="J713" s="63"/>
      <c r="K713" s="63"/>
      <c r="L713" s="61"/>
      <c r="M713" s="217"/>
      <c r="N713" s="42"/>
      <c r="O713" s="42"/>
      <c r="P713" s="42"/>
      <c r="Q713" s="42"/>
      <c r="R713" s="42"/>
      <c r="S713" s="42"/>
      <c r="T713" s="78"/>
      <c r="AT713" s="24" t="s">
        <v>307</v>
      </c>
      <c r="AU713" s="24" t="s">
        <v>131</v>
      </c>
    </row>
    <row r="714" spans="2:65" s="1" customFormat="1" ht="14.45" customHeight="1">
      <c r="B714" s="41"/>
      <c r="C714" s="203" t="s">
        <v>2800</v>
      </c>
      <c r="D714" s="203" t="s">
        <v>300</v>
      </c>
      <c r="E714" s="204" t="s">
        <v>4071</v>
      </c>
      <c r="F714" s="205" t="s">
        <v>3724</v>
      </c>
      <c r="G714" s="206" t="s">
        <v>1407</v>
      </c>
      <c r="H714" s="207">
        <v>11</v>
      </c>
      <c r="I714" s="208"/>
      <c r="J714" s="209">
        <f>ROUND(I714*H714,2)</f>
        <v>0</v>
      </c>
      <c r="K714" s="205" t="s">
        <v>22</v>
      </c>
      <c r="L714" s="61"/>
      <c r="M714" s="210" t="s">
        <v>22</v>
      </c>
      <c r="N714" s="211" t="s">
        <v>47</v>
      </c>
      <c r="O714" s="42"/>
      <c r="P714" s="212">
        <f>O714*H714</f>
        <v>0</v>
      </c>
      <c r="Q714" s="212">
        <v>0</v>
      </c>
      <c r="R714" s="212">
        <f>Q714*H714</f>
        <v>0</v>
      </c>
      <c r="S714" s="212">
        <v>0</v>
      </c>
      <c r="T714" s="213">
        <f>S714*H714</f>
        <v>0</v>
      </c>
      <c r="AR714" s="24" t="s">
        <v>411</v>
      </c>
      <c r="AT714" s="24" t="s">
        <v>300</v>
      </c>
      <c r="AU714" s="24" t="s">
        <v>131</v>
      </c>
      <c r="AY714" s="24" t="s">
        <v>298</v>
      </c>
      <c r="BE714" s="214">
        <f>IF(N714="základní",J714,0)</f>
        <v>0</v>
      </c>
      <c r="BF714" s="214">
        <f>IF(N714="snížená",J714,0)</f>
        <v>0</v>
      </c>
      <c r="BG714" s="214">
        <f>IF(N714="zákl. přenesená",J714,0)</f>
        <v>0</v>
      </c>
      <c r="BH714" s="214">
        <f>IF(N714="sníž. přenesená",J714,0)</f>
        <v>0</v>
      </c>
      <c r="BI714" s="214">
        <f>IF(N714="nulová",J714,0)</f>
        <v>0</v>
      </c>
      <c r="BJ714" s="24" t="s">
        <v>24</v>
      </c>
      <c r="BK714" s="214">
        <f>ROUND(I714*H714,2)</f>
        <v>0</v>
      </c>
      <c r="BL714" s="24" t="s">
        <v>411</v>
      </c>
      <c r="BM714" s="24" t="s">
        <v>4072</v>
      </c>
    </row>
    <row r="715" spans="2:65" s="1" customFormat="1" ht="13.5">
      <c r="B715" s="41"/>
      <c r="C715" s="63"/>
      <c r="D715" s="215" t="s">
        <v>307</v>
      </c>
      <c r="E715" s="63"/>
      <c r="F715" s="216" t="s">
        <v>3724</v>
      </c>
      <c r="G715" s="63"/>
      <c r="H715" s="63"/>
      <c r="I715" s="172"/>
      <c r="J715" s="63"/>
      <c r="K715" s="63"/>
      <c r="L715" s="61"/>
      <c r="M715" s="217"/>
      <c r="N715" s="42"/>
      <c r="O715" s="42"/>
      <c r="P715" s="42"/>
      <c r="Q715" s="42"/>
      <c r="R715" s="42"/>
      <c r="S715" s="42"/>
      <c r="T715" s="78"/>
      <c r="AT715" s="24" t="s">
        <v>307</v>
      </c>
      <c r="AU715" s="24" t="s">
        <v>131</v>
      </c>
    </row>
    <row r="716" spans="2:65" s="1" customFormat="1" ht="14.45" customHeight="1">
      <c r="B716" s="41"/>
      <c r="C716" s="203" t="s">
        <v>4073</v>
      </c>
      <c r="D716" s="203" t="s">
        <v>300</v>
      </c>
      <c r="E716" s="204" t="s">
        <v>4074</v>
      </c>
      <c r="F716" s="205" t="s">
        <v>3798</v>
      </c>
      <c r="G716" s="206" t="s">
        <v>1407</v>
      </c>
      <c r="H716" s="207">
        <v>4</v>
      </c>
      <c r="I716" s="208"/>
      <c r="J716" s="209">
        <f>ROUND(I716*H716,2)</f>
        <v>0</v>
      </c>
      <c r="K716" s="205" t="s">
        <v>22</v>
      </c>
      <c r="L716" s="61"/>
      <c r="M716" s="210" t="s">
        <v>22</v>
      </c>
      <c r="N716" s="211" t="s">
        <v>47</v>
      </c>
      <c r="O716" s="42"/>
      <c r="P716" s="212">
        <f>O716*H716</f>
        <v>0</v>
      </c>
      <c r="Q716" s="212">
        <v>0</v>
      </c>
      <c r="R716" s="212">
        <f>Q716*H716</f>
        <v>0</v>
      </c>
      <c r="S716" s="212">
        <v>0</v>
      </c>
      <c r="T716" s="213">
        <f>S716*H716</f>
        <v>0</v>
      </c>
      <c r="AR716" s="24" t="s">
        <v>411</v>
      </c>
      <c r="AT716" s="24" t="s">
        <v>300</v>
      </c>
      <c r="AU716" s="24" t="s">
        <v>131</v>
      </c>
      <c r="AY716" s="24" t="s">
        <v>298</v>
      </c>
      <c r="BE716" s="214">
        <f>IF(N716="základní",J716,0)</f>
        <v>0</v>
      </c>
      <c r="BF716" s="214">
        <f>IF(N716="snížená",J716,0)</f>
        <v>0</v>
      </c>
      <c r="BG716" s="214">
        <f>IF(N716="zákl. přenesená",J716,0)</f>
        <v>0</v>
      </c>
      <c r="BH716" s="214">
        <f>IF(N716="sníž. přenesená",J716,0)</f>
        <v>0</v>
      </c>
      <c r="BI716" s="214">
        <f>IF(N716="nulová",J716,0)</f>
        <v>0</v>
      </c>
      <c r="BJ716" s="24" t="s">
        <v>24</v>
      </c>
      <c r="BK716" s="214">
        <f>ROUND(I716*H716,2)</f>
        <v>0</v>
      </c>
      <c r="BL716" s="24" t="s">
        <v>411</v>
      </c>
      <c r="BM716" s="24" t="s">
        <v>4075</v>
      </c>
    </row>
    <row r="717" spans="2:65" s="1" customFormat="1" ht="13.5">
      <c r="B717" s="41"/>
      <c r="C717" s="63"/>
      <c r="D717" s="215" t="s">
        <v>307</v>
      </c>
      <c r="E717" s="63"/>
      <c r="F717" s="216" t="s">
        <v>3798</v>
      </c>
      <c r="G717" s="63"/>
      <c r="H717" s="63"/>
      <c r="I717" s="172"/>
      <c r="J717" s="63"/>
      <c r="K717" s="63"/>
      <c r="L717" s="61"/>
      <c r="M717" s="217"/>
      <c r="N717" s="42"/>
      <c r="O717" s="42"/>
      <c r="P717" s="42"/>
      <c r="Q717" s="42"/>
      <c r="R717" s="42"/>
      <c r="S717" s="42"/>
      <c r="T717" s="78"/>
      <c r="AT717" s="24" t="s">
        <v>307</v>
      </c>
      <c r="AU717" s="24" t="s">
        <v>131</v>
      </c>
    </row>
    <row r="718" spans="2:65" s="1" customFormat="1" ht="14.45" customHeight="1">
      <c r="B718" s="41"/>
      <c r="C718" s="203" t="s">
        <v>3809</v>
      </c>
      <c r="D718" s="203" t="s">
        <v>300</v>
      </c>
      <c r="E718" s="204" t="s">
        <v>4076</v>
      </c>
      <c r="F718" s="205" t="s">
        <v>3801</v>
      </c>
      <c r="G718" s="206" t="s">
        <v>445</v>
      </c>
      <c r="H718" s="207">
        <v>40</v>
      </c>
      <c r="I718" s="208"/>
      <c r="J718" s="209">
        <f>ROUND(I718*H718,2)</f>
        <v>0</v>
      </c>
      <c r="K718" s="205" t="s">
        <v>22</v>
      </c>
      <c r="L718" s="61"/>
      <c r="M718" s="210" t="s">
        <v>22</v>
      </c>
      <c r="N718" s="211" t="s">
        <v>47</v>
      </c>
      <c r="O718" s="42"/>
      <c r="P718" s="212">
        <f>O718*H718</f>
        <v>0</v>
      </c>
      <c r="Q718" s="212">
        <v>0</v>
      </c>
      <c r="R718" s="212">
        <f>Q718*H718</f>
        <v>0</v>
      </c>
      <c r="S718" s="212">
        <v>0</v>
      </c>
      <c r="T718" s="213">
        <f>S718*H718</f>
        <v>0</v>
      </c>
      <c r="AR718" s="24" t="s">
        <v>411</v>
      </c>
      <c r="AT718" s="24" t="s">
        <v>300</v>
      </c>
      <c r="AU718" s="24" t="s">
        <v>131</v>
      </c>
      <c r="AY718" s="24" t="s">
        <v>298</v>
      </c>
      <c r="BE718" s="214">
        <f>IF(N718="základní",J718,0)</f>
        <v>0</v>
      </c>
      <c r="BF718" s="214">
        <f>IF(N718="snížená",J718,0)</f>
        <v>0</v>
      </c>
      <c r="BG718" s="214">
        <f>IF(N718="zákl. přenesená",J718,0)</f>
        <v>0</v>
      </c>
      <c r="BH718" s="214">
        <f>IF(N718="sníž. přenesená",J718,0)</f>
        <v>0</v>
      </c>
      <c r="BI718" s="214">
        <f>IF(N718="nulová",J718,0)</f>
        <v>0</v>
      </c>
      <c r="BJ718" s="24" t="s">
        <v>24</v>
      </c>
      <c r="BK718" s="214">
        <f>ROUND(I718*H718,2)</f>
        <v>0</v>
      </c>
      <c r="BL718" s="24" t="s">
        <v>411</v>
      </c>
      <c r="BM718" s="24" t="s">
        <v>4077</v>
      </c>
    </row>
    <row r="719" spans="2:65" s="1" customFormat="1" ht="13.5">
      <c r="B719" s="41"/>
      <c r="C719" s="63"/>
      <c r="D719" s="215" t="s">
        <v>307</v>
      </c>
      <c r="E719" s="63"/>
      <c r="F719" s="216" t="s">
        <v>3801</v>
      </c>
      <c r="G719" s="63"/>
      <c r="H719" s="63"/>
      <c r="I719" s="172"/>
      <c r="J719" s="63"/>
      <c r="K719" s="63"/>
      <c r="L719" s="61"/>
      <c r="M719" s="217"/>
      <c r="N719" s="42"/>
      <c r="O719" s="42"/>
      <c r="P719" s="42"/>
      <c r="Q719" s="42"/>
      <c r="R719" s="42"/>
      <c r="S719" s="42"/>
      <c r="T719" s="78"/>
      <c r="AT719" s="24" t="s">
        <v>307</v>
      </c>
      <c r="AU719" s="24" t="s">
        <v>131</v>
      </c>
    </row>
    <row r="720" spans="2:65" s="1" customFormat="1" ht="14.45" customHeight="1">
      <c r="B720" s="41"/>
      <c r="C720" s="203" t="s">
        <v>4078</v>
      </c>
      <c r="D720" s="203" t="s">
        <v>300</v>
      </c>
      <c r="E720" s="204" t="s">
        <v>3926</v>
      </c>
      <c r="F720" s="205" t="s">
        <v>1902</v>
      </c>
      <c r="G720" s="206" t="s">
        <v>445</v>
      </c>
      <c r="H720" s="207">
        <v>390</v>
      </c>
      <c r="I720" s="208"/>
      <c r="J720" s="209">
        <f>ROUND(I720*H720,2)</f>
        <v>0</v>
      </c>
      <c r="K720" s="205" t="s">
        <v>22</v>
      </c>
      <c r="L720" s="61"/>
      <c r="M720" s="210" t="s">
        <v>22</v>
      </c>
      <c r="N720" s="211" t="s">
        <v>47</v>
      </c>
      <c r="O720" s="42"/>
      <c r="P720" s="212">
        <f>O720*H720</f>
        <v>0</v>
      </c>
      <c r="Q720" s="212">
        <v>0</v>
      </c>
      <c r="R720" s="212">
        <f>Q720*H720</f>
        <v>0</v>
      </c>
      <c r="S720" s="212">
        <v>0</v>
      </c>
      <c r="T720" s="213">
        <f>S720*H720</f>
        <v>0</v>
      </c>
      <c r="AR720" s="24" t="s">
        <v>411</v>
      </c>
      <c r="AT720" s="24" t="s">
        <v>300</v>
      </c>
      <c r="AU720" s="24" t="s">
        <v>131</v>
      </c>
      <c r="AY720" s="24" t="s">
        <v>298</v>
      </c>
      <c r="BE720" s="214">
        <f>IF(N720="základní",J720,0)</f>
        <v>0</v>
      </c>
      <c r="BF720" s="214">
        <f>IF(N720="snížená",J720,0)</f>
        <v>0</v>
      </c>
      <c r="BG720" s="214">
        <f>IF(N720="zákl. přenesená",J720,0)</f>
        <v>0</v>
      </c>
      <c r="BH720" s="214">
        <f>IF(N720="sníž. přenesená",J720,0)</f>
        <v>0</v>
      </c>
      <c r="BI720" s="214">
        <f>IF(N720="nulová",J720,0)</f>
        <v>0</v>
      </c>
      <c r="BJ720" s="24" t="s">
        <v>24</v>
      </c>
      <c r="BK720" s="214">
        <f>ROUND(I720*H720,2)</f>
        <v>0</v>
      </c>
      <c r="BL720" s="24" t="s">
        <v>411</v>
      </c>
      <c r="BM720" s="24" t="s">
        <v>4079</v>
      </c>
    </row>
    <row r="721" spans="2:65" s="1" customFormat="1" ht="13.5">
      <c r="B721" s="41"/>
      <c r="C721" s="63"/>
      <c r="D721" s="215" t="s">
        <v>307</v>
      </c>
      <c r="E721" s="63"/>
      <c r="F721" s="216" t="s">
        <v>1902</v>
      </c>
      <c r="G721" s="63"/>
      <c r="H721" s="63"/>
      <c r="I721" s="172"/>
      <c r="J721" s="63"/>
      <c r="K721" s="63"/>
      <c r="L721" s="61"/>
      <c r="M721" s="217"/>
      <c r="N721" s="42"/>
      <c r="O721" s="42"/>
      <c r="P721" s="42"/>
      <c r="Q721" s="42"/>
      <c r="R721" s="42"/>
      <c r="S721" s="42"/>
      <c r="T721" s="78"/>
      <c r="AT721" s="24" t="s">
        <v>307</v>
      </c>
      <c r="AU721" s="24" t="s">
        <v>131</v>
      </c>
    </row>
    <row r="722" spans="2:65" s="1" customFormat="1" ht="14.45" customHeight="1">
      <c r="B722" s="41"/>
      <c r="C722" s="203" t="s">
        <v>2808</v>
      </c>
      <c r="D722" s="203" t="s">
        <v>300</v>
      </c>
      <c r="E722" s="204" t="s">
        <v>3928</v>
      </c>
      <c r="F722" s="205" t="s">
        <v>1905</v>
      </c>
      <c r="G722" s="206" t="s">
        <v>445</v>
      </c>
      <c r="H722" s="207">
        <v>1180</v>
      </c>
      <c r="I722" s="208"/>
      <c r="J722" s="209">
        <f>ROUND(I722*H722,2)</f>
        <v>0</v>
      </c>
      <c r="K722" s="205" t="s">
        <v>22</v>
      </c>
      <c r="L722" s="61"/>
      <c r="M722" s="210" t="s">
        <v>22</v>
      </c>
      <c r="N722" s="211" t="s">
        <v>47</v>
      </c>
      <c r="O722" s="42"/>
      <c r="P722" s="212">
        <f>O722*H722</f>
        <v>0</v>
      </c>
      <c r="Q722" s="212">
        <v>0</v>
      </c>
      <c r="R722" s="212">
        <f>Q722*H722</f>
        <v>0</v>
      </c>
      <c r="S722" s="212">
        <v>0</v>
      </c>
      <c r="T722" s="213">
        <f>S722*H722</f>
        <v>0</v>
      </c>
      <c r="AR722" s="24" t="s">
        <v>411</v>
      </c>
      <c r="AT722" s="24" t="s">
        <v>300</v>
      </c>
      <c r="AU722" s="24" t="s">
        <v>131</v>
      </c>
      <c r="AY722" s="24" t="s">
        <v>298</v>
      </c>
      <c r="BE722" s="214">
        <f>IF(N722="základní",J722,0)</f>
        <v>0</v>
      </c>
      <c r="BF722" s="214">
        <f>IF(N722="snížená",J722,0)</f>
        <v>0</v>
      </c>
      <c r="BG722" s="214">
        <f>IF(N722="zákl. přenesená",J722,0)</f>
        <v>0</v>
      </c>
      <c r="BH722" s="214">
        <f>IF(N722="sníž. přenesená",J722,0)</f>
        <v>0</v>
      </c>
      <c r="BI722" s="214">
        <f>IF(N722="nulová",J722,0)</f>
        <v>0</v>
      </c>
      <c r="BJ722" s="24" t="s">
        <v>24</v>
      </c>
      <c r="BK722" s="214">
        <f>ROUND(I722*H722,2)</f>
        <v>0</v>
      </c>
      <c r="BL722" s="24" t="s">
        <v>411</v>
      </c>
      <c r="BM722" s="24" t="s">
        <v>4080</v>
      </c>
    </row>
    <row r="723" spans="2:65" s="1" customFormat="1" ht="13.5">
      <c r="B723" s="41"/>
      <c r="C723" s="63"/>
      <c r="D723" s="215" t="s">
        <v>307</v>
      </c>
      <c r="E723" s="63"/>
      <c r="F723" s="216" t="s">
        <v>1905</v>
      </c>
      <c r="G723" s="63"/>
      <c r="H723" s="63"/>
      <c r="I723" s="172"/>
      <c r="J723" s="63"/>
      <c r="K723" s="63"/>
      <c r="L723" s="61"/>
      <c r="M723" s="217"/>
      <c r="N723" s="42"/>
      <c r="O723" s="42"/>
      <c r="P723" s="42"/>
      <c r="Q723" s="42"/>
      <c r="R723" s="42"/>
      <c r="S723" s="42"/>
      <c r="T723" s="78"/>
      <c r="AT723" s="24" t="s">
        <v>307</v>
      </c>
      <c r="AU723" s="24" t="s">
        <v>131</v>
      </c>
    </row>
    <row r="724" spans="2:65" s="1" customFormat="1" ht="14.45" customHeight="1">
      <c r="B724" s="41"/>
      <c r="C724" s="203" t="s">
        <v>4081</v>
      </c>
      <c r="D724" s="203" t="s">
        <v>300</v>
      </c>
      <c r="E724" s="204" t="s">
        <v>3931</v>
      </c>
      <c r="F724" s="205" t="s">
        <v>3738</v>
      </c>
      <c r="G724" s="206" t="s">
        <v>445</v>
      </c>
      <c r="H724" s="207">
        <v>850</v>
      </c>
      <c r="I724" s="208"/>
      <c r="J724" s="209">
        <f>ROUND(I724*H724,2)</f>
        <v>0</v>
      </c>
      <c r="K724" s="205" t="s">
        <v>22</v>
      </c>
      <c r="L724" s="61"/>
      <c r="M724" s="210" t="s">
        <v>22</v>
      </c>
      <c r="N724" s="211" t="s">
        <v>47</v>
      </c>
      <c r="O724" s="42"/>
      <c r="P724" s="212">
        <f>O724*H724</f>
        <v>0</v>
      </c>
      <c r="Q724" s="212">
        <v>0</v>
      </c>
      <c r="R724" s="212">
        <f>Q724*H724</f>
        <v>0</v>
      </c>
      <c r="S724" s="212">
        <v>0</v>
      </c>
      <c r="T724" s="213">
        <f>S724*H724</f>
        <v>0</v>
      </c>
      <c r="AR724" s="24" t="s">
        <v>411</v>
      </c>
      <c r="AT724" s="24" t="s">
        <v>300</v>
      </c>
      <c r="AU724" s="24" t="s">
        <v>131</v>
      </c>
      <c r="AY724" s="24" t="s">
        <v>298</v>
      </c>
      <c r="BE724" s="214">
        <f>IF(N724="základní",J724,0)</f>
        <v>0</v>
      </c>
      <c r="BF724" s="214">
        <f>IF(N724="snížená",J724,0)</f>
        <v>0</v>
      </c>
      <c r="BG724" s="214">
        <f>IF(N724="zákl. přenesená",J724,0)</f>
        <v>0</v>
      </c>
      <c r="BH724" s="214">
        <f>IF(N724="sníž. přenesená",J724,0)</f>
        <v>0</v>
      </c>
      <c r="BI724" s="214">
        <f>IF(N724="nulová",J724,0)</f>
        <v>0</v>
      </c>
      <c r="BJ724" s="24" t="s">
        <v>24</v>
      </c>
      <c r="BK724" s="214">
        <f>ROUND(I724*H724,2)</f>
        <v>0</v>
      </c>
      <c r="BL724" s="24" t="s">
        <v>411</v>
      </c>
      <c r="BM724" s="24" t="s">
        <v>4082</v>
      </c>
    </row>
    <row r="725" spans="2:65" s="1" customFormat="1" ht="13.5">
      <c r="B725" s="41"/>
      <c r="C725" s="63"/>
      <c r="D725" s="215" t="s">
        <v>307</v>
      </c>
      <c r="E725" s="63"/>
      <c r="F725" s="216" t="s">
        <v>3738</v>
      </c>
      <c r="G725" s="63"/>
      <c r="H725" s="63"/>
      <c r="I725" s="172"/>
      <c r="J725" s="63"/>
      <c r="K725" s="63"/>
      <c r="L725" s="61"/>
      <c r="M725" s="217"/>
      <c r="N725" s="42"/>
      <c r="O725" s="42"/>
      <c r="P725" s="42"/>
      <c r="Q725" s="42"/>
      <c r="R725" s="42"/>
      <c r="S725" s="42"/>
      <c r="T725" s="78"/>
      <c r="AT725" s="24" t="s">
        <v>307</v>
      </c>
      <c r="AU725" s="24" t="s">
        <v>131</v>
      </c>
    </row>
    <row r="726" spans="2:65" s="1" customFormat="1" ht="14.45" customHeight="1">
      <c r="B726" s="41"/>
      <c r="C726" s="203" t="s">
        <v>2812</v>
      </c>
      <c r="D726" s="203" t="s">
        <v>300</v>
      </c>
      <c r="E726" s="204" t="s">
        <v>3933</v>
      </c>
      <c r="F726" s="205" t="s">
        <v>1907</v>
      </c>
      <c r="G726" s="206" t="s">
        <v>445</v>
      </c>
      <c r="H726" s="207">
        <v>225</v>
      </c>
      <c r="I726" s="208"/>
      <c r="J726" s="209">
        <f>ROUND(I726*H726,2)</f>
        <v>0</v>
      </c>
      <c r="K726" s="205" t="s">
        <v>22</v>
      </c>
      <c r="L726" s="61"/>
      <c r="M726" s="210" t="s">
        <v>22</v>
      </c>
      <c r="N726" s="211" t="s">
        <v>47</v>
      </c>
      <c r="O726" s="42"/>
      <c r="P726" s="212">
        <f>O726*H726</f>
        <v>0</v>
      </c>
      <c r="Q726" s="212">
        <v>0</v>
      </c>
      <c r="R726" s="212">
        <f>Q726*H726</f>
        <v>0</v>
      </c>
      <c r="S726" s="212">
        <v>0</v>
      </c>
      <c r="T726" s="213">
        <f>S726*H726</f>
        <v>0</v>
      </c>
      <c r="AR726" s="24" t="s">
        <v>411</v>
      </c>
      <c r="AT726" s="24" t="s">
        <v>300</v>
      </c>
      <c r="AU726" s="24" t="s">
        <v>131</v>
      </c>
      <c r="AY726" s="24" t="s">
        <v>298</v>
      </c>
      <c r="BE726" s="214">
        <f>IF(N726="základní",J726,0)</f>
        <v>0</v>
      </c>
      <c r="BF726" s="214">
        <f>IF(N726="snížená",J726,0)</f>
        <v>0</v>
      </c>
      <c r="BG726" s="214">
        <f>IF(N726="zákl. přenesená",J726,0)</f>
        <v>0</v>
      </c>
      <c r="BH726" s="214">
        <f>IF(N726="sníž. přenesená",J726,0)</f>
        <v>0</v>
      </c>
      <c r="BI726" s="214">
        <f>IF(N726="nulová",J726,0)</f>
        <v>0</v>
      </c>
      <c r="BJ726" s="24" t="s">
        <v>24</v>
      </c>
      <c r="BK726" s="214">
        <f>ROUND(I726*H726,2)</f>
        <v>0</v>
      </c>
      <c r="BL726" s="24" t="s">
        <v>411</v>
      </c>
      <c r="BM726" s="24" t="s">
        <v>4083</v>
      </c>
    </row>
    <row r="727" spans="2:65" s="1" customFormat="1" ht="13.5">
      <c r="B727" s="41"/>
      <c r="C727" s="63"/>
      <c r="D727" s="215" t="s">
        <v>307</v>
      </c>
      <c r="E727" s="63"/>
      <c r="F727" s="216" t="s">
        <v>1907</v>
      </c>
      <c r="G727" s="63"/>
      <c r="H727" s="63"/>
      <c r="I727" s="172"/>
      <c r="J727" s="63"/>
      <c r="K727" s="63"/>
      <c r="L727" s="61"/>
      <c r="M727" s="217"/>
      <c r="N727" s="42"/>
      <c r="O727" s="42"/>
      <c r="P727" s="42"/>
      <c r="Q727" s="42"/>
      <c r="R727" s="42"/>
      <c r="S727" s="42"/>
      <c r="T727" s="78"/>
      <c r="AT727" s="24" t="s">
        <v>307</v>
      </c>
      <c r="AU727" s="24" t="s">
        <v>131</v>
      </c>
    </row>
    <row r="728" spans="2:65" s="1" customFormat="1" ht="14.45" customHeight="1">
      <c r="B728" s="41"/>
      <c r="C728" s="203" t="s">
        <v>4084</v>
      </c>
      <c r="D728" s="203" t="s">
        <v>300</v>
      </c>
      <c r="E728" s="204" t="s">
        <v>3938</v>
      </c>
      <c r="F728" s="205" t="s">
        <v>3742</v>
      </c>
      <c r="G728" s="206" t="s">
        <v>445</v>
      </c>
      <c r="H728" s="207">
        <v>20</v>
      </c>
      <c r="I728" s="208"/>
      <c r="J728" s="209">
        <f>ROUND(I728*H728,2)</f>
        <v>0</v>
      </c>
      <c r="K728" s="205" t="s">
        <v>22</v>
      </c>
      <c r="L728" s="61"/>
      <c r="M728" s="210" t="s">
        <v>22</v>
      </c>
      <c r="N728" s="211" t="s">
        <v>47</v>
      </c>
      <c r="O728" s="42"/>
      <c r="P728" s="212">
        <f>O728*H728</f>
        <v>0</v>
      </c>
      <c r="Q728" s="212">
        <v>0</v>
      </c>
      <c r="R728" s="212">
        <f>Q728*H728</f>
        <v>0</v>
      </c>
      <c r="S728" s="212">
        <v>0</v>
      </c>
      <c r="T728" s="213">
        <f>S728*H728</f>
        <v>0</v>
      </c>
      <c r="AR728" s="24" t="s">
        <v>411</v>
      </c>
      <c r="AT728" s="24" t="s">
        <v>300</v>
      </c>
      <c r="AU728" s="24" t="s">
        <v>131</v>
      </c>
      <c r="AY728" s="24" t="s">
        <v>298</v>
      </c>
      <c r="BE728" s="214">
        <f>IF(N728="základní",J728,0)</f>
        <v>0</v>
      </c>
      <c r="BF728" s="214">
        <f>IF(N728="snížená",J728,0)</f>
        <v>0</v>
      </c>
      <c r="BG728" s="214">
        <f>IF(N728="zákl. přenesená",J728,0)</f>
        <v>0</v>
      </c>
      <c r="BH728" s="214">
        <f>IF(N728="sníž. přenesená",J728,0)</f>
        <v>0</v>
      </c>
      <c r="BI728" s="214">
        <f>IF(N728="nulová",J728,0)</f>
        <v>0</v>
      </c>
      <c r="BJ728" s="24" t="s">
        <v>24</v>
      </c>
      <c r="BK728" s="214">
        <f>ROUND(I728*H728,2)</f>
        <v>0</v>
      </c>
      <c r="BL728" s="24" t="s">
        <v>411</v>
      </c>
      <c r="BM728" s="24" t="s">
        <v>4085</v>
      </c>
    </row>
    <row r="729" spans="2:65" s="1" customFormat="1" ht="13.5">
      <c r="B729" s="41"/>
      <c r="C729" s="63"/>
      <c r="D729" s="215" t="s">
        <v>307</v>
      </c>
      <c r="E729" s="63"/>
      <c r="F729" s="216" t="s">
        <v>3742</v>
      </c>
      <c r="G729" s="63"/>
      <c r="H729" s="63"/>
      <c r="I729" s="172"/>
      <c r="J729" s="63"/>
      <c r="K729" s="63"/>
      <c r="L729" s="61"/>
      <c r="M729" s="217"/>
      <c r="N729" s="42"/>
      <c r="O729" s="42"/>
      <c r="P729" s="42"/>
      <c r="Q729" s="42"/>
      <c r="R729" s="42"/>
      <c r="S729" s="42"/>
      <c r="T729" s="78"/>
      <c r="AT729" s="24" t="s">
        <v>307</v>
      </c>
      <c r="AU729" s="24" t="s">
        <v>131</v>
      </c>
    </row>
    <row r="730" spans="2:65" s="1" customFormat="1" ht="14.45" customHeight="1">
      <c r="B730" s="41"/>
      <c r="C730" s="203" t="s">
        <v>2816</v>
      </c>
      <c r="D730" s="203" t="s">
        <v>300</v>
      </c>
      <c r="E730" s="204" t="s">
        <v>3941</v>
      </c>
      <c r="F730" s="205" t="s">
        <v>1911</v>
      </c>
      <c r="G730" s="206" t="s">
        <v>445</v>
      </c>
      <c r="H730" s="207">
        <v>20</v>
      </c>
      <c r="I730" s="208"/>
      <c r="J730" s="209">
        <f>ROUND(I730*H730,2)</f>
        <v>0</v>
      </c>
      <c r="K730" s="205" t="s">
        <v>22</v>
      </c>
      <c r="L730" s="61"/>
      <c r="M730" s="210" t="s">
        <v>22</v>
      </c>
      <c r="N730" s="211" t="s">
        <v>47</v>
      </c>
      <c r="O730" s="42"/>
      <c r="P730" s="212">
        <f>O730*H730</f>
        <v>0</v>
      </c>
      <c r="Q730" s="212">
        <v>0</v>
      </c>
      <c r="R730" s="212">
        <f>Q730*H730</f>
        <v>0</v>
      </c>
      <c r="S730" s="212">
        <v>0</v>
      </c>
      <c r="T730" s="213">
        <f>S730*H730</f>
        <v>0</v>
      </c>
      <c r="AR730" s="24" t="s">
        <v>411</v>
      </c>
      <c r="AT730" s="24" t="s">
        <v>300</v>
      </c>
      <c r="AU730" s="24" t="s">
        <v>131</v>
      </c>
      <c r="AY730" s="24" t="s">
        <v>298</v>
      </c>
      <c r="BE730" s="214">
        <f>IF(N730="základní",J730,0)</f>
        <v>0</v>
      </c>
      <c r="BF730" s="214">
        <f>IF(N730="snížená",J730,0)</f>
        <v>0</v>
      </c>
      <c r="BG730" s="214">
        <f>IF(N730="zákl. přenesená",J730,0)</f>
        <v>0</v>
      </c>
      <c r="BH730" s="214">
        <f>IF(N730="sníž. přenesená",J730,0)</f>
        <v>0</v>
      </c>
      <c r="BI730" s="214">
        <f>IF(N730="nulová",J730,0)</f>
        <v>0</v>
      </c>
      <c r="BJ730" s="24" t="s">
        <v>24</v>
      </c>
      <c r="BK730" s="214">
        <f>ROUND(I730*H730,2)</f>
        <v>0</v>
      </c>
      <c r="BL730" s="24" t="s">
        <v>411</v>
      </c>
      <c r="BM730" s="24" t="s">
        <v>4086</v>
      </c>
    </row>
    <row r="731" spans="2:65" s="1" customFormat="1" ht="13.5">
      <c r="B731" s="41"/>
      <c r="C731" s="63"/>
      <c r="D731" s="215" t="s">
        <v>307</v>
      </c>
      <c r="E731" s="63"/>
      <c r="F731" s="216" t="s">
        <v>1911</v>
      </c>
      <c r="G731" s="63"/>
      <c r="H731" s="63"/>
      <c r="I731" s="172"/>
      <c r="J731" s="63"/>
      <c r="K731" s="63"/>
      <c r="L731" s="61"/>
      <c r="M731" s="217"/>
      <c r="N731" s="42"/>
      <c r="O731" s="42"/>
      <c r="P731" s="42"/>
      <c r="Q731" s="42"/>
      <c r="R731" s="42"/>
      <c r="S731" s="42"/>
      <c r="T731" s="78"/>
      <c r="AT731" s="24" t="s">
        <v>307</v>
      </c>
      <c r="AU731" s="24" t="s">
        <v>131</v>
      </c>
    </row>
    <row r="732" spans="2:65" s="1" customFormat="1" ht="14.45" customHeight="1">
      <c r="B732" s="41"/>
      <c r="C732" s="203" t="s">
        <v>4087</v>
      </c>
      <c r="D732" s="203" t="s">
        <v>300</v>
      </c>
      <c r="E732" s="204" t="s">
        <v>4088</v>
      </c>
      <c r="F732" s="205" t="s">
        <v>1909</v>
      </c>
      <c r="G732" s="206" t="s">
        <v>445</v>
      </c>
      <c r="H732" s="207">
        <v>40</v>
      </c>
      <c r="I732" s="208"/>
      <c r="J732" s="209">
        <f>ROUND(I732*H732,2)</f>
        <v>0</v>
      </c>
      <c r="K732" s="205" t="s">
        <v>22</v>
      </c>
      <c r="L732" s="61"/>
      <c r="M732" s="210" t="s">
        <v>22</v>
      </c>
      <c r="N732" s="211" t="s">
        <v>47</v>
      </c>
      <c r="O732" s="42"/>
      <c r="P732" s="212">
        <f>O732*H732</f>
        <v>0</v>
      </c>
      <c r="Q732" s="212">
        <v>0</v>
      </c>
      <c r="R732" s="212">
        <f>Q732*H732</f>
        <v>0</v>
      </c>
      <c r="S732" s="212">
        <v>0</v>
      </c>
      <c r="T732" s="213">
        <f>S732*H732</f>
        <v>0</v>
      </c>
      <c r="AR732" s="24" t="s">
        <v>411</v>
      </c>
      <c r="AT732" s="24" t="s">
        <v>300</v>
      </c>
      <c r="AU732" s="24" t="s">
        <v>131</v>
      </c>
      <c r="AY732" s="24" t="s">
        <v>298</v>
      </c>
      <c r="BE732" s="214">
        <f>IF(N732="základní",J732,0)</f>
        <v>0</v>
      </c>
      <c r="BF732" s="214">
        <f>IF(N732="snížená",J732,0)</f>
        <v>0</v>
      </c>
      <c r="BG732" s="214">
        <f>IF(N732="zákl. přenesená",J732,0)</f>
        <v>0</v>
      </c>
      <c r="BH732" s="214">
        <f>IF(N732="sníž. přenesená",J732,0)</f>
        <v>0</v>
      </c>
      <c r="BI732" s="214">
        <f>IF(N732="nulová",J732,0)</f>
        <v>0</v>
      </c>
      <c r="BJ732" s="24" t="s">
        <v>24</v>
      </c>
      <c r="BK732" s="214">
        <f>ROUND(I732*H732,2)</f>
        <v>0</v>
      </c>
      <c r="BL732" s="24" t="s">
        <v>411</v>
      </c>
      <c r="BM732" s="24" t="s">
        <v>4089</v>
      </c>
    </row>
    <row r="733" spans="2:65" s="1" customFormat="1" ht="13.5">
      <c r="B733" s="41"/>
      <c r="C733" s="63"/>
      <c r="D733" s="215" t="s">
        <v>307</v>
      </c>
      <c r="E733" s="63"/>
      <c r="F733" s="216" t="s">
        <v>1909</v>
      </c>
      <c r="G733" s="63"/>
      <c r="H733" s="63"/>
      <c r="I733" s="172"/>
      <c r="J733" s="63"/>
      <c r="K733" s="63"/>
      <c r="L733" s="61"/>
      <c r="M733" s="217"/>
      <c r="N733" s="42"/>
      <c r="O733" s="42"/>
      <c r="P733" s="42"/>
      <c r="Q733" s="42"/>
      <c r="R733" s="42"/>
      <c r="S733" s="42"/>
      <c r="T733" s="78"/>
      <c r="AT733" s="24" t="s">
        <v>307</v>
      </c>
      <c r="AU733" s="24" t="s">
        <v>131</v>
      </c>
    </row>
    <row r="734" spans="2:65" s="1" customFormat="1" ht="14.45" customHeight="1">
      <c r="B734" s="41"/>
      <c r="C734" s="203" t="s">
        <v>2819</v>
      </c>
      <c r="D734" s="203" t="s">
        <v>300</v>
      </c>
      <c r="E734" s="204" t="s">
        <v>3953</v>
      </c>
      <c r="F734" s="205" t="s">
        <v>3752</v>
      </c>
      <c r="G734" s="206" t="s">
        <v>445</v>
      </c>
      <c r="H734" s="207">
        <v>40</v>
      </c>
      <c r="I734" s="208"/>
      <c r="J734" s="209">
        <f>ROUND(I734*H734,2)</f>
        <v>0</v>
      </c>
      <c r="K734" s="205" t="s">
        <v>22</v>
      </c>
      <c r="L734" s="61"/>
      <c r="M734" s="210" t="s">
        <v>22</v>
      </c>
      <c r="N734" s="211" t="s">
        <v>47</v>
      </c>
      <c r="O734" s="42"/>
      <c r="P734" s="212">
        <f>O734*H734</f>
        <v>0</v>
      </c>
      <c r="Q734" s="212">
        <v>0</v>
      </c>
      <c r="R734" s="212">
        <f>Q734*H734</f>
        <v>0</v>
      </c>
      <c r="S734" s="212">
        <v>0</v>
      </c>
      <c r="T734" s="213">
        <f>S734*H734</f>
        <v>0</v>
      </c>
      <c r="AR734" s="24" t="s">
        <v>411</v>
      </c>
      <c r="AT734" s="24" t="s">
        <v>300</v>
      </c>
      <c r="AU734" s="24" t="s">
        <v>131</v>
      </c>
      <c r="AY734" s="24" t="s">
        <v>298</v>
      </c>
      <c r="BE734" s="214">
        <f>IF(N734="základní",J734,0)</f>
        <v>0</v>
      </c>
      <c r="BF734" s="214">
        <f>IF(N734="snížená",J734,0)</f>
        <v>0</v>
      </c>
      <c r="BG734" s="214">
        <f>IF(N734="zákl. přenesená",J734,0)</f>
        <v>0</v>
      </c>
      <c r="BH734" s="214">
        <f>IF(N734="sníž. přenesená",J734,0)</f>
        <v>0</v>
      </c>
      <c r="BI734" s="214">
        <f>IF(N734="nulová",J734,0)</f>
        <v>0</v>
      </c>
      <c r="BJ734" s="24" t="s">
        <v>24</v>
      </c>
      <c r="BK734" s="214">
        <f>ROUND(I734*H734,2)</f>
        <v>0</v>
      </c>
      <c r="BL734" s="24" t="s">
        <v>411</v>
      </c>
      <c r="BM734" s="24" t="s">
        <v>4090</v>
      </c>
    </row>
    <row r="735" spans="2:65" s="1" customFormat="1" ht="13.5">
      <c r="B735" s="41"/>
      <c r="C735" s="63"/>
      <c r="D735" s="215" t="s">
        <v>307</v>
      </c>
      <c r="E735" s="63"/>
      <c r="F735" s="216" t="s">
        <v>3752</v>
      </c>
      <c r="G735" s="63"/>
      <c r="H735" s="63"/>
      <c r="I735" s="172"/>
      <c r="J735" s="63"/>
      <c r="K735" s="63"/>
      <c r="L735" s="61"/>
      <c r="M735" s="217"/>
      <c r="N735" s="42"/>
      <c r="O735" s="42"/>
      <c r="P735" s="42"/>
      <c r="Q735" s="42"/>
      <c r="R735" s="42"/>
      <c r="S735" s="42"/>
      <c r="T735" s="78"/>
      <c r="AT735" s="24" t="s">
        <v>307</v>
      </c>
      <c r="AU735" s="24" t="s">
        <v>131</v>
      </c>
    </row>
    <row r="736" spans="2:65" s="1" customFormat="1" ht="14.45" customHeight="1">
      <c r="B736" s="41"/>
      <c r="C736" s="203" t="s">
        <v>4091</v>
      </c>
      <c r="D736" s="203" t="s">
        <v>300</v>
      </c>
      <c r="E736" s="204" t="s">
        <v>3958</v>
      </c>
      <c r="F736" s="205" t="s">
        <v>1915</v>
      </c>
      <c r="G736" s="206" t="s">
        <v>445</v>
      </c>
      <c r="H736" s="207">
        <v>100</v>
      </c>
      <c r="I736" s="208"/>
      <c r="J736" s="209">
        <f>ROUND(I736*H736,2)</f>
        <v>0</v>
      </c>
      <c r="K736" s="205" t="s">
        <v>22</v>
      </c>
      <c r="L736" s="61"/>
      <c r="M736" s="210" t="s">
        <v>22</v>
      </c>
      <c r="N736" s="211" t="s">
        <v>47</v>
      </c>
      <c r="O736" s="42"/>
      <c r="P736" s="212">
        <f>O736*H736</f>
        <v>0</v>
      </c>
      <c r="Q736" s="212">
        <v>0</v>
      </c>
      <c r="R736" s="212">
        <f>Q736*H736</f>
        <v>0</v>
      </c>
      <c r="S736" s="212">
        <v>0</v>
      </c>
      <c r="T736" s="213">
        <f>S736*H736</f>
        <v>0</v>
      </c>
      <c r="AR736" s="24" t="s">
        <v>411</v>
      </c>
      <c r="AT736" s="24" t="s">
        <v>300</v>
      </c>
      <c r="AU736" s="24" t="s">
        <v>131</v>
      </c>
      <c r="AY736" s="24" t="s">
        <v>298</v>
      </c>
      <c r="BE736" s="214">
        <f>IF(N736="základní",J736,0)</f>
        <v>0</v>
      </c>
      <c r="BF736" s="214">
        <f>IF(N736="snížená",J736,0)</f>
        <v>0</v>
      </c>
      <c r="BG736" s="214">
        <f>IF(N736="zákl. přenesená",J736,0)</f>
        <v>0</v>
      </c>
      <c r="BH736" s="214">
        <f>IF(N736="sníž. přenesená",J736,0)</f>
        <v>0</v>
      </c>
      <c r="BI736" s="214">
        <f>IF(N736="nulová",J736,0)</f>
        <v>0</v>
      </c>
      <c r="BJ736" s="24" t="s">
        <v>24</v>
      </c>
      <c r="BK736" s="214">
        <f>ROUND(I736*H736,2)</f>
        <v>0</v>
      </c>
      <c r="BL736" s="24" t="s">
        <v>411</v>
      </c>
      <c r="BM736" s="24" t="s">
        <v>4092</v>
      </c>
    </row>
    <row r="737" spans="2:65" s="1" customFormat="1" ht="13.5">
      <c r="B737" s="41"/>
      <c r="C737" s="63"/>
      <c r="D737" s="215" t="s">
        <v>307</v>
      </c>
      <c r="E737" s="63"/>
      <c r="F737" s="216" t="s">
        <v>1915</v>
      </c>
      <c r="G737" s="63"/>
      <c r="H737" s="63"/>
      <c r="I737" s="172"/>
      <c r="J737" s="63"/>
      <c r="K737" s="63"/>
      <c r="L737" s="61"/>
      <c r="M737" s="217"/>
      <c r="N737" s="42"/>
      <c r="O737" s="42"/>
      <c r="P737" s="42"/>
      <c r="Q737" s="42"/>
      <c r="R737" s="42"/>
      <c r="S737" s="42"/>
      <c r="T737" s="78"/>
      <c r="AT737" s="24" t="s">
        <v>307</v>
      </c>
      <c r="AU737" s="24" t="s">
        <v>131</v>
      </c>
    </row>
    <row r="738" spans="2:65" s="11" customFormat="1" ht="29.85" customHeight="1">
      <c r="B738" s="187"/>
      <c r="C738" s="188"/>
      <c r="D738" s="189" t="s">
        <v>75</v>
      </c>
      <c r="E738" s="201" t="s">
        <v>3380</v>
      </c>
      <c r="F738" s="201" t="s">
        <v>1959</v>
      </c>
      <c r="G738" s="188"/>
      <c r="H738" s="188"/>
      <c r="I738" s="191"/>
      <c r="J738" s="202">
        <f>BK738</f>
        <v>0</v>
      </c>
      <c r="K738" s="188"/>
      <c r="L738" s="193"/>
      <c r="M738" s="194"/>
      <c r="N738" s="195"/>
      <c r="O738" s="195"/>
      <c r="P738" s="196">
        <f>SUM(P739:P758)</f>
        <v>0</v>
      </c>
      <c r="Q738" s="195"/>
      <c r="R738" s="196">
        <f>SUM(R739:R758)</f>
        <v>0</v>
      </c>
      <c r="S738" s="195"/>
      <c r="T738" s="197">
        <f>SUM(T739:T758)</f>
        <v>0</v>
      </c>
      <c r="AR738" s="198" t="s">
        <v>24</v>
      </c>
      <c r="AT738" s="199" t="s">
        <v>75</v>
      </c>
      <c r="AU738" s="199" t="s">
        <v>24</v>
      </c>
      <c r="AY738" s="198" t="s">
        <v>298</v>
      </c>
      <c r="BK738" s="200">
        <f>SUM(BK739:BK758)</f>
        <v>0</v>
      </c>
    </row>
    <row r="739" spans="2:65" s="1" customFormat="1" ht="14.45" customHeight="1">
      <c r="B739" s="41"/>
      <c r="C739" s="203" t="s">
        <v>3820</v>
      </c>
      <c r="D739" s="203" t="s">
        <v>300</v>
      </c>
      <c r="E739" s="204" t="s">
        <v>4093</v>
      </c>
      <c r="F739" s="205" t="s">
        <v>4094</v>
      </c>
      <c r="G739" s="206" t="s">
        <v>1407</v>
      </c>
      <c r="H739" s="207">
        <v>4</v>
      </c>
      <c r="I739" s="208"/>
      <c r="J739" s="209">
        <f>ROUND(I739*H739,2)</f>
        <v>0</v>
      </c>
      <c r="K739" s="205" t="s">
        <v>22</v>
      </c>
      <c r="L739" s="61"/>
      <c r="M739" s="210" t="s">
        <v>22</v>
      </c>
      <c r="N739" s="211" t="s">
        <v>47</v>
      </c>
      <c r="O739" s="42"/>
      <c r="P739" s="212">
        <f>O739*H739</f>
        <v>0</v>
      </c>
      <c r="Q739" s="212">
        <v>0</v>
      </c>
      <c r="R739" s="212">
        <f>Q739*H739</f>
        <v>0</v>
      </c>
      <c r="S739" s="212">
        <v>0</v>
      </c>
      <c r="T739" s="213">
        <f>S739*H739</f>
        <v>0</v>
      </c>
      <c r="AR739" s="24" t="s">
        <v>411</v>
      </c>
      <c r="AT739" s="24" t="s">
        <v>300</v>
      </c>
      <c r="AU739" s="24" t="s">
        <v>84</v>
      </c>
      <c r="AY739" s="24" t="s">
        <v>298</v>
      </c>
      <c r="BE739" s="214">
        <f>IF(N739="základní",J739,0)</f>
        <v>0</v>
      </c>
      <c r="BF739" s="214">
        <f>IF(N739="snížená",J739,0)</f>
        <v>0</v>
      </c>
      <c r="BG739" s="214">
        <f>IF(N739="zákl. přenesená",J739,0)</f>
        <v>0</v>
      </c>
      <c r="BH739" s="214">
        <f>IF(N739="sníž. přenesená",J739,0)</f>
        <v>0</v>
      </c>
      <c r="BI739" s="214">
        <f>IF(N739="nulová",J739,0)</f>
        <v>0</v>
      </c>
      <c r="BJ739" s="24" t="s">
        <v>24</v>
      </c>
      <c r="BK739" s="214">
        <f>ROUND(I739*H739,2)</f>
        <v>0</v>
      </c>
      <c r="BL739" s="24" t="s">
        <v>411</v>
      </c>
      <c r="BM739" s="24" t="s">
        <v>4095</v>
      </c>
    </row>
    <row r="740" spans="2:65" s="1" customFormat="1" ht="13.5">
      <c r="B740" s="41"/>
      <c r="C740" s="63"/>
      <c r="D740" s="215" t="s">
        <v>307</v>
      </c>
      <c r="E740" s="63"/>
      <c r="F740" s="216" t="s">
        <v>4094</v>
      </c>
      <c r="G740" s="63"/>
      <c r="H740" s="63"/>
      <c r="I740" s="172"/>
      <c r="J740" s="63"/>
      <c r="K740" s="63"/>
      <c r="L740" s="61"/>
      <c r="M740" s="217"/>
      <c r="N740" s="42"/>
      <c r="O740" s="42"/>
      <c r="P740" s="42"/>
      <c r="Q740" s="42"/>
      <c r="R740" s="42"/>
      <c r="S740" s="42"/>
      <c r="T740" s="78"/>
      <c r="AT740" s="24" t="s">
        <v>307</v>
      </c>
      <c r="AU740" s="24" t="s">
        <v>84</v>
      </c>
    </row>
    <row r="741" spans="2:65" s="1" customFormat="1" ht="14.45" customHeight="1">
      <c r="B741" s="41"/>
      <c r="C741" s="203" t="s">
        <v>4096</v>
      </c>
      <c r="D741" s="203" t="s">
        <v>300</v>
      </c>
      <c r="E741" s="204" t="s">
        <v>4097</v>
      </c>
      <c r="F741" s="265" t="s">
        <v>4098</v>
      </c>
      <c r="G741" s="206" t="s">
        <v>1407</v>
      </c>
      <c r="H741" s="207">
        <v>4</v>
      </c>
      <c r="I741" s="208"/>
      <c r="J741" s="209">
        <f>ROUND(I741*H741,2)</f>
        <v>0</v>
      </c>
      <c r="K741" s="205" t="s">
        <v>22</v>
      </c>
      <c r="L741" s="61"/>
      <c r="M741" s="210" t="s">
        <v>22</v>
      </c>
      <c r="N741" s="211" t="s">
        <v>47</v>
      </c>
      <c r="O741" s="42"/>
      <c r="P741" s="212">
        <f>O741*H741</f>
        <v>0</v>
      </c>
      <c r="Q741" s="212">
        <v>0</v>
      </c>
      <c r="R741" s="212">
        <f>Q741*H741</f>
        <v>0</v>
      </c>
      <c r="S741" s="212">
        <v>0</v>
      </c>
      <c r="T741" s="213">
        <f>S741*H741</f>
        <v>0</v>
      </c>
      <c r="AR741" s="24" t="s">
        <v>411</v>
      </c>
      <c r="AT741" s="24" t="s">
        <v>300</v>
      </c>
      <c r="AU741" s="24" t="s">
        <v>84</v>
      </c>
      <c r="AY741" s="24" t="s">
        <v>298</v>
      </c>
      <c r="BE741" s="214">
        <f>IF(N741="základní",J741,0)</f>
        <v>0</v>
      </c>
      <c r="BF741" s="214">
        <f>IF(N741="snížená",J741,0)</f>
        <v>0</v>
      </c>
      <c r="BG741" s="214">
        <f>IF(N741="zákl. přenesená",J741,0)</f>
        <v>0</v>
      </c>
      <c r="BH741" s="214">
        <f>IF(N741="sníž. přenesená",J741,0)</f>
        <v>0</v>
      </c>
      <c r="BI741" s="214">
        <f>IF(N741="nulová",J741,0)</f>
        <v>0</v>
      </c>
      <c r="BJ741" s="24" t="s">
        <v>24</v>
      </c>
      <c r="BK741" s="214">
        <f>ROUND(I741*H741,2)</f>
        <v>0</v>
      </c>
      <c r="BL741" s="24" t="s">
        <v>411</v>
      </c>
      <c r="BM741" s="24" t="s">
        <v>4099</v>
      </c>
    </row>
    <row r="742" spans="2:65" s="1" customFormat="1" ht="13.5">
      <c r="B742" s="41"/>
      <c r="C742" s="63"/>
      <c r="D742" s="215" t="s">
        <v>307</v>
      </c>
      <c r="E742" s="63"/>
      <c r="F742" s="266" t="s">
        <v>4098</v>
      </c>
      <c r="G742" s="63"/>
      <c r="H742" s="63"/>
      <c r="I742" s="172"/>
      <c r="J742" s="63"/>
      <c r="K742" s="63"/>
      <c r="L742" s="61"/>
      <c r="M742" s="217"/>
      <c r="N742" s="42"/>
      <c r="O742" s="42"/>
      <c r="P742" s="42"/>
      <c r="Q742" s="42"/>
      <c r="R742" s="42"/>
      <c r="S742" s="42"/>
      <c r="T742" s="78"/>
      <c r="AT742" s="24" t="s">
        <v>307</v>
      </c>
      <c r="AU742" s="24" t="s">
        <v>84</v>
      </c>
    </row>
    <row r="743" spans="2:65" s="1" customFormat="1" ht="22.9" customHeight="1">
      <c r="B743" s="41"/>
      <c r="C743" s="203" t="s">
        <v>2827</v>
      </c>
      <c r="D743" s="203" t="s">
        <v>300</v>
      </c>
      <c r="E743" s="204" t="s">
        <v>4100</v>
      </c>
      <c r="F743" s="205" t="s">
        <v>4101</v>
      </c>
      <c r="G743" s="206" t="s">
        <v>1407</v>
      </c>
      <c r="H743" s="207">
        <v>444</v>
      </c>
      <c r="I743" s="208"/>
      <c r="J743" s="209">
        <f>ROUND(I743*H743,2)</f>
        <v>0</v>
      </c>
      <c r="K743" s="205" t="s">
        <v>22</v>
      </c>
      <c r="L743" s="61"/>
      <c r="M743" s="210" t="s">
        <v>22</v>
      </c>
      <c r="N743" s="211" t="s">
        <v>47</v>
      </c>
      <c r="O743" s="42"/>
      <c r="P743" s="212">
        <f>O743*H743</f>
        <v>0</v>
      </c>
      <c r="Q743" s="212">
        <v>0</v>
      </c>
      <c r="R743" s="212">
        <f>Q743*H743</f>
        <v>0</v>
      </c>
      <c r="S743" s="212">
        <v>0</v>
      </c>
      <c r="T743" s="213">
        <f>S743*H743</f>
        <v>0</v>
      </c>
      <c r="AR743" s="24" t="s">
        <v>411</v>
      </c>
      <c r="AT743" s="24" t="s">
        <v>300</v>
      </c>
      <c r="AU743" s="24" t="s">
        <v>84</v>
      </c>
      <c r="AY743" s="24" t="s">
        <v>298</v>
      </c>
      <c r="BE743" s="214">
        <f>IF(N743="základní",J743,0)</f>
        <v>0</v>
      </c>
      <c r="BF743" s="214">
        <f>IF(N743="snížená",J743,0)</f>
        <v>0</v>
      </c>
      <c r="BG743" s="214">
        <f>IF(N743="zákl. přenesená",J743,0)</f>
        <v>0</v>
      </c>
      <c r="BH743" s="214">
        <f>IF(N743="sníž. přenesená",J743,0)</f>
        <v>0</v>
      </c>
      <c r="BI743" s="214">
        <f>IF(N743="nulová",J743,0)</f>
        <v>0</v>
      </c>
      <c r="BJ743" s="24" t="s">
        <v>24</v>
      </c>
      <c r="BK743" s="214">
        <f>ROUND(I743*H743,2)</f>
        <v>0</v>
      </c>
      <c r="BL743" s="24" t="s">
        <v>411</v>
      </c>
      <c r="BM743" s="24" t="s">
        <v>4102</v>
      </c>
    </row>
    <row r="744" spans="2:65" s="1" customFormat="1" ht="13.5">
      <c r="B744" s="41"/>
      <c r="C744" s="63"/>
      <c r="D744" s="215" t="s">
        <v>307</v>
      </c>
      <c r="E744" s="63"/>
      <c r="F744" s="216" t="s">
        <v>4101</v>
      </c>
      <c r="G744" s="63"/>
      <c r="H744" s="63"/>
      <c r="I744" s="172"/>
      <c r="J744" s="63"/>
      <c r="K744" s="63"/>
      <c r="L744" s="61"/>
      <c r="M744" s="217"/>
      <c r="N744" s="42"/>
      <c r="O744" s="42"/>
      <c r="P744" s="42"/>
      <c r="Q744" s="42"/>
      <c r="R744" s="42"/>
      <c r="S744" s="42"/>
      <c r="T744" s="78"/>
      <c r="AT744" s="24" t="s">
        <v>307</v>
      </c>
      <c r="AU744" s="24" t="s">
        <v>84</v>
      </c>
    </row>
    <row r="745" spans="2:65" s="1" customFormat="1" ht="22.9" customHeight="1">
      <c r="B745" s="41"/>
      <c r="C745" s="203" t="s">
        <v>4103</v>
      </c>
      <c r="D745" s="203" t="s">
        <v>300</v>
      </c>
      <c r="E745" s="204" t="s">
        <v>4104</v>
      </c>
      <c r="F745" s="205" t="s">
        <v>4105</v>
      </c>
      <c r="G745" s="206" t="s">
        <v>1407</v>
      </c>
      <c r="H745" s="207">
        <v>10</v>
      </c>
      <c r="I745" s="208"/>
      <c r="J745" s="209">
        <f>ROUND(I745*H745,2)</f>
        <v>0</v>
      </c>
      <c r="K745" s="205" t="s">
        <v>22</v>
      </c>
      <c r="L745" s="61"/>
      <c r="M745" s="210" t="s">
        <v>22</v>
      </c>
      <c r="N745" s="211" t="s">
        <v>47</v>
      </c>
      <c r="O745" s="42"/>
      <c r="P745" s="212">
        <f>O745*H745</f>
        <v>0</v>
      </c>
      <c r="Q745" s="212">
        <v>0</v>
      </c>
      <c r="R745" s="212">
        <f>Q745*H745</f>
        <v>0</v>
      </c>
      <c r="S745" s="212">
        <v>0</v>
      </c>
      <c r="T745" s="213">
        <f>S745*H745</f>
        <v>0</v>
      </c>
      <c r="AR745" s="24" t="s">
        <v>411</v>
      </c>
      <c r="AT745" s="24" t="s">
        <v>300</v>
      </c>
      <c r="AU745" s="24" t="s">
        <v>84</v>
      </c>
      <c r="AY745" s="24" t="s">
        <v>298</v>
      </c>
      <c r="BE745" s="214">
        <f>IF(N745="základní",J745,0)</f>
        <v>0</v>
      </c>
      <c r="BF745" s="214">
        <f>IF(N745="snížená",J745,0)</f>
        <v>0</v>
      </c>
      <c r="BG745" s="214">
        <f>IF(N745="zákl. přenesená",J745,0)</f>
        <v>0</v>
      </c>
      <c r="BH745" s="214">
        <f>IF(N745="sníž. přenesená",J745,0)</f>
        <v>0</v>
      </c>
      <c r="BI745" s="214">
        <f>IF(N745="nulová",J745,0)</f>
        <v>0</v>
      </c>
      <c r="BJ745" s="24" t="s">
        <v>24</v>
      </c>
      <c r="BK745" s="214">
        <f>ROUND(I745*H745,2)</f>
        <v>0</v>
      </c>
      <c r="BL745" s="24" t="s">
        <v>411</v>
      </c>
      <c r="BM745" s="24" t="s">
        <v>4106</v>
      </c>
    </row>
    <row r="746" spans="2:65" s="1" customFormat="1" ht="13.5">
      <c r="B746" s="41"/>
      <c r="C746" s="63"/>
      <c r="D746" s="215" t="s">
        <v>307</v>
      </c>
      <c r="E746" s="63"/>
      <c r="F746" s="216" t="s">
        <v>4105</v>
      </c>
      <c r="G746" s="63"/>
      <c r="H746" s="63"/>
      <c r="I746" s="172"/>
      <c r="J746" s="63"/>
      <c r="K746" s="63"/>
      <c r="L746" s="61"/>
      <c r="M746" s="217"/>
      <c r="N746" s="42"/>
      <c r="O746" s="42"/>
      <c r="P746" s="42"/>
      <c r="Q746" s="42"/>
      <c r="R746" s="42"/>
      <c r="S746" s="42"/>
      <c r="T746" s="78"/>
      <c r="AT746" s="24" t="s">
        <v>307</v>
      </c>
      <c r="AU746" s="24" t="s">
        <v>84</v>
      </c>
    </row>
    <row r="747" spans="2:65" s="1" customFormat="1" ht="22.9" customHeight="1">
      <c r="B747" s="41"/>
      <c r="C747" s="203" t="s">
        <v>3826</v>
      </c>
      <c r="D747" s="203" t="s">
        <v>300</v>
      </c>
      <c r="E747" s="204" t="s">
        <v>4107</v>
      </c>
      <c r="F747" s="205" t="s">
        <v>4108</v>
      </c>
      <c r="G747" s="206" t="s">
        <v>1407</v>
      </c>
      <c r="H747" s="207">
        <v>30</v>
      </c>
      <c r="I747" s="208"/>
      <c r="J747" s="209">
        <f>ROUND(I747*H747,2)</f>
        <v>0</v>
      </c>
      <c r="K747" s="205" t="s">
        <v>22</v>
      </c>
      <c r="L747" s="61"/>
      <c r="M747" s="210" t="s">
        <v>22</v>
      </c>
      <c r="N747" s="211" t="s">
        <v>47</v>
      </c>
      <c r="O747" s="42"/>
      <c r="P747" s="212">
        <f>O747*H747</f>
        <v>0</v>
      </c>
      <c r="Q747" s="212">
        <v>0</v>
      </c>
      <c r="R747" s="212">
        <f>Q747*H747</f>
        <v>0</v>
      </c>
      <c r="S747" s="212">
        <v>0</v>
      </c>
      <c r="T747" s="213">
        <f>S747*H747</f>
        <v>0</v>
      </c>
      <c r="AR747" s="24" t="s">
        <v>411</v>
      </c>
      <c r="AT747" s="24" t="s">
        <v>300</v>
      </c>
      <c r="AU747" s="24" t="s">
        <v>84</v>
      </c>
      <c r="AY747" s="24" t="s">
        <v>298</v>
      </c>
      <c r="BE747" s="214">
        <f>IF(N747="základní",J747,0)</f>
        <v>0</v>
      </c>
      <c r="BF747" s="214">
        <f>IF(N747="snížená",J747,0)</f>
        <v>0</v>
      </c>
      <c r="BG747" s="214">
        <f>IF(N747="zákl. přenesená",J747,0)</f>
        <v>0</v>
      </c>
      <c r="BH747" s="214">
        <f>IF(N747="sníž. přenesená",J747,0)</f>
        <v>0</v>
      </c>
      <c r="BI747" s="214">
        <f>IF(N747="nulová",J747,0)</f>
        <v>0</v>
      </c>
      <c r="BJ747" s="24" t="s">
        <v>24</v>
      </c>
      <c r="BK747" s="214">
        <f>ROUND(I747*H747,2)</f>
        <v>0</v>
      </c>
      <c r="BL747" s="24" t="s">
        <v>411</v>
      </c>
      <c r="BM747" s="24" t="s">
        <v>4109</v>
      </c>
    </row>
    <row r="748" spans="2:65" s="1" customFormat="1" ht="13.5">
      <c r="B748" s="41"/>
      <c r="C748" s="63"/>
      <c r="D748" s="215" t="s">
        <v>307</v>
      </c>
      <c r="E748" s="63"/>
      <c r="F748" s="216" t="s">
        <v>4108</v>
      </c>
      <c r="G748" s="63"/>
      <c r="H748" s="63"/>
      <c r="I748" s="172"/>
      <c r="J748" s="63"/>
      <c r="K748" s="63"/>
      <c r="L748" s="61"/>
      <c r="M748" s="217"/>
      <c r="N748" s="42"/>
      <c r="O748" s="42"/>
      <c r="P748" s="42"/>
      <c r="Q748" s="42"/>
      <c r="R748" s="42"/>
      <c r="S748" s="42"/>
      <c r="T748" s="78"/>
      <c r="AT748" s="24" t="s">
        <v>307</v>
      </c>
      <c r="AU748" s="24" t="s">
        <v>84</v>
      </c>
    </row>
    <row r="749" spans="2:65" s="1" customFormat="1" ht="22.9" customHeight="1">
      <c r="B749" s="41"/>
      <c r="C749" s="203" t="s">
        <v>4110</v>
      </c>
      <c r="D749" s="203" t="s">
        <v>300</v>
      </c>
      <c r="E749" s="204" t="s">
        <v>4111</v>
      </c>
      <c r="F749" s="205" t="s">
        <v>4112</v>
      </c>
      <c r="G749" s="206" t="s">
        <v>1407</v>
      </c>
      <c r="H749" s="207">
        <v>38</v>
      </c>
      <c r="I749" s="208"/>
      <c r="J749" s="209">
        <f>ROUND(I749*H749,2)</f>
        <v>0</v>
      </c>
      <c r="K749" s="205" t="s">
        <v>22</v>
      </c>
      <c r="L749" s="61"/>
      <c r="M749" s="210" t="s">
        <v>22</v>
      </c>
      <c r="N749" s="211" t="s">
        <v>47</v>
      </c>
      <c r="O749" s="42"/>
      <c r="P749" s="212">
        <f>O749*H749</f>
        <v>0</v>
      </c>
      <c r="Q749" s="212">
        <v>0</v>
      </c>
      <c r="R749" s="212">
        <f>Q749*H749</f>
        <v>0</v>
      </c>
      <c r="S749" s="212">
        <v>0</v>
      </c>
      <c r="T749" s="213">
        <f>S749*H749</f>
        <v>0</v>
      </c>
      <c r="AR749" s="24" t="s">
        <v>411</v>
      </c>
      <c r="AT749" s="24" t="s">
        <v>300</v>
      </c>
      <c r="AU749" s="24" t="s">
        <v>84</v>
      </c>
      <c r="AY749" s="24" t="s">
        <v>298</v>
      </c>
      <c r="BE749" s="214">
        <f>IF(N749="základní",J749,0)</f>
        <v>0</v>
      </c>
      <c r="BF749" s="214">
        <f>IF(N749="snížená",J749,0)</f>
        <v>0</v>
      </c>
      <c r="BG749" s="214">
        <f>IF(N749="zákl. přenesená",J749,0)</f>
        <v>0</v>
      </c>
      <c r="BH749" s="214">
        <f>IF(N749="sníž. přenesená",J749,0)</f>
        <v>0</v>
      </c>
      <c r="BI749" s="214">
        <f>IF(N749="nulová",J749,0)</f>
        <v>0</v>
      </c>
      <c r="BJ749" s="24" t="s">
        <v>24</v>
      </c>
      <c r="BK749" s="214">
        <f>ROUND(I749*H749,2)</f>
        <v>0</v>
      </c>
      <c r="BL749" s="24" t="s">
        <v>411</v>
      </c>
      <c r="BM749" s="24" t="s">
        <v>4113</v>
      </c>
    </row>
    <row r="750" spans="2:65" s="1" customFormat="1" ht="13.5">
      <c r="B750" s="41"/>
      <c r="C750" s="63"/>
      <c r="D750" s="215" t="s">
        <v>307</v>
      </c>
      <c r="E750" s="63"/>
      <c r="F750" s="216" t="s">
        <v>4112</v>
      </c>
      <c r="G750" s="63"/>
      <c r="H750" s="63"/>
      <c r="I750" s="172"/>
      <c r="J750" s="63"/>
      <c r="K750" s="63"/>
      <c r="L750" s="61"/>
      <c r="M750" s="217"/>
      <c r="N750" s="42"/>
      <c r="O750" s="42"/>
      <c r="P750" s="42"/>
      <c r="Q750" s="42"/>
      <c r="R750" s="42"/>
      <c r="S750" s="42"/>
      <c r="T750" s="78"/>
      <c r="AT750" s="24" t="s">
        <v>307</v>
      </c>
      <c r="AU750" s="24" t="s">
        <v>84</v>
      </c>
    </row>
    <row r="751" spans="2:65" s="1" customFormat="1" ht="22.9" customHeight="1">
      <c r="B751" s="41"/>
      <c r="C751" s="203" t="s">
        <v>3829</v>
      </c>
      <c r="D751" s="203" t="s">
        <v>300</v>
      </c>
      <c r="E751" s="204" t="s">
        <v>4114</v>
      </c>
      <c r="F751" s="205" t="s">
        <v>4115</v>
      </c>
      <c r="G751" s="206" t="s">
        <v>1407</v>
      </c>
      <c r="H751" s="207">
        <v>13</v>
      </c>
      <c r="I751" s="208"/>
      <c r="J751" s="209">
        <f>ROUND(I751*H751,2)</f>
        <v>0</v>
      </c>
      <c r="K751" s="205" t="s">
        <v>22</v>
      </c>
      <c r="L751" s="61"/>
      <c r="M751" s="210" t="s">
        <v>22</v>
      </c>
      <c r="N751" s="211" t="s">
        <v>47</v>
      </c>
      <c r="O751" s="42"/>
      <c r="P751" s="212">
        <f>O751*H751</f>
        <v>0</v>
      </c>
      <c r="Q751" s="212">
        <v>0</v>
      </c>
      <c r="R751" s="212">
        <f>Q751*H751</f>
        <v>0</v>
      </c>
      <c r="S751" s="212">
        <v>0</v>
      </c>
      <c r="T751" s="213">
        <f>S751*H751</f>
        <v>0</v>
      </c>
      <c r="AR751" s="24" t="s">
        <v>411</v>
      </c>
      <c r="AT751" s="24" t="s">
        <v>300</v>
      </c>
      <c r="AU751" s="24" t="s">
        <v>84</v>
      </c>
      <c r="AY751" s="24" t="s">
        <v>298</v>
      </c>
      <c r="BE751" s="214">
        <f>IF(N751="základní",J751,0)</f>
        <v>0</v>
      </c>
      <c r="BF751" s="214">
        <f>IF(N751="snížená",J751,0)</f>
        <v>0</v>
      </c>
      <c r="BG751" s="214">
        <f>IF(N751="zákl. přenesená",J751,0)</f>
        <v>0</v>
      </c>
      <c r="BH751" s="214">
        <f>IF(N751="sníž. přenesená",J751,0)</f>
        <v>0</v>
      </c>
      <c r="BI751" s="214">
        <f>IF(N751="nulová",J751,0)</f>
        <v>0</v>
      </c>
      <c r="BJ751" s="24" t="s">
        <v>24</v>
      </c>
      <c r="BK751" s="214">
        <f>ROUND(I751*H751,2)</f>
        <v>0</v>
      </c>
      <c r="BL751" s="24" t="s">
        <v>411</v>
      </c>
      <c r="BM751" s="24" t="s">
        <v>4116</v>
      </c>
    </row>
    <row r="752" spans="2:65" s="1" customFormat="1" ht="13.5">
      <c r="B752" s="41"/>
      <c r="C752" s="63"/>
      <c r="D752" s="215" t="s">
        <v>307</v>
      </c>
      <c r="E752" s="63"/>
      <c r="F752" s="216" t="s">
        <v>4115</v>
      </c>
      <c r="G752" s="63"/>
      <c r="H752" s="63"/>
      <c r="I752" s="172"/>
      <c r="J752" s="63"/>
      <c r="K752" s="63"/>
      <c r="L752" s="61"/>
      <c r="M752" s="217"/>
      <c r="N752" s="42"/>
      <c r="O752" s="42"/>
      <c r="P752" s="42"/>
      <c r="Q752" s="42"/>
      <c r="R752" s="42"/>
      <c r="S752" s="42"/>
      <c r="T752" s="78"/>
      <c r="AT752" s="24" t="s">
        <v>307</v>
      </c>
      <c r="AU752" s="24" t="s">
        <v>84</v>
      </c>
    </row>
    <row r="753" spans="2:65" s="1" customFormat="1" ht="22.9" customHeight="1">
      <c r="B753" s="41"/>
      <c r="C753" s="203" t="s">
        <v>4117</v>
      </c>
      <c r="D753" s="203" t="s">
        <v>300</v>
      </c>
      <c r="E753" s="204" t="s">
        <v>4118</v>
      </c>
      <c r="F753" s="205" t="s">
        <v>4119</v>
      </c>
      <c r="G753" s="206" t="s">
        <v>1407</v>
      </c>
      <c r="H753" s="207">
        <v>15</v>
      </c>
      <c r="I753" s="208"/>
      <c r="J753" s="209">
        <f>ROUND(I753*H753,2)</f>
        <v>0</v>
      </c>
      <c r="K753" s="205" t="s">
        <v>22</v>
      </c>
      <c r="L753" s="61"/>
      <c r="M753" s="210" t="s">
        <v>22</v>
      </c>
      <c r="N753" s="211" t="s">
        <v>47</v>
      </c>
      <c r="O753" s="42"/>
      <c r="P753" s="212">
        <f>O753*H753</f>
        <v>0</v>
      </c>
      <c r="Q753" s="212">
        <v>0</v>
      </c>
      <c r="R753" s="212">
        <f>Q753*H753</f>
        <v>0</v>
      </c>
      <c r="S753" s="212">
        <v>0</v>
      </c>
      <c r="T753" s="213">
        <f>S753*H753</f>
        <v>0</v>
      </c>
      <c r="AR753" s="24" t="s">
        <v>411</v>
      </c>
      <c r="AT753" s="24" t="s">
        <v>300</v>
      </c>
      <c r="AU753" s="24" t="s">
        <v>84</v>
      </c>
      <c r="AY753" s="24" t="s">
        <v>298</v>
      </c>
      <c r="BE753" s="214">
        <f>IF(N753="základní",J753,0)</f>
        <v>0</v>
      </c>
      <c r="BF753" s="214">
        <f>IF(N753="snížená",J753,0)</f>
        <v>0</v>
      </c>
      <c r="BG753" s="214">
        <f>IF(N753="zákl. přenesená",J753,0)</f>
        <v>0</v>
      </c>
      <c r="BH753" s="214">
        <f>IF(N753="sníž. přenesená",J753,0)</f>
        <v>0</v>
      </c>
      <c r="BI753" s="214">
        <f>IF(N753="nulová",J753,0)</f>
        <v>0</v>
      </c>
      <c r="BJ753" s="24" t="s">
        <v>24</v>
      </c>
      <c r="BK753" s="214">
        <f>ROUND(I753*H753,2)</f>
        <v>0</v>
      </c>
      <c r="BL753" s="24" t="s">
        <v>411</v>
      </c>
      <c r="BM753" s="24" t="s">
        <v>4120</v>
      </c>
    </row>
    <row r="754" spans="2:65" s="1" customFormat="1" ht="13.5">
      <c r="B754" s="41"/>
      <c r="C754" s="63"/>
      <c r="D754" s="215" t="s">
        <v>307</v>
      </c>
      <c r="E754" s="63"/>
      <c r="F754" s="216" t="s">
        <v>4119</v>
      </c>
      <c r="G754" s="63"/>
      <c r="H754" s="63"/>
      <c r="I754" s="172"/>
      <c r="J754" s="63"/>
      <c r="K754" s="63"/>
      <c r="L754" s="61"/>
      <c r="M754" s="217"/>
      <c r="N754" s="42"/>
      <c r="O754" s="42"/>
      <c r="P754" s="42"/>
      <c r="Q754" s="42"/>
      <c r="R754" s="42"/>
      <c r="S754" s="42"/>
      <c r="T754" s="78"/>
      <c r="AT754" s="24" t="s">
        <v>307</v>
      </c>
      <c r="AU754" s="24" t="s">
        <v>84</v>
      </c>
    </row>
    <row r="755" spans="2:65" s="1" customFormat="1" ht="22.9" customHeight="1">
      <c r="B755" s="41"/>
      <c r="C755" s="203" t="s">
        <v>3832</v>
      </c>
      <c r="D755" s="203" t="s">
        <v>300</v>
      </c>
      <c r="E755" s="204" t="s">
        <v>4121</v>
      </c>
      <c r="F755" s="205" t="s">
        <v>4122</v>
      </c>
      <c r="G755" s="206" t="s">
        <v>1407</v>
      </c>
      <c r="H755" s="207">
        <v>19</v>
      </c>
      <c r="I755" s="208"/>
      <c r="J755" s="209">
        <f>ROUND(I755*H755,2)</f>
        <v>0</v>
      </c>
      <c r="K755" s="205" t="s">
        <v>22</v>
      </c>
      <c r="L755" s="61"/>
      <c r="M755" s="210" t="s">
        <v>22</v>
      </c>
      <c r="N755" s="211" t="s">
        <v>47</v>
      </c>
      <c r="O755" s="42"/>
      <c r="P755" s="212">
        <f>O755*H755</f>
        <v>0</v>
      </c>
      <c r="Q755" s="212">
        <v>0</v>
      </c>
      <c r="R755" s="212">
        <f>Q755*H755</f>
        <v>0</v>
      </c>
      <c r="S755" s="212">
        <v>0</v>
      </c>
      <c r="T755" s="213">
        <f>S755*H755</f>
        <v>0</v>
      </c>
      <c r="AR755" s="24" t="s">
        <v>411</v>
      </c>
      <c r="AT755" s="24" t="s">
        <v>300</v>
      </c>
      <c r="AU755" s="24" t="s">
        <v>84</v>
      </c>
      <c r="AY755" s="24" t="s">
        <v>298</v>
      </c>
      <c r="BE755" s="214">
        <f>IF(N755="základní",J755,0)</f>
        <v>0</v>
      </c>
      <c r="BF755" s="214">
        <f>IF(N755="snížená",J755,0)</f>
        <v>0</v>
      </c>
      <c r="BG755" s="214">
        <f>IF(N755="zákl. přenesená",J755,0)</f>
        <v>0</v>
      </c>
      <c r="BH755" s="214">
        <f>IF(N755="sníž. přenesená",J755,0)</f>
        <v>0</v>
      </c>
      <c r="BI755" s="214">
        <f>IF(N755="nulová",J755,0)</f>
        <v>0</v>
      </c>
      <c r="BJ755" s="24" t="s">
        <v>24</v>
      </c>
      <c r="BK755" s="214">
        <f>ROUND(I755*H755,2)</f>
        <v>0</v>
      </c>
      <c r="BL755" s="24" t="s">
        <v>411</v>
      </c>
      <c r="BM755" s="24" t="s">
        <v>4123</v>
      </c>
    </row>
    <row r="756" spans="2:65" s="1" customFormat="1" ht="13.5">
      <c r="B756" s="41"/>
      <c r="C756" s="63"/>
      <c r="D756" s="215" t="s">
        <v>307</v>
      </c>
      <c r="E756" s="63"/>
      <c r="F756" s="216" t="s">
        <v>4122</v>
      </c>
      <c r="G756" s="63"/>
      <c r="H756" s="63"/>
      <c r="I756" s="172"/>
      <c r="J756" s="63"/>
      <c r="K756" s="63"/>
      <c r="L756" s="61"/>
      <c r="M756" s="217"/>
      <c r="N756" s="42"/>
      <c r="O756" s="42"/>
      <c r="P756" s="42"/>
      <c r="Q756" s="42"/>
      <c r="R756" s="42"/>
      <c r="S756" s="42"/>
      <c r="T756" s="78"/>
      <c r="AT756" s="24" t="s">
        <v>307</v>
      </c>
      <c r="AU756" s="24" t="s">
        <v>84</v>
      </c>
    </row>
    <row r="757" spans="2:65" s="1" customFormat="1" ht="22.9" customHeight="1">
      <c r="B757" s="41"/>
      <c r="C757" s="203" t="s">
        <v>4124</v>
      </c>
      <c r="D757" s="203" t="s">
        <v>300</v>
      </c>
      <c r="E757" s="204" t="s">
        <v>4125</v>
      </c>
      <c r="F757" s="265" t="s">
        <v>1961</v>
      </c>
      <c r="G757" s="206" t="s">
        <v>1407</v>
      </c>
      <c r="H757" s="207">
        <v>6620</v>
      </c>
      <c r="I757" s="208"/>
      <c r="J757" s="209">
        <f>ROUND(I757*H757,2)</f>
        <v>0</v>
      </c>
      <c r="K757" s="205" t="s">
        <v>22</v>
      </c>
      <c r="L757" s="61"/>
      <c r="M757" s="210" t="s">
        <v>22</v>
      </c>
      <c r="N757" s="211" t="s">
        <v>47</v>
      </c>
      <c r="O757" s="42"/>
      <c r="P757" s="212">
        <f>O757*H757</f>
        <v>0</v>
      </c>
      <c r="Q757" s="212">
        <v>0</v>
      </c>
      <c r="R757" s="212">
        <f>Q757*H757</f>
        <v>0</v>
      </c>
      <c r="S757" s="212">
        <v>0</v>
      </c>
      <c r="T757" s="213">
        <f>S757*H757</f>
        <v>0</v>
      </c>
      <c r="AR757" s="24" t="s">
        <v>411</v>
      </c>
      <c r="AT757" s="24" t="s">
        <v>300</v>
      </c>
      <c r="AU757" s="24" t="s">
        <v>84</v>
      </c>
      <c r="AY757" s="24" t="s">
        <v>298</v>
      </c>
      <c r="BE757" s="214">
        <f>IF(N757="základní",J757,0)</f>
        <v>0</v>
      </c>
      <c r="BF757" s="214">
        <f>IF(N757="snížená",J757,0)</f>
        <v>0</v>
      </c>
      <c r="BG757" s="214">
        <f>IF(N757="zákl. přenesená",J757,0)</f>
        <v>0</v>
      </c>
      <c r="BH757" s="214">
        <f>IF(N757="sníž. přenesená",J757,0)</f>
        <v>0</v>
      </c>
      <c r="BI757" s="214">
        <f>IF(N757="nulová",J757,0)</f>
        <v>0</v>
      </c>
      <c r="BJ757" s="24" t="s">
        <v>24</v>
      </c>
      <c r="BK757" s="214">
        <f>ROUND(I757*H757,2)</f>
        <v>0</v>
      </c>
      <c r="BL757" s="24" t="s">
        <v>411</v>
      </c>
      <c r="BM757" s="24" t="s">
        <v>4126</v>
      </c>
    </row>
    <row r="758" spans="2:65" s="1" customFormat="1" ht="13.5">
      <c r="B758" s="41"/>
      <c r="C758" s="63"/>
      <c r="D758" s="215" t="s">
        <v>307</v>
      </c>
      <c r="E758" s="63"/>
      <c r="F758" s="266" t="s">
        <v>1961</v>
      </c>
      <c r="G758" s="63"/>
      <c r="H758" s="63"/>
      <c r="I758" s="172"/>
      <c r="J758" s="63"/>
      <c r="K758" s="63"/>
      <c r="L758" s="61"/>
      <c r="M758" s="217"/>
      <c r="N758" s="42"/>
      <c r="O758" s="42"/>
      <c r="P758" s="42"/>
      <c r="Q758" s="42"/>
      <c r="R758" s="42"/>
      <c r="S758" s="42"/>
      <c r="T758" s="78"/>
      <c r="AT758" s="24" t="s">
        <v>307</v>
      </c>
      <c r="AU758" s="24" t="s">
        <v>84</v>
      </c>
    </row>
    <row r="759" spans="2:65" s="11" customFormat="1" ht="29.85" customHeight="1">
      <c r="B759" s="187"/>
      <c r="C759" s="188"/>
      <c r="D759" s="189" t="s">
        <v>75</v>
      </c>
      <c r="E759" s="201" t="s">
        <v>1962</v>
      </c>
      <c r="F759" s="201" t="s">
        <v>3810</v>
      </c>
      <c r="G759" s="188"/>
      <c r="H759" s="188"/>
      <c r="I759" s="191"/>
      <c r="J759" s="202">
        <f>BK759</f>
        <v>0</v>
      </c>
      <c r="K759" s="188"/>
      <c r="L759" s="193"/>
      <c r="M759" s="194"/>
      <c r="N759" s="195"/>
      <c r="O759" s="195"/>
      <c r="P759" s="196">
        <f>SUM(P760:P783)</f>
        <v>0</v>
      </c>
      <c r="Q759" s="195"/>
      <c r="R759" s="196">
        <f>SUM(R760:R783)</f>
        <v>0</v>
      </c>
      <c r="S759" s="195"/>
      <c r="T759" s="197">
        <f>SUM(T760:T783)</f>
        <v>0</v>
      </c>
      <c r="AR759" s="198" t="s">
        <v>24</v>
      </c>
      <c r="AT759" s="199" t="s">
        <v>75</v>
      </c>
      <c r="AU759" s="199" t="s">
        <v>24</v>
      </c>
      <c r="AY759" s="198" t="s">
        <v>298</v>
      </c>
      <c r="BK759" s="200">
        <f>SUM(BK760:BK783)</f>
        <v>0</v>
      </c>
    </row>
    <row r="760" spans="2:65" s="1" customFormat="1" ht="14.45" customHeight="1">
      <c r="B760" s="41"/>
      <c r="C760" s="203" t="s">
        <v>2839</v>
      </c>
      <c r="D760" s="203" t="s">
        <v>300</v>
      </c>
      <c r="E760" s="204" t="s">
        <v>4127</v>
      </c>
      <c r="F760" s="205" t="s">
        <v>3812</v>
      </c>
      <c r="G760" s="206" t="s">
        <v>445</v>
      </c>
      <c r="H760" s="207">
        <v>30</v>
      </c>
      <c r="I760" s="208"/>
      <c r="J760" s="209">
        <f>ROUND(I760*H760,2)</f>
        <v>0</v>
      </c>
      <c r="K760" s="205" t="s">
        <v>22</v>
      </c>
      <c r="L760" s="61"/>
      <c r="M760" s="210" t="s">
        <v>22</v>
      </c>
      <c r="N760" s="211" t="s">
        <v>47</v>
      </c>
      <c r="O760" s="42"/>
      <c r="P760" s="212">
        <f>O760*H760</f>
        <v>0</v>
      </c>
      <c r="Q760" s="212">
        <v>0</v>
      </c>
      <c r="R760" s="212">
        <f>Q760*H760</f>
        <v>0</v>
      </c>
      <c r="S760" s="212">
        <v>0</v>
      </c>
      <c r="T760" s="213">
        <f>S760*H760</f>
        <v>0</v>
      </c>
      <c r="AR760" s="24" t="s">
        <v>411</v>
      </c>
      <c r="AT760" s="24" t="s">
        <v>300</v>
      </c>
      <c r="AU760" s="24" t="s">
        <v>84</v>
      </c>
      <c r="AY760" s="24" t="s">
        <v>298</v>
      </c>
      <c r="BE760" s="214">
        <f>IF(N760="základní",J760,0)</f>
        <v>0</v>
      </c>
      <c r="BF760" s="214">
        <f>IF(N760="snížená",J760,0)</f>
        <v>0</v>
      </c>
      <c r="BG760" s="214">
        <f>IF(N760="zákl. přenesená",J760,0)</f>
        <v>0</v>
      </c>
      <c r="BH760" s="214">
        <f>IF(N760="sníž. přenesená",J760,0)</f>
        <v>0</v>
      </c>
      <c r="BI760" s="214">
        <f>IF(N760="nulová",J760,0)</f>
        <v>0</v>
      </c>
      <c r="BJ760" s="24" t="s">
        <v>24</v>
      </c>
      <c r="BK760" s="214">
        <f>ROUND(I760*H760,2)</f>
        <v>0</v>
      </c>
      <c r="BL760" s="24" t="s">
        <v>411</v>
      </c>
      <c r="BM760" s="24" t="s">
        <v>4128</v>
      </c>
    </row>
    <row r="761" spans="2:65" s="1" customFormat="1" ht="13.5">
      <c r="B761" s="41"/>
      <c r="C761" s="63"/>
      <c r="D761" s="215" t="s">
        <v>307</v>
      </c>
      <c r="E761" s="63"/>
      <c r="F761" s="216" t="s">
        <v>3812</v>
      </c>
      <c r="G761" s="63"/>
      <c r="H761" s="63"/>
      <c r="I761" s="172"/>
      <c r="J761" s="63"/>
      <c r="K761" s="63"/>
      <c r="L761" s="61"/>
      <c r="M761" s="217"/>
      <c r="N761" s="42"/>
      <c r="O761" s="42"/>
      <c r="P761" s="42"/>
      <c r="Q761" s="42"/>
      <c r="R761" s="42"/>
      <c r="S761" s="42"/>
      <c r="T761" s="78"/>
      <c r="AT761" s="24" t="s">
        <v>307</v>
      </c>
      <c r="AU761" s="24" t="s">
        <v>84</v>
      </c>
    </row>
    <row r="762" spans="2:65" s="1" customFormat="1" ht="14.45" customHeight="1">
      <c r="B762" s="41"/>
      <c r="C762" s="203" t="s">
        <v>4129</v>
      </c>
      <c r="D762" s="203" t="s">
        <v>300</v>
      </c>
      <c r="E762" s="204" t="s">
        <v>4130</v>
      </c>
      <c r="F762" s="205" t="s">
        <v>3814</v>
      </c>
      <c r="G762" s="206" t="s">
        <v>445</v>
      </c>
      <c r="H762" s="207">
        <v>90</v>
      </c>
      <c r="I762" s="208"/>
      <c r="J762" s="209">
        <f>ROUND(I762*H762,2)</f>
        <v>0</v>
      </c>
      <c r="K762" s="205" t="s">
        <v>22</v>
      </c>
      <c r="L762" s="61"/>
      <c r="M762" s="210" t="s">
        <v>22</v>
      </c>
      <c r="N762" s="211" t="s">
        <v>47</v>
      </c>
      <c r="O762" s="42"/>
      <c r="P762" s="212">
        <f>O762*H762</f>
        <v>0</v>
      </c>
      <c r="Q762" s="212">
        <v>0</v>
      </c>
      <c r="R762" s="212">
        <f>Q762*H762</f>
        <v>0</v>
      </c>
      <c r="S762" s="212">
        <v>0</v>
      </c>
      <c r="T762" s="213">
        <f>S762*H762</f>
        <v>0</v>
      </c>
      <c r="AR762" s="24" t="s">
        <v>411</v>
      </c>
      <c r="AT762" s="24" t="s">
        <v>300</v>
      </c>
      <c r="AU762" s="24" t="s">
        <v>84</v>
      </c>
      <c r="AY762" s="24" t="s">
        <v>298</v>
      </c>
      <c r="BE762" s="214">
        <f>IF(N762="základní",J762,0)</f>
        <v>0</v>
      </c>
      <c r="BF762" s="214">
        <f>IF(N762="snížená",J762,0)</f>
        <v>0</v>
      </c>
      <c r="BG762" s="214">
        <f>IF(N762="zákl. přenesená",J762,0)</f>
        <v>0</v>
      </c>
      <c r="BH762" s="214">
        <f>IF(N762="sníž. přenesená",J762,0)</f>
        <v>0</v>
      </c>
      <c r="BI762" s="214">
        <f>IF(N762="nulová",J762,0)</f>
        <v>0</v>
      </c>
      <c r="BJ762" s="24" t="s">
        <v>24</v>
      </c>
      <c r="BK762" s="214">
        <f>ROUND(I762*H762,2)</f>
        <v>0</v>
      </c>
      <c r="BL762" s="24" t="s">
        <v>411</v>
      </c>
      <c r="BM762" s="24" t="s">
        <v>4131</v>
      </c>
    </row>
    <row r="763" spans="2:65" s="1" customFormat="1" ht="13.5">
      <c r="B763" s="41"/>
      <c r="C763" s="63"/>
      <c r="D763" s="215" t="s">
        <v>307</v>
      </c>
      <c r="E763" s="63"/>
      <c r="F763" s="216" t="s">
        <v>3814</v>
      </c>
      <c r="G763" s="63"/>
      <c r="H763" s="63"/>
      <c r="I763" s="172"/>
      <c r="J763" s="63"/>
      <c r="K763" s="63"/>
      <c r="L763" s="61"/>
      <c r="M763" s="217"/>
      <c r="N763" s="42"/>
      <c r="O763" s="42"/>
      <c r="P763" s="42"/>
      <c r="Q763" s="42"/>
      <c r="R763" s="42"/>
      <c r="S763" s="42"/>
      <c r="T763" s="78"/>
      <c r="AT763" s="24" t="s">
        <v>307</v>
      </c>
      <c r="AU763" s="24" t="s">
        <v>84</v>
      </c>
    </row>
    <row r="764" spans="2:65" s="1" customFormat="1" ht="14.45" customHeight="1">
      <c r="B764" s="41"/>
      <c r="C764" s="203" t="s">
        <v>2843</v>
      </c>
      <c r="D764" s="203" t="s">
        <v>300</v>
      </c>
      <c r="E764" s="204" t="s">
        <v>4132</v>
      </c>
      <c r="F764" s="205" t="s">
        <v>3816</v>
      </c>
      <c r="G764" s="206" t="s">
        <v>1407</v>
      </c>
      <c r="H764" s="207">
        <v>4</v>
      </c>
      <c r="I764" s="208"/>
      <c r="J764" s="209">
        <f>ROUND(I764*H764,2)</f>
        <v>0</v>
      </c>
      <c r="K764" s="205" t="s">
        <v>22</v>
      </c>
      <c r="L764" s="61"/>
      <c r="M764" s="210" t="s">
        <v>22</v>
      </c>
      <c r="N764" s="211" t="s">
        <v>47</v>
      </c>
      <c r="O764" s="42"/>
      <c r="P764" s="212">
        <f>O764*H764</f>
        <v>0</v>
      </c>
      <c r="Q764" s="212">
        <v>0</v>
      </c>
      <c r="R764" s="212">
        <f>Q764*H764</f>
        <v>0</v>
      </c>
      <c r="S764" s="212">
        <v>0</v>
      </c>
      <c r="T764" s="213">
        <f>S764*H764</f>
        <v>0</v>
      </c>
      <c r="AR764" s="24" t="s">
        <v>411</v>
      </c>
      <c r="AT764" s="24" t="s">
        <v>300</v>
      </c>
      <c r="AU764" s="24" t="s">
        <v>84</v>
      </c>
      <c r="AY764" s="24" t="s">
        <v>298</v>
      </c>
      <c r="BE764" s="214">
        <f>IF(N764="základní",J764,0)</f>
        <v>0</v>
      </c>
      <c r="BF764" s="214">
        <f>IF(N764="snížená",J764,0)</f>
        <v>0</v>
      </c>
      <c r="BG764" s="214">
        <f>IF(N764="zákl. přenesená",J764,0)</f>
        <v>0</v>
      </c>
      <c r="BH764" s="214">
        <f>IF(N764="sníž. přenesená",J764,0)</f>
        <v>0</v>
      </c>
      <c r="BI764" s="214">
        <f>IF(N764="nulová",J764,0)</f>
        <v>0</v>
      </c>
      <c r="BJ764" s="24" t="s">
        <v>24</v>
      </c>
      <c r="BK764" s="214">
        <f>ROUND(I764*H764,2)</f>
        <v>0</v>
      </c>
      <c r="BL764" s="24" t="s">
        <v>411</v>
      </c>
      <c r="BM764" s="24" t="s">
        <v>4133</v>
      </c>
    </row>
    <row r="765" spans="2:65" s="1" customFormat="1" ht="13.5">
      <c r="B765" s="41"/>
      <c r="C765" s="63"/>
      <c r="D765" s="215" t="s">
        <v>307</v>
      </c>
      <c r="E765" s="63"/>
      <c r="F765" s="216" t="s">
        <v>3816</v>
      </c>
      <c r="G765" s="63"/>
      <c r="H765" s="63"/>
      <c r="I765" s="172"/>
      <c r="J765" s="63"/>
      <c r="K765" s="63"/>
      <c r="L765" s="61"/>
      <c r="M765" s="217"/>
      <c r="N765" s="42"/>
      <c r="O765" s="42"/>
      <c r="P765" s="42"/>
      <c r="Q765" s="42"/>
      <c r="R765" s="42"/>
      <c r="S765" s="42"/>
      <c r="T765" s="78"/>
      <c r="AT765" s="24" t="s">
        <v>307</v>
      </c>
      <c r="AU765" s="24" t="s">
        <v>84</v>
      </c>
    </row>
    <row r="766" spans="2:65" s="1" customFormat="1" ht="14.45" customHeight="1">
      <c r="B766" s="41"/>
      <c r="C766" s="203" t="s">
        <v>4134</v>
      </c>
      <c r="D766" s="203" t="s">
        <v>300</v>
      </c>
      <c r="E766" s="204" t="s">
        <v>4135</v>
      </c>
      <c r="F766" s="205" t="s">
        <v>3819</v>
      </c>
      <c r="G766" s="206" t="s">
        <v>1407</v>
      </c>
      <c r="H766" s="207">
        <v>40</v>
      </c>
      <c r="I766" s="208"/>
      <c r="J766" s="209">
        <f>ROUND(I766*H766,2)</f>
        <v>0</v>
      </c>
      <c r="K766" s="205" t="s">
        <v>22</v>
      </c>
      <c r="L766" s="61"/>
      <c r="M766" s="210" t="s">
        <v>22</v>
      </c>
      <c r="N766" s="211" t="s">
        <v>47</v>
      </c>
      <c r="O766" s="42"/>
      <c r="P766" s="212">
        <f>O766*H766</f>
        <v>0</v>
      </c>
      <c r="Q766" s="212">
        <v>0</v>
      </c>
      <c r="R766" s="212">
        <f>Q766*H766</f>
        <v>0</v>
      </c>
      <c r="S766" s="212">
        <v>0</v>
      </c>
      <c r="T766" s="213">
        <f>S766*H766</f>
        <v>0</v>
      </c>
      <c r="AR766" s="24" t="s">
        <v>411</v>
      </c>
      <c r="AT766" s="24" t="s">
        <v>300</v>
      </c>
      <c r="AU766" s="24" t="s">
        <v>84</v>
      </c>
      <c r="AY766" s="24" t="s">
        <v>298</v>
      </c>
      <c r="BE766" s="214">
        <f>IF(N766="základní",J766,0)</f>
        <v>0</v>
      </c>
      <c r="BF766" s="214">
        <f>IF(N766="snížená",J766,0)</f>
        <v>0</v>
      </c>
      <c r="BG766" s="214">
        <f>IF(N766="zákl. přenesená",J766,0)</f>
        <v>0</v>
      </c>
      <c r="BH766" s="214">
        <f>IF(N766="sníž. přenesená",J766,0)</f>
        <v>0</v>
      </c>
      <c r="BI766" s="214">
        <f>IF(N766="nulová",J766,0)</f>
        <v>0</v>
      </c>
      <c r="BJ766" s="24" t="s">
        <v>24</v>
      </c>
      <c r="BK766" s="214">
        <f>ROUND(I766*H766,2)</f>
        <v>0</v>
      </c>
      <c r="BL766" s="24" t="s">
        <v>411</v>
      </c>
      <c r="BM766" s="24" t="s">
        <v>4136</v>
      </c>
    </row>
    <row r="767" spans="2:65" s="1" customFormat="1" ht="13.5">
      <c r="B767" s="41"/>
      <c r="C767" s="63"/>
      <c r="D767" s="215" t="s">
        <v>307</v>
      </c>
      <c r="E767" s="63"/>
      <c r="F767" s="216" t="s">
        <v>3819</v>
      </c>
      <c r="G767" s="63"/>
      <c r="H767" s="63"/>
      <c r="I767" s="172"/>
      <c r="J767" s="63"/>
      <c r="K767" s="63"/>
      <c r="L767" s="61"/>
      <c r="M767" s="217"/>
      <c r="N767" s="42"/>
      <c r="O767" s="42"/>
      <c r="P767" s="42"/>
      <c r="Q767" s="42"/>
      <c r="R767" s="42"/>
      <c r="S767" s="42"/>
      <c r="T767" s="78"/>
      <c r="AT767" s="24" t="s">
        <v>307</v>
      </c>
      <c r="AU767" s="24" t="s">
        <v>84</v>
      </c>
    </row>
    <row r="768" spans="2:65" s="1" customFormat="1" ht="14.45" customHeight="1">
      <c r="B768" s="41"/>
      <c r="C768" s="203" t="s">
        <v>3839</v>
      </c>
      <c r="D768" s="203" t="s">
        <v>300</v>
      </c>
      <c r="E768" s="204" t="s">
        <v>4137</v>
      </c>
      <c r="F768" s="205" t="s">
        <v>3822</v>
      </c>
      <c r="G768" s="206" t="s">
        <v>1407</v>
      </c>
      <c r="H768" s="207">
        <v>20</v>
      </c>
      <c r="I768" s="208"/>
      <c r="J768" s="209">
        <f>ROUND(I768*H768,2)</f>
        <v>0</v>
      </c>
      <c r="K768" s="205" t="s">
        <v>22</v>
      </c>
      <c r="L768" s="61"/>
      <c r="M768" s="210" t="s">
        <v>22</v>
      </c>
      <c r="N768" s="211" t="s">
        <v>47</v>
      </c>
      <c r="O768" s="42"/>
      <c r="P768" s="212">
        <f>O768*H768</f>
        <v>0</v>
      </c>
      <c r="Q768" s="212">
        <v>0</v>
      </c>
      <c r="R768" s="212">
        <f>Q768*H768</f>
        <v>0</v>
      </c>
      <c r="S768" s="212">
        <v>0</v>
      </c>
      <c r="T768" s="213">
        <f>S768*H768</f>
        <v>0</v>
      </c>
      <c r="AR768" s="24" t="s">
        <v>411</v>
      </c>
      <c r="AT768" s="24" t="s">
        <v>300</v>
      </c>
      <c r="AU768" s="24" t="s">
        <v>84</v>
      </c>
      <c r="AY768" s="24" t="s">
        <v>298</v>
      </c>
      <c r="BE768" s="214">
        <f>IF(N768="základní",J768,0)</f>
        <v>0</v>
      </c>
      <c r="BF768" s="214">
        <f>IF(N768="snížená",J768,0)</f>
        <v>0</v>
      </c>
      <c r="BG768" s="214">
        <f>IF(N768="zákl. přenesená",J768,0)</f>
        <v>0</v>
      </c>
      <c r="BH768" s="214">
        <f>IF(N768="sníž. přenesená",J768,0)</f>
        <v>0</v>
      </c>
      <c r="BI768" s="214">
        <f>IF(N768="nulová",J768,0)</f>
        <v>0</v>
      </c>
      <c r="BJ768" s="24" t="s">
        <v>24</v>
      </c>
      <c r="BK768" s="214">
        <f>ROUND(I768*H768,2)</f>
        <v>0</v>
      </c>
      <c r="BL768" s="24" t="s">
        <v>411</v>
      </c>
      <c r="BM768" s="24" t="s">
        <v>4138</v>
      </c>
    </row>
    <row r="769" spans="2:65" s="1" customFormat="1" ht="13.5">
      <c r="B769" s="41"/>
      <c r="C769" s="63"/>
      <c r="D769" s="215" t="s">
        <v>307</v>
      </c>
      <c r="E769" s="63"/>
      <c r="F769" s="216" t="s">
        <v>3822</v>
      </c>
      <c r="G769" s="63"/>
      <c r="H769" s="63"/>
      <c r="I769" s="172"/>
      <c r="J769" s="63"/>
      <c r="K769" s="63"/>
      <c r="L769" s="61"/>
      <c r="M769" s="217"/>
      <c r="N769" s="42"/>
      <c r="O769" s="42"/>
      <c r="P769" s="42"/>
      <c r="Q769" s="42"/>
      <c r="R769" s="42"/>
      <c r="S769" s="42"/>
      <c r="T769" s="78"/>
      <c r="AT769" s="24" t="s">
        <v>307</v>
      </c>
      <c r="AU769" s="24" t="s">
        <v>84</v>
      </c>
    </row>
    <row r="770" spans="2:65" s="1" customFormat="1" ht="14.45" customHeight="1">
      <c r="B770" s="41"/>
      <c r="C770" s="203" t="s">
        <v>4139</v>
      </c>
      <c r="D770" s="203" t="s">
        <v>300</v>
      </c>
      <c r="E770" s="204" t="s">
        <v>4140</v>
      </c>
      <c r="F770" s="205" t="s">
        <v>3825</v>
      </c>
      <c r="G770" s="206" t="s">
        <v>1407</v>
      </c>
      <c r="H770" s="207">
        <v>3</v>
      </c>
      <c r="I770" s="208"/>
      <c r="J770" s="209">
        <f>ROUND(I770*H770,2)</f>
        <v>0</v>
      </c>
      <c r="K770" s="205" t="s">
        <v>22</v>
      </c>
      <c r="L770" s="61"/>
      <c r="M770" s="210" t="s">
        <v>22</v>
      </c>
      <c r="N770" s="211" t="s">
        <v>47</v>
      </c>
      <c r="O770" s="42"/>
      <c r="P770" s="212">
        <f>O770*H770</f>
        <v>0</v>
      </c>
      <c r="Q770" s="212">
        <v>0</v>
      </c>
      <c r="R770" s="212">
        <f>Q770*H770</f>
        <v>0</v>
      </c>
      <c r="S770" s="212">
        <v>0</v>
      </c>
      <c r="T770" s="213">
        <f>S770*H770</f>
        <v>0</v>
      </c>
      <c r="AR770" s="24" t="s">
        <v>411</v>
      </c>
      <c r="AT770" s="24" t="s">
        <v>300</v>
      </c>
      <c r="AU770" s="24" t="s">
        <v>84</v>
      </c>
      <c r="AY770" s="24" t="s">
        <v>298</v>
      </c>
      <c r="BE770" s="214">
        <f>IF(N770="základní",J770,0)</f>
        <v>0</v>
      </c>
      <c r="BF770" s="214">
        <f>IF(N770="snížená",J770,0)</f>
        <v>0</v>
      </c>
      <c r="BG770" s="214">
        <f>IF(N770="zákl. přenesená",J770,0)</f>
        <v>0</v>
      </c>
      <c r="BH770" s="214">
        <f>IF(N770="sníž. přenesená",J770,0)</f>
        <v>0</v>
      </c>
      <c r="BI770" s="214">
        <f>IF(N770="nulová",J770,0)</f>
        <v>0</v>
      </c>
      <c r="BJ770" s="24" t="s">
        <v>24</v>
      </c>
      <c r="BK770" s="214">
        <f>ROUND(I770*H770,2)</f>
        <v>0</v>
      </c>
      <c r="BL770" s="24" t="s">
        <v>411</v>
      </c>
      <c r="BM770" s="24" t="s">
        <v>4141</v>
      </c>
    </row>
    <row r="771" spans="2:65" s="1" customFormat="1" ht="13.5">
      <c r="B771" s="41"/>
      <c r="C771" s="63"/>
      <c r="D771" s="215" t="s">
        <v>307</v>
      </c>
      <c r="E771" s="63"/>
      <c r="F771" s="216" t="s">
        <v>3825</v>
      </c>
      <c r="G771" s="63"/>
      <c r="H771" s="63"/>
      <c r="I771" s="172"/>
      <c r="J771" s="63"/>
      <c r="K771" s="63"/>
      <c r="L771" s="61"/>
      <c r="M771" s="217"/>
      <c r="N771" s="42"/>
      <c r="O771" s="42"/>
      <c r="P771" s="42"/>
      <c r="Q771" s="42"/>
      <c r="R771" s="42"/>
      <c r="S771" s="42"/>
      <c r="T771" s="78"/>
      <c r="AT771" s="24" t="s">
        <v>307</v>
      </c>
      <c r="AU771" s="24" t="s">
        <v>84</v>
      </c>
    </row>
    <row r="772" spans="2:65" s="1" customFormat="1" ht="14.45" customHeight="1">
      <c r="B772" s="41"/>
      <c r="C772" s="203" t="s">
        <v>3843</v>
      </c>
      <c r="D772" s="203" t="s">
        <v>300</v>
      </c>
      <c r="E772" s="204" t="s">
        <v>4142</v>
      </c>
      <c r="F772" s="205" t="s">
        <v>3828</v>
      </c>
      <c r="G772" s="206" t="s">
        <v>1407</v>
      </c>
      <c r="H772" s="207">
        <v>20</v>
      </c>
      <c r="I772" s="208"/>
      <c r="J772" s="209">
        <f>ROUND(I772*H772,2)</f>
        <v>0</v>
      </c>
      <c r="K772" s="205" t="s">
        <v>22</v>
      </c>
      <c r="L772" s="61"/>
      <c r="M772" s="210" t="s">
        <v>22</v>
      </c>
      <c r="N772" s="211" t="s">
        <v>47</v>
      </c>
      <c r="O772" s="42"/>
      <c r="P772" s="212">
        <f>O772*H772</f>
        <v>0</v>
      </c>
      <c r="Q772" s="212">
        <v>0</v>
      </c>
      <c r="R772" s="212">
        <f>Q772*H772</f>
        <v>0</v>
      </c>
      <c r="S772" s="212">
        <v>0</v>
      </c>
      <c r="T772" s="213">
        <f>S772*H772</f>
        <v>0</v>
      </c>
      <c r="AR772" s="24" t="s">
        <v>411</v>
      </c>
      <c r="AT772" s="24" t="s">
        <v>300</v>
      </c>
      <c r="AU772" s="24" t="s">
        <v>84</v>
      </c>
      <c r="AY772" s="24" t="s">
        <v>298</v>
      </c>
      <c r="BE772" s="214">
        <f>IF(N772="základní",J772,0)</f>
        <v>0</v>
      </c>
      <c r="BF772" s="214">
        <f>IF(N772="snížená",J772,0)</f>
        <v>0</v>
      </c>
      <c r="BG772" s="214">
        <f>IF(N772="zákl. přenesená",J772,0)</f>
        <v>0</v>
      </c>
      <c r="BH772" s="214">
        <f>IF(N772="sníž. přenesená",J772,0)</f>
        <v>0</v>
      </c>
      <c r="BI772" s="214">
        <f>IF(N772="nulová",J772,0)</f>
        <v>0</v>
      </c>
      <c r="BJ772" s="24" t="s">
        <v>24</v>
      </c>
      <c r="BK772" s="214">
        <f>ROUND(I772*H772,2)</f>
        <v>0</v>
      </c>
      <c r="BL772" s="24" t="s">
        <v>411</v>
      </c>
      <c r="BM772" s="24" t="s">
        <v>4143</v>
      </c>
    </row>
    <row r="773" spans="2:65" s="1" customFormat="1" ht="13.5">
      <c r="B773" s="41"/>
      <c r="C773" s="63"/>
      <c r="D773" s="215" t="s">
        <v>307</v>
      </c>
      <c r="E773" s="63"/>
      <c r="F773" s="216" t="s">
        <v>3828</v>
      </c>
      <c r="G773" s="63"/>
      <c r="H773" s="63"/>
      <c r="I773" s="172"/>
      <c r="J773" s="63"/>
      <c r="K773" s="63"/>
      <c r="L773" s="61"/>
      <c r="M773" s="217"/>
      <c r="N773" s="42"/>
      <c r="O773" s="42"/>
      <c r="P773" s="42"/>
      <c r="Q773" s="42"/>
      <c r="R773" s="42"/>
      <c r="S773" s="42"/>
      <c r="T773" s="78"/>
      <c r="AT773" s="24" t="s">
        <v>307</v>
      </c>
      <c r="AU773" s="24" t="s">
        <v>84</v>
      </c>
    </row>
    <row r="774" spans="2:65" s="1" customFormat="1" ht="14.45" customHeight="1">
      <c r="B774" s="41"/>
      <c r="C774" s="203" t="s">
        <v>4144</v>
      </c>
      <c r="D774" s="203" t="s">
        <v>300</v>
      </c>
      <c r="E774" s="204" t="s">
        <v>4145</v>
      </c>
      <c r="F774" s="205" t="s">
        <v>3831</v>
      </c>
      <c r="G774" s="206" t="s">
        <v>1407</v>
      </c>
      <c r="H774" s="207">
        <v>3</v>
      </c>
      <c r="I774" s="208"/>
      <c r="J774" s="209">
        <f>ROUND(I774*H774,2)</f>
        <v>0</v>
      </c>
      <c r="K774" s="205" t="s">
        <v>22</v>
      </c>
      <c r="L774" s="61"/>
      <c r="M774" s="210" t="s">
        <v>22</v>
      </c>
      <c r="N774" s="211" t="s">
        <v>47</v>
      </c>
      <c r="O774" s="42"/>
      <c r="P774" s="212">
        <f>O774*H774</f>
        <v>0</v>
      </c>
      <c r="Q774" s="212">
        <v>0</v>
      </c>
      <c r="R774" s="212">
        <f>Q774*H774</f>
        <v>0</v>
      </c>
      <c r="S774" s="212">
        <v>0</v>
      </c>
      <c r="T774" s="213">
        <f>S774*H774</f>
        <v>0</v>
      </c>
      <c r="AR774" s="24" t="s">
        <v>411</v>
      </c>
      <c r="AT774" s="24" t="s">
        <v>300</v>
      </c>
      <c r="AU774" s="24" t="s">
        <v>84</v>
      </c>
      <c r="AY774" s="24" t="s">
        <v>298</v>
      </c>
      <c r="BE774" s="214">
        <f>IF(N774="základní",J774,0)</f>
        <v>0</v>
      </c>
      <c r="BF774" s="214">
        <f>IF(N774="snížená",J774,0)</f>
        <v>0</v>
      </c>
      <c r="BG774" s="214">
        <f>IF(N774="zákl. přenesená",J774,0)</f>
        <v>0</v>
      </c>
      <c r="BH774" s="214">
        <f>IF(N774="sníž. přenesená",J774,0)</f>
        <v>0</v>
      </c>
      <c r="BI774" s="214">
        <f>IF(N774="nulová",J774,0)</f>
        <v>0</v>
      </c>
      <c r="BJ774" s="24" t="s">
        <v>24</v>
      </c>
      <c r="BK774" s="214">
        <f>ROUND(I774*H774,2)</f>
        <v>0</v>
      </c>
      <c r="BL774" s="24" t="s">
        <v>411</v>
      </c>
      <c r="BM774" s="24" t="s">
        <v>4146</v>
      </c>
    </row>
    <row r="775" spans="2:65" s="1" customFormat="1" ht="13.5">
      <c r="B775" s="41"/>
      <c r="C775" s="63"/>
      <c r="D775" s="215" t="s">
        <v>307</v>
      </c>
      <c r="E775" s="63"/>
      <c r="F775" s="216" t="s">
        <v>3831</v>
      </c>
      <c r="G775" s="63"/>
      <c r="H775" s="63"/>
      <c r="I775" s="172"/>
      <c r="J775" s="63"/>
      <c r="K775" s="63"/>
      <c r="L775" s="61"/>
      <c r="M775" s="217"/>
      <c r="N775" s="42"/>
      <c r="O775" s="42"/>
      <c r="P775" s="42"/>
      <c r="Q775" s="42"/>
      <c r="R775" s="42"/>
      <c r="S775" s="42"/>
      <c r="T775" s="78"/>
      <c r="AT775" s="24" t="s">
        <v>307</v>
      </c>
      <c r="AU775" s="24" t="s">
        <v>84</v>
      </c>
    </row>
    <row r="776" spans="2:65" s="1" customFormat="1" ht="14.45" customHeight="1">
      <c r="B776" s="41"/>
      <c r="C776" s="203" t="s">
        <v>3846</v>
      </c>
      <c r="D776" s="203" t="s">
        <v>300</v>
      </c>
      <c r="E776" s="204" t="s">
        <v>4147</v>
      </c>
      <c r="F776" s="205" t="s">
        <v>3834</v>
      </c>
      <c r="G776" s="206" t="s">
        <v>1407</v>
      </c>
      <c r="H776" s="207">
        <v>4</v>
      </c>
      <c r="I776" s="208"/>
      <c r="J776" s="209">
        <f>ROUND(I776*H776,2)</f>
        <v>0</v>
      </c>
      <c r="K776" s="205" t="s">
        <v>22</v>
      </c>
      <c r="L776" s="61"/>
      <c r="M776" s="210" t="s">
        <v>22</v>
      </c>
      <c r="N776" s="211" t="s">
        <v>47</v>
      </c>
      <c r="O776" s="42"/>
      <c r="P776" s="212">
        <f>O776*H776</f>
        <v>0</v>
      </c>
      <c r="Q776" s="212">
        <v>0</v>
      </c>
      <c r="R776" s="212">
        <f>Q776*H776</f>
        <v>0</v>
      </c>
      <c r="S776" s="212">
        <v>0</v>
      </c>
      <c r="T776" s="213">
        <f>S776*H776</f>
        <v>0</v>
      </c>
      <c r="AR776" s="24" t="s">
        <v>411</v>
      </c>
      <c r="AT776" s="24" t="s">
        <v>300</v>
      </c>
      <c r="AU776" s="24" t="s">
        <v>84</v>
      </c>
      <c r="AY776" s="24" t="s">
        <v>298</v>
      </c>
      <c r="BE776" s="214">
        <f>IF(N776="základní",J776,0)</f>
        <v>0</v>
      </c>
      <c r="BF776" s="214">
        <f>IF(N776="snížená",J776,0)</f>
        <v>0</v>
      </c>
      <c r="BG776" s="214">
        <f>IF(N776="zákl. přenesená",J776,0)</f>
        <v>0</v>
      </c>
      <c r="BH776" s="214">
        <f>IF(N776="sníž. přenesená",J776,0)</f>
        <v>0</v>
      </c>
      <c r="BI776" s="214">
        <f>IF(N776="nulová",J776,0)</f>
        <v>0</v>
      </c>
      <c r="BJ776" s="24" t="s">
        <v>24</v>
      </c>
      <c r="BK776" s="214">
        <f>ROUND(I776*H776,2)</f>
        <v>0</v>
      </c>
      <c r="BL776" s="24" t="s">
        <v>411</v>
      </c>
      <c r="BM776" s="24" t="s">
        <v>4148</v>
      </c>
    </row>
    <row r="777" spans="2:65" s="1" customFormat="1" ht="13.5">
      <c r="B777" s="41"/>
      <c r="C777" s="63"/>
      <c r="D777" s="215" t="s">
        <v>307</v>
      </c>
      <c r="E777" s="63"/>
      <c r="F777" s="216" t="s">
        <v>3834</v>
      </c>
      <c r="G777" s="63"/>
      <c r="H777" s="63"/>
      <c r="I777" s="172"/>
      <c r="J777" s="63"/>
      <c r="K777" s="63"/>
      <c r="L777" s="61"/>
      <c r="M777" s="217"/>
      <c r="N777" s="42"/>
      <c r="O777" s="42"/>
      <c r="P777" s="42"/>
      <c r="Q777" s="42"/>
      <c r="R777" s="42"/>
      <c r="S777" s="42"/>
      <c r="T777" s="78"/>
      <c r="AT777" s="24" t="s">
        <v>307</v>
      </c>
      <c r="AU777" s="24" t="s">
        <v>84</v>
      </c>
    </row>
    <row r="778" spans="2:65" s="1" customFormat="1" ht="14.45" customHeight="1">
      <c r="B778" s="41"/>
      <c r="C778" s="203" t="s">
        <v>4149</v>
      </c>
      <c r="D778" s="203" t="s">
        <v>300</v>
      </c>
      <c r="E778" s="204" t="s">
        <v>4150</v>
      </c>
      <c r="F778" s="205" t="s">
        <v>3836</v>
      </c>
      <c r="G778" s="206" t="s">
        <v>1407</v>
      </c>
      <c r="H778" s="207">
        <v>4</v>
      </c>
      <c r="I778" s="208"/>
      <c r="J778" s="209">
        <f>ROUND(I778*H778,2)</f>
        <v>0</v>
      </c>
      <c r="K778" s="205" t="s">
        <v>22</v>
      </c>
      <c r="L778" s="61"/>
      <c r="M778" s="210" t="s">
        <v>22</v>
      </c>
      <c r="N778" s="211" t="s">
        <v>47</v>
      </c>
      <c r="O778" s="42"/>
      <c r="P778" s="212">
        <f>O778*H778</f>
        <v>0</v>
      </c>
      <c r="Q778" s="212">
        <v>0</v>
      </c>
      <c r="R778" s="212">
        <f>Q778*H778</f>
        <v>0</v>
      </c>
      <c r="S778" s="212">
        <v>0</v>
      </c>
      <c r="T778" s="213">
        <f>S778*H778</f>
        <v>0</v>
      </c>
      <c r="AR778" s="24" t="s">
        <v>411</v>
      </c>
      <c r="AT778" s="24" t="s">
        <v>300</v>
      </c>
      <c r="AU778" s="24" t="s">
        <v>84</v>
      </c>
      <c r="AY778" s="24" t="s">
        <v>298</v>
      </c>
      <c r="BE778" s="214">
        <f>IF(N778="základní",J778,0)</f>
        <v>0</v>
      </c>
      <c r="BF778" s="214">
        <f>IF(N778="snížená",J778,0)</f>
        <v>0</v>
      </c>
      <c r="BG778" s="214">
        <f>IF(N778="zákl. přenesená",J778,0)</f>
        <v>0</v>
      </c>
      <c r="BH778" s="214">
        <f>IF(N778="sníž. přenesená",J778,0)</f>
        <v>0</v>
      </c>
      <c r="BI778" s="214">
        <f>IF(N778="nulová",J778,0)</f>
        <v>0</v>
      </c>
      <c r="BJ778" s="24" t="s">
        <v>24</v>
      </c>
      <c r="BK778" s="214">
        <f>ROUND(I778*H778,2)</f>
        <v>0</v>
      </c>
      <c r="BL778" s="24" t="s">
        <v>411</v>
      </c>
      <c r="BM778" s="24" t="s">
        <v>4151</v>
      </c>
    </row>
    <row r="779" spans="2:65" s="1" customFormat="1" ht="13.5">
      <c r="B779" s="41"/>
      <c r="C779" s="63"/>
      <c r="D779" s="215" t="s">
        <v>307</v>
      </c>
      <c r="E779" s="63"/>
      <c r="F779" s="216" t="s">
        <v>3836</v>
      </c>
      <c r="G779" s="63"/>
      <c r="H779" s="63"/>
      <c r="I779" s="172"/>
      <c r="J779" s="63"/>
      <c r="K779" s="63"/>
      <c r="L779" s="61"/>
      <c r="M779" s="217"/>
      <c r="N779" s="42"/>
      <c r="O779" s="42"/>
      <c r="P779" s="42"/>
      <c r="Q779" s="42"/>
      <c r="R779" s="42"/>
      <c r="S779" s="42"/>
      <c r="T779" s="78"/>
      <c r="AT779" s="24" t="s">
        <v>307</v>
      </c>
      <c r="AU779" s="24" t="s">
        <v>84</v>
      </c>
    </row>
    <row r="780" spans="2:65" s="1" customFormat="1" ht="14.45" customHeight="1">
      <c r="B780" s="41"/>
      <c r="C780" s="203" t="s">
        <v>3848</v>
      </c>
      <c r="D780" s="203" t="s">
        <v>300</v>
      </c>
      <c r="E780" s="204" t="s">
        <v>4152</v>
      </c>
      <c r="F780" s="205" t="s">
        <v>3838</v>
      </c>
      <c r="G780" s="206" t="s">
        <v>1407</v>
      </c>
      <c r="H780" s="207">
        <v>4</v>
      </c>
      <c r="I780" s="208"/>
      <c r="J780" s="209">
        <f>ROUND(I780*H780,2)</f>
        <v>0</v>
      </c>
      <c r="K780" s="205" t="s">
        <v>22</v>
      </c>
      <c r="L780" s="61"/>
      <c r="M780" s="210" t="s">
        <v>22</v>
      </c>
      <c r="N780" s="211" t="s">
        <v>47</v>
      </c>
      <c r="O780" s="42"/>
      <c r="P780" s="212">
        <f>O780*H780</f>
        <v>0</v>
      </c>
      <c r="Q780" s="212">
        <v>0</v>
      </c>
      <c r="R780" s="212">
        <f>Q780*H780</f>
        <v>0</v>
      </c>
      <c r="S780" s="212">
        <v>0</v>
      </c>
      <c r="T780" s="213">
        <f>S780*H780</f>
        <v>0</v>
      </c>
      <c r="AR780" s="24" t="s">
        <v>411</v>
      </c>
      <c r="AT780" s="24" t="s">
        <v>300</v>
      </c>
      <c r="AU780" s="24" t="s">
        <v>84</v>
      </c>
      <c r="AY780" s="24" t="s">
        <v>298</v>
      </c>
      <c r="BE780" s="214">
        <f>IF(N780="základní",J780,0)</f>
        <v>0</v>
      </c>
      <c r="BF780" s="214">
        <f>IF(N780="snížená",J780,0)</f>
        <v>0</v>
      </c>
      <c r="BG780" s="214">
        <f>IF(N780="zákl. přenesená",J780,0)</f>
        <v>0</v>
      </c>
      <c r="BH780" s="214">
        <f>IF(N780="sníž. přenesená",J780,0)</f>
        <v>0</v>
      </c>
      <c r="BI780" s="214">
        <f>IF(N780="nulová",J780,0)</f>
        <v>0</v>
      </c>
      <c r="BJ780" s="24" t="s">
        <v>24</v>
      </c>
      <c r="BK780" s="214">
        <f>ROUND(I780*H780,2)</f>
        <v>0</v>
      </c>
      <c r="BL780" s="24" t="s">
        <v>411</v>
      </c>
      <c r="BM780" s="24" t="s">
        <v>4153</v>
      </c>
    </row>
    <row r="781" spans="2:65" s="1" customFormat="1" ht="13.5">
      <c r="B781" s="41"/>
      <c r="C781" s="63"/>
      <c r="D781" s="215" t="s">
        <v>307</v>
      </c>
      <c r="E781" s="63"/>
      <c r="F781" s="216" t="s">
        <v>3838</v>
      </c>
      <c r="G781" s="63"/>
      <c r="H781" s="63"/>
      <c r="I781" s="172"/>
      <c r="J781" s="63"/>
      <c r="K781" s="63"/>
      <c r="L781" s="61"/>
      <c r="M781" s="217"/>
      <c r="N781" s="42"/>
      <c r="O781" s="42"/>
      <c r="P781" s="42"/>
      <c r="Q781" s="42"/>
      <c r="R781" s="42"/>
      <c r="S781" s="42"/>
      <c r="T781" s="78"/>
      <c r="AT781" s="24" t="s">
        <v>307</v>
      </c>
      <c r="AU781" s="24" t="s">
        <v>84</v>
      </c>
    </row>
    <row r="782" spans="2:65" s="1" customFormat="1" ht="14.45" customHeight="1">
      <c r="B782" s="41"/>
      <c r="C782" s="203" t="s">
        <v>4154</v>
      </c>
      <c r="D782" s="203" t="s">
        <v>300</v>
      </c>
      <c r="E782" s="204" t="s">
        <v>4155</v>
      </c>
      <c r="F782" s="205" t="s">
        <v>3842</v>
      </c>
      <c r="G782" s="206" t="s">
        <v>1407</v>
      </c>
      <c r="H782" s="207">
        <v>8</v>
      </c>
      <c r="I782" s="208"/>
      <c r="J782" s="209">
        <f>ROUND(I782*H782,2)</f>
        <v>0</v>
      </c>
      <c r="K782" s="205" t="s">
        <v>22</v>
      </c>
      <c r="L782" s="61"/>
      <c r="M782" s="210" t="s">
        <v>22</v>
      </c>
      <c r="N782" s="211" t="s">
        <v>47</v>
      </c>
      <c r="O782" s="42"/>
      <c r="P782" s="212">
        <f>O782*H782</f>
        <v>0</v>
      </c>
      <c r="Q782" s="212">
        <v>0</v>
      </c>
      <c r="R782" s="212">
        <f>Q782*H782</f>
        <v>0</v>
      </c>
      <c r="S782" s="212">
        <v>0</v>
      </c>
      <c r="T782" s="213">
        <f>S782*H782</f>
        <v>0</v>
      </c>
      <c r="AR782" s="24" t="s">
        <v>411</v>
      </c>
      <c r="AT782" s="24" t="s">
        <v>300</v>
      </c>
      <c r="AU782" s="24" t="s">
        <v>84</v>
      </c>
      <c r="AY782" s="24" t="s">
        <v>298</v>
      </c>
      <c r="BE782" s="214">
        <f>IF(N782="základní",J782,0)</f>
        <v>0</v>
      </c>
      <c r="BF782" s="214">
        <f>IF(N782="snížená",J782,0)</f>
        <v>0</v>
      </c>
      <c r="BG782" s="214">
        <f>IF(N782="zákl. přenesená",J782,0)</f>
        <v>0</v>
      </c>
      <c r="BH782" s="214">
        <f>IF(N782="sníž. přenesená",J782,0)</f>
        <v>0</v>
      </c>
      <c r="BI782" s="214">
        <f>IF(N782="nulová",J782,0)</f>
        <v>0</v>
      </c>
      <c r="BJ782" s="24" t="s">
        <v>24</v>
      </c>
      <c r="BK782" s="214">
        <f>ROUND(I782*H782,2)</f>
        <v>0</v>
      </c>
      <c r="BL782" s="24" t="s">
        <v>411</v>
      </c>
      <c r="BM782" s="24" t="s">
        <v>4156</v>
      </c>
    </row>
    <row r="783" spans="2:65" s="1" customFormat="1" ht="13.5">
      <c r="B783" s="41"/>
      <c r="C783" s="63"/>
      <c r="D783" s="215" t="s">
        <v>307</v>
      </c>
      <c r="E783" s="63"/>
      <c r="F783" s="216" t="s">
        <v>3842</v>
      </c>
      <c r="G783" s="63"/>
      <c r="H783" s="63"/>
      <c r="I783" s="172"/>
      <c r="J783" s="63"/>
      <c r="K783" s="63"/>
      <c r="L783" s="61"/>
      <c r="M783" s="217"/>
      <c r="N783" s="42"/>
      <c r="O783" s="42"/>
      <c r="P783" s="42"/>
      <c r="Q783" s="42"/>
      <c r="R783" s="42"/>
      <c r="S783" s="42"/>
      <c r="T783" s="78"/>
      <c r="AT783" s="24" t="s">
        <v>307</v>
      </c>
      <c r="AU783" s="24" t="s">
        <v>84</v>
      </c>
    </row>
    <row r="784" spans="2:65" s="11" customFormat="1" ht="29.85" customHeight="1">
      <c r="B784" s="187"/>
      <c r="C784" s="188"/>
      <c r="D784" s="189" t="s">
        <v>75</v>
      </c>
      <c r="E784" s="201" t="s">
        <v>4157</v>
      </c>
      <c r="F784" s="201" t="s">
        <v>4158</v>
      </c>
      <c r="G784" s="188"/>
      <c r="H784" s="188"/>
      <c r="I784" s="191"/>
      <c r="J784" s="202">
        <f>BK784</f>
        <v>0</v>
      </c>
      <c r="K784" s="188"/>
      <c r="L784" s="193"/>
      <c r="M784" s="194"/>
      <c r="N784" s="195"/>
      <c r="O784" s="195"/>
      <c r="P784" s="196">
        <f>SUM(P785:P794)</f>
        <v>0</v>
      </c>
      <c r="Q784" s="195"/>
      <c r="R784" s="196">
        <f>SUM(R785:R794)</f>
        <v>0</v>
      </c>
      <c r="S784" s="195"/>
      <c r="T784" s="197">
        <f>SUM(T785:T794)</f>
        <v>0</v>
      </c>
      <c r="AR784" s="198" t="s">
        <v>24</v>
      </c>
      <c r="AT784" s="199" t="s">
        <v>75</v>
      </c>
      <c r="AU784" s="199" t="s">
        <v>24</v>
      </c>
      <c r="AY784" s="198" t="s">
        <v>298</v>
      </c>
      <c r="BK784" s="200">
        <f>SUM(BK785:BK794)</f>
        <v>0</v>
      </c>
    </row>
    <row r="785" spans="2:65" s="1" customFormat="1" ht="14.45" customHeight="1">
      <c r="B785" s="41"/>
      <c r="C785" s="203" t="s">
        <v>3850</v>
      </c>
      <c r="D785" s="203" t="s">
        <v>300</v>
      </c>
      <c r="E785" s="204" t="s">
        <v>4159</v>
      </c>
      <c r="F785" s="205" t="s">
        <v>4160</v>
      </c>
      <c r="G785" s="206" t="s">
        <v>1407</v>
      </c>
      <c r="H785" s="207">
        <v>20</v>
      </c>
      <c r="I785" s="208"/>
      <c r="J785" s="209">
        <f>ROUND(I785*H785,2)</f>
        <v>0</v>
      </c>
      <c r="K785" s="205" t="s">
        <v>22</v>
      </c>
      <c r="L785" s="61"/>
      <c r="M785" s="210" t="s">
        <v>22</v>
      </c>
      <c r="N785" s="211" t="s">
        <v>47</v>
      </c>
      <c r="O785" s="42"/>
      <c r="P785" s="212">
        <f>O785*H785</f>
        <v>0</v>
      </c>
      <c r="Q785" s="212">
        <v>0</v>
      </c>
      <c r="R785" s="212">
        <f>Q785*H785</f>
        <v>0</v>
      </c>
      <c r="S785" s="212">
        <v>0</v>
      </c>
      <c r="T785" s="213">
        <f>S785*H785</f>
        <v>0</v>
      </c>
      <c r="AR785" s="24" t="s">
        <v>411</v>
      </c>
      <c r="AT785" s="24" t="s">
        <v>300</v>
      </c>
      <c r="AU785" s="24" t="s">
        <v>84</v>
      </c>
      <c r="AY785" s="24" t="s">
        <v>298</v>
      </c>
      <c r="BE785" s="214">
        <f>IF(N785="základní",J785,0)</f>
        <v>0</v>
      </c>
      <c r="BF785" s="214">
        <f>IF(N785="snížená",J785,0)</f>
        <v>0</v>
      </c>
      <c r="BG785" s="214">
        <f>IF(N785="zákl. přenesená",J785,0)</f>
        <v>0</v>
      </c>
      <c r="BH785" s="214">
        <f>IF(N785="sníž. přenesená",J785,0)</f>
        <v>0</v>
      </c>
      <c r="BI785" s="214">
        <f>IF(N785="nulová",J785,0)</f>
        <v>0</v>
      </c>
      <c r="BJ785" s="24" t="s">
        <v>24</v>
      </c>
      <c r="BK785" s="214">
        <f>ROUND(I785*H785,2)</f>
        <v>0</v>
      </c>
      <c r="BL785" s="24" t="s">
        <v>411</v>
      </c>
      <c r="BM785" s="24" t="s">
        <v>4161</v>
      </c>
    </row>
    <row r="786" spans="2:65" s="1" customFormat="1" ht="13.5">
      <c r="B786" s="41"/>
      <c r="C786" s="63"/>
      <c r="D786" s="215" t="s">
        <v>307</v>
      </c>
      <c r="E786" s="63"/>
      <c r="F786" s="216" t="s">
        <v>4160</v>
      </c>
      <c r="G786" s="63"/>
      <c r="H786" s="63"/>
      <c r="I786" s="172"/>
      <c r="J786" s="63"/>
      <c r="K786" s="63"/>
      <c r="L786" s="61"/>
      <c r="M786" s="217"/>
      <c r="N786" s="42"/>
      <c r="O786" s="42"/>
      <c r="P786" s="42"/>
      <c r="Q786" s="42"/>
      <c r="R786" s="42"/>
      <c r="S786" s="42"/>
      <c r="T786" s="78"/>
      <c r="AT786" s="24" t="s">
        <v>307</v>
      </c>
      <c r="AU786" s="24" t="s">
        <v>84</v>
      </c>
    </row>
    <row r="787" spans="2:65" s="1" customFormat="1" ht="14.45" customHeight="1">
      <c r="B787" s="41"/>
      <c r="C787" s="203" t="s">
        <v>4162</v>
      </c>
      <c r="D787" s="203" t="s">
        <v>300</v>
      </c>
      <c r="E787" s="204" t="s">
        <v>4163</v>
      </c>
      <c r="F787" s="265" t="s">
        <v>4164</v>
      </c>
      <c r="G787" s="206" t="s">
        <v>1407</v>
      </c>
      <c r="H787" s="207">
        <v>4</v>
      </c>
      <c r="I787" s="208"/>
      <c r="J787" s="209">
        <f>ROUND(I787*H787,2)</f>
        <v>0</v>
      </c>
      <c r="K787" s="205" t="s">
        <v>22</v>
      </c>
      <c r="L787" s="61"/>
      <c r="M787" s="210" t="s">
        <v>22</v>
      </c>
      <c r="N787" s="211" t="s">
        <v>47</v>
      </c>
      <c r="O787" s="42"/>
      <c r="P787" s="212">
        <f>O787*H787</f>
        <v>0</v>
      </c>
      <c r="Q787" s="212">
        <v>0</v>
      </c>
      <c r="R787" s="212">
        <f>Q787*H787</f>
        <v>0</v>
      </c>
      <c r="S787" s="212">
        <v>0</v>
      </c>
      <c r="T787" s="213">
        <f>S787*H787</f>
        <v>0</v>
      </c>
      <c r="AR787" s="24" t="s">
        <v>411</v>
      </c>
      <c r="AT787" s="24" t="s">
        <v>300</v>
      </c>
      <c r="AU787" s="24" t="s">
        <v>84</v>
      </c>
      <c r="AY787" s="24" t="s">
        <v>298</v>
      </c>
      <c r="BE787" s="214">
        <f>IF(N787="základní",J787,0)</f>
        <v>0</v>
      </c>
      <c r="BF787" s="214">
        <f>IF(N787="snížená",J787,0)</f>
        <v>0</v>
      </c>
      <c r="BG787" s="214">
        <f>IF(N787="zákl. přenesená",J787,0)</f>
        <v>0</v>
      </c>
      <c r="BH787" s="214">
        <f>IF(N787="sníž. přenesená",J787,0)</f>
        <v>0</v>
      </c>
      <c r="BI787" s="214">
        <f>IF(N787="nulová",J787,0)</f>
        <v>0</v>
      </c>
      <c r="BJ787" s="24" t="s">
        <v>24</v>
      </c>
      <c r="BK787" s="214">
        <f>ROUND(I787*H787,2)</f>
        <v>0</v>
      </c>
      <c r="BL787" s="24" t="s">
        <v>411</v>
      </c>
      <c r="BM787" s="24" t="s">
        <v>4165</v>
      </c>
    </row>
    <row r="788" spans="2:65" s="1" customFormat="1" ht="13.5">
      <c r="B788" s="41"/>
      <c r="C788" s="63"/>
      <c r="D788" s="215" t="s">
        <v>307</v>
      </c>
      <c r="E788" s="63"/>
      <c r="F788" s="266" t="s">
        <v>4164</v>
      </c>
      <c r="G788" s="63"/>
      <c r="H788" s="63"/>
      <c r="I788" s="172"/>
      <c r="J788" s="63"/>
      <c r="K788" s="63"/>
      <c r="L788" s="61"/>
      <c r="M788" s="217"/>
      <c r="N788" s="42"/>
      <c r="O788" s="42"/>
      <c r="P788" s="42"/>
      <c r="Q788" s="42"/>
      <c r="R788" s="42"/>
      <c r="S788" s="42"/>
      <c r="T788" s="78"/>
      <c r="AT788" s="24" t="s">
        <v>307</v>
      </c>
      <c r="AU788" s="24" t="s">
        <v>84</v>
      </c>
    </row>
    <row r="789" spans="2:65" s="1" customFormat="1" ht="22.9" customHeight="1">
      <c r="B789" s="41"/>
      <c r="C789" s="203" t="s">
        <v>3852</v>
      </c>
      <c r="D789" s="203" t="s">
        <v>300</v>
      </c>
      <c r="E789" s="204" t="s">
        <v>4166</v>
      </c>
      <c r="F789" s="265" t="s">
        <v>4167</v>
      </c>
      <c r="G789" s="206" t="s">
        <v>1407</v>
      </c>
      <c r="H789" s="207">
        <v>4</v>
      </c>
      <c r="I789" s="208"/>
      <c r="J789" s="209">
        <f>ROUND(I789*H789,2)</f>
        <v>0</v>
      </c>
      <c r="K789" s="205" t="s">
        <v>22</v>
      </c>
      <c r="L789" s="61"/>
      <c r="M789" s="210" t="s">
        <v>22</v>
      </c>
      <c r="N789" s="211" t="s">
        <v>47</v>
      </c>
      <c r="O789" s="42"/>
      <c r="P789" s="212">
        <f>O789*H789</f>
        <v>0</v>
      </c>
      <c r="Q789" s="212">
        <v>0</v>
      </c>
      <c r="R789" s="212">
        <f>Q789*H789</f>
        <v>0</v>
      </c>
      <c r="S789" s="212">
        <v>0</v>
      </c>
      <c r="T789" s="213">
        <f>S789*H789</f>
        <v>0</v>
      </c>
      <c r="AR789" s="24" t="s">
        <v>411</v>
      </c>
      <c r="AT789" s="24" t="s">
        <v>300</v>
      </c>
      <c r="AU789" s="24" t="s">
        <v>84</v>
      </c>
      <c r="AY789" s="24" t="s">
        <v>298</v>
      </c>
      <c r="BE789" s="214">
        <f>IF(N789="základní",J789,0)</f>
        <v>0</v>
      </c>
      <c r="BF789" s="214">
        <f>IF(N789="snížená",J789,0)</f>
        <v>0</v>
      </c>
      <c r="BG789" s="214">
        <f>IF(N789="zákl. přenesená",J789,0)</f>
        <v>0</v>
      </c>
      <c r="BH789" s="214">
        <f>IF(N789="sníž. přenesená",J789,0)</f>
        <v>0</v>
      </c>
      <c r="BI789" s="214">
        <f>IF(N789="nulová",J789,0)</f>
        <v>0</v>
      </c>
      <c r="BJ789" s="24" t="s">
        <v>24</v>
      </c>
      <c r="BK789" s="214">
        <f>ROUND(I789*H789,2)</f>
        <v>0</v>
      </c>
      <c r="BL789" s="24" t="s">
        <v>411</v>
      </c>
      <c r="BM789" s="24" t="s">
        <v>4168</v>
      </c>
    </row>
    <row r="790" spans="2:65" s="1" customFormat="1" ht="13.5">
      <c r="B790" s="41"/>
      <c r="C790" s="63"/>
      <c r="D790" s="215" t="s">
        <v>307</v>
      </c>
      <c r="E790" s="63"/>
      <c r="F790" s="266" t="s">
        <v>4167</v>
      </c>
      <c r="G790" s="63"/>
      <c r="H790" s="63"/>
      <c r="I790" s="172"/>
      <c r="J790" s="63"/>
      <c r="K790" s="63"/>
      <c r="L790" s="61"/>
      <c r="M790" s="217"/>
      <c r="N790" s="42"/>
      <c r="O790" s="42"/>
      <c r="P790" s="42"/>
      <c r="Q790" s="42"/>
      <c r="R790" s="42"/>
      <c r="S790" s="42"/>
      <c r="T790" s="78"/>
      <c r="AT790" s="24" t="s">
        <v>307</v>
      </c>
      <c r="AU790" s="24" t="s">
        <v>84</v>
      </c>
    </row>
    <row r="791" spans="2:65" s="1" customFormat="1" ht="22.9" customHeight="1">
      <c r="B791" s="41"/>
      <c r="C791" s="203" t="s">
        <v>4169</v>
      </c>
      <c r="D791" s="203" t="s">
        <v>300</v>
      </c>
      <c r="E791" s="204" t="s">
        <v>4170</v>
      </c>
      <c r="F791" s="265" t="s">
        <v>4171</v>
      </c>
      <c r="G791" s="206" t="s">
        <v>1407</v>
      </c>
      <c r="H791" s="207">
        <v>4</v>
      </c>
      <c r="I791" s="208"/>
      <c r="J791" s="209">
        <f>ROUND(I791*H791,2)</f>
        <v>0</v>
      </c>
      <c r="K791" s="205" t="s">
        <v>22</v>
      </c>
      <c r="L791" s="61"/>
      <c r="M791" s="210" t="s">
        <v>22</v>
      </c>
      <c r="N791" s="211" t="s">
        <v>47</v>
      </c>
      <c r="O791" s="42"/>
      <c r="P791" s="212">
        <f>O791*H791</f>
        <v>0</v>
      </c>
      <c r="Q791" s="212">
        <v>0</v>
      </c>
      <c r="R791" s="212">
        <f>Q791*H791</f>
        <v>0</v>
      </c>
      <c r="S791" s="212">
        <v>0</v>
      </c>
      <c r="T791" s="213">
        <f>S791*H791</f>
        <v>0</v>
      </c>
      <c r="AR791" s="24" t="s">
        <v>411</v>
      </c>
      <c r="AT791" s="24" t="s">
        <v>300</v>
      </c>
      <c r="AU791" s="24" t="s">
        <v>84</v>
      </c>
      <c r="AY791" s="24" t="s">
        <v>298</v>
      </c>
      <c r="BE791" s="214">
        <f>IF(N791="základní",J791,0)</f>
        <v>0</v>
      </c>
      <c r="BF791" s="214">
        <f>IF(N791="snížená",J791,0)</f>
        <v>0</v>
      </c>
      <c r="BG791" s="214">
        <f>IF(N791="zákl. přenesená",J791,0)</f>
        <v>0</v>
      </c>
      <c r="BH791" s="214">
        <f>IF(N791="sníž. přenesená",J791,0)</f>
        <v>0</v>
      </c>
      <c r="BI791" s="214">
        <f>IF(N791="nulová",J791,0)</f>
        <v>0</v>
      </c>
      <c r="BJ791" s="24" t="s">
        <v>24</v>
      </c>
      <c r="BK791" s="214">
        <f>ROUND(I791*H791,2)</f>
        <v>0</v>
      </c>
      <c r="BL791" s="24" t="s">
        <v>411</v>
      </c>
      <c r="BM791" s="24" t="s">
        <v>4172</v>
      </c>
    </row>
    <row r="792" spans="2:65" s="1" customFormat="1" ht="13.5">
      <c r="B792" s="41"/>
      <c r="C792" s="63"/>
      <c r="D792" s="215" t="s">
        <v>307</v>
      </c>
      <c r="E792" s="63"/>
      <c r="F792" s="266" t="s">
        <v>4171</v>
      </c>
      <c r="G792" s="63"/>
      <c r="H792" s="63"/>
      <c r="I792" s="172"/>
      <c r="J792" s="63"/>
      <c r="K792" s="63"/>
      <c r="L792" s="61"/>
      <c r="M792" s="217"/>
      <c r="N792" s="42"/>
      <c r="O792" s="42"/>
      <c r="P792" s="42"/>
      <c r="Q792" s="42"/>
      <c r="R792" s="42"/>
      <c r="S792" s="42"/>
      <c r="T792" s="78"/>
      <c r="AT792" s="24" t="s">
        <v>307</v>
      </c>
      <c r="AU792" s="24" t="s">
        <v>84</v>
      </c>
    </row>
    <row r="793" spans="2:65" s="1" customFormat="1" ht="14.45" customHeight="1">
      <c r="B793" s="41"/>
      <c r="C793" s="203" t="s">
        <v>3854</v>
      </c>
      <c r="D793" s="203" t="s">
        <v>300</v>
      </c>
      <c r="E793" s="204" t="s">
        <v>4173</v>
      </c>
      <c r="F793" s="265" t="s">
        <v>4174</v>
      </c>
      <c r="G793" s="206" t="s">
        <v>1407</v>
      </c>
      <c r="H793" s="207">
        <v>1</v>
      </c>
      <c r="I793" s="208"/>
      <c r="J793" s="209">
        <f>ROUND(I793*H793,2)</f>
        <v>0</v>
      </c>
      <c r="K793" s="205" t="s">
        <v>22</v>
      </c>
      <c r="L793" s="61"/>
      <c r="M793" s="210" t="s">
        <v>22</v>
      </c>
      <c r="N793" s="211" t="s">
        <v>47</v>
      </c>
      <c r="O793" s="42"/>
      <c r="P793" s="212">
        <f>O793*H793</f>
        <v>0</v>
      </c>
      <c r="Q793" s="212">
        <v>0</v>
      </c>
      <c r="R793" s="212">
        <f>Q793*H793</f>
        <v>0</v>
      </c>
      <c r="S793" s="212">
        <v>0</v>
      </c>
      <c r="T793" s="213">
        <f>S793*H793</f>
        <v>0</v>
      </c>
      <c r="AR793" s="24" t="s">
        <v>411</v>
      </c>
      <c r="AT793" s="24" t="s">
        <v>300</v>
      </c>
      <c r="AU793" s="24" t="s">
        <v>84</v>
      </c>
      <c r="AY793" s="24" t="s">
        <v>298</v>
      </c>
      <c r="BE793" s="214">
        <f>IF(N793="základní",J793,0)</f>
        <v>0</v>
      </c>
      <c r="BF793" s="214">
        <f>IF(N793="snížená",J793,0)</f>
        <v>0</v>
      </c>
      <c r="BG793" s="214">
        <f>IF(N793="zákl. přenesená",J793,0)</f>
        <v>0</v>
      </c>
      <c r="BH793" s="214">
        <f>IF(N793="sníž. přenesená",J793,0)</f>
        <v>0</v>
      </c>
      <c r="BI793" s="214">
        <f>IF(N793="nulová",J793,0)</f>
        <v>0</v>
      </c>
      <c r="BJ793" s="24" t="s">
        <v>24</v>
      </c>
      <c r="BK793" s="214">
        <f>ROUND(I793*H793,2)</f>
        <v>0</v>
      </c>
      <c r="BL793" s="24" t="s">
        <v>411</v>
      </c>
      <c r="BM793" s="24" t="s">
        <v>4175</v>
      </c>
    </row>
    <row r="794" spans="2:65" s="1" customFormat="1" ht="13.5">
      <c r="B794" s="41"/>
      <c r="C794" s="63"/>
      <c r="D794" s="215" t="s">
        <v>307</v>
      </c>
      <c r="E794" s="63"/>
      <c r="F794" s="266" t="s">
        <v>4174</v>
      </c>
      <c r="G794" s="63"/>
      <c r="H794" s="63"/>
      <c r="I794" s="172"/>
      <c r="J794" s="63"/>
      <c r="K794" s="63"/>
      <c r="L794" s="61"/>
      <c r="M794" s="217"/>
      <c r="N794" s="42"/>
      <c r="O794" s="42"/>
      <c r="P794" s="42"/>
      <c r="Q794" s="42"/>
      <c r="R794" s="42"/>
      <c r="S794" s="42"/>
      <c r="T794" s="78"/>
      <c r="AT794" s="24" t="s">
        <v>307</v>
      </c>
      <c r="AU794" s="24" t="s">
        <v>84</v>
      </c>
    </row>
    <row r="795" spans="2:65" s="11" customFormat="1" ht="37.35" customHeight="1">
      <c r="B795" s="187"/>
      <c r="C795" s="188"/>
      <c r="D795" s="189" t="s">
        <v>75</v>
      </c>
      <c r="E795" s="190" t="s">
        <v>4176</v>
      </c>
      <c r="F795" s="190" t="s">
        <v>1963</v>
      </c>
      <c r="G795" s="188"/>
      <c r="H795" s="188"/>
      <c r="I795" s="191"/>
      <c r="J795" s="192">
        <f>BK795</f>
        <v>0</v>
      </c>
      <c r="K795" s="188"/>
      <c r="L795" s="193"/>
      <c r="M795" s="194"/>
      <c r="N795" s="195"/>
      <c r="O795" s="195"/>
      <c r="P795" s="196">
        <f>SUM(P796:P797)</f>
        <v>0</v>
      </c>
      <c r="Q795" s="195"/>
      <c r="R795" s="196">
        <f>SUM(R796:R797)</f>
        <v>0</v>
      </c>
      <c r="S795" s="195"/>
      <c r="T795" s="197">
        <f>SUM(T796:T797)</f>
        <v>0</v>
      </c>
      <c r="AR795" s="198" t="s">
        <v>24</v>
      </c>
      <c r="AT795" s="199" t="s">
        <v>75</v>
      </c>
      <c r="AU795" s="199" t="s">
        <v>76</v>
      </c>
      <c r="AY795" s="198" t="s">
        <v>298</v>
      </c>
      <c r="BK795" s="200">
        <f>SUM(BK796:BK797)</f>
        <v>0</v>
      </c>
    </row>
    <row r="796" spans="2:65" s="1" customFormat="1" ht="14.45" customHeight="1">
      <c r="B796" s="41"/>
      <c r="C796" s="203" t="s">
        <v>4177</v>
      </c>
      <c r="D796" s="203" t="s">
        <v>300</v>
      </c>
      <c r="E796" s="204" t="s">
        <v>4178</v>
      </c>
      <c r="F796" s="205" t="s">
        <v>4179</v>
      </c>
      <c r="G796" s="206" t="s">
        <v>1407</v>
      </c>
      <c r="H796" s="207">
        <v>1</v>
      </c>
      <c r="I796" s="208"/>
      <c r="J796" s="209">
        <f>ROUND(I796*H796,2)</f>
        <v>0</v>
      </c>
      <c r="K796" s="205" t="s">
        <v>22</v>
      </c>
      <c r="L796" s="61"/>
      <c r="M796" s="210" t="s">
        <v>22</v>
      </c>
      <c r="N796" s="211" t="s">
        <v>47</v>
      </c>
      <c r="O796" s="42"/>
      <c r="P796" s="212">
        <f>O796*H796</f>
        <v>0</v>
      </c>
      <c r="Q796" s="212">
        <v>0</v>
      </c>
      <c r="R796" s="212">
        <f>Q796*H796</f>
        <v>0</v>
      </c>
      <c r="S796" s="212">
        <v>0</v>
      </c>
      <c r="T796" s="213">
        <f>S796*H796</f>
        <v>0</v>
      </c>
      <c r="AR796" s="24" t="s">
        <v>411</v>
      </c>
      <c r="AT796" s="24" t="s">
        <v>300</v>
      </c>
      <c r="AU796" s="24" t="s">
        <v>24</v>
      </c>
      <c r="AY796" s="24" t="s">
        <v>298</v>
      </c>
      <c r="BE796" s="214">
        <f>IF(N796="základní",J796,0)</f>
        <v>0</v>
      </c>
      <c r="BF796" s="214">
        <f>IF(N796="snížená",J796,0)</f>
        <v>0</v>
      </c>
      <c r="BG796" s="214">
        <f>IF(N796="zákl. přenesená",J796,0)</f>
        <v>0</v>
      </c>
      <c r="BH796" s="214">
        <f>IF(N796="sníž. přenesená",J796,0)</f>
        <v>0</v>
      </c>
      <c r="BI796" s="214">
        <f>IF(N796="nulová",J796,0)</f>
        <v>0</v>
      </c>
      <c r="BJ796" s="24" t="s">
        <v>24</v>
      </c>
      <c r="BK796" s="214">
        <f>ROUND(I796*H796,2)</f>
        <v>0</v>
      </c>
      <c r="BL796" s="24" t="s">
        <v>411</v>
      </c>
      <c r="BM796" s="24" t="s">
        <v>4180</v>
      </c>
    </row>
    <row r="797" spans="2:65" s="1" customFormat="1" ht="13.5">
      <c r="B797" s="41"/>
      <c r="C797" s="63"/>
      <c r="D797" s="215" t="s">
        <v>307</v>
      </c>
      <c r="E797" s="63"/>
      <c r="F797" s="216" t="s">
        <v>4179</v>
      </c>
      <c r="G797" s="63"/>
      <c r="H797" s="63"/>
      <c r="I797" s="172"/>
      <c r="J797" s="63"/>
      <c r="K797" s="63"/>
      <c r="L797" s="61"/>
      <c r="M797" s="217"/>
      <c r="N797" s="42"/>
      <c r="O797" s="42"/>
      <c r="P797" s="42"/>
      <c r="Q797" s="42"/>
      <c r="R797" s="42"/>
      <c r="S797" s="42"/>
      <c r="T797" s="78"/>
      <c r="AT797" s="24" t="s">
        <v>307</v>
      </c>
      <c r="AU797" s="24" t="s">
        <v>24</v>
      </c>
    </row>
    <row r="798" spans="2:65" s="11" customFormat="1" ht="37.35" customHeight="1">
      <c r="B798" s="187"/>
      <c r="C798" s="188"/>
      <c r="D798" s="189" t="s">
        <v>75</v>
      </c>
      <c r="E798" s="190" t="s">
        <v>4181</v>
      </c>
      <c r="F798" s="190" t="s">
        <v>1967</v>
      </c>
      <c r="G798" s="188"/>
      <c r="H798" s="188"/>
      <c r="I798" s="191"/>
      <c r="J798" s="192">
        <f>BK798</f>
        <v>0</v>
      </c>
      <c r="K798" s="188"/>
      <c r="L798" s="193"/>
      <c r="M798" s="194"/>
      <c r="N798" s="195"/>
      <c r="O798" s="195"/>
      <c r="P798" s="196">
        <f>SUM(P799:P820)</f>
        <v>0</v>
      </c>
      <c r="Q798" s="195"/>
      <c r="R798" s="196">
        <f>SUM(R799:R820)</f>
        <v>0</v>
      </c>
      <c r="S798" s="195"/>
      <c r="T798" s="197">
        <f>SUM(T799:T820)</f>
        <v>0</v>
      </c>
      <c r="AR798" s="198" t="s">
        <v>24</v>
      </c>
      <c r="AT798" s="199" t="s">
        <v>75</v>
      </c>
      <c r="AU798" s="199" t="s">
        <v>76</v>
      </c>
      <c r="AY798" s="198" t="s">
        <v>298</v>
      </c>
      <c r="BK798" s="200">
        <f>SUM(BK799:BK820)</f>
        <v>0</v>
      </c>
    </row>
    <row r="799" spans="2:65" s="1" customFormat="1" ht="14.45" customHeight="1">
      <c r="B799" s="41"/>
      <c r="C799" s="203" t="s">
        <v>3856</v>
      </c>
      <c r="D799" s="203" t="s">
        <v>300</v>
      </c>
      <c r="E799" s="204" t="s">
        <v>4182</v>
      </c>
      <c r="F799" s="205" t="s">
        <v>1969</v>
      </c>
      <c r="G799" s="206" t="s">
        <v>1407</v>
      </c>
      <c r="H799" s="207">
        <v>248</v>
      </c>
      <c r="I799" s="208"/>
      <c r="J799" s="209">
        <f>ROUND(I799*H799,2)</f>
        <v>0</v>
      </c>
      <c r="K799" s="205" t="s">
        <v>22</v>
      </c>
      <c r="L799" s="61"/>
      <c r="M799" s="210" t="s">
        <v>22</v>
      </c>
      <c r="N799" s="211" t="s">
        <v>47</v>
      </c>
      <c r="O799" s="42"/>
      <c r="P799" s="212">
        <f>O799*H799</f>
        <v>0</v>
      </c>
      <c r="Q799" s="212">
        <v>0</v>
      </c>
      <c r="R799" s="212">
        <f>Q799*H799</f>
        <v>0</v>
      </c>
      <c r="S799" s="212">
        <v>0</v>
      </c>
      <c r="T799" s="213">
        <f>S799*H799</f>
        <v>0</v>
      </c>
      <c r="AR799" s="24" t="s">
        <v>1578</v>
      </c>
      <c r="AT799" s="24" t="s">
        <v>300</v>
      </c>
      <c r="AU799" s="24" t="s">
        <v>24</v>
      </c>
      <c r="AY799" s="24" t="s">
        <v>298</v>
      </c>
      <c r="BE799" s="214">
        <f>IF(N799="základní",J799,0)</f>
        <v>0</v>
      </c>
      <c r="BF799" s="214">
        <f>IF(N799="snížená",J799,0)</f>
        <v>0</v>
      </c>
      <c r="BG799" s="214">
        <f>IF(N799="zákl. přenesená",J799,0)</f>
        <v>0</v>
      </c>
      <c r="BH799" s="214">
        <f>IF(N799="sníž. přenesená",J799,0)</f>
        <v>0</v>
      </c>
      <c r="BI799" s="214">
        <f>IF(N799="nulová",J799,0)</f>
        <v>0</v>
      </c>
      <c r="BJ799" s="24" t="s">
        <v>24</v>
      </c>
      <c r="BK799" s="214">
        <f>ROUND(I799*H799,2)</f>
        <v>0</v>
      </c>
      <c r="BL799" s="24" t="s">
        <v>1578</v>
      </c>
      <c r="BM799" s="24" t="s">
        <v>4183</v>
      </c>
    </row>
    <row r="800" spans="2:65" s="1" customFormat="1" ht="13.5">
      <c r="B800" s="41"/>
      <c r="C800" s="63"/>
      <c r="D800" s="215" t="s">
        <v>307</v>
      </c>
      <c r="E800" s="63"/>
      <c r="F800" s="216" t="s">
        <v>1969</v>
      </c>
      <c r="G800" s="63"/>
      <c r="H800" s="63"/>
      <c r="I800" s="172"/>
      <c r="J800" s="63"/>
      <c r="K800" s="63"/>
      <c r="L800" s="61"/>
      <c r="M800" s="217"/>
      <c r="N800" s="42"/>
      <c r="O800" s="42"/>
      <c r="P800" s="42"/>
      <c r="Q800" s="42"/>
      <c r="R800" s="42"/>
      <c r="S800" s="42"/>
      <c r="T800" s="78"/>
      <c r="AT800" s="24" t="s">
        <v>307</v>
      </c>
      <c r="AU800" s="24" t="s">
        <v>24</v>
      </c>
    </row>
    <row r="801" spans="2:65" s="1" customFormat="1" ht="14.45" customHeight="1">
      <c r="B801" s="41"/>
      <c r="C801" s="203" t="s">
        <v>4184</v>
      </c>
      <c r="D801" s="203" t="s">
        <v>300</v>
      </c>
      <c r="E801" s="204" t="s">
        <v>4185</v>
      </c>
      <c r="F801" s="205" t="s">
        <v>1971</v>
      </c>
      <c r="G801" s="206" t="s">
        <v>1407</v>
      </c>
      <c r="H801" s="207">
        <v>395</v>
      </c>
      <c r="I801" s="208"/>
      <c r="J801" s="209">
        <f>ROUND(I801*H801,2)</f>
        <v>0</v>
      </c>
      <c r="K801" s="205" t="s">
        <v>22</v>
      </c>
      <c r="L801" s="61"/>
      <c r="M801" s="210" t="s">
        <v>22</v>
      </c>
      <c r="N801" s="211" t="s">
        <v>47</v>
      </c>
      <c r="O801" s="42"/>
      <c r="P801" s="212">
        <f>O801*H801</f>
        <v>0</v>
      </c>
      <c r="Q801" s="212">
        <v>0</v>
      </c>
      <c r="R801" s="212">
        <f>Q801*H801</f>
        <v>0</v>
      </c>
      <c r="S801" s="212">
        <v>0</v>
      </c>
      <c r="T801" s="213">
        <f>S801*H801</f>
        <v>0</v>
      </c>
      <c r="AR801" s="24" t="s">
        <v>1578</v>
      </c>
      <c r="AT801" s="24" t="s">
        <v>300</v>
      </c>
      <c r="AU801" s="24" t="s">
        <v>24</v>
      </c>
      <c r="AY801" s="24" t="s">
        <v>298</v>
      </c>
      <c r="BE801" s="214">
        <f>IF(N801="základní",J801,0)</f>
        <v>0</v>
      </c>
      <c r="BF801" s="214">
        <f>IF(N801="snížená",J801,0)</f>
        <v>0</v>
      </c>
      <c r="BG801" s="214">
        <f>IF(N801="zákl. přenesená",J801,0)</f>
        <v>0</v>
      </c>
      <c r="BH801" s="214">
        <f>IF(N801="sníž. přenesená",J801,0)</f>
        <v>0</v>
      </c>
      <c r="BI801" s="214">
        <f>IF(N801="nulová",J801,0)</f>
        <v>0</v>
      </c>
      <c r="BJ801" s="24" t="s">
        <v>24</v>
      </c>
      <c r="BK801" s="214">
        <f>ROUND(I801*H801,2)</f>
        <v>0</v>
      </c>
      <c r="BL801" s="24" t="s">
        <v>1578</v>
      </c>
      <c r="BM801" s="24" t="s">
        <v>4186</v>
      </c>
    </row>
    <row r="802" spans="2:65" s="1" customFormat="1" ht="13.5">
      <c r="B802" s="41"/>
      <c r="C802" s="63"/>
      <c r="D802" s="215" t="s">
        <v>307</v>
      </c>
      <c r="E802" s="63"/>
      <c r="F802" s="216" t="s">
        <v>1971</v>
      </c>
      <c r="G802" s="63"/>
      <c r="H802" s="63"/>
      <c r="I802" s="172"/>
      <c r="J802" s="63"/>
      <c r="K802" s="63"/>
      <c r="L802" s="61"/>
      <c r="M802" s="217"/>
      <c r="N802" s="42"/>
      <c r="O802" s="42"/>
      <c r="P802" s="42"/>
      <c r="Q802" s="42"/>
      <c r="R802" s="42"/>
      <c r="S802" s="42"/>
      <c r="T802" s="78"/>
      <c r="AT802" s="24" t="s">
        <v>307</v>
      </c>
      <c r="AU802" s="24" t="s">
        <v>24</v>
      </c>
    </row>
    <row r="803" spans="2:65" s="1" customFormat="1" ht="14.45" customHeight="1">
      <c r="B803" s="41"/>
      <c r="C803" s="203" t="s">
        <v>2882</v>
      </c>
      <c r="D803" s="203" t="s">
        <v>300</v>
      </c>
      <c r="E803" s="204" t="s">
        <v>4187</v>
      </c>
      <c r="F803" s="205" t="s">
        <v>1973</v>
      </c>
      <c r="G803" s="206" t="s">
        <v>445</v>
      </c>
      <c r="H803" s="207">
        <v>1480</v>
      </c>
      <c r="I803" s="208"/>
      <c r="J803" s="209">
        <f>ROUND(I803*H803,2)</f>
        <v>0</v>
      </c>
      <c r="K803" s="205" t="s">
        <v>22</v>
      </c>
      <c r="L803" s="61"/>
      <c r="M803" s="210" t="s">
        <v>22</v>
      </c>
      <c r="N803" s="211" t="s">
        <v>47</v>
      </c>
      <c r="O803" s="42"/>
      <c r="P803" s="212">
        <f>O803*H803</f>
        <v>0</v>
      </c>
      <c r="Q803" s="212">
        <v>0</v>
      </c>
      <c r="R803" s="212">
        <f>Q803*H803</f>
        <v>0</v>
      </c>
      <c r="S803" s="212">
        <v>0</v>
      </c>
      <c r="T803" s="213">
        <f>S803*H803</f>
        <v>0</v>
      </c>
      <c r="AR803" s="24" t="s">
        <v>1578</v>
      </c>
      <c r="AT803" s="24" t="s">
        <v>300</v>
      </c>
      <c r="AU803" s="24" t="s">
        <v>24</v>
      </c>
      <c r="AY803" s="24" t="s">
        <v>298</v>
      </c>
      <c r="BE803" s="214">
        <f>IF(N803="základní",J803,0)</f>
        <v>0</v>
      </c>
      <c r="BF803" s="214">
        <f>IF(N803="snížená",J803,0)</f>
        <v>0</v>
      </c>
      <c r="BG803" s="214">
        <f>IF(N803="zákl. přenesená",J803,0)</f>
        <v>0</v>
      </c>
      <c r="BH803" s="214">
        <f>IF(N803="sníž. přenesená",J803,0)</f>
        <v>0</v>
      </c>
      <c r="BI803" s="214">
        <f>IF(N803="nulová",J803,0)</f>
        <v>0</v>
      </c>
      <c r="BJ803" s="24" t="s">
        <v>24</v>
      </c>
      <c r="BK803" s="214">
        <f>ROUND(I803*H803,2)</f>
        <v>0</v>
      </c>
      <c r="BL803" s="24" t="s">
        <v>1578</v>
      </c>
      <c r="BM803" s="24" t="s">
        <v>4188</v>
      </c>
    </row>
    <row r="804" spans="2:65" s="1" customFormat="1" ht="13.5">
      <c r="B804" s="41"/>
      <c r="C804" s="63"/>
      <c r="D804" s="215" t="s">
        <v>307</v>
      </c>
      <c r="E804" s="63"/>
      <c r="F804" s="216" t="s">
        <v>1973</v>
      </c>
      <c r="G804" s="63"/>
      <c r="H804" s="63"/>
      <c r="I804" s="172"/>
      <c r="J804" s="63"/>
      <c r="K804" s="63"/>
      <c r="L804" s="61"/>
      <c r="M804" s="217"/>
      <c r="N804" s="42"/>
      <c r="O804" s="42"/>
      <c r="P804" s="42"/>
      <c r="Q804" s="42"/>
      <c r="R804" s="42"/>
      <c r="S804" s="42"/>
      <c r="T804" s="78"/>
      <c r="AT804" s="24" t="s">
        <v>307</v>
      </c>
      <c r="AU804" s="24" t="s">
        <v>24</v>
      </c>
    </row>
    <row r="805" spans="2:65" s="1" customFormat="1" ht="14.45" customHeight="1">
      <c r="B805" s="41"/>
      <c r="C805" s="203" t="s">
        <v>4189</v>
      </c>
      <c r="D805" s="203" t="s">
        <v>300</v>
      </c>
      <c r="E805" s="204" t="s">
        <v>4190</v>
      </c>
      <c r="F805" s="205" t="s">
        <v>1975</v>
      </c>
      <c r="G805" s="206" t="s">
        <v>445</v>
      </c>
      <c r="H805" s="207">
        <v>750</v>
      </c>
      <c r="I805" s="208"/>
      <c r="J805" s="209">
        <f>ROUND(I805*H805,2)</f>
        <v>0</v>
      </c>
      <c r="K805" s="205" t="s">
        <v>22</v>
      </c>
      <c r="L805" s="61"/>
      <c r="M805" s="210" t="s">
        <v>22</v>
      </c>
      <c r="N805" s="211" t="s">
        <v>47</v>
      </c>
      <c r="O805" s="42"/>
      <c r="P805" s="212">
        <f>O805*H805</f>
        <v>0</v>
      </c>
      <c r="Q805" s="212">
        <v>0</v>
      </c>
      <c r="R805" s="212">
        <f>Q805*H805</f>
        <v>0</v>
      </c>
      <c r="S805" s="212">
        <v>0</v>
      </c>
      <c r="T805" s="213">
        <f>S805*H805</f>
        <v>0</v>
      </c>
      <c r="AR805" s="24" t="s">
        <v>1578</v>
      </c>
      <c r="AT805" s="24" t="s">
        <v>300</v>
      </c>
      <c r="AU805" s="24" t="s">
        <v>24</v>
      </c>
      <c r="AY805" s="24" t="s">
        <v>298</v>
      </c>
      <c r="BE805" s="214">
        <f>IF(N805="základní",J805,0)</f>
        <v>0</v>
      </c>
      <c r="BF805" s="214">
        <f>IF(N805="snížená",J805,0)</f>
        <v>0</v>
      </c>
      <c r="BG805" s="214">
        <f>IF(N805="zákl. přenesená",J805,0)</f>
        <v>0</v>
      </c>
      <c r="BH805" s="214">
        <f>IF(N805="sníž. přenesená",J805,0)</f>
        <v>0</v>
      </c>
      <c r="BI805" s="214">
        <f>IF(N805="nulová",J805,0)</f>
        <v>0</v>
      </c>
      <c r="BJ805" s="24" t="s">
        <v>24</v>
      </c>
      <c r="BK805" s="214">
        <f>ROUND(I805*H805,2)</f>
        <v>0</v>
      </c>
      <c r="BL805" s="24" t="s">
        <v>1578</v>
      </c>
      <c r="BM805" s="24" t="s">
        <v>4191</v>
      </c>
    </row>
    <row r="806" spans="2:65" s="1" customFormat="1" ht="13.5">
      <c r="B806" s="41"/>
      <c r="C806" s="63"/>
      <c r="D806" s="215" t="s">
        <v>307</v>
      </c>
      <c r="E806" s="63"/>
      <c r="F806" s="216" t="s">
        <v>1975</v>
      </c>
      <c r="G806" s="63"/>
      <c r="H806" s="63"/>
      <c r="I806" s="172"/>
      <c r="J806" s="63"/>
      <c r="K806" s="63"/>
      <c r="L806" s="61"/>
      <c r="M806" s="217"/>
      <c r="N806" s="42"/>
      <c r="O806" s="42"/>
      <c r="P806" s="42"/>
      <c r="Q806" s="42"/>
      <c r="R806" s="42"/>
      <c r="S806" s="42"/>
      <c r="T806" s="78"/>
      <c r="AT806" s="24" t="s">
        <v>307</v>
      </c>
      <c r="AU806" s="24" t="s">
        <v>24</v>
      </c>
    </row>
    <row r="807" spans="2:65" s="1" customFormat="1" ht="14.45" customHeight="1">
      <c r="B807" s="41"/>
      <c r="C807" s="203" t="s">
        <v>3859</v>
      </c>
      <c r="D807" s="203" t="s">
        <v>300</v>
      </c>
      <c r="E807" s="204" t="s">
        <v>1976</v>
      </c>
      <c r="F807" s="205" t="s">
        <v>1977</v>
      </c>
      <c r="G807" s="206" t="s">
        <v>1407</v>
      </c>
      <c r="H807" s="207">
        <v>46</v>
      </c>
      <c r="I807" s="208"/>
      <c r="J807" s="209">
        <f>ROUND(I807*H807,2)</f>
        <v>0</v>
      </c>
      <c r="K807" s="205" t="s">
        <v>22</v>
      </c>
      <c r="L807" s="61"/>
      <c r="M807" s="210" t="s">
        <v>22</v>
      </c>
      <c r="N807" s="211" t="s">
        <v>47</v>
      </c>
      <c r="O807" s="42"/>
      <c r="P807" s="212">
        <f>O807*H807</f>
        <v>0</v>
      </c>
      <c r="Q807" s="212">
        <v>0</v>
      </c>
      <c r="R807" s="212">
        <f>Q807*H807</f>
        <v>0</v>
      </c>
      <c r="S807" s="212">
        <v>0</v>
      </c>
      <c r="T807" s="213">
        <f>S807*H807</f>
        <v>0</v>
      </c>
      <c r="AR807" s="24" t="s">
        <v>1578</v>
      </c>
      <c r="AT807" s="24" t="s">
        <v>300</v>
      </c>
      <c r="AU807" s="24" t="s">
        <v>24</v>
      </c>
      <c r="AY807" s="24" t="s">
        <v>298</v>
      </c>
      <c r="BE807" s="214">
        <f>IF(N807="základní",J807,0)</f>
        <v>0</v>
      </c>
      <c r="BF807" s="214">
        <f>IF(N807="snížená",J807,0)</f>
        <v>0</v>
      </c>
      <c r="BG807" s="214">
        <f>IF(N807="zákl. přenesená",J807,0)</f>
        <v>0</v>
      </c>
      <c r="BH807" s="214">
        <f>IF(N807="sníž. přenesená",J807,0)</f>
        <v>0</v>
      </c>
      <c r="BI807" s="214">
        <f>IF(N807="nulová",J807,0)</f>
        <v>0</v>
      </c>
      <c r="BJ807" s="24" t="s">
        <v>24</v>
      </c>
      <c r="BK807" s="214">
        <f>ROUND(I807*H807,2)</f>
        <v>0</v>
      </c>
      <c r="BL807" s="24" t="s">
        <v>1578</v>
      </c>
      <c r="BM807" s="24" t="s">
        <v>4192</v>
      </c>
    </row>
    <row r="808" spans="2:65" s="1" customFormat="1" ht="13.5">
      <c r="B808" s="41"/>
      <c r="C808" s="63"/>
      <c r="D808" s="215" t="s">
        <v>307</v>
      </c>
      <c r="E808" s="63"/>
      <c r="F808" s="216" t="s">
        <v>1977</v>
      </c>
      <c r="G808" s="63"/>
      <c r="H808" s="63"/>
      <c r="I808" s="172"/>
      <c r="J808" s="63"/>
      <c r="K808" s="63"/>
      <c r="L808" s="61"/>
      <c r="M808" s="217"/>
      <c r="N808" s="42"/>
      <c r="O808" s="42"/>
      <c r="P808" s="42"/>
      <c r="Q808" s="42"/>
      <c r="R808" s="42"/>
      <c r="S808" s="42"/>
      <c r="T808" s="78"/>
      <c r="AT808" s="24" t="s">
        <v>307</v>
      </c>
      <c r="AU808" s="24" t="s">
        <v>24</v>
      </c>
    </row>
    <row r="809" spans="2:65" s="1" customFormat="1" ht="14.45" customHeight="1">
      <c r="B809" s="41"/>
      <c r="C809" s="203" t="s">
        <v>4193</v>
      </c>
      <c r="D809" s="203" t="s">
        <v>300</v>
      </c>
      <c r="E809" s="204" t="s">
        <v>1978</v>
      </c>
      <c r="F809" s="205" t="s">
        <v>1979</v>
      </c>
      <c r="G809" s="206" t="s">
        <v>1980</v>
      </c>
      <c r="H809" s="207">
        <v>50</v>
      </c>
      <c r="I809" s="208"/>
      <c r="J809" s="209">
        <f>ROUND(I809*H809,2)</f>
        <v>0</v>
      </c>
      <c r="K809" s="205" t="s">
        <v>22</v>
      </c>
      <c r="L809" s="61"/>
      <c r="M809" s="210" t="s">
        <v>22</v>
      </c>
      <c r="N809" s="211" t="s">
        <v>47</v>
      </c>
      <c r="O809" s="42"/>
      <c r="P809" s="212">
        <f>O809*H809</f>
        <v>0</v>
      </c>
      <c r="Q809" s="212">
        <v>0</v>
      </c>
      <c r="R809" s="212">
        <f>Q809*H809</f>
        <v>0</v>
      </c>
      <c r="S809" s="212">
        <v>0</v>
      </c>
      <c r="T809" s="213">
        <f>S809*H809</f>
        <v>0</v>
      </c>
      <c r="AR809" s="24" t="s">
        <v>1578</v>
      </c>
      <c r="AT809" s="24" t="s">
        <v>300</v>
      </c>
      <c r="AU809" s="24" t="s">
        <v>24</v>
      </c>
      <c r="AY809" s="24" t="s">
        <v>298</v>
      </c>
      <c r="BE809" s="214">
        <f>IF(N809="základní",J809,0)</f>
        <v>0</v>
      </c>
      <c r="BF809" s="214">
        <f>IF(N809="snížená",J809,0)</f>
        <v>0</v>
      </c>
      <c r="BG809" s="214">
        <f>IF(N809="zákl. přenesená",J809,0)</f>
        <v>0</v>
      </c>
      <c r="BH809" s="214">
        <f>IF(N809="sníž. přenesená",J809,0)</f>
        <v>0</v>
      </c>
      <c r="BI809" s="214">
        <f>IF(N809="nulová",J809,0)</f>
        <v>0</v>
      </c>
      <c r="BJ809" s="24" t="s">
        <v>24</v>
      </c>
      <c r="BK809" s="214">
        <f>ROUND(I809*H809,2)</f>
        <v>0</v>
      </c>
      <c r="BL809" s="24" t="s">
        <v>1578</v>
      </c>
      <c r="BM809" s="24" t="s">
        <v>4194</v>
      </c>
    </row>
    <row r="810" spans="2:65" s="1" customFormat="1" ht="13.5">
      <c r="B810" s="41"/>
      <c r="C810" s="63"/>
      <c r="D810" s="215" t="s">
        <v>307</v>
      </c>
      <c r="E810" s="63"/>
      <c r="F810" s="216" t="s">
        <v>1979</v>
      </c>
      <c r="G810" s="63"/>
      <c r="H810" s="63"/>
      <c r="I810" s="172"/>
      <c r="J810" s="63"/>
      <c r="K810" s="63"/>
      <c r="L810" s="61"/>
      <c r="M810" s="217"/>
      <c r="N810" s="42"/>
      <c r="O810" s="42"/>
      <c r="P810" s="42"/>
      <c r="Q810" s="42"/>
      <c r="R810" s="42"/>
      <c r="S810" s="42"/>
      <c r="T810" s="78"/>
      <c r="AT810" s="24" t="s">
        <v>307</v>
      </c>
      <c r="AU810" s="24" t="s">
        <v>24</v>
      </c>
    </row>
    <row r="811" spans="2:65" s="1" customFormat="1" ht="14.45" customHeight="1">
      <c r="B811" s="41"/>
      <c r="C811" s="203" t="s">
        <v>3861</v>
      </c>
      <c r="D811" s="203" t="s">
        <v>300</v>
      </c>
      <c r="E811" s="204" t="s">
        <v>1981</v>
      </c>
      <c r="F811" s="205" t="s">
        <v>1982</v>
      </c>
      <c r="G811" s="206" t="s">
        <v>1980</v>
      </c>
      <c r="H811" s="207">
        <v>40</v>
      </c>
      <c r="I811" s="208"/>
      <c r="J811" s="209">
        <f>ROUND(I811*H811,2)</f>
        <v>0</v>
      </c>
      <c r="K811" s="205" t="s">
        <v>22</v>
      </c>
      <c r="L811" s="61"/>
      <c r="M811" s="210" t="s">
        <v>22</v>
      </c>
      <c r="N811" s="211" t="s">
        <v>47</v>
      </c>
      <c r="O811" s="42"/>
      <c r="P811" s="212">
        <f>O811*H811</f>
        <v>0</v>
      </c>
      <c r="Q811" s="212">
        <v>0</v>
      </c>
      <c r="R811" s="212">
        <f>Q811*H811</f>
        <v>0</v>
      </c>
      <c r="S811" s="212">
        <v>0</v>
      </c>
      <c r="T811" s="213">
        <f>S811*H811</f>
        <v>0</v>
      </c>
      <c r="AR811" s="24" t="s">
        <v>1578</v>
      </c>
      <c r="AT811" s="24" t="s">
        <v>300</v>
      </c>
      <c r="AU811" s="24" t="s">
        <v>24</v>
      </c>
      <c r="AY811" s="24" t="s">
        <v>298</v>
      </c>
      <c r="BE811" s="214">
        <f>IF(N811="základní",J811,0)</f>
        <v>0</v>
      </c>
      <c r="BF811" s="214">
        <f>IF(N811="snížená",J811,0)</f>
        <v>0</v>
      </c>
      <c r="BG811" s="214">
        <f>IF(N811="zákl. přenesená",J811,0)</f>
        <v>0</v>
      </c>
      <c r="BH811" s="214">
        <f>IF(N811="sníž. přenesená",J811,0)</f>
        <v>0</v>
      </c>
      <c r="BI811" s="214">
        <f>IF(N811="nulová",J811,0)</f>
        <v>0</v>
      </c>
      <c r="BJ811" s="24" t="s">
        <v>24</v>
      </c>
      <c r="BK811" s="214">
        <f>ROUND(I811*H811,2)</f>
        <v>0</v>
      </c>
      <c r="BL811" s="24" t="s">
        <v>1578</v>
      </c>
      <c r="BM811" s="24" t="s">
        <v>4195</v>
      </c>
    </row>
    <row r="812" spans="2:65" s="1" customFormat="1" ht="13.5">
      <c r="B812" s="41"/>
      <c r="C812" s="63"/>
      <c r="D812" s="215" t="s">
        <v>307</v>
      </c>
      <c r="E812" s="63"/>
      <c r="F812" s="216" t="s">
        <v>1982</v>
      </c>
      <c r="G812" s="63"/>
      <c r="H812" s="63"/>
      <c r="I812" s="172"/>
      <c r="J812" s="63"/>
      <c r="K812" s="63"/>
      <c r="L812" s="61"/>
      <c r="M812" s="217"/>
      <c r="N812" s="42"/>
      <c r="O812" s="42"/>
      <c r="P812" s="42"/>
      <c r="Q812" s="42"/>
      <c r="R812" s="42"/>
      <c r="S812" s="42"/>
      <c r="T812" s="78"/>
      <c r="AT812" s="24" t="s">
        <v>307</v>
      </c>
      <c r="AU812" s="24" t="s">
        <v>24</v>
      </c>
    </row>
    <row r="813" spans="2:65" s="1" customFormat="1" ht="14.45" customHeight="1">
      <c r="B813" s="41"/>
      <c r="C813" s="203" t="s">
        <v>4196</v>
      </c>
      <c r="D813" s="203" t="s">
        <v>300</v>
      </c>
      <c r="E813" s="204" t="s">
        <v>4197</v>
      </c>
      <c r="F813" s="205" t="s">
        <v>4198</v>
      </c>
      <c r="G813" s="206" t="s">
        <v>1980</v>
      </c>
      <c r="H813" s="207">
        <v>8</v>
      </c>
      <c r="I813" s="208"/>
      <c r="J813" s="209">
        <f>ROUND(I813*H813,2)</f>
        <v>0</v>
      </c>
      <c r="K813" s="205" t="s">
        <v>22</v>
      </c>
      <c r="L813" s="61"/>
      <c r="M813" s="210" t="s">
        <v>22</v>
      </c>
      <c r="N813" s="211" t="s">
        <v>47</v>
      </c>
      <c r="O813" s="42"/>
      <c r="P813" s="212">
        <f>O813*H813</f>
        <v>0</v>
      </c>
      <c r="Q813" s="212">
        <v>0</v>
      </c>
      <c r="R813" s="212">
        <f>Q813*H813</f>
        <v>0</v>
      </c>
      <c r="S813" s="212">
        <v>0</v>
      </c>
      <c r="T813" s="213">
        <f>S813*H813</f>
        <v>0</v>
      </c>
      <c r="AR813" s="24" t="s">
        <v>1578</v>
      </c>
      <c r="AT813" s="24" t="s">
        <v>300</v>
      </c>
      <c r="AU813" s="24" t="s">
        <v>24</v>
      </c>
      <c r="AY813" s="24" t="s">
        <v>298</v>
      </c>
      <c r="BE813" s="214">
        <f>IF(N813="základní",J813,0)</f>
        <v>0</v>
      </c>
      <c r="BF813" s="214">
        <f>IF(N813="snížená",J813,0)</f>
        <v>0</v>
      </c>
      <c r="BG813" s="214">
        <f>IF(N813="zákl. přenesená",J813,0)</f>
        <v>0</v>
      </c>
      <c r="BH813" s="214">
        <f>IF(N813="sníž. přenesená",J813,0)</f>
        <v>0</v>
      </c>
      <c r="BI813" s="214">
        <f>IF(N813="nulová",J813,0)</f>
        <v>0</v>
      </c>
      <c r="BJ813" s="24" t="s">
        <v>24</v>
      </c>
      <c r="BK813" s="214">
        <f>ROUND(I813*H813,2)</f>
        <v>0</v>
      </c>
      <c r="BL813" s="24" t="s">
        <v>1578</v>
      </c>
      <c r="BM813" s="24" t="s">
        <v>4199</v>
      </c>
    </row>
    <row r="814" spans="2:65" s="1" customFormat="1" ht="13.5">
      <c r="B814" s="41"/>
      <c r="C814" s="63"/>
      <c r="D814" s="215" t="s">
        <v>307</v>
      </c>
      <c r="E814" s="63"/>
      <c r="F814" s="216" t="s">
        <v>4198</v>
      </c>
      <c r="G814" s="63"/>
      <c r="H814" s="63"/>
      <c r="I814" s="172"/>
      <c r="J814" s="63"/>
      <c r="K814" s="63"/>
      <c r="L814" s="61"/>
      <c r="M814" s="217"/>
      <c r="N814" s="42"/>
      <c r="O814" s="42"/>
      <c r="P814" s="42"/>
      <c r="Q814" s="42"/>
      <c r="R814" s="42"/>
      <c r="S814" s="42"/>
      <c r="T814" s="78"/>
      <c r="AT814" s="24" t="s">
        <v>307</v>
      </c>
      <c r="AU814" s="24" t="s">
        <v>24</v>
      </c>
    </row>
    <row r="815" spans="2:65" s="1" customFormat="1" ht="14.45" customHeight="1">
      <c r="B815" s="41"/>
      <c r="C815" s="203" t="s">
        <v>3863</v>
      </c>
      <c r="D815" s="203" t="s">
        <v>300</v>
      </c>
      <c r="E815" s="204" t="s">
        <v>1983</v>
      </c>
      <c r="F815" s="205" t="s">
        <v>1984</v>
      </c>
      <c r="G815" s="206" t="s">
        <v>1407</v>
      </c>
      <c r="H815" s="207">
        <v>1</v>
      </c>
      <c r="I815" s="208"/>
      <c r="J815" s="209">
        <f>ROUND(I815*H815,2)</f>
        <v>0</v>
      </c>
      <c r="K815" s="205" t="s">
        <v>22</v>
      </c>
      <c r="L815" s="61"/>
      <c r="M815" s="210" t="s">
        <v>22</v>
      </c>
      <c r="N815" s="211" t="s">
        <v>47</v>
      </c>
      <c r="O815" s="42"/>
      <c r="P815" s="212">
        <f>O815*H815</f>
        <v>0</v>
      </c>
      <c r="Q815" s="212">
        <v>0</v>
      </c>
      <c r="R815" s="212">
        <f>Q815*H815</f>
        <v>0</v>
      </c>
      <c r="S815" s="212">
        <v>0</v>
      </c>
      <c r="T815" s="213">
        <f>S815*H815</f>
        <v>0</v>
      </c>
      <c r="AR815" s="24" t="s">
        <v>1578</v>
      </c>
      <c r="AT815" s="24" t="s">
        <v>300</v>
      </c>
      <c r="AU815" s="24" t="s">
        <v>24</v>
      </c>
      <c r="AY815" s="24" t="s">
        <v>298</v>
      </c>
      <c r="BE815" s="214">
        <f>IF(N815="základní",J815,0)</f>
        <v>0</v>
      </c>
      <c r="BF815" s="214">
        <f>IF(N815="snížená",J815,0)</f>
        <v>0</v>
      </c>
      <c r="BG815" s="214">
        <f>IF(N815="zákl. přenesená",J815,0)</f>
        <v>0</v>
      </c>
      <c r="BH815" s="214">
        <f>IF(N815="sníž. přenesená",J815,0)</f>
        <v>0</v>
      </c>
      <c r="BI815" s="214">
        <f>IF(N815="nulová",J815,0)</f>
        <v>0</v>
      </c>
      <c r="BJ815" s="24" t="s">
        <v>24</v>
      </c>
      <c r="BK815" s="214">
        <f>ROUND(I815*H815,2)</f>
        <v>0</v>
      </c>
      <c r="BL815" s="24" t="s">
        <v>1578</v>
      </c>
      <c r="BM815" s="24" t="s">
        <v>4200</v>
      </c>
    </row>
    <row r="816" spans="2:65" s="1" customFormat="1" ht="13.5">
      <c r="B816" s="41"/>
      <c r="C816" s="63"/>
      <c r="D816" s="215" t="s">
        <v>307</v>
      </c>
      <c r="E816" s="63"/>
      <c r="F816" s="216" t="s">
        <v>1984</v>
      </c>
      <c r="G816" s="63"/>
      <c r="H816" s="63"/>
      <c r="I816" s="172"/>
      <c r="J816" s="63"/>
      <c r="K816" s="63"/>
      <c r="L816" s="61"/>
      <c r="M816" s="217"/>
      <c r="N816" s="42"/>
      <c r="O816" s="42"/>
      <c r="P816" s="42"/>
      <c r="Q816" s="42"/>
      <c r="R816" s="42"/>
      <c r="S816" s="42"/>
      <c r="T816" s="78"/>
      <c r="AT816" s="24" t="s">
        <v>307</v>
      </c>
      <c r="AU816" s="24" t="s">
        <v>24</v>
      </c>
    </row>
    <row r="817" spans="2:65" s="1" customFormat="1" ht="22.9" customHeight="1">
      <c r="B817" s="41"/>
      <c r="C817" s="203" t="s">
        <v>4201</v>
      </c>
      <c r="D817" s="203" t="s">
        <v>300</v>
      </c>
      <c r="E817" s="204" t="s">
        <v>4202</v>
      </c>
      <c r="F817" s="205" t="s">
        <v>4203</v>
      </c>
      <c r="G817" s="206" t="s">
        <v>407</v>
      </c>
      <c r="H817" s="207">
        <v>1</v>
      </c>
      <c r="I817" s="208"/>
      <c r="J817" s="209">
        <f>ROUND(I817*H817,2)</f>
        <v>0</v>
      </c>
      <c r="K817" s="205" t="s">
        <v>22</v>
      </c>
      <c r="L817" s="61"/>
      <c r="M817" s="210" t="s">
        <v>22</v>
      </c>
      <c r="N817" s="211" t="s">
        <v>47</v>
      </c>
      <c r="O817" s="42"/>
      <c r="P817" s="212">
        <f>O817*H817</f>
        <v>0</v>
      </c>
      <c r="Q817" s="212">
        <v>0</v>
      </c>
      <c r="R817" s="212">
        <f>Q817*H817</f>
        <v>0</v>
      </c>
      <c r="S817" s="212">
        <v>0</v>
      </c>
      <c r="T817" s="213">
        <f>S817*H817</f>
        <v>0</v>
      </c>
      <c r="AR817" s="24" t="s">
        <v>1578</v>
      </c>
      <c r="AT817" s="24" t="s">
        <v>300</v>
      </c>
      <c r="AU817" s="24" t="s">
        <v>24</v>
      </c>
      <c r="AY817" s="24" t="s">
        <v>298</v>
      </c>
      <c r="BE817" s="214">
        <f>IF(N817="základní",J817,0)</f>
        <v>0</v>
      </c>
      <c r="BF817" s="214">
        <f>IF(N817="snížená",J817,0)</f>
        <v>0</v>
      </c>
      <c r="BG817" s="214">
        <f>IF(N817="zákl. přenesená",J817,0)</f>
        <v>0</v>
      </c>
      <c r="BH817" s="214">
        <f>IF(N817="sníž. přenesená",J817,0)</f>
        <v>0</v>
      </c>
      <c r="BI817" s="214">
        <f>IF(N817="nulová",J817,0)</f>
        <v>0</v>
      </c>
      <c r="BJ817" s="24" t="s">
        <v>24</v>
      </c>
      <c r="BK817" s="214">
        <f>ROUND(I817*H817,2)</f>
        <v>0</v>
      </c>
      <c r="BL817" s="24" t="s">
        <v>1578</v>
      </c>
      <c r="BM817" s="24" t="s">
        <v>4204</v>
      </c>
    </row>
    <row r="818" spans="2:65" s="1" customFormat="1" ht="27">
      <c r="B818" s="41"/>
      <c r="C818" s="63"/>
      <c r="D818" s="215" t="s">
        <v>307</v>
      </c>
      <c r="E818" s="63"/>
      <c r="F818" s="216" t="s">
        <v>4205</v>
      </c>
      <c r="G818" s="63"/>
      <c r="H818" s="63"/>
      <c r="I818" s="172"/>
      <c r="J818" s="63"/>
      <c r="K818" s="63"/>
      <c r="L818" s="61"/>
      <c r="M818" s="217"/>
      <c r="N818" s="42"/>
      <c r="O818" s="42"/>
      <c r="P818" s="42"/>
      <c r="Q818" s="42"/>
      <c r="R818" s="42"/>
      <c r="S818" s="42"/>
      <c r="T818" s="78"/>
      <c r="AT818" s="24" t="s">
        <v>307</v>
      </c>
      <c r="AU818" s="24" t="s">
        <v>24</v>
      </c>
    </row>
    <row r="819" spans="2:65" s="1" customFormat="1" ht="40.5">
      <c r="B819" s="41"/>
      <c r="C819" s="63"/>
      <c r="D819" s="215" t="s">
        <v>323</v>
      </c>
      <c r="E819" s="63"/>
      <c r="F819" s="250" t="s">
        <v>1990</v>
      </c>
      <c r="G819" s="63"/>
      <c r="H819" s="63"/>
      <c r="I819" s="172"/>
      <c r="J819" s="63"/>
      <c r="K819" s="63"/>
      <c r="L819" s="61"/>
      <c r="M819" s="217"/>
      <c r="N819" s="42"/>
      <c r="O819" s="42"/>
      <c r="P819" s="42"/>
      <c r="Q819" s="42"/>
      <c r="R819" s="42"/>
      <c r="S819" s="42"/>
      <c r="T819" s="78"/>
      <c r="AT819" s="24" t="s">
        <v>323</v>
      </c>
      <c r="AU819" s="24" t="s">
        <v>24</v>
      </c>
    </row>
    <row r="820" spans="2:65" s="1" customFormat="1" ht="27">
      <c r="B820" s="41"/>
      <c r="C820" s="63"/>
      <c r="D820" s="215" t="s">
        <v>477</v>
      </c>
      <c r="E820" s="63"/>
      <c r="F820" s="250" t="s">
        <v>1991</v>
      </c>
      <c r="G820" s="63"/>
      <c r="H820" s="63"/>
      <c r="I820" s="172"/>
      <c r="J820" s="63"/>
      <c r="K820" s="63"/>
      <c r="L820" s="61"/>
      <c r="M820" s="262"/>
      <c r="N820" s="263"/>
      <c r="O820" s="263"/>
      <c r="P820" s="263"/>
      <c r="Q820" s="263"/>
      <c r="R820" s="263"/>
      <c r="S820" s="263"/>
      <c r="T820" s="264"/>
      <c r="AT820" s="24" t="s">
        <v>477</v>
      </c>
      <c r="AU820" s="24" t="s">
        <v>24</v>
      </c>
    </row>
    <row r="821" spans="2:65" s="1" customFormat="1" ht="6.95" customHeight="1">
      <c r="B821" s="56"/>
      <c r="C821" s="57"/>
      <c r="D821" s="57"/>
      <c r="E821" s="57"/>
      <c r="F821" s="57"/>
      <c r="G821" s="57"/>
      <c r="H821" s="57"/>
      <c r="I821" s="148"/>
      <c r="J821" s="57"/>
      <c r="K821" s="57"/>
      <c r="L821" s="61"/>
    </row>
  </sheetData>
  <sheetProtection algorithmName="SHA-512" hashValue="Ou/I/BolU/7NYkxwEaLhHBfwarEjiFZHpedl0j6HqM3Tk8zRFCtXYRDZDmoQA/7EFzFPel8e2D5VS2PUnf/Eyg==" saltValue="9orHZxXag5CyCHzsSdU7VoEb0H8PLaxeIOdqEBZDSjzhTadmNxLMat5cMj1tUYm1oA/KgA31MDYRWNW0Eg4XnA==" spinCount="100000" sheet="1" objects="1" scenarios="1" formatColumns="0" formatRows="0" autoFilter="0"/>
  <autoFilter ref="C108:K820"/>
  <mergeCells count="13">
    <mergeCell ref="E101:H101"/>
    <mergeCell ref="G1:H1"/>
    <mergeCell ref="L2:V2"/>
    <mergeCell ref="E49:H49"/>
    <mergeCell ref="E51:H51"/>
    <mergeCell ref="J55:J56"/>
    <mergeCell ref="E97:H97"/>
    <mergeCell ref="E99:H99"/>
    <mergeCell ref="E7:H7"/>
    <mergeCell ref="E9:H9"/>
    <mergeCell ref="E11:H11"/>
    <mergeCell ref="E26:H26"/>
    <mergeCell ref="E47:H47"/>
  </mergeCells>
  <hyperlinks>
    <hyperlink ref="F1:G1" location="C2" display="1) Krycí list soupisu"/>
    <hyperlink ref="G1:H1" location="C58" display="2) Rekapitulace"/>
    <hyperlink ref="J1" location="C10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132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4208</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ROUND(SUM(BE91:BE152), 2)</f>
        <v>0</v>
      </c>
      <c r="G34" s="42"/>
      <c r="H34" s="42"/>
      <c r="I34" s="140">
        <v>0.21</v>
      </c>
      <c r="J34" s="139">
        <f>ROUND(ROUND((SUM(BE91:BE152)), 2)*I34, 2)</f>
        <v>0</v>
      </c>
      <c r="K34" s="45"/>
    </row>
    <row r="35" spans="2:11" s="1" customFormat="1" ht="14.45" customHeight="1">
      <c r="B35" s="41"/>
      <c r="C35" s="42"/>
      <c r="D35" s="42"/>
      <c r="E35" s="49" t="s">
        <v>48</v>
      </c>
      <c r="F35" s="139">
        <f>ROUND(SUM(BF91:BF152), 2)</f>
        <v>0</v>
      </c>
      <c r="G35" s="42"/>
      <c r="H35" s="42"/>
      <c r="I35" s="140">
        <v>0.15</v>
      </c>
      <c r="J35" s="139">
        <f>ROUND(ROUND((SUM(BF91:BF152)), 2)*I35, 2)</f>
        <v>0</v>
      </c>
      <c r="K35" s="45"/>
    </row>
    <row r="36" spans="2:11" s="1" customFormat="1" ht="14.45" hidden="1" customHeight="1">
      <c r="B36" s="41"/>
      <c r="C36" s="42"/>
      <c r="D36" s="42"/>
      <c r="E36" s="49" t="s">
        <v>49</v>
      </c>
      <c r="F36" s="139">
        <f>ROUND(SUM(BG91:BG152), 2)</f>
        <v>0</v>
      </c>
      <c r="G36" s="42"/>
      <c r="H36" s="42"/>
      <c r="I36" s="140">
        <v>0.21</v>
      </c>
      <c r="J36" s="139">
        <v>0</v>
      </c>
      <c r="K36" s="45"/>
    </row>
    <row r="37" spans="2:11" s="1" customFormat="1" ht="14.45" hidden="1" customHeight="1">
      <c r="B37" s="41"/>
      <c r="C37" s="42"/>
      <c r="D37" s="42"/>
      <c r="E37" s="49" t="s">
        <v>50</v>
      </c>
      <c r="F37" s="139">
        <f>ROUND(SUM(BH91:BH152), 2)</f>
        <v>0</v>
      </c>
      <c r="G37" s="42"/>
      <c r="H37" s="42"/>
      <c r="I37" s="140">
        <v>0.15</v>
      </c>
      <c r="J37" s="139">
        <v>0</v>
      </c>
      <c r="K37" s="45"/>
    </row>
    <row r="38" spans="2:11" s="1" customFormat="1" ht="14.45" hidden="1" customHeight="1">
      <c r="B38" s="41"/>
      <c r="C38" s="42"/>
      <c r="D38" s="42"/>
      <c r="E38" s="49" t="s">
        <v>51</v>
      </c>
      <c r="F38" s="139">
        <f>ROUND(SUM(BI91:BI152),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02eps - EPS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J114</f>
        <v>0</v>
      </c>
      <c r="K66" s="164"/>
    </row>
    <row r="67" spans="2:12" s="8" customFormat="1" ht="24.95" customHeight="1">
      <c r="B67" s="158"/>
      <c r="C67" s="159"/>
      <c r="D67" s="160" t="s">
        <v>4211</v>
      </c>
      <c r="E67" s="161"/>
      <c r="F67" s="161"/>
      <c r="G67" s="161"/>
      <c r="H67" s="161"/>
      <c r="I67" s="162"/>
      <c r="J67" s="163">
        <f>J130</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02eps - EPS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P92+P114+P130</f>
        <v>0</v>
      </c>
      <c r="Q91" s="85"/>
      <c r="R91" s="184">
        <f>R92+R114+R130</f>
        <v>0</v>
      </c>
      <c r="S91" s="85"/>
      <c r="T91" s="185">
        <f>T92+T114+T130</f>
        <v>0</v>
      </c>
      <c r="AT91" s="24" t="s">
        <v>75</v>
      </c>
      <c r="AU91" s="24" t="s">
        <v>253</v>
      </c>
      <c r="BK91" s="186">
        <f>BK92+BK114+BK130</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SUM(P93:P113)</f>
        <v>0</v>
      </c>
      <c r="Q92" s="195"/>
      <c r="R92" s="196">
        <f>SUM(R93:R113)</f>
        <v>0</v>
      </c>
      <c r="S92" s="195"/>
      <c r="T92" s="197">
        <f>SUM(T93:T113)</f>
        <v>0</v>
      </c>
      <c r="AR92" s="198" t="s">
        <v>84</v>
      </c>
      <c r="AT92" s="199" t="s">
        <v>75</v>
      </c>
      <c r="AU92" s="199" t="s">
        <v>76</v>
      </c>
      <c r="AY92" s="198" t="s">
        <v>298</v>
      </c>
      <c r="BK92" s="200">
        <f>SUM(BK93:BK113)</f>
        <v>0</v>
      </c>
    </row>
    <row r="93" spans="2:65" s="1" customFormat="1" ht="14.45" customHeight="1">
      <c r="B93" s="41"/>
      <c r="C93" s="203" t="s">
        <v>24</v>
      </c>
      <c r="D93" s="203" t="s">
        <v>300</v>
      </c>
      <c r="E93" s="204" t="s">
        <v>4213</v>
      </c>
      <c r="F93" s="205" t="s">
        <v>4214</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337</v>
      </c>
    </row>
    <row r="94" spans="2:65" s="1" customFormat="1" ht="13.5">
      <c r="B94" s="41"/>
      <c r="C94" s="63"/>
      <c r="D94" s="215" t="s">
        <v>307</v>
      </c>
      <c r="E94" s="63"/>
      <c r="F94" s="216" t="s">
        <v>4214</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4215</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4216</v>
      </c>
      <c r="F96" s="205" t="s">
        <v>4217</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349</v>
      </c>
    </row>
    <row r="97" spans="2:65" s="1" customFormat="1" ht="13.5">
      <c r="B97" s="41"/>
      <c r="C97" s="63"/>
      <c r="D97" s="215" t="s">
        <v>307</v>
      </c>
      <c r="E97" s="63"/>
      <c r="F97" s="216" t="s">
        <v>4217</v>
      </c>
      <c r="G97" s="63"/>
      <c r="H97" s="63"/>
      <c r="I97" s="172"/>
      <c r="J97" s="63"/>
      <c r="K97" s="63"/>
      <c r="L97" s="61"/>
      <c r="M97" s="217"/>
      <c r="N97" s="42"/>
      <c r="O97" s="42"/>
      <c r="P97" s="42"/>
      <c r="Q97" s="42"/>
      <c r="R97" s="42"/>
      <c r="S97" s="42"/>
      <c r="T97" s="78"/>
      <c r="AT97" s="24" t="s">
        <v>307</v>
      </c>
      <c r="AU97" s="24" t="s">
        <v>24</v>
      </c>
    </row>
    <row r="98" spans="2:65" s="1" customFormat="1" ht="40.5">
      <c r="B98" s="41"/>
      <c r="C98" s="63"/>
      <c r="D98" s="215" t="s">
        <v>477</v>
      </c>
      <c r="E98" s="63"/>
      <c r="F98" s="250" t="s">
        <v>4218</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4219</v>
      </c>
      <c r="F99" s="205" t="s">
        <v>4220</v>
      </c>
      <c r="G99" s="206" t="s">
        <v>1407</v>
      </c>
      <c r="H99" s="207">
        <v>62</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4220</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4221</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4222</v>
      </c>
      <c r="F102" s="205" t="s">
        <v>4223</v>
      </c>
      <c r="G102" s="206" t="s">
        <v>1407</v>
      </c>
      <c r="H102" s="207">
        <v>62</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411</v>
      </c>
    </row>
    <row r="103" spans="2:65" s="1" customFormat="1" ht="13.5">
      <c r="B103" s="41"/>
      <c r="C103" s="63"/>
      <c r="D103" s="215" t="s">
        <v>307</v>
      </c>
      <c r="E103" s="63"/>
      <c r="F103" s="216" t="s">
        <v>4223</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4224</v>
      </c>
      <c r="G104" s="63"/>
      <c r="H104" s="63"/>
      <c r="I104" s="172"/>
      <c r="J104" s="63"/>
      <c r="K104" s="63"/>
      <c r="L104" s="61"/>
      <c r="M104" s="217"/>
      <c r="N104" s="42"/>
      <c r="O104" s="42"/>
      <c r="P104" s="42"/>
      <c r="Q104" s="42"/>
      <c r="R104" s="42"/>
      <c r="S104" s="42"/>
      <c r="T104" s="78"/>
      <c r="AT104" s="24" t="s">
        <v>477</v>
      </c>
      <c r="AU104" s="24" t="s">
        <v>24</v>
      </c>
    </row>
    <row r="105" spans="2:65" s="1" customFormat="1" ht="22.9" customHeight="1">
      <c r="B105" s="41"/>
      <c r="C105" s="203" t="s">
        <v>330</v>
      </c>
      <c r="D105" s="203" t="s">
        <v>300</v>
      </c>
      <c r="E105" s="204" t="s">
        <v>4225</v>
      </c>
      <c r="F105" s="205" t="s">
        <v>4226</v>
      </c>
      <c r="G105" s="206" t="s">
        <v>1407</v>
      </c>
      <c r="H105" s="207">
        <v>7</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436</v>
      </c>
    </row>
    <row r="106" spans="2:65" s="1" customFormat="1" ht="27">
      <c r="B106" s="41"/>
      <c r="C106" s="63"/>
      <c r="D106" s="215" t="s">
        <v>307</v>
      </c>
      <c r="E106" s="63"/>
      <c r="F106" s="216" t="s">
        <v>4226</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4227</v>
      </c>
      <c r="G107" s="63"/>
      <c r="H107" s="63"/>
      <c r="I107" s="172"/>
      <c r="J107" s="63"/>
      <c r="K107" s="63"/>
      <c r="L107" s="61"/>
      <c r="M107" s="217"/>
      <c r="N107" s="42"/>
      <c r="O107" s="42"/>
      <c r="P107" s="42"/>
      <c r="Q107" s="42"/>
      <c r="R107" s="42"/>
      <c r="S107" s="42"/>
      <c r="T107" s="78"/>
      <c r="AT107" s="24" t="s">
        <v>477</v>
      </c>
      <c r="AU107" s="24" t="s">
        <v>24</v>
      </c>
    </row>
    <row r="108" spans="2:65" s="1" customFormat="1" ht="22.9" customHeight="1">
      <c r="B108" s="41"/>
      <c r="C108" s="203" t="s">
        <v>337</v>
      </c>
      <c r="D108" s="203" t="s">
        <v>300</v>
      </c>
      <c r="E108" s="204" t="s">
        <v>4228</v>
      </c>
      <c r="F108" s="205" t="s">
        <v>4229</v>
      </c>
      <c r="G108" s="206" t="s">
        <v>1407</v>
      </c>
      <c r="H108" s="207">
        <v>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450</v>
      </c>
    </row>
    <row r="109" spans="2:65" s="1" customFormat="1" ht="27">
      <c r="B109" s="41"/>
      <c r="C109" s="63"/>
      <c r="D109" s="215" t="s">
        <v>307</v>
      </c>
      <c r="E109" s="63"/>
      <c r="F109" s="216" t="s">
        <v>4229</v>
      </c>
      <c r="G109" s="63"/>
      <c r="H109" s="63"/>
      <c r="I109" s="172"/>
      <c r="J109" s="63"/>
      <c r="K109" s="63"/>
      <c r="L109" s="61"/>
      <c r="M109" s="217"/>
      <c r="N109" s="42"/>
      <c r="O109" s="42"/>
      <c r="P109" s="42"/>
      <c r="Q109" s="42"/>
      <c r="R109" s="42"/>
      <c r="S109" s="42"/>
      <c r="T109" s="78"/>
      <c r="AT109" s="24" t="s">
        <v>307</v>
      </c>
      <c r="AU109" s="24" t="s">
        <v>24</v>
      </c>
    </row>
    <row r="110" spans="2:65" s="1" customFormat="1" ht="94.5">
      <c r="B110" s="41"/>
      <c r="C110" s="63"/>
      <c r="D110" s="215" t="s">
        <v>477</v>
      </c>
      <c r="E110" s="63"/>
      <c r="F110" s="250" t="s">
        <v>4230</v>
      </c>
      <c r="G110" s="63"/>
      <c r="H110" s="63"/>
      <c r="I110" s="172"/>
      <c r="J110" s="63"/>
      <c r="K110" s="63"/>
      <c r="L110" s="61"/>
      <c r="M110" s="217"/>
      <c r="N110" s="42"/>
      <c r="O110" s="42"/>
      <c r="P110" s="42"/>
      <c r="Q110" s="42"/>
      <c r="R110" s="42"/>
      <c r="S110" s="42"/>
      <c r="T110" s="78"/>
      <c r="AT110" s="24" t="s">
        <v>477</v>
      </c>
      <c r="AU110" s="24" t="s">
        <v>24</v>
      </c>
    </row>
    <row r="111" spans="2:65" s="1" customFormat="1" ht="22.9" customHeight="1">
      <c r="B111" s="41"/>
      <c r="C111" s="203" t="s">
        <v>343</v>
      </c>
      <c r="D111" s="203" t="s">
        <v>300</v>
      </c>
      <c r="E111" s="204" t="s">
        <v>4231</v>
      </c>
      <c r="F111" s="205" t="s">
        <v>4232</v>
      </c>
      <c r="G111" s="206" t="s">
        <v>1407</v>
      </c>
      <c r="H111" s="207">
        <v>6</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464</v>
      </c>
    </row>
    <row r="112" spans="2:65" s="1" customFormat="1" ht="27">
      <c r="B112" s="41"/>
      <c r="C112" s="63"/>
      <c r="D112" s="215" t="s">
        <v>307</v>
      </c>
      <c r="E112" s="63"/>
      <c r="F112" s="216" t="s">
        <v>4232</v>
      </c>
      <c r="G112" s="63"/>
      <c r="H112" s="63"/>
      <c r="I112" s="172"/>
      <c r="J112" s="63"/>
      <c r="K112" s="63"/>
      <c r="L112" s="61"/>
      <c r="M112" s="217"/>
      <c r="N112" s="42"/>
      <c r="O112" s="42"/>
      <c r="P112" s="42"/>
      <c r="Q112" s="42"/>
      <c r="R112" s="42"/>
      <c r="S112" s="42"/>
      <c r="T112" s="78"/>
      <c r="AT112" s="24" t="s">
        <v>307</v>
      </c>
      <c r="AU112" s="24" t="s">
        <v>24</v>
      </c>
    </row>
    <row r="113" spans="2:65" s="1" customFormat="1" ht="81">
      <c r="B113" s="41"/>
      <c r="C113" s="63"/>
      <c r="D113" s="215" t="s">
        <v>477</v>
      </c>
      <c r="E113" s="63"/>
      <c r="F113" s="250" t="s">
        <v>4233</v>
      </c>
      <c r="G113" s="63"/>
      <c r="H113" s="63"/>
      <c r="I113" s="172"/>
      <c r="J113" s="63"/>
      <c r="K113" s="63"/>
      <c r="L113" s="61"/>
      <c r="M113" s="217"/>
      <c r="N113" s="42"/>
      <c r="O113" s="42"/>
      <c r="P113" s="42"/>
      <c r="Q113" s="42"/>
      <c r="R113" s="42"/>
      <c r="S113" s="42"/>
      <c r="T113" s="78"/>
      <c r="AT113" s="24" t="s">
        <v>477</v>
      </c>
      <c r="AU113" s="24" t="s">
        <v>24</v>
      </c>
    </row>
    <row r="114" spans="2:65" s="11" customFormat="1" ht="37.35" customHeight="1">
      <c r="B114" s="187"/>
      <c r="C114" s="188"/>
      <c r="D114" s="189" t="s">
        <v>75</v>
      </c>
      <c r="E114" s="190" t="s">
        <v>1859</v>
      </c>
      <c r="F114" s="190" t="s">
        <v>4234</v>
      </c>
      <c r="G114" s="188"/>
      <c r="H114" s="188"/>
      <c r="I114" s="191"/>
      <c r="J114" s="192">
        <f>BK114</f>
        <v>0</v>
      </c>
      <c r="K114" s="188"/>
      <c r="L114" s="193"/>
      <c r="M114" s="194"/>
      <c r="N114" s="195"/>
      <c r="O114" s="195"/>
      <c r="P114" s="196">
        <f>SUM(P115:P129)</f>
        <v>0</v>
      </c>
      <c r="Q114" s="195"/>
      <c r="R114" s="196">
        <f>SUM(R115:R129)</f>
        <v>0</v>
      </c>
      <c r="S114" s="195"/>
      <c r="T114" s="197">
        <f>SUM(T115:T129)</f>
        <v>0</v>
      </c>
      <c r="AR114" s="198" t="s">
        <v>84</v>
      </c>
      <c r="AT114" s="199" t="s">
        <v>75</v>
      </c>
      <c r="AU114" s="199" t="s">
        <v>76</v>
      </c>
      <c r="AY114" s="198" t="s">
        <v>298</v>
      </c>
      <c r="BK114" s="200">
        <f>SUM(BK115:BK129)</f>
        <v>0</v>
      </c>
    </row>
    <row r="115" spans="2:65" s="1" customFormat="1" ht="14.45" customHeight="1">
      <c r="B115" s="41"/>
      <c r="C115" s="203" t="s">
        <v>349</v>
      </c>
      <c r="D115" s="203" t="s">
        <v>300</v>
      </c>
      <c r="E115" s="204" t="s">
        <v>4235</v>
      </c>
      <c r="F115" s="205" t="s">
        <v>4236</v>
      </c>
      <c r="G115" s="206" t="s">
        <v>1407</v>
      </c>
      <c r="H115" s="207">
        <v>330</v>
      </c>
      <c r="I115" s="208"/>
      <c r="J115" s="209">
        <f>ROUND(I115*H115,2)</f>
        <v>0</v>
      </c>
      <c r="K115" s="205" t="s">
        <v>22</v>
      </c>
      <c r="L115" s="61"/>
      <c r="M115" s="210" t="s">
        <v>22</v>
      </c>
      <c r="N115" s="211" t="s">
        <v>47</v>
      </c>
      <c r="O115" s="42"/>
      <c r="P115" s="212">
        <f>O115*H115</f>
        <v>0</v>
      </c>
      <c r="Q115" s="212">
        <v>0</v>
      </c>
      <c r="R115" s="212">
        <f>Q115*H115</f>
        <v>0</v>
      </c>
      <c r="S115" s="212">
        <v>0</v>
      </c>
      <c r="T115" s="213">
        <f>S115*H115</f>
        <v>0</v>
      </c>
      <c r="AR115" s="24" t="s">
        <v>411</v>
      </c>
      <c r="AT115" s="24" t="s">
        <v>300</v>
      </c>
      <c r="AU115" s="24" t="s">
        <v>24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505</v>
      </c>
    </row>
    <row r="116" spans="2:65" s="1" customFormat="1" ht="13.5">
      <c r="B116" s="41"/>
      <c r="C116" s="63"/>
      <c r="D116" s="215" t="s">
        <v>307</v>
      </c>
      <c r="E116" s="63"/>
      <c r="F116" s="216" t="s">
        <v>4236</v>
      </c>
      <c r="G116" s="63"/>
      <c r="H116" s="63"/>
      <c r="I116" s="172"/>
      <c r="J116" s="63"/>
      <c r="K116" s="63"/>
      <c r="L116" s="61"/>
      <c r="M116" s="217"/>
      <c r="N116" s="42"/>
      <c r="O116" s="42"/>
      <c r="P116" s="42"/>
      <c r="Q116" s="42"/>
      <c r="R116" s="42"/>
      <c r="S116" s="42"/>
      <c r="T116" s="78"/>
      <c r="AT116" s="24" t="s">
        <v>307</v>
      </c>
      <c r="AU116" s="24" t="s">
        <v>24</v>
      </c>
    </row>
    <row r="117" spans="2:65" s="1" customFormat="1" ht="27">
      <c r="B117" s="41"/>
      <c r="C117" s="63"/>
      <c r="D117" s="215" t="s">
        <v>477</v>
      </c>
      <c r="E117" s="63"/>
      <c r="F117" s="250" t="s">
        <v>4237</v>
      </c>
      <c r="G117" s="63"/>
      <c r="H117" s="63"/>
      <c r="I117" s="172"/>
      <c r="J117" s="63"/>
      <c r="K117" s="63"/>
      <c r="L117" s="61"/>
      <c r="M117" s="217"/>
      <c r="N117" s="42"/>
      <c r="O117" s="42"/>
      <c r="P117" s="42"/>
      <c r="Q117" s="42"/>
      <c r="R117" s="42"/>
      <c r="S117" s="42"/>
      <c r="T117" s="78"/>
      <c r="AT117" s="24" t="s">
        <v>477</v>
      </c>
      <c r="AU117" s="24" t="s">
        <v>24</v>
      </c>
    </row>
    <row r="118" spans="2:65" s="1" customFormat="1" ht="14.45" customHeight="1">
      <c r="B118" s="41"/>
      <c r="C118" s="203" t="s">
        <v>355</v>
      </c>
      <c r="D118" s="203" t="s">
        <v>300</v>
      </c>
      <c r="E118" s="204" t="s">
        <v>4238</v>
      </c>
      <c r="F118" s="205" t="s">
        <v>4239</v>
      </c>
      <c r="G118" s="206" t="s">
        <v>445</v>
      </c>
      <c r="H118" s="207">
        <v>405</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519</v>
      </c>
    </row>
    <row r="119" spans="2:65" s="1" customFormat="1" ht="13.5">
      <c r="B119" s="41"/>
      <c r="C119" s="63"/>
      <c r="D119" s="215" t="s">
        <v>307</v>
      </c>
      <c r="E119" s="63"/>
      <c r="F119" s="216" t="s">
        <v>4239</v>
      </c>
      <c r="G119" s="63"/>
      <c r="H119" s="63"/>
      <c r="I119" s="172"/>
      <c r="J119" s="63"/>
      <c r="K119" s="63"/>
      <c r="L119" s="61"/>
      <c r="M119" s="217"/>
      <c r="N119" s="42"/>
      <c r="O119" s="42"/>
      <c r="P119" s="42"/>
      <c r="Q119" s="42"/>
      <c r="R119" s="42"/>
      <c r="S119" s="42"/>
      <c r="T119" s="78"/>
      <c r="AT119" s="24" t="s">
        <v>307</v>
      </c>
      <c r="AU119" s="24" t="s">
        <v>24</v>
      </c>
    </row>
    <row r="120" spans="2:65" s="1" customFormat="1" ht="27">
      <c r="B120" s="41"/>
      <c r="C120" s="63"/>
      <c r="D120" s="215" t="s">
        <v>477</v>
      </c>
      <c r="E120" s="63"/>
      <c r="F120" s="250" t="s">
        <v>4240</v>
      </c>
      <c r="G120" s="63"/>
      <c r="H120" s="63"/>
      <c r="I120" s="172"/>
      <c r="J120" s="63"/>
      <c r="K120" s="63"/>
      <c r="L120" s="61"/>
      <c r="M120" s="217"/>
      <c r="N120" s="42"/>
      <c r="O120" s="42"/>
      <c r="P120" s="42"/>
      <c r="Q120" s="42"/>
      <c r="R120" s="42"/>
      <c r="S120" s="42"/>
      <c r="T120" s="78"/>
      <c r="AT120" s="24" t="s">
        <v>477</v>
      </c>
      <c r="AU120" s="24" t="s">
        <v>24</v>
      </c>
    </row>
    <row r="121" spans="2:65" s="1" customFormat="1" ht="14.45" customHeight="1">
      <c r="B121" s="41"/>
      <c r="C121" s="203" t="s">
        <v>29</v>
      </c>
      <c r="D121" s="203" t="s">
        <v>300</v>
      </c>
      <c r="E121" s="204" t="s">
        <v>4241</v>
      </c>
      <c r="F121" s="205" t="s">
        <v>4242</v>
      </c>
      <c r="G121" s="206" t="s">
        <v>445</v>
      </c>
      <c r="H121" s="207">
        <v>1242</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544</v>
      </c>
    </row>
    <row r="122" spans="2:65" s="1" customFormat="1" ht="13.5">
      <c r="B122" s="41"/>
      <c r="C122" s="63"/>
      <c r="D122" s="215" t="s">
        <v>307</v>
      </c>
      <c r="E122" s="63"/>
      <c r="F122" s="216" t="s">
        <v>4242</v>
      </c>
      <c r="G122" s="63"/>
      <c r="H122" s="63"/>
      <c r="I122" s="172"/>
      <c r="J122" s="63"/>
      <c r="K122" s="63"/>
      <c r="L122" s="61"/>
      <c r="M122" s="217"/>
      <c r="N122" s="42"/>
      <c r="O122" s="42"/>
      <c r="P122" s="42"/>
      <c r="Q122" s="42"/>
      <c r="R122" s="42"/>
      <c r="S122" s="42"/>
      <c r="T122" s="78"/>
      <c r="AT122" s="24" t="s">
        <v>307</v>
      </c>
      <c r="AU122" s="24" t="s">
        <v>24</v>
      </c>
    </row>
    <row r="123" spans="2:65" s="1" customFormat="1" ht="27">
      <c r="B123" s="41"/>
      <c r="C123" s="63"/>
      <c r="D123" s="215" t="s">
        <v>477</v>
      </c>
      <c r="E123" s="63"/>
      <c r="F123" s="250" t="s">
        <v>4243</v>
      </c>
      <c r="G123" s="63"/>
      <c r="H123" s="63"/>
      <c r="I123" s="172"/>
      <c r="J123" s="63"/>
      <c r="K123" s="63"/>
      <c r="L123" s="61"/>
      <c r="M123" s="217"/>
      <c r="N123" s="42"/>
      <c r="O123" s="42"/>
      <c r="P123" s="42"/>
      <c r="Q123" s="42"/>
      <c r="R123" s="42"/>
      <c r="S123" s="42"/>
      <c r="T123" s="78"/>
      <c r="AT123" s="24" t="s">
        <v>477</v>
      </c>
      <c r="AU123" s="24" t="s">
        <v>24</v>
      </c>
    </row>
    <row r="124" spans="2:65" s="1" customFormat="1" ht="22.9" customHeight="1">
      <c r="B124" s="41"/>
      <c r="C124" s="203" t="s">
        <v>366</v>
      </c>
      <c r="D124" s="203" t="s">
        <v>300</v>
      </c>
      <c r="E124" s="204" t="s">
        <v>4244</v>
      </c>
      <c r="F124" s="205" t="s">
        <v>4245</v>
      </c>
      <c r="G124" s="206" t="s">
        <v>445</v>
      </c>
      <c r="H124" s="207">
        <v>400</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557</v>
      </c>
    </row>
    <row r="125" spans="2:65" s="1" customFormat="1" ht="27">
      <c r="B125" s="41"/>
      <c r="C125" s="63"/>
      <c r="D125" s="215" t="s">
        <v>307</v>
      </c>
      <c r="E125" s="63"/>
      <c r="F125" s="216" t="s">
        <v>4245</v>
      </c>
      <c r="G125" s="63"/>
      <c r="H125" s="63"/>
      <c r="I125" s="172"/>
      <c r="J125" s="63"/>
      <c r="K125" s="63"/>
      <c r="L125" s="61"/>
      <c r="M125" s="217"/>
      <c r="N125" s="42"/>
      <c r="O125" s="42"/>
      <c r="P125" s="42"/>
      <c r="Q125" s="42"/>
      <c r="R125" s="42"/>
      <c r="S125" s="42"/>
      <c r="T125" s="78"/>
      <c r="AT125" s="24" t="s">
        <v>307</v>
      </c>
      <c r="AU125" s="24" t="s">
        <v>24</v>
      </c>
    </row>
    <row r="126" spans="2:65" s="1" customFormat="1" ht="27">
      <c r="B126" s="41"/>
      <c r="C126" s="63"/>
      <c r="D126" s="215" t="s">
        <v>477</v>
      </c>
      <c r="E126" s="63"/>
      <c r="F126" s="250" t="s">
        <v>4246</v>
      </c>
      <c r="G126" s="63"/>
      <c r="H126" s="63"/>
      <c r="I126" s="172"/>
      <c r="J126" s="63"/>
      <c r="K126" s="63"/>
      <c r="L126" s="61"/>
      <c r="M126" s="217"/>
      <c r="N126" s="42"/>
      <c r="O126" s="42"/>
      <c r="P126" s="42"/>
      <c r="Q126" s="42"/>
      <c r="R126" s="42"/>
      <c r="S126" s="42"/>
      <c r="T126" s="78"/>
      <c r="AT126" s="24" t="s">
        <v>477</v>
      </c>
      <c r="AU126" s="24" t="s">
        <v>24</v>
      </c>
    </row>
    <row r="127" spans="2:65" s="1" customFormat="1" ht="45.6" customHeight="1">
      <c r="B127" s="41"/>
      <c r="C127" s="203" t="s">
        <v>376</v>
      </c>
      <c r="D127" s="203" t="s">
        <v>300</v>
      </c>
      <c r="E127" s="204" t="s">
        <v>4247</v>
      </c>
      <c r="F127" s="205" t="s">
        <v>4248</v>
      </c>
      <c r="G127" s="206" t="s">
        <v>445</v>
      </c>
      <c r="H127" s="207">
        <v>100</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576</v>
      </c>
    </row>
    <row r="128" spans="2:65" s="1" customFormat="1" ht="40.5">
      <c r="B128" s="41"/>
      <c r="C128" s="63"/>
      <c r="D128" s="215" t="s">
        <v>307</v>
      </c>
      <c r="E128" s="63"/>
      <c r="F128" s="216" t="s">
        <v>4248</v>
      </c>
      <c r="G128" s="63"/>
      <c r="H128" s="63"/>
      <c r="I128" s="172"/>
      <c r="J128" s="63"/>
      <c r="K128" s="63"/>
      <c r="L128" s="61"/>
      <c r="M128" s="217"/>
      <c r="N128" s="42"/>
      <c r="O128" s="42"/>
      <c r="P128" s="42"/>
      <c r="Q128" s="42"/>
      <c r="R128" s="42"/>
      <c r="S128" s="42"/>
      <c r="T128" s="78"/>
      <c r="AT128" s="24" t="s">
        <v>307</v>
      </c>
      <c r="AU128" s="24" t="s">
        <v>24</v>
      </c>
    </row>
    <row r="129" spans="2:65" s="1" customFormat="1" ht="27">
      <c r="B129" s="41"/>
      <c r="C129" s="63"/>
      <c r="D129" s="215" t="s">
        <v>477</v>
      </c>
      <c r="E129" s="63"/>
      <c r="F129" s="250" t="s">
        <v>4249</v>
      </c>
      <c r="G129" s="63"/>
      <c r="H129" s="63"/>
      <c r="I129" s="172"/>
      <c r="J129" s="63"/>
      <c r="K129" s="63"/>
      <c r="L129" s="61"/>
      <c r="M129" s="217"/>
      <c r="N129" s="42"/>
      <c r="O129" s="42"/>
      <c r="P129" s="42"/>
      <c r="Q129" s="42"/>
      <c r="R129" s="42"/>
      <c r="S129" s="42"/>
      <c r="T129" s="78"/>
      <c r="AT129" s="24" t="s">
        <v>477</v>
      </c>
      <c r="AU129" s="24" t="s">
        <v>24</v>
      </c>
    </row>
    <row r="130" spans="2:65" s="11" customFormat="1" ht="37.35" customHeight="1">
      <c r="B130" s="187"/>
      <c r="C130" s="188"/>
      <c r="D130" s="189" t="s">
        <v>75</v>
      </c>
      <c r="E130" s="190" t="s">
        <v>1861</v>
      </c>
      <c r="F130" s="190" t="s">
        <v>4250</v>
      </c>
      <c r="G130" s="188"/>
      <c r="H130" s="188"/>
      <c r="I130" s="191"/>
      <c r="J130" s="192">
        <f>BK130</f>
        <v>0</v>
      </c>
      <c r="K130" s="188"/>
      <c r="L130" s="193"/>
      <c r="M130" s="194"/>
      <c r="N130" s="195"/>
      <c r="O130" s="195"/>
      <c r="P130" s="196">
        <f>SUM(P131:P152)</f>
        <v>0</v>
      </c>
      <c r="Q130" s="195"/>
      <c r="R130" s="196">
        <f>SUM(R131:R152)</f>
        <v>0</v>
      </c>
      <c r="S130" s="195"/>
      <c r="T130" s="197">
        <f>SUM(T131:T152)</f>
        <v>0</v>
      </c>
      <c r="AR130" s="198" t="s">
        <v>84</v>
      </c>
      <c r="AT130" s="199" t="s">
        <v>75</v>
      </c>
      <c r="AU130" s="199" t="s">
        <v>76</v>
      </c>
      <c r="AY130" s="198" t="s">
        <v>298</v>
      </c>
      <c r="BK130" s="200">
        <f>SUM(BK131:BK152)</f>
        <v>0</v>
      </c>
    </row>
    <row r="131" spans="2:65" s="1" customFormat="1" ht="14.45" customHeight="1">
      <c r="B131" s="41"/>
      <c r="C131" s="203" t="s">
        <v>383</v>
      </c>
      <c r="D131" s="203" t="s">
        <v>300</v>
      </c>
      <c r="E131" s="204" t="s">
        <v>4251</v>
      </c>
      <c r="F131" s="205" t="s">
        <v>3474</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648</v>
      </c>
    </row>
    <row r="132" spans="2:65" s="1" customFormat="1" ht="13.5">
      <c r="B132" s="41"/>
      <c r="C132" s="63"/>
      <c r="D132" s="215" t="s">
        <v>307</v>
      </c>
      <c r="E132" s="63"/>
      <c r="F132" s="216" t="s">
        <v>3474</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391</v>
      </c>
      <c r="D133" s="203" t="s">
        <v>300</v>
      </c>
      <c r="E133" s="204" t="s">
        <v>4252</v>
      </c>
      <c r="F133" s="205" t="s">
        <v>4253</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659</v>
      </c>
    </row>
    <row r="134" spans="2:65" s="1" customFormat="1" ht="13.5">
      <c r="B134" s="41"/>
      <c r="C134" s="63"/>
      <c r="D134" s="215" t="s">
        <v>307</v>
      </c>
      <c r="E134" s="63"/>
      <c r="F134" s="216" t="s">
        <v>4253</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10</v>
      </c>
      <c r="D135" s="203" t="s">
        <v>300</v>
      </c>
      <c r="E135" s="204" t="s">
        <v>4254</v>
      </c>
      <c r="F135" s="205" t="s">
        <v>4255</v>
      </c>
      <c r="G135" s="206" t="s">
        <v>1468</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672</v>
      </c>
    </row>
    <row r="136" spans="2:65" s="1" customFormat="1" ht="13.5">
      <c r="B136" s="41"/>
      <c r="C136" s="63"/>
      <c r="D136" s="215" t="s">
        <v>307</v>
      </c>
      <c r="E136" s="63"/>
      <c r="F136" s="216" t="s">
        <v>4255</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411</v>
      </c>
      <c r="D137" s="203" t="s">
        <v>300</v>
      </c>
      <c r="E137" s="204" t="s">
        <v>4256</v>
      </c>
      <c r="F137" s="205" t="s">
        <v>4257</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692</v>
      </c>
    </row>
    <row r="138" spans="2:65" s="1" customFormat="1" ht="13.5">
      <c r="B138" s="41"/>
      <c r="C138" s="63"/>
      <c r="D138" s="215" t="s">
        <v>307</v>
      </c>
      <c r="E138" s="63"/>
      <c r="F138" s="216" t="s">
        <v>4257</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417</v>
      </c>
      <c r="D139" s="203" t="s">
        <v>300</v>
      </c>
      <c r="E139" s="204" t="s">
        <v>4258</v>
      </c>
      <c r="F139" s="205" t="s">
        <v>4259</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703</v>
      </c>
    </row>
    <row r="140" spans="2:65" s="1" customFormat="1" ht="13.5">
      <c r="B140" s="41"/>
      <c r="C140" s="63"/>
      <c r="D140" s="215" t="s">
        <v>307</v>
      </c>
      <c r="E140" s="63"/>
      <c r="F140" s="216" t="s">
        <v>4259</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422</v>
      </c>
      <c r="D141" s="203" t="s">
        <v>300</v>
      </c>
      <c r="E141" s="204" t="s">
        <v>4260</v>
      </c>
      <c r="F141" s="205" t="s">
        <v>4261</v>
      </c>
      <c r="G141" s="206" t="s">
        <v>1468</v>
      </c>
      <c r="H141" s="207">
        <v>69</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717</v>
      </c>
    </row>
    <row r="142" spans="2:65" s="1" customFormat="1" ht="13.5">
      <c r="B142" s="41"/>
      <c r="C142" s="63"/>
      <c r="D142" s="215" t="s">
        <v>307</v>
      </c>
      <c r="E142" s="63"/>
      <c r="F142" s="216" t="s">
        <v>4261</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429</v>
      </c>
      <c r="D143" s="203" t="s">
        <v>300</v>
      </c>
      <c r="E143" s="204" t="s">
        <v>4262</v>
      </c>
      <c r="F143" s="205" t="s">
        <v>4263</v>
      </c>
      <c r="G143" s="206" t="s">
        <v>1468</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728</v>
      </c>
    </row>
    <row r="144" spans="2:65" s="1" customFormat="1" ht="13.5">
      <c r="B144" s="41"/>
      <c r="C144" s="63"/>
      <c r="D144" s="215" t="s">
        <v>307</v>
      </c>
      <c r="E144" s="63"/>
      <c r="F144" s="216" t="s">
        <v>4263</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436</v>
      </c>
      <c r="D145" s="203" t="s">
        <v>300</v>
      </c>
      <c r="E145" s="204" t="s">
        <v>4264</v>
      </c>
      <c r="F145" s="205" t="s">
        <v>4265</v>
      </c>
      <c r="G145" s="206" t="s">
        <v>1468</v>
      </c>
      <c r="H145" s="207">
        <v>405</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542</v>
      </c>
    </row>
    <row r="146" spans="2:65" s="1" customFormat="1" ht="13.5">
      <c r="B146" s="41"/>
      <c r="C146" s="63"/>
      <c r="D146" s="215" t="s">
        <v>307</v>
      </c>
      <c r="E146" s="63"/>
      <c r="F146" s="216" t="s">
        <v>4265</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9</v>
      </c>
      <c r="D147" s="203" t="s">
        <v>300</v>
      </c>
      <c r="E147" s="204" t="s">
        <v>4266</v>
      </c>
      <c r="F147" s="205" t="s">
        <v>4267</v>
      </c>
      <c r="G147" s="206" t="s">
        <v>1468</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750</v>
      </c>
    </row>
    <row r="148" spans="2:65" s="1" customFormat="1" ht="13.5">
      <c r="B148" s="41"/>
      <c r="C148" s="63"/>
      <c r="D148" s="215" t="s">
        <v>307</v>
      </c>
      <c r="E148" s="63"/>
      <c r="F148" s="216" t="s">
        <v>4267</v>
      </c>
      <c r="G148" s="63"/>
      <c r="H148" s="63"/>
      <c r="I148" s="172"/>
      <c r="J148" s="63"/>
      <c r="K148" s="63"/>
      <c r="L148" s="61"/>
      <c r="M148" s="217"/>
      <c r="N148" s="42"/>
      <c r="O148" s="42"/>
      <c r="P148" s="42"/>
      <c r="Q148" s="42"/>
      <c r="R148" s="42"/>
      <c r="S148" s="42"/>
      <c r="T148" s="78"/>
      <c r="AT148" s="24" t="s">
        <v>307</v>
      </c>
      <c r="AU148" s="24" t="s">
        <v>24</v>
      </c>
    </row>
    <row r="149" spans="2:65" s="1" customFormat="1" ht="14.45" customHeight="1">
      <c r="B149" s="41"/>
      <c r="C149" s="203" t="s">
        <v>450</v>
      </c>
      <c r="D149" s="203" t="s">
        <v>300</v>
      </c>
      <c r="E149" s="204" t="s">
        <v>4268</v>
      </c>
      <c r="F149" s="205" t="s">
        <v>4269</v>
      </c>
      <c r="G149" s="206" t="s">
        <v>1468</v>
      </c>
      <c r="H149" s="207">
        <v>1</v>
      </c>
      <c r="I149" s="208"/>
      <c r="J149" s="209">
        <f>ROUND(I149*H149,2)</f>
        <v>0</v>
      </c>
      <c r="K149" s="205" t="s">
        <v>22</v>
      </c>
      <c r="L149" s="61"/>
      <c r="M149" s="210" t="s">
        <v>22</v>
      </c>
      <c r="N149" s="211" t="s">
        <v>47</v>
      </c>
      <c r="O149" s="42"/>
      <c r="P149" s="212">
        <f>O149*H149</f>
        <v>0</v>
      </c>
      <c r="Q149" s="212">
        <v>0</v>
      </c>
      <c r="R149" s="212">
        <f>Q149*H149</f>
        <v>0</v>
      </c>
      <c r="S149" s="212">
        <v>0</v>
      </c>
      <c r="T149" s="213">
        <f>S149*H149</f>
        <v>0</v>
      </c>
      <c r="AR149" s="24" t="s">
        <v>411</v>
      </c>
      <c r="AT149" s="24" t="s">
        <v>300</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763</v>
      </c>
    </row>
    <row r="150" spans="2:65" s="1" customFormat="1" ht="13.5">
      <c r="B150" s="41"/>
      <c r="C150" s="63"/>
      <c r="D150" s="215" t="s">
        <v>307</v>
      </c>
      <c r="E150" s="63"/>
      <c r="F150" s="216" t="s">
        <v>4269</v>
      </c>
      <c r="G150" s="63"/>
      <c r="H150" s="63"/>
      <c r="I150" s="172"/>
      <c r="J150" s="63"/>
      <c r="K150" s="63"/>
      <c r="L150" s="61"/>
      <c r="M150" s="217"/>
      <c r="N150" s="42"/>
      <c r="O150" s="42"/>
      <c r="P150" s="42"/>
      <c r="Q150" s="42"/>
      <c r="R150" s="42"/>
      <c r="S150" s="42"/>
      <c r="T150" s="78"/>
      <c r="AT150" s="24" t="s">
        <v>307</v>
      </c>
      <c r="AU150" s="24" t="s">
        <v>24</v>
      </c>
    </row>
    <row r="151" spans="2:65" s="1" customFormat="1" ht="14.45" customHeight="1">
      <c r="B151" s="41"/>
      <c r="C151" s="203" t="s">
        <v>456</v>
      </c>
      <c r="D151" s="203" t="s">
        <v>300</v>
      </c>
      <c r="E151" s="204" t="s">
        <v>4270</v>
      </c>
      <c r="F151" s="205" t="s">
        <v>4271</v>
      </c>
      <c r="G151" s="206" t="s">
        <v>1407</v>
      </c>
      <c r="H151" s="207">
        <v>2</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802</v>
      </c>
    </row>
    <row r="152" spans="2:65" s="1" customFormat="1" ht="13.5">
      <c r="B152" s="41"/>
      <c r="C152" s="63"/>
      <c r="D152" s="215" t="s">
        <v>307</v>
      </c>
      <c r="E152" s="63"/>
      <c r="F152" s="216" t="s">
        <v>4271</v>
      </c>
      <c r="G152" s="63"/>
      <c r="H152" s="63"/>
      <c r="I152" s="172"/>
      <c r="J152" s="63"/>
      <c r="K152" s="63"/>
      <c r="L152" s="61"/>
      <c r="M152" s="262"/>
      <c r="N152" s="263"/>
      <c r="O152" s="263"/>
      <c r="P152" s="263"/>
      <c r="Q152" s="263"/>
      <c r="R152" s="263"/>
      <c r="S152" s="263"/>
      <c r="T152" s="264"/>
      <c r="AT152" s="24" t="s">
        <v>307</v>
      </c>
      <c r="AU152" s="24" t="s">
        <v>24</v>
      </c>
    </row>
    <row r="153" spans="2:65" s="1" customFormat="1" ht="6.95" customHeight="1">
      <c r="B153" s="56"/>
      <c r="C153" s="57"/>
      <c r="D153" s="57"/>
      <c r="E153" s="57"/>
      <c r="F153" s="57"/>
      <c r="G153" s="57"/>
      <c r="H153" s="57"/>
      <c r="I153" s="148"/>
      <c r="J153" s="57"/>
      <c r="K153" s="57"/>
      <c r="L153" s="61"/>
    </row>
  </sheetData>
  <sheetProtection algorithmName="SHA-512" hashValue="A3QYdJm5dDJyDUoYarf/wLfZxw0WEBwyogmOFvnECXhBErENBVvfkpGJb31yMvedjCOAJWBVSF3y9SzOtjpGtA==" saltValue="dFAgzxtNxMl4b73xZtutD9QWazc2gDbfhW5F/5NyVxvahYPRNKLwNF0OSrC0/2pWJd4Rt3cYB1vUYYAoKzVjDw==" spinCount="100000" sheet="1" objects="1" scenarios="1" formatColumns="0" formatRows="0" autoFilter="0"/>
  <autoFilter ref="C90:K15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135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4272</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ROUND(SUM(BE91:BE142), 2)</f>
        <v>0</v>
      </c>
      <c r="G34" s="42"/>
      <c r="H34" s="42"/>
      <c r="I34" s="140">
        <v>0.21</v>
      </c>
      <c r="J34" s="139">
        <f>ROUND(ROUND((SUM(BE91:BE142)), 2)*I34, 2)</f>
        <v>0</v>
      </c>
      <c r="K34" s="45"/>
    </row>
    <row r="35" spans="2:11" s="1" customFormat="1" ht="14.45" customHeight="1">
      <c r="B35" s="41"/>
      <c r="C35" s="42"/>
      <c r="D35" s="42"/>
      <c r="E35" s="49" t="s">
        <v>48</v>
      </c>
      <c r="F35" s="139">
        <f>ROUND(SUM(BF91:BF142), 2)</f>
        <v>0</v>
      </c>
      <c r="G35" s="42"/>
      <c r="H35" s="42"/>
      <c r="I35" s="140">
        <v>0.15</v>
      </c>
      <c r="J35" s="139">
        <f>ROUND(ROUND((SUM(BF91:BF142)), 2)*I35, 2)</f>
        <v>0</v>
      </c>
      <c r="K35" s="45"/>
    </row>
    <row r="36" spans="2:11" s="1" customFormat="1" ht="14.45" hidden="1" customHeight="1">
      <c r="B36" s="41"/>
      <c r="C36" s="42"/>
      <c r="D36" s="42"/>
      <c r="E36" s="49" t="s">
        <v>49</v>
      </c>
      <c r="F36" s="139">
        <f>ROUND(SUM(BG91:BG142), 2)</f>
        <v>0</v>
      </c>
      <c r="G36" s="42"/>
      <c r="H36" s="42"/>
      <c r="I36" s="140">
        <v>0.21</v>
      </c>
      <c r="J36" s="139">
        <v>0</v>
      </c>
      <c r="K36" s="45"/>
    </row>
    <row r="37" spans="2:11" s="1" customFormat="1" ht="14.45" hidden="1" customHeight="1">
      <c r="B37" s="41"/>
      <c r="C37" s="42"/>
      <c r="D37" s="42"/>
      <c r="E37" s="49" t="s">
        <v>50</v>
      </c>
      <c r="F37" s="139">
        <f>ROUND(SUM(BH91:BH142), 2)</f>
        <v>0</v>
      </c>
      <c r="G37" s="42"/>
      <c r="H37" s="42"/>
      <c r="I37" s="140">
        <v>0.15</v>
      </c>
      <c r="J37" s="139">
        <v>0</v>
      </c>
      <c r="K37" s="45"/>
    </row>
    <row r="38" spans="2:11" s="1" customFormat="1" ht="14.45" hidden="1" customHeight="1">
      <c r="B38" s="41"/>
      <c r="C38" s="42"/>
      <c r="D38" s="42"/>
      <c r="E38" s="49" t="s">
        <v>51</v>
      </c>
      <c r="F38" s="139">
        <f>ROUND(SUM(BI91:BI142),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02ezs - EZS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J110</f>
        <v>0</v>
      </c>
      <c r="K66" s="164"/>
    </row>
    <row r="67" spans="2:12" s="8" customFormat="1" ht="24.95" customHeight="1">
      <c r="B67" s="158"/>
      <c r="C67" s="159"/>
      <c r="D67" s="160" t="s">
        <v>4211</v>
      </c>
      <c r="E67" s="161"/>
      <c r="F67" s="161"/>
      <c r="G67" s="161"/>
      <c r="H67" s="161"/>
      <c r="I67" s="162"/>
      <c r="J67" s="163">
        <f>J120</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02ezs - EZS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P92+P110+P120</f>
        <v>0</v>
      </c>
      <c r="Q91" s="85"/>
      <c r="R91" s="184">
        <f>R92+R110+R120</f>
        <v>0</v>
      </c>
      <c r="S91" s="85"/>
      <c r="T91" s="185">
        <f>T92+T110+T120</f>
        <v>0</v>
      </c>
      <c r="AT91" s="24" t="s">
        <v>75</v>
      </c>
      <c r="AU91" s="24" t="s">
        <v>253</v>
      </c>
      <c r="BK91" s="186">
        <f>BK92+BK110+BK120</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SUM(P93:P109)</f>
        <v>0</v>
      </c>
      <c r="Q92" s="195"/>
      <c r="R92" s="196">
        <f>SUM(R93:R109)</f>
        <v>0</v>
      </c>
      <c r="S92" s="195"/>
      <c r="T92" s="197">
        <f>SUM(T93:T109)</f>
        <v>0</v>
      </c>
      <c r="AR92" s="198" t="s">
        <v>84</v>
      </c>
      <c r="AT92" s="199" t="s">
        <v>75</v>
      </c>
      <c r="AU92" s="199" t="s">
        <v>76</v>
      </c>
      <c r="AY92" s="198" t="s">
        <v>298</v>
      </c>
      <c r="BK92" s="200">
        <f>SUM(BK93:BK109)</f>
        <v>0</v>
      </c>
    </row>
    <row r="93" spans="2:65" s="1" customFormat="1" ht="14.45" customHeight="1">
      <c r="B93" s="41"/>
      <c r="C93" s="203" t="s">
        <v>24</v>
      </c>
      <c r="D93" s="203" t="s">
        <v>300</v>
      </c>
      <c r="E93" s="204" t="s">
        <v>4273</v>
      </c>
      <c r="F93" s="205" t="s">
        <v>4274</v>
      </c>
      <c r="G93" s="206" t="s">
        <v>1407</v>
      </c>
      <c r="H93" s="207">
        <v>2</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391</v>
      </c>
    </row>
    <row r="94" spans="2:65" s="1" customFormat="1" ht="13.5">
      <c r="B94" s="41"/>
      <c r="C94" s="63"/>
      <c r="D94" s="215" t="s">
        <v>307</v>
      </c>
      <c r="E94" s="63"/>
      <c r="F94" s="216" t="s">
        <v>4274</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4275</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4276</v>
      </c>
      <c r="F96" s="205" t="s">
        <v>4277</v>
      </c>
      <c r="G96" s="206" t="s">
        <v>1407</v>
      </c>
      <c r="H96" s="207">
        <v>2</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411</v>
      </c>
    </row>
    <row r="97" spans="2:65" s="1" customFormat="1" ht="13.5">
      <c r="B97" s="41"/>
      <c r="C97" s="63"/>
      <c r="D97" s="215" t="s">
        <v>307</v>
      </c>
      <c r="E97" s="63"/>
      <c r="F97" s="216" t="s">
        <v>4277</v>
      </c>
      <c r="G97" s="63"/>
      <c r="H97" s="63"/>
      <c r="I97" s="172"/>
      <c r="J97" s="63"/>
      <c r="K97" s="63"/>
      <c r="L97" s="61"/>
      <c r="M97" s="217"/>
      <c r="N97" s="42"/>
      <c r="O97" s="42"/>
      <c r="P97" s="42"/>
      <c r="Q97" s="42"/>
      <c r="R97" s="42"/>
      <c r="S97" s="42"/>
      <c r="T97" s="78"/>
      <c r="AT97" s="24" t="s">
        <v>307</v>
      </c>
      <c r="AU97" s="24" t="s">
        <v>24</v>
      </c>
    </row>
    <row r="98" spans="2:65" s="1" customFormat="1" ht="14.45" customHeight="1">
      <c r="B98" s="41"/>
      <c r="C98" s="203" t="s">
        <v>131</v>
      </c>
      <c r="D98" s="203" t="s">
        <v>300</v>
      </c>
      <c r="E98" s="204" t="s">
        <v>4278</v>
      </c>
      <c r="F98" s="205" t="s">
        <v>4279</v>
      </c>
      <c r="G98" s="206" t="s">
        <v>1407</v>
      </c>
      <c r="H98" s="207">
        <v>1</v>
      </c>
      <c r="I98" s="208"/>
      <c r="J98" s="209">
        <f>ROUND(I98*H98,2)</f>
        <v>0</v>
      </c>
      <c r="K98" s="205" t="s">
        <v>22</v>
      </c>
      <c r="L98" s="61"/>
      <c r="M98" s="210" t="s">
        <v>22</v>
      </c>
      <c r="N98" s="211" t="s">
        <v>47</v>
      </c>
      <c r="O98" s="42"/>
      <c r="P98" s="212">
        <f>O98*H98</f>
        <v>0</v>
      </c>
      <c r="Q98" s="212">
        <v>0</v>
      </c>
      <c r="R98" s="212">
        <f>Q98*H98</f>
        <v>0</v>
      </c>
      <c r="S98" s="212">
        <v>0</v>
      </c>
      <c r="T98" s="213">
        <f>S98*H98</f>
        <v>0</v>
      </c>
      <c r="AR98" s="24" t="s">
        <v>411</v>
      </c>
      <c r="AT98" s="24" t="s">
        <v>300</v>
      </c>
      <c r="AU98" s="24" t="s">
        <v>24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422</v>
      </c>
    </row>
    <row r="99" spans="2:65" s="1" customFormat="1" ht="13.5">
      <c r="B99" s="41"/>
      <c r="C99" s="63"/>
      <c r="D99" s="215" t="s">
        <v>307</v>
      </c>
      <c r="E99" s="63"/>
      <c r="F99" s="216" t="s">
        <v>4279</v>
      </c>
      <c r="G99" s="63"/>
      <c r="H99" s="63"/>
      <c r="I99" s="172"/>
      <c r="J99" s="63"/>
      <c r="K99" s="63"/>
      <c r="L99" s="61"/>
      <c r="M99" s="217"/>
      <c r="N99" s="42"/>
      <c r="O99" s="42"/>
      <c r="P99" s="42"/>
      <c r="Q99" s="42"/>
      <c r="R99" s="42"/>
      <c r="S99" s="42"/>
      <c r="T99" s="78"/>
      <c r="AT99" s="24" t="s">
        <v>307</v>
      </c>
      <c r="AU99" s="24" t="s">
        <v>24</v>
      </c>
    </row>
    <row r="100" spans="2:65" s="1" customFormat="1" ht="27">
      <c r="B100" s="41"/>
      <c r="C100" s="63"/>
      <c r="D100" s="215" t="s">
        <v>477</v>
      </c>
      <c r="E100" s="63"/>
      <c r="F100" s="250" t="s">
        <v>4280</v>
      </c>
      <c r="G100" s="63"/>
      <c r="H100" s="63"/>
      <c r="I100" s="172"/>
      <c r="J100" s="63"/>
      <c r="K100" s="63"/>
      <c r="L100" s="61"/>
      <c r="M100" s="217"/>
      <c r="N100" s="42"/>
      <c r="O100" s="42"/>
      <c r="P100" s="42"/>
      <c r="Q100" s="42"/>
      <c r="R100" s="42"/>
      <c r="S100" s="42"/>
      <c r="T100" s="78"/>
      <c r="AT100" s="24" t="s">
        <v>477</v>
      </c>
      <c r="AU100" s="24" t="s">
        <v>24</v>
      </c>
    </row>
    <row r="101" spans="2:65" s="1" customFormat="1" ht="14.45" customHeight="1">
      <c r="B101" s="41"/>
      <c r="C101" s="203" t="s">
        <v>305</v>
      </c>
      <c r="D101" s="203" t="s">
        <v>300</v>
      </c>
      <c r="E101" s="204" t="s">
        <v>4281</v>
      </c>
      <c r="F101" s="205" t="s">
        <v>4282</v>
      </c>
      <c r="G101" s="206" t="s">
        <v>1407</v>
      </c>
      <c r="H101" s="207">
        <v>1</v>
      </c>
      <c r="I101" s="208"/>
      <c r="J101" s="209">
        <f>ROUND(I101*H101,2)</f>
        <v>0</v>
      </c>
      <c r="K101" s="205" t="s">
        <v>22</v>
      </c>
      <c r="L101" s="61"/>
      <c r="M101" s="210" t="s">
        <v>22</v>
      </c>
      <c r="N101" s="211" t="s">
        <v>47</v>
      </c>
      <c r="O101" s="42"/>
      <c r="P101" s="212">
        <f>O101*H101</f>
        <v>0</v>
      </c>
      <c r="Q101" s="212">
        <v>0</v>
      </c>
      <c r="R101" s="212">
        <f>Q101*H101</f>
        <v>0</v>
      </c>
      <c r="S101" s="212">
        <v>0</v>
      </c>
      <c r="T101" s="213">
        <f>S101*H101</f>
        <v>0</v>
      </c>
      <c r="AR101" s="24" t="s">
        <v>411</v>
      </c>
      <c r="AT101" s="24" t="s">
        <v>300</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436</v>
      </c>
    </row>
    <row r="102" spans="2:65" s="1" customFormat="1" ht="13.5">
      <c r="B102" s="41"/>
      <c r="C102" s="63"/>
      <c r="D102" s="215" t="s">
        <v>307</v>
      </c>
      <c r="E102" s="63"/>
      <c r="F102" s="216" t="s">
        <v>4282</v>
      </c>
      <c r="G102" s="63"/>
      <c r="H102" s="63"/>
      <c r="I102" s="172"/>
      <c r="J102" s="63"/>
      <c r="K102" s="63"/>
      <c r="L102" s="61"/>
      <c r="M102" s="217"/>
      <c r="N102" s="42"/>
      <c r="O102" s="42"/>
      <c r="P102" s="42"/>
      <c r="Q102" s="42"/>
      <c r="R102" s="42"/>
      <c r="S102" s="42"/>
      <c r="T102" s="78"/>
      <c r="AT102" s="24" t="s">
        <v>307</v>
      </c>
      <c r="AU102" s="24" t="s">
        <v>24</v>
      </c>
    </row>
    <row r="103" spans="2:65" s="1" customFormat="1" ht="27">
      <c r="B103" s="41"/>
      <c r="C103" s="63"/>
      <c r="D103" s="215" t="s">
        <v>477</v>
      </c>
      <c r="E103" s="63"/>
      <c r="F103" s="250" t="s">
        <v>4283</v>
      </c>
      <c r="G103" s="63"/>
      <c r="H103" s="63"/>
      <c r="I103" s="172"/>
      <c r="J103" s="63"/>
      <c r="K103" s="63"/>
      <c r="L103" s="61"/>
      <c r="M103" s="217"/>
      <c r="N103" s="42"/>
      <c r="O103" s="42"/>
      <c r="P103" s="42"/>
      <c r="Q103" s="42"/>
      <c r="R103" s="42"/>
      <c r="S103" s="42"/>
      <c r="T103" s="78"/>
      <c r="AT103" s="24" t="s">
        <v>477</v>
      </c>
      <c r="AU103" s="24" t="s">
        <v>24</v>
      </c>
    </row>
    <row r="104" spans="2:65" s="1" customFormat="1" ht="22.9" customHeight="1">
      <c r="B104" s="41"/>
      <c r="C104" s="203" t="s">
        <v>330</v>
      </c>
      <c r="D104" s="203" t="s">
        <v>300</v>
      </c>
      <c r="E104" s="204" t="s">
        <v>4284</v>
      </c>
      <c r="F104" s="205" t="s">
        <v>4285</v>
      </c>
      <c r="G104" s="206" t="s">
        <v>1407</v>
      </c>
      <c r="H104" s="207">
        <v>1</v>
      </c>
      <c r="I104" s="208"/>
      <c r="J104" s="209">
        <f>ROUND(I104*H104,2)</f>
        <v>0</v>
      </c>
      <c r="K104" s="205" t="s">
        <v>22</v>
      </c>
      <c r="L104" s="61"/>
      <c r="M104" s="210" t="s">
        <v>22</v>
      </c>
      <c r="N104" s="211" t="s">
        <v>47</v>
      </c>
      <c r="O104" s="42"/>
      <c r="P104" s="212">
        <f>O104*H104</f>
        <v>0</v>
      </c>
      <c r="Q104" s="212">
        <v>0</v>
      </c>
      <c r="R104" s="212">
        <f>Q104*H104</f>
        <v>0</v>
      </c>
      <c r="S104" s="212">
        <v>0</v>
      </c>
      <c r="T104" s="213">
        <f>S104*H104</f>
        <v>0</v>
      </c>
      <c r="AR104" s="24" t="s">
        <v>411</v>
      </c>
      <c r="AT104" s="24" t="s">
        <v>300</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464</v>
      </c>
    </row>
    <row r="105" spans="2:65" s="1" customFormat="1" ht="13.5">
      <c r="B105" s="41"/>
      <c r="C105" s="63"/>
      <c r="D105" s="215" t="s">
        <v>307</v>
      </c>
      <c r="E105" s="63"/>
      <c r="F105" s="216" t="s">
        <v>4285</v>
      </c>
      <c r="G105" s="63"/>
      <c r="H105" s="63"/>
      <c r="I105" s="172"/>
      <c r="J105" s="63"/>
      <c r="K105" s="63"/>
      <c r="L105" s="61"/>
      <c r="M105" s="217"/>
      <c r="N105" s="42"/>
      <c r="O105" s="42"/>
      <c r="P105" s="42"/>
      <c r="Q105" s="42"/>
      <c r="R105" s="42"/>
      <c r="S105" s="42"/>
      <c r="T105" s="78"/>
      <c r="AT105" s="24" t="s">
        <v>307</v>
      </c>
      <c r="AU105" s="24" t="s">
        <v>24</v>
      </c>
    </row>
    <row r="106" spans="2:65" s="1" customFormat="1" ht="81">
      <c r="B106" s="41"/>
      <c r="C106" s="63"/>
      <c r="D106" s="215" t="s">
        <v>477</v>
      </c>
      <c r="E106" s="63"/>
      <c r="F106" s="250" t="s">
        <v>4286</v>
      </c>
      <c r="G106" s="63"/>
      <c r="H106" s="63"/>
      <c r="I106" s="172"/>
      <c r="J106" s="63"/>
      <c r="K106" s="63"/>
      <c r="L106" s="61"/>
      <c r="M106" s="217"/>
      <c r="N106" s="42"/>
      <c r="O106" s="42"/>
      <c r="P106" s="42"/>
      <c r="Q106" s="42"/>
      <c r="R106" s="42"/>
      <c r="S106" s="42"/>
      <c r="T106" s="78"/>
      <c r="AT106" s="24" t="s">
        <v>477</v>
      </c>
      <c r="AU106" s="24" t="s">
        <v>24</v>
      </c>
    </row>
    <row r="107" spans="2:65" s="1" customFormat="1" ht="34.15" customHeight="1">
      <c r="B107" s="41"/>
      <c r="C107" s="203" t="s">
        <v>337</v>
      </c>
      <c r="D107" s="203" t="s">
        <v>300</v>
      </c>
      <c r="E107" s="204" t="s">
        <v>4287</v>
      </c>
      <c r="F107" s="205" t="s">
        <v>4288</v>
      </c>
      <c r="G107" s="206" t="s">
        <v>1407</v>
      </c>
      <c r="H107" s="207">
        <v>28</v>
      </c>
      <c r="I107" s="208"/>
      <c r="J107" s="209">
        <f>ROUND(I107*H107,2)</f>
        <v>0</v>
      </c>
      <c r="K107" s="205" t="s">
        <v>22</v>
      </c>
      <c r="L107" s="61"/>
      <c r="M107" s="210" t="s">
        <v>22</v>
      </c>
      <c r="N107" s="211" t="s">
        <v>47</v>
      </c>
      <c r="O107" s="42"/>
      <c r="P107" s="212">
        <f>O107*H107</f>
        <v>0</v>
      </c>
      <c r="Q107" s="212">
        <v>0</v>
      </c>
      <c r="R107" s="212">
        <f>Q107*H107</f>
        <v>0</v>
      </c>
      <c r="S107" s="212">
        <v>0</v>
      </c>
      <c r="T107" s="213">
        <f>S107*H107</f>
        <v>0</v>
      </c>
      <c r="AR107" s="24" t="s">
        <v>411</v>
      </c>
      <c r="AT107" s="24" t="s">
        <v>300</v>
      </c>
      <c r="AU107" s="24" t="s">
        <v>24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411</v>
      </c>
      <c r="BM107" s="24" t="s">
        <v>479</v>
      </c>
    </row>
    <row r="108" spans="2:65" s="1" customFormat="1" ht="27">
      <c r="B108" s="41"/>
      <c r="C108" s="63"/>
      <c r="D108" s="215" t="s">
        <v>307</v>
      </c>
      <c r="E108" s="63"/>
      <c r="F108" s="216" t="s">
        <v>4288</v>
      </c>
      <c r="G108" s="63"/>
      <c r="H108" s="63"/>
      <c r="I108" s="172"/>
      <c r="J108" s="63"/>
      <c r="K108" s="63"/>
      <c r="L108" s="61"/>
      <c r="M108" s="217"/>
      <c r="N108" s="42"/>
      <c r="O108" s="42"/>
      <c r="P108" s="42"/>
      <c r="Q108" s="42"/>
      <c r="R108" s="42"/>
      <c r="S108" s="42"/>
      <c r="T108" s="78"/>
      <c r="AT108" s="24" t="s">
        <v>307</v>
      </c>
      <c r="AU108" s="24" t="s">
        <v>24</v>
      </c>
    </row>
    <row r="109" spans="2:65" s="1" customFormat="1" ht="297">
      <c r="B109" s="41"/>
      <c r="C109" s="63"/>
      <c r="D109" s="215" t="s">
        <v>477</v>
      </c>
      <c r="E109" s="63"/>
      <c r="F109" s="250" t="s">
        <v>4289</v>
      </c>
      <c r="G109" s="63"/>
      <c r="H109" s="63"/>
      <c r="I109" s="172"/>
      <c r="J109" s="63"/>
      <c r="K109" s="63"/>
      <c r="L109" s="61"/>
      <c r="M109" s="217"/>
      <c r="N109" s="42"/>
      <c r="O109" s="42"/>
      <c r="P109" s="42"/>
      <c r="Q109" s="42"/>
      <c r="R109" s="42"/>
      <c r="S109" s="42"/>
      <c r="T109" s="78"/>
      <c r="AT109" s="24" t="s">
        <v>477</v>
      </c>
      <c r="AU109" s="24" t="s">
        <v>24</v>
      </c>
    </row>
    <row r="110" spans="2:65" s="11" customFormat="1" ht="37.35" customHeight="1">
      <c r="B110" s="187"/>
      <c r="C110" s="188"/>
      <c r="D110" s="189" t="s">
        <v>75</v>
      </c>
      <c r="E110" s="190" t="s">
        <v>1859</v>
      </c>
      <c r="F110" s="190" t="s">
        <v>4234</v>
      </c>
      <c r="G110" s="188"/>
      <c r="H110" s="188"/>
      <c r="I110" s="191"/>
      <c r="J110" s="192">
        <f>BK110</f>
        <v>0</v>
      </c>
      <c r="K110" s="188"/>
      <c r="L110" s="193"/>
      <c r="M110" s="194"/>
      <c r="N110" s="195"/>
      <c r="O110" s="195"/>
      <c r="P110" s="196">
        <f>SUM(P111:P119)</f>
        <v>0</v>
      </c>
      <c r="Q110" s="195"/>
      <c r="R110" s="196">
        <f>SUM(R111:R119)</f>
        <v>0</v>
      </c>
      <c r="S110" s="195"/>
      <c r="T110" s="197">
        <f>SUM(T111:T119)</f>
        <v>0</v>
      </c>
      <c r="AR110" s="198" t="s">
        <v>84</v>
      </c>
      <c r="AT110" s="199" t="s">
        <v>75</v>
      </c>
      <c r="AU110" s="199" t="s">
        <v>76</v>
      </c>
      <c r="AY110" s="198" t="s">
        <v>298</v>
      </c>
      <c r="BK110" s="200">
        <f>SUM(BK111:BK119)</f>
        <v>0</v>
      </c>
    </row>
    <row r="111" spans="2:65" s="1" customFormat="1" ht="14.45" customHeight="1">
      <c r="B111" s="41"/>
      <c r="C111" s="203" t="s">
        <v>343</v>
      </c>
      <c r="D111" s="203" t="s">
        <v>300</v>
      </c>
      <c r="E111" s="204" t="s">
        <v>4238</v>
      </c>
      <c r="F111" s="205" t="s">
        <v>4239</v>
      </c>
      <c r="G111" s="206" t="s">
        <v>445</v>
      </c>
      <c r="H111" s="207">
        <v>350</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492</v>
      </c>
    </row>
    <row r="112" spans="2:65" s="1" customFormat="1" ht="13.5">
      <c r="B112" s="41"/>
      <c r="C112" s="63"/>
      <c r="D112" s="215" t="s">
        <v>307</v>
      </c>
      <c r="E112" s="63"/>
      <c r="F112" s="216" t="s">
        <v>4239</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4290</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4291</v>
      </c>
      <c r="F114" s="205" t="s">
        <v>4292</v>
      </c>
      <c r="G114" s="206" t="s">
        <v>445</v>
      </c>
      <c r="H114" s="207">
        <v>140</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505</v>
      </c>
    </row>
    <row r="115" spans="2:65" s="1" customFormat="1" ht="13.5">
      <c r="B115" s="41"/>
      <c r="C115" s="63"/>
      <c r="D115" s="215" t="s">
        <v>307</v>
      </c>
      <c r="E115" s="63"/>
      <c r="F115" s="216" t="s">
        <v>4292</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03" t="s">
        <v>355</v>
      </c>
      <c r="D116" s="203" t="s">
        <v>300</v>
      </c>
      <c r="E116" s="204" t="s">
        <v>4293</v>
      </c>
      <c r="F116" s="205" t="s">
        <v>4294</v>
      </c>
      <c r="G116" s="206" t="s">
        <v>445</v>
      </c>
      <c r="H116" s="207">
        <v>140</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519</v>
      </c>
    </row>
    <row r="117" spans="2:65" s="1" customFormat="1" ht="13.5">
      <c r="B117" s="41"/>
      <c r="C117" s="63"/>
      <c r="D117" s="215" t="s">
        <v>307</v>
      </c>
      <c r="E117" s="63"/>
      <c r="F117" s="216" t="s">
        <v>4294</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03" t="s">
        <v>29</v>
      </c>
      <c r="D118" s="203" t="s">
        <v>300</v>
      </c>
      <c r="E118" s="204" t="s">
        <v>4295</v>
      </c>
      <c r="F118" s="205" t="s">
        <v>4296</v>
      </c>
      <c r="G118" s="206" t="s">
        <v>445</v>
      </c>
      <c r="H118" s="207">
        <v>700</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544</v>
      </c>
    </row>
    <row r="119" spans="2:65" s="1" customFormat="1" ht="13.5">
      <c r="B119" s="41"/>
      <c r="C119" s="63"/>
      <c r="D119" s="215" t="s">
        <v>307</v>
      </c>
      <c r="E119" s="63"/>
      <c r="F119" s="216" t="s">
        <v>4296</v>
      </c>
      <c r="G119" s="63"/>
      <c r="H119" s="63"/>
      <c r="I119" s="172"/>
      <c r="J119" s="63"/>
      <c r="K119" s="63"/>
      <c r="L119" s="61"/>
      <c r="M119" s="217"/>
      <c r="N119" s="42"/>
      <c r="O119" s="42"/>
      <c r="P119" s="42"/>
      <c r="Q119" s="42"/>
      <c r="R119" s="42"/>
      <c r="S119" s="42"/>
      <c r="T119" s="78"/>
      <c r="AT119" s="24" t="s">
        <v>307</v>
      </c>
      <c r="AU119" s="24" t="s">
        <v>24</v>
      </c>
    </row>
    <row r="120" spans="2:65" s="11" customFormat="1" ht="37.35" customHeight="1">
      <c r="B120" s="187"/>
      <c r="C120" s="188"/>
      <c r="D120" s="189" t="s">
        <v>75</v>
      </c>
      <c r="E120" s="190" t="s">
        <v>1861</v>
      </c>
      <c r="F120" s="190" t="s">
        <v>4250</v>
      </c>
      <c r="G120" s="188"/>
      <c r="H120" s="188"/>
      <c r="I120" s="191"/>
      <c r="J120" s="192">
        <f>BK120</f>
        <v>0</v>
      </c>
      <c r="K120" s="188"/>
      <c r="L120" s="193"/>
      <c r="M120" s="194"/>
      <c r="N120" s="195"/>
      <c r="O120" s="195"/>
      <c r="P120" s="196">
        <f>SUM(P121:P142)</f>
        <v>0</v>
      </c>
      <c r="Q120" s="195"/>
      <c r="R120" s="196">
        <f>SUM(R121:R142)</f>
        <v>0</v>
      </c>
      <c r="S120" s="195"/>
      <c r="T120" s="197">
        <f>SUM(T121:T142)</f>
        <v>0</v>
      </c>
      <c r="AR120" s="198" t="s">
        <v>84</v>
      </c>
      <c r="AT120" s="199" t="s">
        <v>75</v>
      </c>
      <c r="AU120" s="199" t="s">
        <v>76</v>
      </c>
      <c r="AY120" s="198" t="s">
        <v>298</v>
      </c>
      <c r="BK120" s="200">
        <f>SUM(BK121:BK142)</f>
        <v>0</v>
      </c>
    </row>
    <row r="121" spans="2:65" s="1" customFormat="1" ht="14.45" customHeight="1">
      <c r="B121" s="41"/>
      <c r="C121" s="203" t="s">
        <v>366</v>
      </c>
      <c r="D121" s="203" t="s">
        <v>300</v>
      </c>
      <c r="E121" s="204" t="s">
        <v>4251</v>
      </c>
      <c r="F121" s="205" t="s">
        <v>3474</v>
      </c>
      <c r="G121" s="206" t="s">
        <v>1468</v>
      </c>
      <c r="H121" s="207">
        <v>1</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601</v>
      </c>
    </row>
    <row r="122" spans="2:65" s="1" customFormat="1" ht="13.5">
      <c r="B122" s="41"/>
      <c r="C122" s="63"/>
      <c r="D122" s="215" t="s">
        <v>307</v>
      </c>
      <c r="E122" s="63"/>
      <c r="F122" s="216" t="s">
        <v>3474</v>
      </c>
      <c r="G122" s="63"/>
      <c r="H122" s="63"/>
      <c r="I122" s="172"/>
      <c r="J122" s="63"/>
      <c r="K122" s="63"/>
      <c r="L122" s="61"/>
      <c r="M122" s="217"/>
      <c r="N122" s="42"/>
      <c r="O122" s="42"/>
      <c r="P122" s="42"/>
      <c r="Q122" s="42"/>
      <c r="R122" s="42"/>
      <c r="S122" s="42"/>
      <c r="T122" s="78"/>
      <c r="AT122" s="24" t="s">
        <v>307</v>
      </c>
      <c r="AU122" s="24" t="s">
        <v>24</v>
      </c>
    </row>
    <row r="123" spans="2:65" s="1" customFormat="1" ht="14.45" customHeight="1">
      <c r="B123" s="41"/>
      <c r="C123" s="203" t="s">
        <v>376</v>
      </c>
      <c r="D123" s="203" t="s">
        <v>300</v>
      </c>
      <c r="E123" s="204" t="s">
        <v>4297</v>
      </c>
      <c r="F123" s="205" t="s">
        <v>4253</v>
      </c>
      <c r="G123" s="206" t="s">
        <v>1468</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615</v>
      </c>
    </row>
    <row r="124" spans="2:65" s="1" customFormat="1" ht="13.5">
      <c r="B124" s="41"/>
      <c r="C124" s="63"/>
      <c r="D124" s="215" t="s">
        <v>307</v>
      </c>
      <c r="E124" s="63"/>
      <c r="F124" s="216" t="s">
        <v>4253</v>
      </c>
      <c r="G124" s="63"/>
      <c r="H124" s="63"/>
      <c r="I124" s="172"/>
      <c r="J124" s="63"/>
      <c r="K124" s="63"/>
      <c r="L124" s="61"/>
      <c r="M124" s="217"/>
      <c r="N124" s="42"/>
      <c r="O124" s="42"/>
      <c r="P124" s="42"/>
      <c r="Q124" s="42"/>
      <c r="R124" s="42"/>
      <c r="S124" s="42"/>
      <c r="T124" s="78"/>
      <c r="AT124" s="24" t="s">
        <v>307</v>
      </c>
      <c r="AU124" s="24" t="s">
        <v>24</v>
      </c>
    </row>
    <row r="125" spans="2:65" s="1" customFormat="1" ht="14.45" customHeight="1">
      <c r="B125" s="41"/>
      <c r="C125" s="203" t="s">
        <v>383</v>
      </c>
      <c r="D125" s="203" t="s">
        <v>300</v>
      </c>
      <c r="E125" s="204" t="s">
        <v>4298</v>
      </c>
      <c r="F125" s="205" t="s">
        <v>4299</v>
      </c>
      <c r="G125" s="206" t="s">
        <v>1468</v>
      </c>
      <c r="H125" s="207">
        <v>1</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634</v>
      </c>
    </row>
    <row r="126" spans="2:65" s="1" customFormat="1" ht="13.5">
      <c r="B126" s="41"/>
      <c r="C126" s="63"/>
      <c r="D126" s="215" t="s">
        <v>307</v>
      </c>
      <c r="E126" s="63"/>
      <c r="F126" s="216" t="s">
        <v>4299</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391</v>
      </c>
      <c r="D127" s="203" t="s">
        <v>300</v>
      </c>
      <c r="E127" s="204" t="s">
        <v>4254</v>
      </c>
      <c r="F127" s="205" t="s">
        <v>4255</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648</v>
      </c>
    </row>
    <row r="128" spans="2:65" s="1" customFormat="1" ht="13.5">
      <c r="B128" s="41"/>
      <c r="C128" s="63"/>
      <c r="D128" s="215" t="s">
        <v>307</v>
      </c>
      <c r="E128" s="63"/>
      <c r="F128" s="216" t="s">
        <v>4255</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10</v>
      </c>
      <c r="D129" s="203" t="s">
        <v>300</v>
      </c>
      <c r="E129" s="204" t="s">
        <v>4256</v>
      </c>
      <c r="F129" s="205" t="s">
        <v>4257</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659</v>
      </c>
    </row>
    <row r="130" spans="2:65" s="1" customFormat="1" ht="13.5">
      <c r="B130" s="41"/>
      <c r="C130" s="63"/>
      <c r="D130" s="215" t="s">
        <v>307</v>
      </c>
      <c r="E130" s="63"/>
      <c r="F130" s="216" t="s">
        <v>4257</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411</v>
      </c>
      <c r="D131" s="203" t="s">
        <v>300</v>
      </c>
      <c r="E131" s="204" t="s">
        <v>4258</v>
      </c>
      <c r="F131" s="205" t="s">
        <v>4259</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672</v>
      </c>
    </row>
    <row r="132" spans="2:65" s="1" customFormat="1" ht="13.5">
      <c r="B132" s="41"/>
      <c r="C132" s="63"/>
      <c r="D132" s="215" t="s">
        <v>307</v>
      </c>
      <c r="E132" s="63"/>
      <c r="F132" s="216" t="s">
        <v>4259</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417</v>
      </c>
      <c r="D133" s="203" t="s">
        <v>300</v>
      </c>
      <c r="E133" s="204" t="s">
        <v>4300</v>
      </c>
      <c r="F133" s="205" t="s">
        <v>4263</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692</v>
      </c>
    </row>
    <row r="134" spans="2:65" s="1" customFormat="1" ht="13.5">
      <c r="B134" s="41"/>
      <c r="C134" s="63"/>
      <c r="D134" s="215" t="s">
        <v>307</v>
      </c>
      <c r="E134" s="63"/>
      <c r="F134" s="216" t="s">
        <v>4263</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422</v>
      </c>
      <c r="D135" s="203" t="s">
        <v>300</v>
      </c>
      <c r="E135" s="204" t="s">
        <v>4264</v>
      </c>
      <c r="F135" s="205" t="s">
        <v>4265</v>
      </c>
      <c r="G135" s="206" t="s">
        <v>1468</v>
      </c>
      <c r="H135" s="207">
        <v>350</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703</v>
      </c>
    </row>
    <row r="136" spans="2:65" s="1" customFormat="1" ht="13.5">
      <c r="B136" s="41"/>
      <c r="C136" s="63"/>
      <c r="D136" s="215" t="s">
        <v>307</v>
      </c>
      <c r="E136" s="63"/>
      <c r="F136" s="216" t="s">
        <v>4265</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429</v>
      </c>
      <c r="D137" s="203" t="s">
        <v>300</v>
      </c>
      <c r="E137" s="204" t="s">
        <v>4266</v>
      </c>
      <c r="F137" s="205" t="s">
        <v>4267</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717</v>
      </c>
    </row>
    <row r="138" spans="2:65" s="1" customFormat="1" ht="13.5">
      <c r="B138" s="41"/>
      <c r="C138" s="63"/>
      <c r="D138" s="215" t="s">
        <v>307</v>
      </c>
      <c r="E138" s="63"/>
      <c r="F138" s="216" t="s">
        <v>4267</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436</v>
      </c>
      <c r="D139" s="203" t="s">
        <v>300</v>
      </c>
      <c r="E139" s="204" t="s">
        <v>4268</v>
      </c>
      <c r="F139" s="205" t="s">
        <v>4269</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728</v>
      </c>
    </row>
    <row r="140" spans="2:65" s="1" customFormat="1" ht="13.5">
      <c r="B140" s="41"/>
      <c r="C140" s="63"/>
      <c r="D140" s="215" t="s">
        <v>307</v>
      </c>
      <c r="E140" s="63"/>
      <c r="F140" s="216" t="s">
        <v>4269</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9</v>
      </c>
      <c r="D141" s="203" t="s">
        <v>300</v>
      </c>
      <c r="E141" s="204" t="s">
        <v>4301</v>
      </c>
      <c r="F141" s="205" t="s">
        <v>4302</v>
      </c>
      <c r="G141" s="206" t="s">
        <v>1468</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542</v>
      </c>
    </row>
    <row r="142" spans="2:65" s="1" customFormat="1" ht="13.5">
      <c r="B142" s="41"/>
      <c r="C142" s="63"/>
      <c r="D142" s="215" t="s">
        <v>307</v>
      </c>
      <c r="E142" s="63"/>
      <c r="F142" s="216" t="s">
        <v>4302</v>
      </c>
      <c r="G142" s="63"/>
      <c r="H142" s="63"/>
      <c r="I142" s="172"/>
      <c r="J142" s="63"/>
      <c r="K142" s="63"/>
      <c r="L142" s="61"/>
      <c r="M142" s="262"/>
      <c r="N142" s="263"/>
      <c r="O142" s="263"/>
      <c r="P142" s="263"/>
      <c r="Q142" s="263"/>
      <c r="R142" s="263"/>
      <c r="S142" s="263"/>
      <c r="T142" s="264"/>
      <c r="AT142" s="24" t="s">
        <v>307</v>
      </c>
      <c r="AU142" s="24" t="s">
        <v>24</v>
      </c>
    </row>
    <row r="143" spans="2:65" s="1" customFormat="1" ht="6.95" customHeight="1">
      <c r="B143" s="56"/>
      <c r="C143" s="57"/>
      <c r="D143" s="57"/>
      <c r="E143" s="57"/>
      <c r="F143" s="57"/>
      <c r="G143" s="57"/>
      <c r="H143" s="57"/>
      <c r="I143" s="148"/>
      <c r="J143" s="57"/>
      <c r="K143" s="57"/>
      <c r="L143" s="61"/>
    </row>
  </sheetData>
  <sheetProtection algorithmName="SHA-512" hashValue="sRCEfUhOqqiaLyUJrPl8jeSEwM3fRofKdXWnIAhXC80ALtbYqGYfbkc+Yr8G+C8yjTlqST6YOMr6P7ikU0VXjA==" saltValue="N4QR/v/25QS7Hz5We1Aw+ythNtPv+FOwjCGeTrAhftmolVE239uBtNBGgGka+F//7467PQqkUfpDw/aGrhdfYQ==" spinCount="100000" sheet="1" objects="1" scenarios="1" formatColumns="0" formatRows="0" autoFilter="0"/>
  <autoFilter ref="C90:K14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8"/>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138</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4303</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ROUND(SUM(BE91:BE227), 2)</f>
        <v>0</v>
      </c>
      <c r="G34" s="42"/>
      <c r="H34" s="42"/>
      <c r="I34" s="140">
        <v>0.21</v>
      </c>
      <c r="J34" s="139">
        <f>ROUND(ROUND((SUM(BE91:BE227)), 2)*I34, 2)</f>
        <v>0</v>
      </c>
      <c r="K34" s="45"/>
    </row>
    <row r="35" spans="2:11" s="1" customFormat="1" ht="14.45" customHeight="1">
      <c r="B35" s="41"/>
      <c r="C35" s="42"/>
      <c r="D35" s="42"/>
      <c r="E35" s="49" t="s">
        <v>48</v>
      </c>
      <c r="F35" s="139">
        <f>ROUND(SUM(BF91:BF227), 2)</f>
        <v>0</v>
      </c>
      <c r="G35" s="42"/>
      <c r="H35" s="42"/>
      <c r="I35" s="140">
        <v>0.15</v>
      </c>
      <c r="J35" s="139">
        <f>ROUND(ROUND((SUM(BF91:BF227)), 2)*I35, 2)</f>
        <v>0</v>
      </c>
      <c r="K35" s="45"/>
    </row>
    <row r="36" spans="2:11" s="1" customFormat="1" ht="14.45" hidden="1" customHeight="1">
      <c r="B36" s="41"/>
      <c r="C36" s="42"/>
      <c r="D36" s="42"/>
      <c r="E36" s="49" t="s">
        <v>49</v>
      </c>
      <c r="F36" s="139">
        <f>ROUND(SUM(BG91:BG227), 2)</f>
        <v>0</v>
      </c>
      <c r="G36" s="42"/>
      <c r="H36" s="42"/>
      <c r="I36" s="140">
        <v>0.21</v>
      </c>
      <c r="J36" s="139">
        <v>0</v>
      </c>
      <c r="K36" s="45"/>
    </row>
    <row r="37" spans="2:11" s="1" customFormat="1" ht="14.45" hidden="1" customHeight="1">
      <c r="B37" s="41"/>
      <c r="C37" s="42"/>
      <c r="D37" s="42"/>
      <c r="E37" s="49" t="s">
        <v>50</v>
      </c>
      <c r="F37" s="139">
        <f>ROUND(SUM(BH91:BH227), 2)</f>
        <v>0</v>
      </c>
      <c r="G37" s="42"/>
      <c r="H37" s="42"/>
      <c r="I37" s="140">
        <v>0.15</v>
      </c>
      <c r="J37" s="139">
        <v>0</v>
      </c>
      <c r="K37" s="45"/>
    </row>
    <row r="38" spans="2:11" s="1" customFormat="1" ht="14.45" hidden="1" customHeight="1">
      <c r="B38" s="41"/>
      <c r="C38" s="42"/>
      <c r="D38" s="42"/>
      <c r="E38" s="49" t="s">
        <v>51</v>
      </c>
      <c r="F38" s="139">
        <f>ROUND(SUM(BI91:BI227),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02stk - STK</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J173</f>
        <v>0</v>
      </c>
      <c r="K66" s="164"/>
    </row>
    <row r="67" spans="2:12" s="8" customFormat="1" ht="24.95" customHeight="1">
      <c r="B67" s="158"/>
      <c r="C67" s="159"/>
      <c r="D67" s="160" t="s">
        <v>4211</v>
      </c>
      <c r="E67" s="161"/>
      <c r="F67" s="161"/>
      <c r="G67" s="161"/>
      <c r="H67" s="161"/>
      <c r="I67" s="162"/>
      <c r="J67" s="163">
        <f>J209</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02stk - STK</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P92+P173+P209</f>
        <v>0</v>
      </c>
      <c r="Q91" s="85"/>
      <c r="R91" s="184">
        <f>R92+R173+R209</f>
        <v>0</v>
      </c>
      <c r="S91" s="85"/>
      <c r="T91" s="185">
        <f>T92+T173+T209</f>
        <v>0</v>
      </c>
      <c r="AT91" s="24" t="s">
        <v>75</v>
      </c>
      <c r="AU91" s="24" t="s">
        <v>253</v>
      </c>
      <c r="BK91" s="186">
        <f>BK92+BK173+BK209</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SUM(P93:P172)</f>
        <v>0</v>
      </c>
      <c r="Q92" s="195"/>
      <c r="R92" s="196">
        <f>SUM(R93:R172)</f>
        <v>0</v>
      </c>
      <c r="S92" s="195"/>
      <c r="T92" s="197">
        <f>SUM(T93:T172)</f>
        <v>0</v>
      </c>
      <c r="AR92" s="198" t="s">
        <v>84</v>
      </c>
      <c r="AT92" s="199" t="s">
        <v>75</v>
      </c>
      <c r="AU92" s="199" t="s">
        <v>76</v>
      </c>
      <c r="AY92" s="198" t="s">
        <v>298</v>
      </c>
      <c r="BK92" s="200">
        <f>SUM(BK93:BK172)</f>
        <v>0</v>
      </c>
    </row>
    <row r="93" spans="2:65" s="1" customFormat="1" ht="14.45" customHeight="1">
      <c r="B93" s="41"/>
      <c r="C93" s="203" t="s">
        <v>24</v>
      </c>
      <c r="D93" s="203" t="s">
        <v>300</v>
      </c>
      <c r="E93" s="204" t="s">
        <v>4304</v>
      </c>
      <c r="F93" s="205" t="s">
        <v>4305</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4305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4306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4307</v>
      </c>
      <c r="F96" s="205" t="s">
        <v>4308</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349</v>
      </c>
    </row>
    <row r="97" spans="2:65" s="1" customFormat="1" ht="13.5">
      <c r="B97" s="41"/>
      <c r="C97" s="63"/>
      <c r="D97" s="215" t="s">
        <v>307</v>
      </c>
      <c r="E97" s="63"/>
      <c r="F97" s="216" t="s">
        <v>4308</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4309</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4310</v>
      </c>
      <c r="F99" s="205" t="s">
        <v>4311</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4311</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4312</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4313</v>
      </c>
      <c r="F102" s="205" t="s">
        <v>4314</v>
      </c>
      <c r="G102" s="206" t="s">
        <v>1407</v>
      </c>
      <c r="H102" s="207">
        <v>7</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391</v>
      </c>
    </row>
    <row r="103" spans="2:65" s="1" customFormat="1" ht="13.5">
      <c r="B103" s="41"/>
      <c r="C103" s="63"/>
      <c r="D103" s="215" t="s">
        <v>307</v>
      </c>
      <c r="E103" s="63"/>
      <c r="F103" s="216" t="s">
        <v>4314</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4315</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4316</v>
      </c>
      <c r="F105" s="205" t="s">
        <v>4317</v>
      </c>
      <c r="G105" s="206" t="s">
        <v>1407</v>
      </c>
      <c r="H105" s="207">
        <v>7</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411</v>
      </c>
    </row>
    <row r="106" spans="2:65" s="1" customFormat="1" ht="13.5">
      <c r="B106" s="41"/>
      <c r="C106" s="63"/>
      <c r="D106" s="215" t="s">
        <v>307</v>
      </c>
      <c r="E106" s="63"/>
      <c r="F106" s="216" t="s">
        <v>4317</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4318</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4319</v>
      </c>
      <c r="F108" s="205" t="s">
        <v>4320</v>
      </c>
      <c r="G108" s="206" t="s">
        <v>1407</v>
      </c>
      <c r="H108" s="207">
        <v>168</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436</v>
      </c>
    </row>
    <row r="109" spans="2:65" s="1" customFormat="1" ht="13.5">
      <c r="B109" s="41"/>
      <c r="C109" s="63"/>
      <c r="D109" s="215" t="s">
        <v>307</v>
      </c>
      <c r="E109" s="63"/>
      <c r="F109" s="216" t="s">
        <v>4320</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4321</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4322</v>
      </c>
      <c r="F111" s="205" t="s">
        <v>4323</v>
      </c>
      <c r="G111" s="206" t="s">
        <v>1407</v>
      </c>
      <c r="H111" s="207">
        <v>168</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450</v>
      </c>
    </row>
    <row r="112" spans="2:65" s="1" customFormat="1" ht="13.5">
      <c r="B112" s="41"/>
      <c r="C112" s="63"/>
      <c r="D112" s="215" t="s">
        <v>307</v>
      </c>
      <c r="E112" s="63"/>
      <c r="F112" s="216" t="s">
        <v>4323</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4324</v>
      </c>
      <c r="G113" s="63"/>
      <c r="H113" s="63"/>
      <c r="I113" s="172"/>
      <c r="J113" s="63"/>
      <c r="K113" s="63"/>
      <c r="L113" s="61"/>
      <c r="M113" s="217"/>
      <c r="N113" s="42"/>
      <c r="O113" s="42"/>
      <c r="P113" s="42"/>
      <c r="Q113" s="42"/>
      <c r="R113" s="42"/>
      <c r="S113" s="42"/>
      <c r="T113" s="78"/>
      <c r="AT113" s="24" t="s">
        <v>477</v>
      </c>
      <c r="AU113" s="24" t="s">
        <v>24</v>
      </c>
    </row>
    <row r="114" spans="2:65" s="1" customFormat="1" ht="22.9" customHeight="1">
      <c r="B114" s="41"/>
      <c r="C114" s="203" t="s">
        <v>349</v>
      </c>
      <c r="D114" s="203" t="s">
        <v>300</v>
      </c>
      <c r="E114" s="204" t="s">
        <v>4325</v>
      </c>
      <c r="F114" s="205" t="s">
        <v>4326</v>
      </c>
      <c r="G114" s="206" t="s">
        <v>1407</v>
      </c>
      <c r="H114" s="207">
        <v>7</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479</v>
      </c>
    </row>
    <row r="115" spans="2:65" s="1" customFormat="1" ht="13.5">
      <c r="B115" s="41"/>
      <c r="C115" s="63"/>
      <c r="D115" s="215" t="s">
        <v>307</v>
      </c>
      <c r="E115" s="63"/>
      <c r="F115" s="216" t="s">
        <v>4326</v>
      </c>
      <c r="G115" s="63"/>
      <c r="H115" s="63"/>
      <c r="I115" s="172"/>
      <c r="J115" s="63"/>
      <c r="K115" s="63"/>
      <c r="L115" s="61"/>
      <c r="M115" s="217"/>
      <c r="N115" s="42"/>
      <c r="O115" s="42"/>
      <c r="P115" s="42"/>
      <c r="Q115" s="42"/>
      <c r="R115" s="42"/>
      <c r="S115" s="42"/>
      <c r="T115" s="78"/>
      <c r="AT115" s="24" t="s">
        <v>307</v>
      </c>
      <c r="AU115" s="24" t="s">
        <v>24</v>
      </c>
    </row>
    <row r="116" spans="2:65" s="1" customFormat="1" ht="54">
      <c r="B116" s="41"/>
      <c r="C116" s="63"/>
      <c r="D116" s="215" t="s">
        <v>477</v>
      </c>
      <c r="E116" s="63"/>
      <c r="F116" s="250" t="s">
        <v>4327</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4328</v>
      </c>
      <c r="F117" s="205" t="s">
        <v>4329</v>
      </c>
      <c r="G117" s="206" t="s">
        <v>1407</v>
      </c>
      <c r="H117" s="207">
        <v>2</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492</v>
      </c>
    </row>
    <row r="118" spans="2:65" s="1" customFormat="1" ht="13.5">
      <c r="B118" s="41"/>
      <c r="C118" s="63"/>
      <c r="D118" s="215" t="s">
        <v>307</v>
      </c>
      <c r="E118" s="63"/>
      <c r="F118" s="216" t="s">
        <v>4329</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4330</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4331</v>
      </c>
      <c r="F120" s="205" t="s">
        <v>4332</v>
      </c>
      <c r="G120" s="206" t="s">
        <v>1407</v>
      </c>
      <c r="H120" s="207">
        <v>26</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505</v>
      </c>
    </row>
    <row r="121" spans="2:65" s="1" customFormat="1" ht="13.5">
      <c r="B121" s="41"/>
      <c r="C121" s="63"/>
      <c r="D121" s="215" t="s">
        <v>307</v>
      </c>
      <c r="E121" s="63"/>
      <c r="F121" s="216" t="s">
        <v>4332</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4333</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4334</v>
      </c>
      <c r="F123" s="205" t="s">
        <v>4335</v>
      </c>
      <c r="G123" s="206" t="s">
        <v>1407</v>
      </c>
      <c r="H123" s="207">
        <v>26</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519</v>
      </c>
    </row>
    <row r="124" spans="2:65" s="1" customFormat="1" ht="13.5">
      <c r="B124" s="41"/>
      <c r="C124" s="63"/>
      <c r="D124" s="215" t="s">
        <v>307</v>
      </c>
      <c r="E124" s="63"/>
      <c r="F124" s="216" t="s">
        <v>4335</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4336</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376</v>
      </c>
      <c r="D126" s="203" t="s">
        <v>300</v>
      </c>
      <c r="E126" s="204" t="s">
        <v>4337</v>
      </c>
      <c r="F126" s="205" t="s">
        <v>4338</v>
      </c>
      <c r="G126" s="206" t="s">
        <v>1407</v>
      </c>
      <c r="H126" s="207">
        <v>26</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544</v>
      </c>
    </row>
    <row r="127" spans="2:65" s="1" customFormat="1" ht="13.5">
      <c r="B127" s="41"/>
      <c r="C127" s="63"/>
      <c r="D127" s="215" t="s">
        <v>307</v>
      </c>
      <c r="E127" s="63"/>
      <c r="F127" s="216" t="s">
        <v>4338</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4339</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383</v>
      </c>
      <c r="D129" s="203" t="s">
        <v>300</v>
      </c>
      <c r="E129" s="204" t="s">
        <v>4340</v>
      </c>
      <c r="F129" s="205" t="s">
        <v>4341</v>
      </c>
      <c r="G129" s="206" t="s">
        <v>1407</v>
      </c>
      <c r="H129" s="207">
        <v>26</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557</v>
      </c>
    </row>
    <row r="130" spans="2:65" s="1" customFormat="1" ht="13.5">
      <c r="B130" s="41"/>
      <c r="C130" s="63"/>
      <c r="D130" s="215" t="s">
        <v>307</v>
      </c>
      <c r="E130" s="63"/>
      <c r="F130" s="216" t="s">
        <v>4341</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391</v>
      </c>
      <c r="D131" s="203" t="s">
        <v>300</v>
      </c>
      <c r="E131" s="204" t="s">
        <v>4342</v>
      </c>
      <c r="F131" s="205" t="s">
        <v>4343</v>
      </c>
      <c r="G131" s="206" t="s">
        <v>1407</v>
      </c>
      <c r="H131" s="207">
        <v>13</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576</v>
      </c>
    </row>
    <row r="132" spans="2:65" s="1" customFormat="1" ht="13.5">
      <c r="B132" s="41"/>
      <c r="C132" s="63"/>
      <c r="D132" s="215" t="s">
        <v>307</v>
      </c>
      <c r="E132" s="63"/>
      <c r="F132" s="216" t="s">
        <v>4343</v>
      </c>
      <c r="G132" s="63"/>
      <c r="H132" s="63"/>
      <c r="I132" s="172"/>
      <c r="J132" s="63"/>
      <c r="K132" s="63"/>
      <c r="L132" s="61"/>
      <c r="M132" s="217"/>
      <c r="N132" s="42"/>
      <c r="O132" s="42"/>
      <c r="P132" s="42"/>
      <c r="Q132" s="42"/>
      <c r="R132" s="42"/>
      <c r="S132" s="42"/>
      <c r="T132" s="78"/>
      <c r="AT132" s="24" t="s">
        <v>307</v>
      </c>
      <c r="AU132" s="24" t="s">
        <v>24</v>
      </c>
    </row>
    <row r="133" spans="2:65" s="1" customFormat="1" ht="27">
      <c r="B133" s="41"/>
      <c r="C133" s="63"/>
      <c r="D133" s="215" t="s">
        <v>477</v>
      </c>
      <c r="E133" s="63"/>
      <c r="F133" s="250" t="s">
        <v>4344</v>
      </c>
      <c r="G133" s="63"/>
      <c r="H133" s="63"/>
      <c r="I133" s="172"/>
      <c r="J133" s="63"/>
      <c r="K133" s="63"/>
      <c r="L133" s="61"/>
      <c r="M133" s="217"/>
      <c r="N133" s="42"/>
      <c r="O133" s="42"/>
      <c r="P133" s="42"/>
      <c r="Q133" s="42"/>
      <c r="R133" s="42"/>
      <c r="S133" s="42"/>
      <c r="T133" s="78"/>
      <c r="AT133" s="24" t="s">
        <v>477</v>
      </c>
      <c r="AU133" s="24" t="s">
        <v>24</v>
      </c>
    </row>
    <row r="134" spans="2:65" s="1" customFormat="1" ht="14.45" customHeight="1">
      <c r="B134" s="41"/>
      <c r="C134" s="203" t="s">
        <v>10</v>
      </c>
      <c r="D134" s="203" t="s">
        <v>300</v>
      </c>
      <c r="E134" s="204" t="s">
        <v>4337</v>
      </c>
      <c r="F134" s="205" t="s">
        <v>4338</v>
      </c>
      <c r="G134" s="206" t="s">
        <v>1407</v>
      </c>
      <c r="H134" s="207">
        <v>13</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589</v>
      </c>
    </row>
    <row r="135" spans="2:65" s="1" customFormat="1" ht="13.5">
      <c r="B135" s="41"/>
      <c r="C135" s="63"/>
      <c r="D135" s="215" t="s">
        <v>307</v>
      </c>
      <c r="E135" s="63"/>
      <c r="F135" s="216" t="s">
        <v>4338</v>
      </c>
      <c r="G135" s="63"/>
      <c r="H135" s="63"/>
      <c r="I135" s="172"/>
      <c r="J135" s="63"/>
      <c r="K135" s="63"/>
      <c r="L135" s="61"/>
      <c r="M135" s="217"/>
      <c r="N135" s="42"/>
      <c r="O135" s="42"/>
      <c r="P135" s="42"/>
      <c r="Q135" s="42"/>
      <c r="R135" s="42"/>
      <c r="S135" s="42"/>
      <c r="T135" s="78"/>
      <c r="AT135" s="24" t="s">
        <v>307</v>
      </c>
      <c r="AU135" s="24" t="s">
        <v>24</v>
      </c>
    </row>
    <row r="136" spans="2:65" s="1" customFormat="1" ht="27">
      <c r="B136" s="41"/>
      <c r="C136" s="63"/>
      <c r="D136" s="215" t="s">
        <v>477</v>
      </c>
      <c r="E136" s="63"/>
      <c r="F136" s="250" t="s">
        <v>4339</v>
      </c>
      <c r="G136" s="63"/>
      <c r="H136" s="63"/>
      <c r="I136" s="172"/>
      <c r="J136" s="63"/>
      <c r="K136" s="63"/>
      <c r="L136" s="61"/>
      <c r="M136" s="217"/>
      <c r="N136" s="42"/>
      <c r="O136" s="42"/>
      <c r="P136" s="42"/>
      <c r="Q136" s="42"/>
      <c r="R136" s="42"/>
      <c r="S136" s="42"/>
      <c r="T136" s="78"/>
      <c r="AT136" s="24" t="s">
        <v>477</v>
      </c>
      <c r="AU136" s="24" t="s">
        <v>24</v>
      </c>
    </row>
    <row r="137" spans="2:65" s="1" customFormat="1" ht="14.45" customHeight="1">
      <c r="B137" s="41"/>
      <c r="C137" s="203" t="s">
        <v>411</v>
      </c>
      <c r="D137" s="203" t="s">
        <v>300</v>
      </c>
      <c r="E137" s="204" t="s">
        <v>4345</v>
      </c>
      <c r="F137" s="205" t="s">
        <v>4346</v>
      </c>
      <c r="G137" s="206" t="s">
        <v>1407</v>
      </c>
      <c r="H137" s="207">
        <v>13</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601</v>
      </c>
    </row>
    <row r="138" spans="2:65" s="1" customFormat="1" ht="13.5">
      <c r="B138" s="41"/>
      <c r="C138" s="63"/>
      <c r="D138" s="215" t="s">
        <v>307</v>
      </c>
      <c r="E138" s="63"/>
      <c r="F138" s="216" t="s">
        <v>4346</v>
      </c>
      <c r="G138" s="63"/>
      <c r="H138" s="63"/>
      <c r="I138" s="172"/>
      <c r="J138" s="63"/>
      <c r="K138" s="63"/>
      <c r="L138" s="61"/>
      <c r="M138" s="217"/>
      <c r="N138" s="42"/>
      <c r="O138" s="42"/>
      <c r="P138" s="42"/>
      <c r="Q138" s="42"/>
      <c r="R138" s="42"/>
      <c r="S138" s="42"/>
      <c r="T138" s="78"/>
      <c r="AT138" s="24" t="s">
        <v>307</v>
      </c>
      <c r="AU138" s="24" t="s">
        <v>24</v>
      </c>
    </row>
    <row r="139" spans="2:65" s="1" customFormat="1" ht="27">
      <c r="B139" s="41"/>
      <c r="C139" s="63"/>
      <c r="D139" s="215" t="s">
        <v>477</v>
      </c>
      <c r="E139" s="63"/>
      <c r="F139" s="250" t="s">
        <v>4347</v>
      </c>
      <c r="G139" s="63"/>
      <c r="H139" s="63"/>
      <c r="I139" s="172"/>
      <c r="J139" s="63"/>
      <c r="K139" s="63"/>
      <c r="L139" s="61"/>
      <c r="M139" s="217"/>
      <c r="N139" s="42"/>
      <c r="O139" s="42"/>
      <c r="P139" s="42"/>
      <c r="Q139" s="42"/>
      <c r="R139" s="42"/>
      <c r="S139" s="42"/>
      <c r="T139" s="78"/>
      <c r="AT139" s="24" t="s">
        <v>477</v>
      </c>
      <c r="AU139" s="24" t="s">
        <v>24</v>
      </c>
    </row>
    <row r="140" spans="2:65" s="1" customFormat="1" ht="14.45" customHeight="1">
      <c r="B140" s="41"/>
      <c r="C140" s="203" t="s">
        <v>417</v>
      </c>
      <c r="D140" s="203" t="s">
        <v>300</v>
      </c>
      <c r="E140" s="204" t="s">
        <v>4319</v>
      </c>
      <c r="F140" s="205" t="s">
        <v>4320</v>
      </c>
      <c r="G140" s="206" t="s">
        <v>1407</v>
      </c>
      <c r="H140" s="207">
        <v>13</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615</v>
      </c>
    </row>
    <row r="141" spans="2:65" s="1" customFormat="1" ht="13.5">
      <c r="B141" s="41"/>
      <c r="C141" s="63"/>
      <c r="D141" s="215" t="s">
        <v>307</v>
      </c>
      <c r="E141" s="63"/>
      <c r="F141" s="216" t="s">
        <v>4320</v>
      </c>
      <c r="G141" s="63"/>
      <c r="H141" s="63"/>
      <c r="I141" s="172"/>
      <c r="J141" s="63"/>
      <c r="K141" s="63"/>
      <c r="L141" s="61"/>
      <c r="M141" s="217"/>
      <c r="N141" s="42"/>
      <c r="O141" s="42"/>
      <c r="P141" s="42"/>
      <c r="Q141" s="42"/>
      <c r="R141" s="42"/>
      <c r="S141" s="42"/>
      <c r="T141" s="78"/>
      <c r="AT141" s="24" t="s">
        <v>307</v>
      </c>
      <c r="AU141" s="24" t="s">
        <v>24</v>
      </c>
    </row>
    <row r="142" spans="2:65" s="1" customFormat="1" ht="27">
      <c r="B142" s="41"/>
      <c r="C142" s="63"/>
      <c r="D142" s="215" t="s">
        <v>477</v>
      </c>
      <c r="E142" s="63"/>
      <c r="F142" s="250" t="s">
        <v>4348</v>
      </c>
      <c r="G142" s="63"/>
      <c r="H142" s="63"/>
      <c r="I142" s="172"/>
      <c r="J142" s="63"/>
      <c r="K142" s="63"/>
      <c r="L142" s="61"/>
      <c r="M142" s="217"/>
      <c r="N142" s="42"/>
      <c r="O142" s="42"/>
      <c r="P142" s="42"/>
      <c r="Q142" s="42"/>
      <c r="R142" s="42"/>
      <c r="S142" s="42"/>
      <c r="T142" s="78"/>
      <c r="AT142" s="24" t="s">
        <v>477</v>
      </c>
      <c r="AU142" s="24" t="s">
        <v>24</v>
      </c>
    </row>
    <row r="143" spans="2:65" s="1" customFormat="1" ht="14.45" customHeight="1">
      <c r="B143" s="41"/>
      <c r="C143" s="203" t="s">
        <v>422</v>
      </c>
      <c r="D143" s="203" t="s">
        <v>300</v>
      </c>
      <c r="E143" s="204" t="s">
        <v>4340</v>
      </c>
      <c r="F143" s="205" t="s">
        <v>4341</v>
      </c>
      <c r="G143" s="206" t="s">
        <v>1407</v>
      </c>
      <c r="H143" s="207">
        <v>13</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634</v>
      </c>
    </row>
    <row r="144" spans="2:65" s="1" customFormat="1" ht="13.5">
      <c r="B144" s="41"/>
      <c r="C144" s="63"/>
      <c r="D144" s="215" t="s">
        <v>307</v>
      </c>
      <c r="E144" s="63"/>
      <c r="F144" s="216" t="s">
        <v>4341</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429</v>
      </c>
      <c r="D145" s="203" t="s">
        <v>300</v>
      </c>
      <c r="E145" s="204" t="s">
        <v>4342</v>
      </c>
      <c r="F145" s="205" t="s">
        <v>4343</v>
      </c>
      <c r="G145" s="206" t="s">
        <v>1407</v>
      </c>
      <c r="H145" s="207">
        <v>45</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648</v>
      </c>
    </row>
    <row r="146" spans="2:65" s="1" customFormat="1" ht="13.5">
      <c r="B146" s="41"/>
      <c r="C146" s="63"/>
      <c r="D146" s="215" t="s">
        <v>307</v>
      </c>
      <c r="E146" s="63"/>
      <c r="F146" s="216" t="s">
        <v>4343</v>
      </c>
      <c r="G146" s="63"/>
      <c r="H146" s="63"/>
      <c r="I146" s="172"/>
      <c r="J146" s="63"/>
      <c r="K146" s="63"/>
      <c r="L146" s="61"/>
      <c r="M146" s="217"/>
      <c r="N146" s="42"/>
      <c r="O146" s="42"/>
      <c r="P146" s="42"/>
      <c r="Q146" s="42"/>
      <c r="R146" s="42"/>
      <c r="S146" s="42"/>
      <c r="T146" s="78"/>
      <c r="AT146" s="24" t="s">
        <v>307</v>
      </c>
      <c r="AU146" s="24" t="s">
        <v>24</v>
      </c>
    </row>
    <row r="147" spans="2:65" s="1" customFormat="1" ht="27">
      <c r="B147" s="41"/>
      <c r="C147" s="63"/>
      <c r="D147" s="215" t="s">
        <v>477</v>
      </c>
      <c r="E147" s="63"/>
      <c r="F147" s="250" t="s">
        <v>4344</v>
      </c>
      <c r="G147" s="63"/>
      <c r="H147" s="63"/>
      <c r="I147" s="172"/>
      <c r="J147" s="63"/>
      <c r="K147" s="63"/>
      <c r="L147" s="61"/>
      <c r="M147" s="217"/>
      <c r="N147" s="42"/>
      <c r="O147" s="42"/>
      <c r="P147" s="42"/>
      <c r="Q147" s="42"/>
      <c r="R147" s="42"/>
      <c r="S147" s="42"/>
      <c r="T147" s="78"/>
      <c r="AT147" s="24" t="s">
        <v>477</v>
      </c>
      <c r="AU147" s="24" t="s">
        <v>24</v>
      </c>
    </row>
    <row r="148" spans="2:65" s="1" customFormat="1" ht="14.45" customHeight="1">
      <c r="B148" s="41"/>
      <c r="C148" s="203" t="s">
        <v>436</v>
      </c>
      <c r="D148" s="203" t="s">
        <v>300</v>
      </c>
      <c r="E148" s="204" t="s">
        <v>4337</v>
      </c>
      <c r="F148" s="205" t="s">
        <v>4338</v>
      </c>
      <c r="G148" s="206" t="s">
        <v>1407</v>
      </c>
      <c r="H148" s="207">
        <v>45</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659</v>
      </c>
    </row>
    <row r="149" spans="2:65" s="1" customFormat="1" ht="13.5">
      <c r="B149" s="41"/>
      <c r="C149" s="63"/>
      <c r="D149" s="215" t="s">
        <v>307</v>
      </c>
      <c r="E149" s="63"/>
      <c r="F149" s="216" t="s">
        <v>4338</v>
      </c>
      <c r="G149" s="63"/>
      <c r="H149" s="63"/>
      <c r="I149" s="172"/>
      <c r="J149" s="63"/>
      <c r="K149" s="63"/>
      <c r="L149" s="61"/>
      <c r="M149" s="217"/>
      <c r="N149" s="42"/>
      <c r="O149" s="42"/>
      <c r="P149" s="42"/>
      <c r="Q149" s="42"/>
      <c r="R149" s="42"/>
      <c r="S149" s="42"/>
      <c r="T149" s="78"/>
      <c r="AT149" s="24" t="s">
        <v>307</v>
      </c>
      <c r="AU149" s="24" t="s">
        <v>24</v>
      </c>
    </row>
    <row r="150" spans="2:65" s="1" customFormat="1" ht="27">
      <c r="B150" s="41"/>
      <c r="C150" s="63"/>
      <c r="D150" s="215" t="s">
        <v>477</v>
      </c>
      <c r="E150" s="63"/>
      <c r="F150" s="250" t="s">
        <v>4339</v>
      </c>
      <c r="G150" s="63"/>
      <c r="H150" s="63"/>
      <c r="I150" s="172"/>
      <c r="J150" s="63"/>
      <c r="K150" s="63"/>
      <c r="L150" s="61"/>
      <c r="M150" s="217"/>
      <c r="N150" s="42"/>
      <c r="O150" s="42"/>
      <c r="P150" s="42"/>
      <c r="Q150" s="42"/>
      <c r="R150" s="42"/>
      <c r="S150" s="42"/>
      <c r="T150" s="78"/>
      <c r="AT150" s="24" t="s">
        <v>477</v>
      </c>
      <c r="AU150" s="24" t="s">
        <v>24</v>
      </c>
    </row>
    <row r="151" spans="2:65" s="1" customFormat="1" ht="14.45" customHeight="1">
      <c r="B151" s="41"/>
      <c r="C151" s="203" t="s">
        <v>9</v>
      </c>
      <c r="D151" s="203" t="s">
        <v>300</v>
      </c>
      <c r="E151" s="204" t="s">
        <v>4349</v>
      </c>
      <c r="F151" s="205" t="s">
        <v>4350</v>
      </c>
      <c r="G151" s="206" t="s">
        <v>1407</v>
      </c>
      <c r="H151" s="207">
        <v>45</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672</v>
      </c>
    </row>
    <row r="152" spans="2:65" s="1" customFormat="1" ht="13.5">
      <c r="B152" s="41"/>
      <c r="C152" s="63"/>
      <c r="D152" s="215" t="s">
        <v>307</v>
      </c>
      <c r="E152" s="63"/>
      <c r="F152" s="216" t="s">
        <v>4350</v>
      </c>
      <c r="G152" s="63"/>
      <c r="H152" s="63"/>
      <c r="I152" s="172"/>
      <c r="J152" s="63"/>
      <c r="K152" s="63"/>
      <c r="L152" s="61"/>
      <c r="M152" s="217"/>
      <c r="N152" s="42"/>
      <c r="O152" s="42"/>
      <c r="P152" s="42"/>
      <c r="Q152" s="42"/>
      <c r="R152" s="42"/>
      <c r="S152" s="42"/>
      <c r="T152" s="78"/>
      <c r="AT152" s="24" t="s">
        <v>307</v>
      </c>
      <c r="AU152" s="24" t="s">
        <v>24</v>
      </c>
    </row>
    <row r="153" spans="2:65" s="1" customFormat="1" ht="27">
      <c r="B153" s="41"/>
      <c r="C153" s="63"/>
      <c r="D153" s="215" t="s">
        <v>477</v>
      </c>
      <c r="E153" s="63"/>
      <c r="F153" s="250" t="s">
        <v>4351</v>
      </c>
      <c r="G153" s="63"/>
      <c r="H153" s="63"/>
      <c r="I153" s="172"/>
      <c r="J153" s="63"/>
      <c r="K153" s="63"/>
      <c r="L153" s="61"/>
      <c r="M153" s="217"/>
      <c r="N153" s="42"/>
      <c r="O153" s="42"/>
      <c r="P153" s="42"/>
      <c r="Q153" s="42"/>
      <c r="R153" s="42"/>
      <c r="S153" s="42"/>
      <c r="T153" s="78"/>
      <c r="AT153" s="24" t="s">
        <v>477</v>
      </c>
      <c r="AU153" s="24" t="s">
        <v>24</v>
      </c>
    </row>
    <row r="154" spans="2:65" s="1" customFormat="1" ht="14.45" customHeight="1">
      <c r="B154" s="41"/>
      <c r="C154" s="203" t="s">
        <v>450</v>
      </c>
      <c r="D154" s="203" t="s">
        <v>300</v>
      </c>
      <c r="E154" s="204" t="s">
        <v>4319</v>
      </c>
      <c r="F154" s="205" t="s">
        <v>4320</v>
      </c>
      <c r="G154" s="206" t="s">
        <v>1407</v>
      </c>
      <c r="H154" s="207">
        <v>90</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24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692</v>
      </c>
    </row>
    <row r="155" spans="2:65" s="1" customFormat="1" ht="13.5">
      <c r="B155" s="41"/>
      <c r="C155" s="63"/>
      <c r="D155" s="215" t="s">
        <v>307</v>
      </c>
      <c r="E155" s="63"/>
      <c r="F155" s="216" t="s">
        <v>4320</v>
      </c>
      <c r="G155" s="63"/>
      <c r="H155" s="63"/>
      <c r="I155" s="172"/>
      <c r="J155" s="63"/>
      <c r="K155" s="63"/>
      <c r="L155" s="61"/>
      <c r="M155" s="217"/>
      <c r="N155" s="42"/>
      <c r="O155" s="42"/>
      <c r="P155" s="42"/>
      <c r="Q155" s="42"/>
      <c r="R155" s="42"/>
      <c r="S155" s="42"/>
      <c r="T155" s="78"/>
      <c r="AT155" s="24" t="s">
        <v>307</v>
      </c>
      <c r="AU155" s="24" t="s">
        <v>24</v>
      </c>
    </row>
    <row r="156" spans="2:65" s="1" customFormat="1" ht="27">
      <c r="B156" s="41"/>
      <c r="C156" s="63"/>
      <c r="D156" s="215" t="s">
        <v>477</v>
      </c>
      <c r="E156" s="63"/>
      <c r="F156" s="250" t="s">
        <v>4348</v>
      </c>
      <c r="G156" s="63"/>
      <c r="H156" s="63"/>
      <c r="I156" s="172"/>
      <c r="J156" s="63"/>
      <c r="K156" s="63"/>
      <c r="L156" s="61"/>
      <c r="M156" s="217"/>
      <c r="N156" s="42"/>
      <c r="O156" s="42"/>
      <c r="P156" s="42"/>
      <c r="Q156" s="42"/>
      <c r="R156" s="42"/>
      <c r="S156" s="42"/>
      <c r="T156" s="78"/>
      <c r="AT156" s="24" t="s">
        <v>477</v>
      </c>
      <c r="AU156" s="24" t="s">
        <v>24</v>
      </c>
    </row>
    <row r="157" spans="2:65" s="1" customFormat="1" ht="14.45" customHeight="1">
      <c r="B157" s="41"/>
      <c r="C157" s="203" t="s">
        <v>456</v>
      </c>
      <c r="D157" s="203" t="s">
        <v>300</v>
      </c>
      <c r="E157" s="204" t="s">
        <v>4340</v>
      </c>
      <c r="F157" s="205" t="s">
        <v>4341</v>
      </c>
      <c r="G157" s="206" t="s">
        <v>1407</v>
      </c>
      <c r="H157" s="207">
        <v>45</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703</v>
      </c>
    </row>
    <row r="158" spans="2:65" s="1" customFormat="1" ht="13.5">
      <c r="B158" s="41"/>
      <c r="C158" s="63"/>
      <c r="D158" s="215" t="s">
        <v>307</v>
      </c>
      <c r="E158" s="63"/>
      <c r="F158" s="216" t="s">
        <v>4341</v>
      </c>
      <c r="G158" s="63"/>
      <c r="H158" s="63"/>
      <c r="I158" s="172"/>
      <c r="J158" s="63"/>
      <c r="K158" s="63"/>
      <c r="L158" s="61"/>
      <c r="M158" s="217"/>
      <c r="N158" s="42"/>
      <c r="O158" s="42"/>
      <c r="P158" s="42"/>
      <c r="Q158" s="42"/>
      <c r="R158" s="42"/>
      <c r="S158" s="42"/>
      <c r="T158" s="78"/>
      <c r="AT158" s="24" t="s">
        <v>307</v>
      </c>
      <c r="AU158" s="24" t="s">
        <v>24</v>
      </c>
    </row>
    <row r="159" spans="2:65" s="1" customFormat="1" ht="14.45" customHeight="1">
      <c r="B159" s="41"/>
      <c r="C159" s="203" t="s">
        <v>464</v>
      </c>
      <c r="D159" s="203" t="s">
        <v>300</v>
      </c>
      <c r="E159" s="204" t="s">
        <v>4342</v>
      </c>
      <c r="F159" s="205" t="s">
        <v>4343</v>
      </c>
      <c r="G159" s="206" t="s">
        <v>1407</v>
      </c>
      <c r="H159" s="207">
        <v>21</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24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717</v>
      </c>
    </row>
    <row r="160" spans="2:65" s="1" customFormat="1" ht="13.5">
      <c r="B160" s="41"/>
      <c r="C160" s="63"/>
      <c r="D160" s="215" t="s">
        <v>307</v>
      </c>
      <c r="E160" s="63"/>
      <c r="F160" s="216" t="s">
        <v>4343</v>
      </c>
      <c r="G160" s="63"/>
      <c r="H160" s="63"/>
      <c r="I160" s="172"/>
      <c r="J160" s="63"/>
      <c r="K160" s="63"/>
      <c r="L160" s="61"/>
      <c r="M160" s="217"/>
      <c r="N160" s="42"/>
      <c r="O160" s="42"/>
      <c r="P160" s="42"/>
      <c r="Q160" s="42"/>
      <c r="R160" s="42"/>
      <c r="S160" s="42"/>
      <c r="T160" s="78"/>
      <c r="AT160" s="24" t="s">
        <v>307</v>
      </c>
      <c r="AU160" s="24" t="s">
        <v>24</v>
      </c>
    </row>
    <row r="161" spans="2:65" s="1" customFormat="1" ht="27">
      <c r="B161" s="41"/>
      <c r="C161" s="63"/>
      <c r="D161" s="215" t="s">
        <v>477</v>
      </c>
      <c r="E161" s="63"/>
      <c r="F161" s="250" t="s">
        <v>4344</v>
      </c>
      <c r="G161" s="63"/>
      <c r="H161" s="63"/>
      <c r="I161" s="172"/>
      <c r="J161" s="63"/>
      <c r="K161" s="63"/>
      <c r="L161" s="61"/>
      <c r="M161" s="217"/>
      <c r="N161" s="42"/>
      <c r="O161" s="42"/>
      <c r="P161" s="42"/>
      <c r="Q161" s="42"/>
      <c r="R161" s="42"/>
      <c r="S161" s="42"/>
      <c r="T161" s="78"/>
      <c r="AT161" s="24" t="s">
        <v>477</v>
      </c>
      <c r="AU161" s="24" t="s">
        <v>24</v>
      </c>
    </row>
    <row r="162" spans="2:65" s="1" customFormat="1" ht="14.45" customHeight="1">
      <c r="B162" s="41"/>
      <c r="C162" s="203" t="s">
        <v>471</v>
      </c>
      <c r="D162" s="203" t="s">
        <v>300</v>
      </c>
      <c r="E162" s="204" t="s">
        <v>4337</v>
      </c>
      <c r="F162" s="205" t="s">
        <v>4338</v>
      </c>
      <c r="G162" s="206" t="s">
        <v>1407</v>
      </c>
      <c r="H162" s="207">
        <v>21</v>
      </c>
      <c r="I162" s="208"/>
      <c r="J162" s="209">
        <f>ROUND(I162*H162,2)</f>
        <v>0</v>
      </c>
      <c r="K162" s="205" t="s">
        <v>22</v>
      </c>
      <c r="L162" s="61"/>
      <c r="M162" s="210" t="s">
        <v>22</v>
      </c>
      <c r="N162" s="211" t="s">
        <v>47</v>
      </c>
      <c r="O162" s="42"/>
      <c r="P162" s="212">
        <f>O162*H162</f>
        <v>0</v>
      </c>
      <c r="Q162" s="212">
        <v>0</v>
      </c>
      <c r="R162" s="212">
        <f>Q162*H162</f>
        <v>0</v>
      </c>
      <c r="S162" s="212">
        <v>0</v>
      </c>
      <c r="T162" s="213">
        <f>S162*H162</f>
        <v>0</v>
      </c>
      <c r="AR162" s="24" t="s">
        <v>411</v>
      </c>
      <c r="AT162" s="24" t="s">
        <v>300</v>
      </c>
      <c r="AU162" s="24" t="s">
        <v>24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728</v>
      </c>
    </row>
    <row r="163" spans="2:65" s="1" customFormat="1" ht="13.5">
      <c r="B163" s="41"/>
      <c r="C163" s="63"/>
      <c r="D163" s="215" t="s">
        <v>307</v>
      </c>
      <c r="E163" s="63"/>
      <c r="F163" s="216" t="s">
        <v>4338</v>
      </c>
      <c r="G163" s="63"/>
      <c r="H163" s="63"/>
      <c r="I163" s="172"/>
      <c r="J163" s="63"/>
      <c r="K163" s="63"/>
      <c r="L163" s="61"/>
      <c r="M163" s="217"/>
      <c r="N163" s="42"/>
      <c r="O163" s="42"/>
      <c r="P163" s="42"/>
      <c r="Q163" s="42"/>
      <c r="R163" s="42"/>
      <c r="S163" s="42"/>
      <c r="T163" s="78"/>
      <c r="AT163" s="24" t="s">
        <v>307</v>
      </c>
      <c r="AU163" s="24" t="s">
        <v>24</v>
      </c>
    </row>
    <row r="164" spans="2:65" s="1" customFormat="1" ht="27">
      <c r="B164" s="41"/>
      <c r="C164" s="63"/>
      <c r="D164" s="215" t="s">
        <v>477</v>
      </c>
      <c r="E164" s="63"/>
      <c r="F164" s="250" t="s">
        <v>4339</v>
      </c>
      <c r="G164" s="63"/>
      <c r="H164" s="63"/>
      <c r="I164" s="172"/>
      <c r="J164" s="63"/>
      <c r="K164" s="63"/>
      <c r="L164" s="61"/>
      <c r="M164" s="217"/>
      <c r="N164" s="42"/>
      <c r="O164" s="42"/>
      <c r="P164" s="42"/>
      <c r="Q164" s="42"/>
      <c r="R164" s="42"/>
      <c r="S164" s="42"/>
      <c r="T164" s="78"/>
      <c r="AT164" s="24" t="s">
        <v>477</v>
      </c>
      <c r="AU164" s="24" t="s">
        <v>24</v>
      </c>
    </row>
    <row r="165" spans="2:65" s="1" customFormat="1" ht="14.45" customHeight="1">
      <c r="B165" s="41"/>
      <c r="C165" s="203" t="s">
        <v>479</v>
      </c>
      <c r="D165" s="203" t="s">
        <v>300</v>
      </c>
      <c r="E165" s="204" t="s">
        <v>4349</v>
      </c>
      <c r="F165" s="205" t="s">
        <v>4350</v>
      </c>
      <c r="G165" s="206" t="s">
        <v>1407</v>
      </c>
      <c r="H165" s="207">
        <v>21</v>
      </c>
      <c r="I165" s="208"/>
      <c r="J165" s="209">
        <f>ROUND(I165*H165,2)</f>
        <v>0</v>
      </c>
      <c r="K165" s="205" t="s">
        <v>22</v>
      </c>
      <c r="L165" s="61"/>
      <c r="M165" s="210" t="s">
        <v>22</v>
      </c>
      <c r="N165" s="211" t="s">
        <v>47</v>
      </c>
      <c r="O165" s="42"/>
      <c r="P165" s="212">
        <f>O165*H165</f>
        <v>0</v>
      </c>
      <c r="Q165" s="212">
        <v>0</v>
      </c>
      <c r="R165" s="212">
        <f>Q165*H165</f>
        <v>0</v>
      </c>
      <c r="S165" s="212">
        <v>0</v>
      </c>
      <c r="T165" s="213">
        <f>S165*H165</f>
        <v>0</v>
      </c>
      <c r="AR165" s="24" t="s">
        <v>411</v>
      </c>
      <c r="AT165" s="24" t="s">
        <v>300</v>
      </c>
      <c r="AU165" s="24" t="s">
        <v>24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542</v>
      </c>
    </row>
    <row r="166" spans="2:65" s="1" customFormat="1" ht="13.5">
      <c r="B166" s="41"/>
      <c r="C166" s="63"/>
      <c r="D166" s="215" t="s">
        <v>307</v>
      </c>
      <c r="E166" s="63"/>
      <c r="F166" s="216" t="s">
        <v>4350</v>
      </c>
      <c r="G166" s="63"/>
      <c r="H166" s="63"/>
      <c r="I166" s="172"/>
      <c r="J166" s="63"/>
      <c r="K166" s="63"/>
      <c r="L166" s="61"/>
      <c r="M166" s="217"/>
      <c r="N166" s="42"/>
      <c r="O166" s="42"/>
      <c r="P166" s="42"/>
      <c r="Q166" s="42"/>
      <c r="R166" s="42"/>
      <c r="S166" s="42"/>
      <c r="T166" s="78"/>
      <c r="AT166" s="24" t="s">
        <v>307</v>
      </c>
      <c r="AU166" s="24" t="s">
        <v>24</v>
      </c>
    </row>
    <row r="167" spans="2:65" s="1" customFormat="1" ht="27">
      <c r="B167" s="41"/>
      <c r="C167" s="63"/>
      <c r="D167" s="215" t="s">
        <v>477</v>
      </c>
      <c r="E167" s="63"/>
      <c r="F167" s="250" t="s">
        <v>4351</v>
      </c>
      <c r="G167" s="63"/>
      <c r="H167" s="63"/>
      <c r="I167" s="172"/>
      <c r="J167" s="63"/>
      <c r="K167" s="63"/>
      <c r="L167" s="61"/>
      <c r="M167" s="217"/>
      <c r="N167" s="42"/>
      <c r="O167" s="42"/>
      <c r="P167" s="42"/>
      <c r="Q167" s="42"/>
      <c r="R167" s="42"/>
      <c r="S167" s="42"/>
      <c r="T167" s="78"/>
      <c r="AT167" s="24" t="s">
        <v>477</v>
      </c>
      <c r="AU167" s="24" t="s">
        <v>24</v>
      </c>
    </row>
    <row r="168" spans="2:65" s="1" customFormat="1" ht="14.45" customHeight="1">
      <c r="B168" s="41"/>
      <c r="C168" s="203" t="s">
        <v>485</v>
      </c>
      <c r="D168" s="203" t="s">
        <v>300</v>
      </c>
      <c r="E168" s="204" t="s">
        <v>4319</v>
      </c>
      <c r="F168" s="205" t="s">
        <v>4320</v>
      </c>
      <c r="G168" s="206" t="s">
        <v>1407</v>
      </c>
      <c r="H168" s="207">
        <v>42</v>
      </c>
      <c r="I168" s="208"/>
      <c r="J168" s="209">
        <f>ROUND(I168*H168,2)</f>
        <v>0</v>
      </c>
      <c r="K168" s="205" t="s">
        <v>22</v>
      </c>
      <c r="L168" s="61"/>
      <c r="M168" s="210" t="s">
        <v>22</v>
      </c>
      <c r="N168" s="211" t="s">
        <v>47</v>
      </c>
      <c r="O168" s="42"/>
      <c r="P168" s="212">
        <f>O168*H168</f>
        <v>0</v>
      </c>
      <c r="Q168" s="212">
        <v>0</v>
      </c>
      <c r="R168" s="212">
        <f>Q168*H168</f>
        <v>0</v>
      </c>
      <c r="S168" s="212">
        <v>0</v>
      </c>
      <c r="T168" s="213">
        <f>S168*H168</f>
        <v>0</v>
      </c>
      <c r="AR168" s="24" t="s">
        <v>411</v>
      </c>
      <c r="AT168" s="24" t="s">
        <v>300</v>
      </c>
      <c r="AU168" s="24" t="s">
        <v>24</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750</v>
      </c>
    </row>
    <row r="169" spans="2:65" s="1" customFormat="1" ht="13.5">
      <c r="B169" s="41"/>
      <c r="C169" s="63"/>
      <c r="D169" s="215" t="s">
        <v>307</v>
      </c>
      <c r="E169" s="63"/>
      <c r="F169" s="216" t="s">
        <v>4320</v>
      </c>
      <c r="G169" s="63"/>
      <c r="H169" s="63"/>
      <c r="I169" s="172"/>
      <c r="J169" s="63"/>
      <c r="K169" s="63"/>
      <c r="L169" s="61"/>
      <c r="M169" s="217"/>
      <c r="N169" s="42"/>
      <c r="O169" s="42"/>
      <c r="P169" s="42"/>
      <c r="Q169" s="42"/>
      <c r="R169" s="42"/>
      <c r="S169" s="42"/>
      <c r="T169" s="78"/>
      <c r="AT169" s="24" t="s">
        <v>307</v>
      </c>
      <c r="AU169" s="24" t="s">
        <v>24</v>
      </c>
    </row>
    <row r="170" spans="2:65" s="1" customFormat="1" ht="27">
      <c r="B170" s="41"/>
      <c r="C170" s="63"/>
      <c r="D170" s="215" t="s">
        <v>477</v>
      </c>
      <c r="E170" s="63"/>
      <c r="F170" s="250" t="s">
        <v>4348</v>
      </c>
      <c r="G170" s="63"/>
      <c r="H170" s="63"/>
      <c r="I170" s="172"/>
      <c r="J170" s="63"/>
      <c r="K170" s="63"/>
      <c r="L170" s="61"/>
      <c r="M170" s="217"/>
      <c r="N170" s="42"/>
      <c r="O170" s="42"/>
      <c r="P170" s="42"/>
      <c r="Q170" s="42"/>
      <c r="R170" s="42"/>
      <c r="S170" s="42"/>
      <c r="T170" s="78"/>
      <c r="AT170" s="24" t="s">
        <v>477</v>
      </c>
      <c r="AU170" s="24" t="s">
        <v>24</v>
      </c>
    </row>
    <row r="171" spans="2:65" s="1" customFormat="1" ht="14.45" customHeight="1">
      <c r="B171" s="41"/>
      <c r="C171" s="203" t="s">
        <v>492</v>
      </c>
      <c r="D171" s="203" t="s">
        <v>300</v>
      </c>
      <c r="E171" s="204" t="s">
        <v>4340</v>
      </c>
      <c r="F171" s="205" t="s">
        <v>4341</v>
      </c>
      <c r="G171" s="206" t="s">
        <v>1407</v>
      </c>
      <c r="H171" s="207">
        <v>21</v>
      </c>
      <c r="I171" s="208"/>
      <c r="J171" s="209">
        <f>ROUND(I171*H171,2)</f>
        <v>0</v>
      </c>
      <c r="K171" s="205" t="s">
        <v>22</v>
      </c>
      <c r="L171" s="61"/>
      <c r="M171" s="210" t="s">
        <v>22</v>
      </c>
      <c r="N171" s="211" t="s">
        <v>47</v>
      </c>
      <c r="O171" s="42"/>
      <c r="P171" s="212">
        <f>O171*H171</f>
        <v>0</v>
      </c>
      <c r="Q171" s="212">
        <v>0</v>
      </c>
      <c r="R171" s="212">
        <f>Q171*H171</f>
        <v>0</v>
      </c>
      <c r="S171" s="212">
        <v>0</v>
      </c>
      <c r="T171" s="213">
        <f>S171*H171</f>
        <v>0</v>
      </c>
      <c r="AR171" s="24" t="s">
        <v>411</v>
      </c>
      <c r="AT171" s="24" t="s">
        <v>300</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763</v>
      </c>
    </row>
    <row r="172" spans="2:65" s="1" customFormat="1" ht="13.5">
      <c r="B172" s="41"/>
      <c r="C172" s="63"/>
      <c r="D172" s="215" t="s">
        <v>307</v>
      </c>
      <c r="E172" s="63"/>
      <c r="F172" s="216" t="s">
        <v>4341</v>
      </c>
      <c r="G172" s="63"/>
      <c r="H172" s="63"/>
      <c r="I172" s="172"/>
      <c r="J172" s="63"/>
      <c r="K172" s="63"/>
      <c r="L172" s="61"/>
      <c r="M172" s="217"/>
      <c r="N172" s="42"/>
      <c r="O172" s="42"/>
      <c r="P172" s="42"/>
      <c r="Q172" s="42"/>
      <c r="R172" s="42"/>
      <c r="S172" s="42"/>
      <c r="T172" s="78"/>
      <c r="AT172" s="24" t="s">
        <v>307</v>
      </c>
      <c r="AU172" s="24" t="s">
        <v>24</v>
      </c>
    </row>
    <row r="173" spans="2:65" s="11" customFormat="1" ht="37.35" customHeight="1">
      <c r="B173" s="187"/>
      <c r="C173" s="188"/>
      <c r="D173" s="189" t="s">
        <v>75</v>
      </c>
      <c r="E173" s="190" t="s">
        <v>1859</v>
      </c>
      <c r="F173" s="190" t="s">
        <v>4234</v>
      </c>
      <c r="G173" s="188"/>
      <c r="H173" s="188"/>
      <c r="I173" s="191"/>
      <c r="J173" s="192">
        <f>BK173</f>
        <v>0</v>
      </c>
      <c r="K173" s="188"/>
      <c r="L173" s="193"/>
      <c r="M173" s="194"/>
      <c r="N173" s="195"/>
      <c r="O173" s="195"/>
      <c r="P173" s="196">
        <f>SUM(P174:P208)</f>
        <v>0</v>
      </c>
      <c r="Q173" s="195"/>
      <c r="R173" s="196">
        <f>SUM(R174:R208)</f>
        <v>0</v>
      </c>
      <c r="S173" s="195"/>
      <c r="T173" s="197">
        <f>SUM(T174:T208)</f>
        <v>0</v>
      </c>
      <c r="AR173" s="198" t="s">
        <v>84</v>
      </c>
      <c r="AT173" s="199" t="s">
        <v>75</v>
      </c>
      <c r="AU173" s="199" t="s">
        <v>76</v>
      </c>
      <c r="AY173" s="198" t="s">
        <v>298</v>
      </c>
      <c r="BK173" s="200">
        <f>SUM(BK174:BK208)</f>
        <v>0</v>
      </c>
    </row>
    <row r="174" spans="2:65" s="1" customFormat="1" ht="14.45" customHeight="1">
      <c r="B174" s="41"/>
      <c r="C174" s="203" t="s">
        <v>498</v>
      </c>
      <c r="D174" s="203" t="s">
        <v>300</v>
      </c>
      <c r="E174" s="204" t="s">
        <v>4238</v>
      </c>
      <c r="F174" s="205" t="s">
        <v>4239</v>
      </c>
      <c r="G174" s="206" t="s">
        <v>445</v>
      </c>
      <c r="H174" s="207">
        <v>1185</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411</v>
      </c>
      <c r="AT174" s="24" t="s">
        <v>300</v>
      </c>
      <c r="AU174" s="24" t="s">
        <v>24</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791</v>
      </c>
    </row>
    <row r="175" spans="2:65" s="1" customFormat="1" ht="13.5">
      <c r="B175" s="41"/>
      <c r="C175" s="63"/>
      <c r="D175" s="215" t="s">
        <v>307</v>
      </c>
      <c r="E175" s="63"/>
      <c r="F175" s="216" t="s">
        <v>4239</v>
      </c>
      <c r="G175" s="63"/>
      <c r="H175" s="63"/>
      <c r="I175" s="172"/>
      <c r="J175" s="63"/>
      <c r="K175" s="63"/>
      <c r="L175" s="61"/>
      <c r="M175" s="217"/>
      <c r="N175" s="42"/>
      <c r="O175" s="42"/>
      <c r="P175" s="42"/>
      <c r="Q175" s="42"/>
      <c r="R175" s="42"/>
      <c r="S175" s="42"/>
      <c r="T175" s="78"/>
      <c r="AT175" s="24" t="s">
        <v>307</v>
      </c>
      <c r="AU175" s="24" t="s">
        <v>24</v>
      </c>
    </row>
    <row r="176" spans="2:65" s="1" customFormat="1" ht="14.45" customHeight="1">
      <c r="B176" s="41"/>
      <c r="C176" s="203" t="s">
        <v>505</v>
      </c>
      <c r="D176" s="203" t="s">
        <v>300</v>
      </c>
      <c r="E176" s="204" t="s">
        <v>4352</v>
      </c>
      <c r="F176" s="205" t="s">
        <v>4353</v>
      </c>
      <c r="G176" s="206" t="s">
        <v>445</v>
      </c>
      <c r="H176" s="207">
        <v>130</v>
      </c>
      <c r="I176" s="208"/>
      <c r="J176" s="209">
        <f>ROUND(I176*H176,2)</f>
        <v>0</v>
      </c>
      <c r="K176" s="205" t="s">
        <v>22</v>
      </c>
      <c r="L176" s="61"/>
      <c r="M176" s="210" t="s">
        <v>22</v>
      </c>
      <c r="N176" s="211" t="s">
        <v>47</v>
      </c>
      <c r="O176" s="42"/>
      <c r="P176" s="212">
        <f>O176*H176</f>
        <v>0</v>
      </c>
      <c r="Q176" s="212">
        <v>0</v>
      </c>
      <c r="R176" s="212">
        <f>Q176*H176</f>
        <v>0</v>
      </c>
      <c r="S176" s="212">
        <v>0</v>
      </c>
      <c r="T176" s="213">
        <f>S176*H176</f>
        <v>0</v>
      </c>
      <c r="AR176" s="24" t="s">
        <v>411</v>
      </c>
      <c r="AT176" s="24" t="s">
        <v>300</v>
      </c>
      <c r="AU176" s="24" t="s">
        <v>24</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411</v>
      </c>
      <c r="BM176" s="24" t="s">
        <v>802</v>
      </c>
    </row>
    <row r="177" spans="2:65" s="1" customFormat="1" ht="13.5">
      <c r="B177" s="41"/>
      <c r="C177" s="63"/>
      <c r="D177" s="215" t="s">
        <v>307</v>
      </c>
      <c r="E177" s="63"/>
      <c r="F177" s="216" t="s">
        <v>4353</v>
      </c>
      <c r="G177" s="63"/>
      <c r="H177" s="63"/>
      <c r="I177" s="172"/>
      <c r="J177" s="63"/>
      <c r="K177" s="63"/>
      <c r="L177" s="61"/>
      <c r="M177" s="217"/>
      <c r="N177" s="42"/>
      <c r="O177" s="42"/>
      <c r="P177" s="42"/>
      <c r="Q177" s="42"/>
      <c r="R177" s="42"/>
      <c r="S177" s="42"/>
      <c r="T177" s="78"/>
      <c r="AT177" s="24" t="s">
        <v>307</v>
      </c>
      <c r="AU177" s="24" t="s">
        <v>24</v>
      </c>
    </row>
    <row r="178" spans="2:65" s="1" customFormat="1" ht="40.5">
      <c r="B178" s="41"/>
      <c r="C178" s="63"/>
      <c r="D178" s="215" t="s">
        <v>477</v>
      </c>
      <c r="E178" s="63"/>
      <c r="F178" s="250" t="s">
        <v>4354</v>
      </c>
      <c r="G178" s="63"/>
      <c r="H178" s="63"/>
      <c r="I178" s="172"/>
      <c r="J178" s="63"/>
      <c r="K178" s="63"/>
      <c r="L178" s="61"/>
      <c r="M178" s="217"/>
      <c r="N178" s="42"/>
      <c r="O178" s="42"/>
      <c r="P178" s="42"/>
      <c r="Q178" s="42"/>
      <c r="R178" s="42"/>
      <c r="S178" s="42"/>
      <c r="T178" s="78"/>
      <c r="AT178" s="24" t="s">
        <v>477</v>
      </c>
      <c r="AU178" s="24" t="s">
        <v>24</v>
      </c>
    </row>
    <row r="179" spans="2:65" s="1" customFormat="1" ht="14.45" customHeight="1">
      <c r="B179" s="41"/>
      <c r="C179" s="203" t="s">
        <v>514</v>
      </c>
      <c r="D179" s="203" t="s">
        <v>300</v>
      </c>
      <c r="E179" s="204" t="s">
        <v>4355</v>
      </c>
      <c r="F179" s="205" t="s">
        <v>4356</v>
      </c>
      <c r="G179" s="206" t="s">
        <v>445</v>
      </c>
      <c r="H179" s="207">
        <v>40</v>
      </c>
      <c r="I179" s="208"/>
      <c r="J179" s="209">
        <f>ROUND(I179*H179,2)</f>
        <v>0</v>
      </c>
      <c r="K179" s="205" t="s">
        <v>22</v>
      </c>
      <c r="L179" s="61"/>
      <c r="M179" s="210" t="s">
        <v>22</v>
      </c>
      <c r="N179" s="211" t="s">
        <v>47</v>
      </c>
      <c r="O179" s="42"/>
      <c r="P179" s="212">
        <f>O179*H179</f>
        <v>0</v>
      </c>
      <c r="Q179" s="212">
        <v>0</v>
      </c>
      <c r="R179" s="212">
        <f>Q179*H179</f>
        <v>0</v>
      </c>
      <c r="S179" s="212">
        <v>0</v>
      </c>
      <c r="T179" s="213">
        <f>S179*H179</f>
        <v>0</v>
      </c>
      <c r="AR179" s="24" t="s">
        <v>411</v>
      </c>
      <c r="AT179" s="24" t="s">
        <v>300</v>
      </c>
      <c r="AU179" s="24" t="s">
        <v>24</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834</v>
      </c>
    </row>
    <row r="180" spans="2:65" s="1" customFormat="1" ht="13.5">
      <c r="B180" s="41"/>
      <c r="C180" s="63"/>
      <c r="D180" s="215" t="s">
        <v>307</v>
      </c>
      <c r="E180" s="63"/>
      <c r="F180" s="216" t="s">
        <v>4356</v>
      </c>
      <c r="G180" s="63"/>
      <c r="H180" s="63"/>
      <c r="I180" s="172"/>
      <c r="J180" s="63"/>
      <c r="K180" s="63"/>
      <c r="L180" s="61"/>
      <c r="M180" s="217"/>
      <c r="N180" s="42"/>
      <c r="O180" s="42"/>
      <c r="P180" s="42"/>
      <c r="Q180" s="42"/>
      <c r="R180" s="42"/>
      <c r="S180" s="42"/>
      <c r="T180" s="78"/>
      <c r="AT180" s="24" t="s">
        <v>307</v>
      </c>
      <c r="AU180" s="24" t="s">
        <v>24</v>
      </c>
    </row>
    <row r="181" spans="2:65" s="1" customFormat="1" ht="27">
      <c r="B181" s="41"/>
      <c r="C181" s="63"/>
      <c r="D181" s="215" t="s">
        <v>477</v>
      </c>
      <c r="E181" s="63"/>
      <c r="F181" s="250" t="s">
        <v>4357</v>
      </c>
      <c r="G181" s="63"/>
      <c r="H181" s="63"/>
      <c r="I181" s="172"/>
      <c r="J181" s="63"/>
      <c r="K181" s="63"/>
      <c r="L181" s="61"/>
      <c r="M181" s="217"/>
      <c r="N181" s="42"/>
      <c r="O181" s="42"/>
      <c r="P181" s="42"/>
      <c r="Q181" s="42"/>
      <c r="R181" s="42"/>
      <c r="S181" s="42"/>
      <c r="T181" s="78"/>
      <c r="AT181" s="24" t="s">
        <v>477</v>
      </c>
      <c r="AU181" s="24" t="s">
        <v>24</v>
      </c>
    </row>
    <row r="182" spans="2:65" s="1" customFormat="1" ht="14.45" customHeight="1">
      <c r="B182" s="41"/>
      <c r="C182" s="203" t="s">
        <v>519</v>
      </c>
      <c r="D182" s="203" t="s">
        <v>300</v>
      </c>
      <c r="E182" s="204" t="s">
        <v>4358</v>
      </c>
      <c r="F182" s="205" t="s">
        <v>4359</v>
      </c>
      <c r="G182" s="206" t="s">
        <v>1407</v>
      </c>
      <c r="H182" s="207">
        <v>28</v>
      </c>
      <c r="I182" s="208"/>
      <c r="J182" s="209">
        <f>ROUND(I182*H182,2)</f>
        <v>0</v>
      </c>
      <c r="K182" s="205" t="s">
        <v>22</v>
      </c>
      <c r="L182" s="61"/>
      <c r="M182" s="210" t="s">
        <v>22</v>
      </c>
      <c r="N182" s="211" t="s">
        <v>47</v>
      </c>
      <c r="O182" s="42"/>
      <c r="P182" s="212">
        <f>O182*H182</f>
        <v>0</v>
      </c>
      <c r="Q182" s="212">
        <v>0</v>
      </c>
      <c r="R182" s="212">
        <f>Q182*H182</f>
        <v>0</v>
      </c>
      <c r="S182" s="212">
        <v>0</v>
      </c>
      <c r="T182" s="213">
        <f>S182*H182</f>
        <v>0</v>
      </c>
      <c r="AR182" s="24" t="s">
        <v>411</v>
      </c>
      <c r="AT182" s="24" t="s">
        <v>300</v>
      </c>
      <c r="AU182" s="24" t="s">
        <v>24</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411</v>
      </c>
      <c r="BM182" s="24" t="s">
        <v>846</v>
      </c>
    </row>
    <row r="183" spans="2:65" s="1" customFormat="1" ht="13.5">
      <c r="B183" s="41"/>
      <c r="C183" s="63"/>
      <c r="D183" s="215" t="s">
        <v>307</v>
      </c>
      <c r="E183" s="63"/>
      <c r="F183" s="216" t="s">
        <v>4359</v>
      </c>
      <c r="G183" s="63"/>
      <c r="H183" s="63"/>
      <c r="I183" s="172"/>
      <c r="J183" s="63"/>
      <c r="K183" s="63"/>
      <c r="L183" s="61"/>
      <c r="M183" s="217"/>
      <c r="N183" s="42"/>
      <c r="O183" s="42"/>
      <c r="P183" s="42"/>
      <c r="Q183" s="42"/>
      <c r="R183" s="42"/>
      <c r="S183" s="42"/>
      <c r="T183" s="78"/>
      <c r="AT183" s="24" t="s">
        <v>307</v>
      </c>
      <c r="AU183" s="24" t="s">
        <v>24</v>
      </c>
    </row>
    <row r="184" spans="2:65" s="1" customFormat="1" ht="27">
      <c r="B184" s="41"/>
      <c r="C184" s="63"/>
      <c r="D184" s="215" t="s">
        <v>477</v>
      </c>
      <c r="E184" s="63"/>
      <c r="F184" s="250" t="s">
        <v>4360</v>
      </c>
      <c r="G184" s="63"/>
      <c r="H184" s="63"/>
      <c r="I184" s="172"/>
      <c r="J184" s="63"/>
      <c r="K184" s="63"/>
      <c r="L184" s="61"/>
      <c r="M184" s="217"/>
      <c r="N184" s="42"/>
      <c r="O184" s="42"/>
      <c r="P184" s="42"/>
      <c r="Q184" s="42"/>
      <c r="R184" s="42"/>
      <c r="S184" s="42"/>
      <c r="T184" s="78"/>
      <c r="AT184" s="24" t="s">
        <v>477</v>
      </c>
      <c r="AU184" s="24" t="s">
        <v>24</v>
      </c>
    </row>
    <row r="185" spans="2:65" s="1" customFormat="1" ht="14.45" customHeight="1">
      <c r="B185" s="41"/>
      <c r="C185" s="203" t="s">
        <v>537</v>
      </c>
      <c r="D185" s="203" t="s">
        <v>300</v>
      </c>
      <c r="E185" s="204" t="s">
        <v>4361</v>
      </c>
      <c r="F185" s="205" t="s">
        <v>4362</v>
      </c>
      <c r="G185" s="206" t="s">
        <v>1407</v>
      </c>
      <c r="H185" s="207">
        <v>40</v>
      </c>
      <c r="I185" s="208"/>
      <c r="J185" s="209">
        <f>ROUND(I185*H185,2)</f>
        <v>0</v>
      </c>
      <c r="K185" s="205" t="s">
        <v>22</v>
      </c>
      <c r="L185" s="61"/>
      <c r="M185" s="210" t="s">
        <v>22</v>
      </c>
      <c r="N185" s="211" t="s">
        <v>47</v>
      </c>
      <c r="O185" s="42"/>
      <c r="P185" s="212">
        <f>O185*H185</f>
        <v>0</v>
      </c>
      <c r="Q185" s="212">
        <v>0</v>
      </c>
      <c r="R185" s="212">
        <f>Q185*H185</f>
        <v>0</v>
      </c>
      <c r="S185" s="212">
        <v>0</v>
      </c>
      <c r="T185" s="213">
        <f>S185*H185</f>
        <v>0</v>
      </c>
      <c r="AR185" s="24" t="s">
        <v>411</v>
      </c>
      <c r="AT185" s="24" t="s">
        <v>300</v>
      </c>
      <c r="AU185" s="24" t="s">
        <v>24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857</v>
      </c>
    </row>
    <row r="186" spans="2:65" s="1" customFormat="1" ht="13.5">
      <c r="B186" s="41"/>
      <c r="C186" s="63"/>
      <c r="D186" s="215" t="s">
        <v>307</v>
      </c>
      <c r="E186" s="63"/>
      <c r="F186" s="216" t="s">
        <v>4362</v>
      </c>
      <c r="G186" s="63"/>
      <c r="H186" s="63"/>
      <c r="I186" s="172"/>
      <c r="J186" s="63"/>
      <c r="K186" s="63"/>
      <c r="L186" s="61"/>
      <c r="M186" s="217"/>
      <c r="N186" s="42"/>
      <c r="O186" s="42"/>
      <c r="P186" s="42"/>
      <c r="Q186" s="42"/>
      <c r="R186" s="42"/>
      <c r="S186" s="42"/>
      <c r="T186" s="78"/>
      <c r="AT186" s="24" t="s">
        <v>307</v>
      </c>
      <c r="AU186" s="24" t="s">
        <v>24</v>
      </c>
    </row>
    <row r="187" spans="2:65" s="1" customFormat="1" ht="27">
      <c r="B187" s="41"/>
      <c r="C187" s="63"/>
      <c r="D187" s="215" t="s">
        <v>477</v>
      </c>
      <c r="E187" s="63"/>
      <c r="F187" s="250" t="s">
        <v>4363</v>
      </c>
      <c r="G187" s="63"/>
      <c r="H187" s="63"/>
      <c r="I187" s="172"/>
      <c r="J187" s="63"/>
      <c r="K187" s="63"/>
      <c r="L187" s="61"/>
      <c r="M187" s="217"/>
      <c r="N187" s="42"/>
      <c r="O187" s="42"/>
      <c r="P187" s="42"/>
      <c r="Q187" s="42"/>
      <c r="R187" s="42"/>
      <c r="S187" s="42"/>
      <c r="T187" s="78"/>
      <c r="AT187" s="24" t="s">
        <v>477</v>
      </c>
      <c r="AU187" s="24" t="s">
        <v>24</v>
      </c>
    </row>
    <row r="188" spans="2:65" s="1" customFormat="1" ht="14.45" customHeight="1">
      <c r="B188" s="41"/>
      <c r="C188" s="203" t="s">
        <v>544</v>
      </c>
      <c r="D188" s="203" t="s">
        <v>300</v>
      </c>
      <c r="E188" s="204" t="s">
        <v>4364</v>
      </c>
      <c r="F188" s="205" t="s">
        <v>4365</v>
      </c>
      <c r="G188" s="206" t="s">
        <v>1407</v>
      </c>
      <c r="H188" s="207">
        <v>80</v>
      </c>
      <c r="I188" s="208"/>
      <c r="J188" s="209">
        <f>ROUND(I188*H188,2)</f>
        <v>0</v>
      </c>
      <c r="K188" s="205" t="s">
        <v>22</v>
      </c>
      <c r="L188" s="61"/>
      <c r="M188" s="210" t="s">
        <v>22</v>
      </c>
      <c r="N188" s="211" t="s">
        <v>47</v>
      </c>
      <c r="O188" s="42"/>
      <c r="P188" s="212">
        <f>O188*H188</f>
        <v>0</v>
      </c>
      <c r="Q188" s="212">
        <v>0</v>
      </c>
      <c r="R188" s="212">
        <f>Q188*H188</f>
        <v>0</v>
      </c>
      <c r="S188" s="212">
        <v>0</v>
      </c>
      <c r="T188" s="213">
        <f>S188*H188</f>
        <v>0</v>
      </c>
      <c r="AR188" s="24" t="s">
        <v>411</v>
      </c>
      <c r="AT188" s="24" t="s">
        <v>300</v>
      </c>
      <c r="AU188" s="24" t="s">
        <v>24</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869</v>
      </c>
    </row>
    <row r="189" spans="2:65" s="1" customFormat="1" ht="13.5">
      <c r="B189" s="41"/>
      <c r="C189" s="63"/>
      <c r="D189" s="215" t="s">
        <v>307</v>
      </c>
      <c r="E189" s="63"/>
      <c r="F189" s="216" t="s">
        <v>4365</v>
      </c>
      <c r="G189" s="63"/>
      <c r="H189" s="63"/>
      <c r="I189" s="172"/>
      <c r="J189" s="63"/>
      <c r="K189" s="63"/>
      <c r="L189" s="61"/>
      <c r="M189" s="217"/>
      <c r="N189" s="42"/>
      <c r="O189" s="42"/>
      <c r="P189" s="42"/>
      <c r="Q189" s="42"/>
      <c r="R189" s="42"/>
      <c r="S189" s="42"/>
      <c r="T189" s="78"/>
      <c r="AT189" s="24" t="s">
        <v>307</v>
      </c>
      <c r="AU189" s="24" t="s">
        <v>24</v>
      </c>
    </row>
    <row r="190" spans="2:65" s="1" customFormat="1" ht="27">
      <c r="B190" s="41"/>
      <c r="C190" s="63"/>
      <c r="D190" s="215" t="s">
        <v>477</v>
      </c>
      <c r="E190" s="63"/>
      <c r="F190" s="250" t="s">
        <v>4366</v>
      </c>
      <c r="G190" s="63"/>
      <c r="H190" s="63"/>
      <c r="I190" s="172"/>
      <c r="J190" s="63"/>
      <c r="K190" s="63"/>
      <c r="L190" s="61"/>
      <c r="M190" s="217"/>
      <c r="N190" s="42"/>
      <c r="O190" s="42"/>
      <c r="P190" s="42"/>
      <c r="Q190" s="42"/>
      <c r="R190" s="42"/>
      <c r="S190" s="42"/>
      <c r="T190" s="78"/>
      <c r="AT190" s="24" t="s">
        <v>477</v>
      </c>
      <c r="AU190" s="24" t="s">
        <v>24</v>
      </c>
    </row>
    <row r="191" spans="2:65" s="1" customFormat="1" ht="14.45" customHeight="1">
      <c r="B191" s="41"/>
      <c r="C191" s="203" t="s">
        <v>551</v>
      </c>
      <c r="D191" s="203" t="s">
        <v>300</v>
      </c>
      <c r="E191" s="204" t="s">
        <v>4367</v>
      </c>
      <c r="F191" s="205" t="s">
        <v>4356</v>
      </c>
      <c r="G191" s="206" t="s">
        <v>445</v>
      </c>
      <c r="H191" s="207">
        <v>250</v>
      </c>
      <c r="I191" s="208"/>
      <c r="J191" s="209">
        <f>ROUND(I191*H191,2)</f>
        <v>0</v>
      </c>
      <c r="K191" s="205" t="s">
        <v>22</v>
      </c>
      <c r="L191" s="61"/>
      <c r="M191" s="210" t="s">
        <v>22</v>
      </c>
      <c r="N191" s="211" t="s">
        <v>47</v>
      </c>
      <c r="O191" s="42"/>
      <c r="P191" s="212">
        <f>O191*H191</f>
        <v>0</v>
      </c>
      <c r="Q191" s="212">
        <v>0</v>
      </c>
      <c r="R191" s="212">
        <f>Q191*H191</f>
        <v>0</v>
      </c>
      <c r="S191" s="212">
        <v>0</v>
      </c>
      <c r="T191" s="213">
        <f>S191*H191</f>
        <v>0</v>
      </c>
      <c r="AR191" s="24" t="s">
        <v>411</v>
      </c>
      <c r="AT191" s="24" t="s">
        <v>300</v>
      </c>
      <c r="AU191" s="24" t="s">
        <v>24</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886</v>
      </c>
    </row>
    <row r="192" spans="2:65" s="1" customFormat="1" ht="13.5">
      <c r="B192" s="41"/>
      <c r="C192" s="63"/>
      <c r="D192" s="215" t="s">
        <v>307</v>
      </c>
      <c r="E192" s="63"/>
      <c r="F192" s="216" t="s">
        <v>4356</v>
      </c>
      <c r="G192" s="63"/>
      <c r="H192" s="63"/>
      <c r="I192" s="172"/>
      <c r="J192" s="63"/>
      <c r="K192" s="63"/>
      <c r="L192" s="61"/>
      <c r="M192" s="217"/>
      <c r="N192" s="42"/>
      <c r="O192" s="42"/>
      <c r="P192" s="42"/>
      <c r="Q192" s="42"/>
      <c r="R192" s="42"/>
      <c r="S192" s="42"/>
      <c r="T192" s="78"/>
      <c r="AT192" s="24" t="s">
        <v>307</v>
      </c>
      <c r="AU192" s="24" t="s">
        <v>24</v>
      </c>
    </row>
    <row r="193" spans="2:65" s="1" customFormat="1" ht="27">
      <c r="B193" s="41"/>
      <c r="C193" s="63"/>
      <c r="D193" s="215" t="s">
        <v>477</v>
      </c>
      <c r="E193" s="63"/>
      <c r="F193" s="250" t="s">
        <v>4368</v>
      </c>
      <c r="G193" s="63"/>
      <c r="H193" s="63"/>
      <c r="I193" s="172"/>
      <c r="J193" s="63"/>
      <c r="K193" s="63"/>
      <c r="L193" s="61"/>
      <c r="M193" s="217"/>
      <c r="N193" s="42"/>
      <c r="O193" s="42"/>
      <c r="P193" s="42"/>
      <c r="Q193" s="42"/>
      <c r="R193" s="42"/>
      <c r="S193" s="42"/>
      <c r="T193" s="78"/>
      <c r="AT193" s="24" t="s">
        <v>477</v>
      </c>
      <c r="AU193" s="24" t="s">
        <v>24</v>
      </c>
    </row>
    <row r="194" spans="2:65" s="1" customFormat="1" ht="14.45" customHeight="1">
      <c r="B194" s="41"/>
      <c r="C194" s="203" t="s">
        <v>557</v>
      </c>
      <c r="D194" s="203" t="s">
        <v>300</v>
      </c>
      <c r="E194" s="204" t="s">
        <v>4358</v>
      </c>
      <c r="F194" s="205" t="s">
        <v>4359</v>
      </c>
      <c r="G194" s="206" t="s">
        <v>1407</v>
      </c>
      <c r="H194" s="207">
        <v>56</v>
      </c>
      <c r="I194" s="208"/>
      <c r="J194" s="209">
        <f>ROUND(I194*H194,2)</f>
        <v>0</v>
      </c>
      <c r="K194" s="205" t="s">
        <v>22</v>
      </c>
      <c r="L194" s="61"/>
      <c r="M194" s="210" t="s">
        <v>22</v>
      </c>
      <c r="N194" s="211" t="s">
        <v>47</v>
      </c>
      <c r="O194" s="42"/>
      <c r="P194" s="212">
        <f>O194*H194</f>
        <v>0</v>
      </c>
      <c r="Q194" s="212">
        <v>0</v>
      </c>
      <c r="R194" s="212">
        <f>Q194*H194</f>
        <v>0</v>
      </c>
      <c r="S194" s="212">
        <v>0</v>
      </c>
      <c r="T194" s="213">
        <f>S194*H194</f>
        <v>0</v>
      </c>
      <c r="AR194" s="24" t="s">
        <v>411</v>
      </c>
      <c r="AT194" s="24" t="s">
        <v>300</v>
      </c>
      <c r="AU194" s="24" t="s">
        <v>24</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411</v>
      </c>
      <c r="BM194" s="24" t="s">
        <v>900</v>
      </c>
    </row>
    <row r="195" spans="2:65" s="1" customFormat="1" ht="13.5">
      <c r="B195" s="41"/>
      <c r="C195" s="63"/>
      <c r="D195" s="215" t="s">
        <v>307</v>
      </c>
      <c r="E195" s="63"/>
      <c r="F195" s="216" t="s">
        <v>4359</v>
      </c>
      <c r="G195" s="63"/>
      <c r="H195" s="63"/>
      <c r="I195" s="172"/>
      <c r="J195" s="63"/>
      <c r="K195" s="63"/>
      <c r="L195" s="61"/>
      <c r="M195" s="217"/>
      <c r="N195" s="42"/>
      <c r="O195" s="42"/>
      <c r="P195" s="42"/>
      <c r="Q195" s="42"/>
      <c r="R195" s="42"/>
      <c r="S195" s="42"/>
      <c r="T195" s="78"/>
      <c r="AT195" s="24" t="s">
        <v>307</v>
      </c>
      <c r="AU195" s="24" t="s">
        <v>24</v>
      </c>
    </row>
    <row r="196" spans="2:65" s="1" customFormat="1" ht="27">
      <c r="B196" s="41"/>
      <c r="C196" s="63"/>
      <c r="D196" s="215" t="s">
        <v>477</v>
      </c>
      <c r="E196" s="63"/>
      <c r="F196" s="250" t="s">
        <v>4360</v>
      </c>
      <c r="G196" s="63"/>
      <c r="H196" s="63"/>
      <c r="I196" s="172"/>
      <c r="J196" s="63"/>
      <c r="K196" s="63"/>
      <c r="L196" s="61"/>
      <c r="M196" s="217"/>
      <c r="N196" s="42"/>
      <c r="O196" s="42"/>
      <c r="P196" s="42"/>
      <c r="Q196" s="42"/>
      <c r="R196" s="42"/>
      <c r="S196" s="42"/>
      <c r="T196" s="78"/>
      <c r="AT196" s="24" t="s">
        <v>477</v>
      </c>
      <c r="AU196" s="24" t="s">
        <v>24</v>
      </c>
    </row>
    <row r="197" spans="2:65" s="1" customFormat="1" ht="14.45" customHeight="1">
      <c r="B197" s="41"/>
      <c r="C197" s="203" t="s">
        <v>569</v>
      </c>
      <c r="D197" s="203" t="s">
        <v>300</v>
      </c>
      <c r="E197" s="204" t="s">
        <v>4361</v>
      </c>
      <c r="F197" s="205" t="s">
        <v>4362</v>
      </c>
      <c r="G197" s="206" t="s">
        <v>1407</v>
      </c>
      <c r="H197" s="207">
        <v>96</v>
      </c>
      <c r="I197" s="208"/>
      <c r="J197" s="209">
        <f>ROUND(I197*H197,2)</f>
        <v>0</v>
      </c>
      <c r="K197" s="205" t="s">
        <v>22</v>
      </c>
      <c r="L197" s="61"/>
      <c r="M197" s="210" t="s">
        <v>22</v>
      </c>
      <c r="N197" s="211" t="s">
        <v>47</v>
      </c>
      <c r="O197" s="42"/>
      <c r="P197" s="212">
        <f>O197*H197</f>
        <v>0</v>
      </c>
      <c r="Q197" s="212">
        <v>0</v>
      </c>
      <c r="R197" s="212">
        <f>Q197*H197</f>
        <v>0</v>
      </c>
      <c r="S197" s="212">
        <v>0</v>
      </c>
      <c r="T197" s="213">
        <f>S197*H197</f>
        <v>0</v>
      </c>
      <c r="AR197" s="24" t="s">
        <v>411</v>
      </c>
      <c r="AT197" s="24" t="s">
        <v>300</v>
      </c>
      <c r="AU197" s="24" t="s">
        <v>24</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917</v>
      </c>
    </row>
    <row r="198" spans="2:65" s="1" customFormat="1" ht="13.5">
      <c r="B198" s="41"/>
      <c r="C198" s="63"/>
      <c r="D198" s="215" t="s">
        <v>307</v>
      </c>
      <c r="E198" s="63"/>
      <c r="F198" s="216" t="s">
        <v>4362</v>
      </c>
      <c r="G198" s="63"/>
      <c r="H198" s="63"/>
      <c r="I198" s="172"/>
      <c r="J198" s="63"/>
      <c r="K198" s="63"/>
      <c r="L198" s="61"/>
      <c r="M198" s="217"/>
      <c r="N198" s="42"/>
      <c r="O198" s="42"/>
      <c r="P198" s="42"/>
      <c r="Q198" s="42"/>
      <c r="R198" s="42"/>
      <c r="S198" s="42"/>
      <c r="T198" s="78"/>
      <c r="AT198" s="24" t="s">
        <v>307</v>
      </c>
      <c r="AU198" s="24" t="s">
        <v>24</v>
      </c>
    </row>
    <row r="199" spans="2:65" s="1" customFormat="1" ht="27">
      <c r="B199" s="41"/>
      <c r="C199" s="63"/>
      <c r="D199" s="215" t="s">
        <v>477</v>
      </c>
      <c r="E199" s="63"/>
      <c r="F199" s="250" t="s">
        <v>4363</v>
      </c>
      <c r="G199" s="63"/>
      <c r="H199" s="63"/>
      <c r="I199" s="172"/>
      <c r="J199" s="63"/>
      <c r="K199" s="63"/>
      <c r="L199" s="61"/>
      <c r="M199" s="217"/>
      <c r="N199" s="42"/>
      <c r="O199" s="42"/>
      <c r="P199" s="42"/>
      <c r="Q199" s="42"/>
      <c r="R199" s="42"/>
      <c r="S199" s="42"/>
      <c r="T199" s="78"/>
      <c r="AT199" s="24" t="s">
        <v>477</v>
      </c>
      <c r="AU199" s="24" t="s">
        <v>24</v>
      </c>
    </row>
    <row r="200" spans="2:65" s="1" customFormat="1" ht="14.45" customHeight="1">
      <c r="B200" s="41"/>
      <c r="C200" s="203" t="s">
        <v>576</v>
      </c>
      <c r="D200" s="203" t="s">
        <v>300</v>
      </c>
      <c r="E200" s="204" t="s">
        <v>4364</v>
      </c>
      <c r="F200" s="205" t="s">
        <v>4365</v>
      </c>
      <c r="G200" s="206" t="s">
        <v>1407</v>
      </c>
      <c r="H200" s="207">
        <v>192</v>
      </c>
      <c r="I200" s="208"/>
      <c r="J200" s="209">
        <f>ROUND(I200*H200,2)</f>
        <v>0</v>
      </c>
      <c r="K200" s="205" t="s">
        <v>22</v>
      </c>
      <c r="L200" s="61"/>
      <c r="M200" s="210" t="s">
        <v>22</v>
      </c>
      <c r="N200" s="211" t="s">
        <v>47</v>
      </c>
      <c r="O200" s="42"/>
      <c r="P200" s="212">
        <f>O200*H200</f>
        <v>0</v>
      </c>
      <c r="Q200" s="212">
        <v>0</v>
      </c>
      <c r="R200" s="212">
        <f>Q200*H200</f>
        <v>0</v>
      </c>
      <c r="S200" s="212">
        <v>0</v>
      </c>
      <c r="T200" s="213">
        <f>S200*H200</f>
        <v>0</v>
      </c>
      <c r="AR200" s="24" t="s">
        <v>411</v>
      </c>
      <c r="AT200" s="24" t="s">
        <v>300</v>
      </c>
      <c r="AU200" s="24" t="s">
        <v>24</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411</v>
      </c>
      <c r="BM200" s="24" t="s">
        <v>931</v>
      </c>
    </row>
    <row r="201" spans="2:65" s="1" customFormat="1" ht="13.5">
      <c r="B201" s="41"/>
      <c r="C201" s="63"/>
      <c r="D201" s="215" t="s">
        <v>307</v>
      </c>
      <c r="E201" s="63"/>
      <c r="F201" s="216" t="s">
        <v>4365</v>
      </c>
      <c r="G201" s="63"/>
      <c r="H201" s="63"/>
      <c r="I201" s="172"/>
      <c r="J201" s="63"/>
      <c r="K201" s="63"/>
      <c r="L201" s="61"/>
      <c r="M201" s="217"/>
      <c r="N201" s="42"/>
      <c r="O201" s="42"/>
      <c r="P201" s="42"/>
      <c r="Q201" s="42"/>
      <c r="R201" s="42"/>
      <c r="S201" s="42"/>
      <c r="T201" s="78"/>
      <c r="AT201" s="24" t="s">
        <v>307</v>
      </c>
      <c r="AU201" s="24" t="s">
        <v>24</v>
      </c>
    </row>
    <row r="202" spans="2:65" s="1" customFormat="1" ht="27">
      <c r="B202" s="41"/>
      <c r="C202" s="63"/>
      <c r="D202" s="215" t="s">
        <v>477</v>
      </c>
      <c r="E202" s="63"/>
      <c r="F202" s="250" t="s">
        <v>4366</v>
      </c>
      <c r="G202" s="63"/>
      <c r="H202" s="63"/>
      <c r="I202" s="172"/>
      <c r="J202" s="63"/>
      <c r="K202" s="63"/>
      <c r="L202" s="61"/>
      <c r="M202" s="217"/>
      <c r="N202" s="42"/>
      <c r="O202" s="42"/>
      <c r="P202" s="42"/>
      <c r="Q202" s="42"/>
      <c r="R202" s="42"/>
      <c r="S202" s="42"/>
      <c r="T202" s="78"/>
      <c r="AT202" s="24" t="s">
        <v>477</v>
      </c>
      <c r="AU202" s="24" t="s">
        <v>24</v>
      </c>
    </row>
    <row r="203" spans="2:65" s="1" customFormat="1" ht="14.45" customHeight="1">
      <c r="B203" s="41"/>
      <c r="C203" s="203" t="s">
        <v>583</v>
      </c>
      <c r="D203" s="203" t="s">
        <v>300</v>
      </c>
      <c r="E203" s="204" t="s">
        <v>4369</v>
      </c>
      <c r="F203" s="205" t="s">
        <v>4370</v>
      </c>
      <c r="G203" s="206" t="s">
        <v>1407</v>
      </c>
      <c r="H203" s="207">
        <v>13</v>
      </c>
      <c r="I203" s="208"/>
      <c r="J203" s="209">
        <f>ROUND(I203*H203,2)</f>
        <v>0</v>
      </c>
      <c r="K203" s="205" t="s">
        <v>22</v>
      </c>
      <c r="L203" s="61"/>
      <c r="M203" s="210" t="s">
        <v>22</v>
      </c>
      <c r="N203" s="211" t="s">
        <v>47</v>
      </c>
      <c r="O203" s="42"/>
      <c r="P203" s="212">
        <f>O203*H203</f>
        <v>0</v>
      </c>
      <c r="Q203" s="212">
        <v>0</v>
      </c>
      <c r="R203" s="212">
        <f>Q203*H203</f>
        <v>0</v>
      </c>
      <c r="S203" s="212">
        <v>0</v>
      </c>
      <c r="T203" s="213">
        <f>S203*H203</f>
        <v>0</v>
      </c>
      <c r="AR203" s="24" t="s">
        <v>411</v>
      </c>
      <c r="AT203" s="24" t="s">
        <v>300</v>
      </c>
      <c r="AU203" s="24" t="s">
        <v>24</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411</v>
      </c>
      <c r="BM203" s="24" t="s">
        <v>944</v>
      </c>
    </row>
    <row r="204" spans="2:65" s="1" customFormat="1" ht="13.5">
      <c r="B204" s="41"/>
      <c r="C204" s="63"/>
      <c r="D204" s="215" t="s">
        <v>307</v>
      </c>
      <c r="E204" s="63"/>
      <c r="F204" s="216" t="s">
        <v>4370</v>
      </c>
      <c r="G204" s="63"/>
      <c r="H204" s="63"/>
      <c r="I204" s="172"/>
      <c r="J204" s="63"/>
      <c r="K204" s="63"/>
      <c r="L204" s="61"/>
      <c r="M204" s="217"/>
      <c r="N204" s="42"/>
      <c r="O204" s="42"/>
      <c r="P204" s="42"/>
      <c r="Q204" s="42"/>
      <c r="R204" s="42"/>
      <c r="S204" s="42"/>
      <c r="T204" s="78"/>
      <c r="AT204" s="24" t="s">
        <v>307</v>
      </c>
      <c r="AU204" s="24" t="s">
        <v>24</v>
      </c>
    </row>
    <row r="205" spans="2:65" s="1" customFormat="1" ht="40.5">
      <c r="B205" s="41"/>
      <c r="C205" s="63"/>
      <c r="D205" s="215" t="s">
        <v>477</v>
      </c>
      <c r="E205" s="63"/>
      <c r="F205" s="250" t="s">
        <v>4371</v>
      </c>
      <c r="G205" s="63"/>
      <c r="H205" s="63"/>
      <c r="I205" s="172"/>
      <c r="J205" s="63"/>
      <c r="K205" s="63"/>
      <c r="L205" s="61"/>
      <c r="M205" s="217"/>
      <c r="N205" s="42"/>
      <c r="O205" s="42"/>
      <c r="P205" s="42"/>
      <c r="Q205" s="42"/>
      <c r="R205" s="42"/>
      <c r="S205" s="42"/>
      <c r="T205" s="78"/>
      <c r="AT205" s="24" t="s">
        <v>477</v>
      </c>
      <c r="AU205" s="24" t="s">
        <v>24</v>
      </c>
    </row>
    <row r="206" spans="2:65" s="1" customFormat="1" ht="14.45" customHeight="1">
      <c r="B206" s="41"/>
      <c r="C206" s="203" t="s">
        <v>589</v>
      </c>
      <c r="D206" s="203" t="s">
        <v>300</v>
      </c>
      <c r="E206" s="204" t="s">
        <v>4372</v>
      </c>
      <c r="F206" s="205" t="s">
        <v>4373</v>
      </c>
      <c r="G206" s="206" t="s">
        <v>445</v>
      </c>
      <c r="H206" s="207">
        <v>7250</v>
      </c>
      <c r="I206" s="208"/>
      <c r="J206" s="209">
        <f>ROUND(I206*H206,2)</f>
        <v>0</v>
      </c>
      <c r="K206" s="205" t="s">
        <v>22</v>
      </c>
      <c r="L206" s="61"/>
      <c r="M206" s="210" t="s">
        <v>22</v>
      </c>
      <c r="N206" s="211" t="s">
        <v>47</v>
      </c>
      <c r="O206" s="42"/>
      <c r="P206" s="212">
        <f>O206*H206</f>
        <v>0</v>
      </c>
      <c r="Q206" s="212">
        <v>0</v>
      </c>
      <c r="R206" s="212">
        <f>Q206*H206</f>
        <v>0</v>
      </c>
      <c r="S206" s="212">
        <v>0</v>
      </c>
      <c r="T206" s="213">
        <f>S206*H206</f>
        <v>0</v>
      </c>
      <c r="AR206" s="24" t="s">
        <v>411</v>
      </c>
      <c r="AT206" s="24" t="s">
        <v>300</v>
      </c>
      <c r="AU206" s="24" t="s">
        <v>24</v>
      </c>
      <c r="AY206" s="24" t="s">
        <v>298</v>
      </c>
      <c r="BE206" s="214">
        <f>IF(N206="základní",J206,0)</f>
        <v>0</v>
      </c>
      <c r="BF206" s="214">
        <f>IF(N206="snížená",J206,0)</f>
        <v>0</v>
      </c>
      <c r="BG206" s="214">
        <f>IF(N206="zákl. přenesená",J206,0)</f>
        <v>0</v>
      </c>
      <c r="BH206" s="214">
        <f>IF(N206="sníž. přenesená",J206,0)</f>
        <v>0</v>
      </c>
      <c r="BI206" s="214">
        <f>IF(N206="nulová",J206,0)</f>
        <v>0</v>
      </c>
      <c r="BJ206" s="24" t="s">
        <v>24</v>
      </c>
      <c r="BK206" s="214">
        <f>ROUND(I206*H206,2)</f>
        <v>0</v>
      </c>
      <c r="BL206" s="24" t="s">
        <v>411</v>
      </c>
      <c r="BM206" s="24" t="s">
        <v>683</v>
      </c>
    </row>
    <row r="207" spans="2:65" s="1" customFormat="1" ht="13.5">
      <c r="B207" s="41"/>
      <c r="C207" s="63"/>
      <c r="D207" s="215" t="s">
        <v>307</v>
      </c>
      <c r="E207" s="63"/>
      <c r="F207" s="216" t="s">
        <v>4373</v>
      </c>
      <c r="G207" s="63"/>
      <c r="H207" s="63"/>
      <c r="I207" s="172"/>
      <c r="J207" s="63"/>
      <c r="K207" s="63"/>
      <c r="L207" s="61"/>
      <c r="M207" s="217"/>
      <c r="N207" s="42"/>
      <c r="O207" s="42"/>
      <c r="P207" s="42"/>
      <c r="Q207" s="42"/>
      <c r="R207" s="42"/>
      <c r="S207" s="42"/>
      <c r="T207" s="78"/>
      <c r="AT207" s="24" t="s">
        <v>307</v>
      </c>
      <c r="AU207" s="24" t="s">
        <v>24</v>
      </c>
    </row>
    <row r="208" spans="2:65" s="1" customFormat="1" ht="27">
      <c r="B208" s="41"/>
      <c r="C208" s="63"/>
      <c r="D208" s="215" t="s">
        <v>477</v>
      </c>
      <c r="E208" s="63"/>
      <c r="F208" s="250" t="s">
        <v>4374</v>
      </c>
      <c r="G208" s="63"/>
      <c r="H208" s="63"/>
      <c r="I208" s="172"/>
      <c r="J208" s="63"/>
      <c r="K208" s="63"/>
      <c r="L208" s="61"/>
      <c r="M208" s="217"/>
      <c r="N208" s="42"/>
      <c r="O208" s="42"/>
      <c r="P208" s="42"/>
      <c r="Q208" s="42"/>
      <c r="R208" s="42"/>
      <c r="S208" s="42"/>
      <c r="T208" s="78"/>
      <c r="AT208" s="24" t="s">
        <v>477</v>
      </c>
      <c r="AU208" s="24" t="s">
        <v>24</v>
      </c>
    </row>
    <row r="209" spans="2:65" s="11" customFormat="1" ht="37.35" customHeight="1">
      <c r="B209" s="187"/>
      <c r="C209" s="188"/>
      <c r="D209" s="189" t="s">
        <v>75</v>
      </c>
      <c r="E209" s="190" t="s">
        <v>1861</v>
      </c>
      <c r="F209" s="190" t="s">
        <v>4250</v>
      </c>
      <c r="G209" s="188"/>
      <c r="H209" s="188"/>
      <c r="I209" s="191"/>
      <c r="J209" s="192">
        <f>BK209</f>
        <v>0</v>
      </c>
      <c r="K209" s="188"/>
      <c r="L209" s="193"/>
      <c r="M209" s="194"/>
      <c r="N209" s="195"/>
      <c r="O209" s="195"/>
      <c r="P209" s="196">
        <f>SUM(P210:P227)</f>
        <v>0</v>
      </c>
      <c r="Q209" s="195"/>
      <c r="R209" s="196">
        <f>SUM(R210:R227)</f>
        <v>0</v>
      </c>
      <c r="S209" s="195"/>
      <c r="T209" s="197">
        <f>SUM(T210:T227)</f>
        <v>0</v>
      </c>
      <c r="AR209" s="198" t="s">
        <v>84</v>
      </c>
      <c r="AT209" s="199" t="s">
        <v>75</v>
      </c>
      <c r="AU209" s="199" t="s">
        <v>76</v>
      </c>
      <c r="AY209" s="198" t="s">
        <v>298</v>
      </c>
      <c r="BK209" s="200">
        <f>SUM(BK210:BK227)</f>
        <v>0</v>
      </c>
    </row>
    <row r="210" spans="2:65" s="1" customFormat="1" ht="14.45" customHeight="1">
      <c r="B210" s="41"/>
      <c r="C210" s="203" t="s">
        <v>595</v>
      </c>
      <c r="D210" s="203" t="s">
        <v>300</v>
      </c>
      <c r="E210" s="204" t="s">
        <v>4375</v>
      </c>
      <c r="F210" s="205" t="s">
        <v>3474</v>
      </c>
      <c r="G210" s="206" t="s">
        <v>1468</v>
      </c>
      <c r="H210" s="207">
        <v>1</v>
      </c>
      <c r="I210" s="208"/>
      <c r="J210" s="209">
        <f>ROUND(I210*H210,2)</f>
        <v>0</v>
      </c>
      <c r="K210" s="205" t="s">
        <v>22</v>
      </c>
      <c r="L210" s="61"/>
      <c r="M210" s="210" t="s">
        <v>22</v>
      </c>
      <c r="N210" s="211" t="s">
        <v>47</v>
      </c>
      <c r="O210" s="42"/>
      <c r="P210" s="212">
        <f>O210*H210</f>
        <v>0</v>
      </c>
      <c r="Q210" s="212">
        <v>0</v>
      </c>
      <c r="R210" s="212">
        <f>Q210*H210</f>
        <v>0</v>
      </c>
      <c r="S210" s="212">
        <v>0</v>
      </c>
      <c r="T210" s="213">
        <f>S210*H210</f>
        <v>0</v>
      </c>
      <c r="AR210" s="24" t="s">
        <v>411</v>
      </c>
      <c r="AT210" s="24" t="s">
        <v>300</v>
      </c>
      <c r="AU210" s="24" t="s">
        <v>24</v>
      </c>
      <c r="AY210" s="24" t="s">
        <v>298</v>
      </c>
      <c r="BE210" s="214">
        <f>IF(N210="základní",J210,0)</f>
        <v>0</v>
      </c>
      <c r="BF210" s="214">
        <f>IF(N210="snížená",J210,0)</f>
        <v>0</v>
      </c>
      <c r="BG210" s="214">
        <f>IF(N210="zákl. přenesená",J210,0)</f>
        <v>0</v>
      </c>
      <c r="BH210" s="214">
        <f>IF(N210="sníž. přenesená",J210,0)</f>
        <v>0</v>
      </c>
      <c r="BI210" s="214">
        <f>IF(N210="nulová",J210,0)</f>
        <v>0</v>
      </c>
      <c r="BJ210" s="24" t="s">
        <v>24</v>
      </c>
      <c r="BK210" s="214">
        <f>ROUND(I210*H210,2)</f>
        <v>0</v>
      </c>
      <c r="BL210" s="24" t="s">
        <v>411</v>
      </c>
      <c r="BM210" s="24" t="s">
        <v>1003</v>
      </c>
    </row>
    <row r="211" spans="2:65" s="1" customFormat="1" ht="13.5">
      <c r="B211" s="41"/>
      <c r="C211" s="63"/>
      <c r="D211" s="215" t="s">
        <v>307</v>
      </c>
      <c r="E211" s="63"/>
      <c r="F211" s="216" t="s">
        <v>3474</v>
      </c>
      <c r="G211" s="63"/>
      <c r="H211" s="63"/>
      <c r="I211" s="172"/>
      <c r="J211" s="63"/>
      <c r="K211" s="63"/>
      <c r="L211" s="61"/>
      <c r="M211" s="217"/>
      <c r="N211" s="42"/>
      <c r="O211" s="42"/>
      <c r="P211" s="42"/>
      <c r="Q211" s="42"/>
      <c r="R211" s="42"/>
      <c r="S211" s="42"/>
      <c r="T211" s="78"/>
      <c r="AT211" s="24" t="s">
        <v>307</v>
      </c>
      <c r="AU211" s="24" t="s">
        <v>24</v>
      </c>
    </row>
    <row r="212" spans="2:65" s="1" customFormat="1" ht="14.45" customHeight="1">
      <c r="B212" s="41"/>
      <c r="C212" s="203" t="s">
        <v>601</v>
      </c>
      <c r="D212" s="203" t="s">
        <v>300</v>
      </c>
      <c r="E212" s="204" t="s">
        <v>4252</v>
      </c>
      <c r="F212" s="205" t="s">
        <v>4253</v>
      </c>
      <c r="G212" s="206" t="s">
        <v>1468</v>
      </c>
      <c r="H212" s="207">
        <v>1</v>
      </c>
      <c r="I212" s="208"/>
      <c r="J212" s="209">
        <f>ROUND(I212*H212,2)</f>
        <v>0</v>
      </c>
      <c r="K212" s="205" t="s">
        <v>22</v>
      </c>
      <c r="L212" s="61"/>
      <c r="M212" s="210" t="s">
        <v>22</v>
      </c>
      <c r="N212" s="211" t="s">
        <v>47</v>
      </c>
      <c r="O212" s="42"/>
      <c r="P212" s="212">
        <f>O212*H212</f>
        <v>0</v>
      </c>
      <c r="Q212" s="212">
        <v>0</v>
      </c>
      <c r="R212" s="212">
        <f>Q212*H212</f>
        <v>0</v>
      </c>
      <c r="S212" s="212">
        <v>0</v>
      </c>
      <c r="T212" s="213">
        <f>S212*H212</f>
        <v>0</v>
      </c>
      <c r="AR212" s="24" t="s">
        <v>411</v>
      </c>
      <c r="AT212" s="24" t="s">
        <v>300</v>
      </c>
      <c r="AU212" s="24" t="s">
        <v>24</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411</v>
      </c>
      <c r="BM212" s="24" t="s">
        <v>1014</v>
      </c>
    </row>
    <row r="213" spans="2:65" s="1" customFormat="1" ht="13.5">
      <c r="B213" s="41"/>
      <c r="C213" s="63"/>
      <c r="D213" s="215" t="s">
        <v>307</v>
      </c>
      <c r="E213" s="63"/>
      <c r="F213" s="216" t="s">
        <v>4253</v>
      </c>
      <c r="G213" s="63"/>
      <c r="H213" s="63"/>
      <c r="I213" s="172"/>
      <c r="J213" s="63"/>
      <c r="K213" s="63"/>
      <c r="L213" s="61"/>
      <c r="M213" s="217"/>
      <c r="N213" s="42"/>
      <c r="O213" s="42"/>
      <c r="P213" s="42"/>
      <c r="Q213" s="42"/>
      <c r="R213" s="42"/>
      <c r="S213" s="42"/>
      <c r="T213" s="78"/>
      <c r="AT213" s="24" t="s">
        <v>307</v>
      </c>
      <c r="AU213" s="24" t="s">
        <v>24</v>
      </c>
    </row>
    <row r="214" spans="2:65" s="1" customFormat="1" ht="14.45" customHeight="1">
      <c r="B214" s="41"/>
      <c r="C214" s="203" t="s">
        <v>607</v>
      </c>
      <c r="D214" s="203" t="s">
        <v>300</v>
      </c>
      <c r="E214" s="204" t="s">
        <v>4376</v>
      </c>
      <c r="F214" s="205" t="s">
        <v>4377</v>
      </c>
      <c r="G214" s="206" t="s">
        <v>1407</v>
      </c>
      <c r="H214" s="207">
        <v>145</v>
      </c>
      <c r="I214" s="208"/>
      <c r="J214" s="209">
        <f>ROUND(I214*H214,2)</f>
        <v>0</v>
      </c>
      <c r="K214" s="205" t="s">
        <v>22</v>
      </c>
      <c r="L214" s="61"/>
      <c r="M214" s="210" t="s">
        <v>22</v>
      </c>
      <c r="N214" s="211" t="s">
        <v>47</v>
      </c>
      <c r="O214" s="42"/>
      <c r="P214" s="212">
        <f>O214*H214</f>
        <v>0</v>
      </c>
      <c r="Q214" s="212">
        <v>0</v>
      </c>
      <c r="R214" s="212">
        <f>Q214*H214</f>
        <v>0</v>
      </c>
      <c r="S214" s="212">
        <v>0</v>
      </c>
      <c r="T214" s="213">
        <f>S214*H214</f>
        <v>0</v>
      </c>
      <c r="AR214" s="24" t="s">
        <v>411</v>
      </c>
      <c r="AT214" s="24" t="s">
        <v>300</v>
      </c>
      <c r="AU214" s="24" t="s">
        <v>24</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411</v>
      </c>
      <c r="BM214" s="24" t="s">
        <v>1026</v>
      </c>
    </row>
    <row r="215" spans="2:65" s="1" customFormat="1" ht="13.5">
      <c r="B215" s="41"/>
      <c r="C215" s="63"/>
      <c r="D215" s="215" t="s">
        <v>307</v>
      </c>
      <c r="E215" s="63"/>
      <c r="F215" s="216" t="s">
        <v>4377</v>
      </c>
      <c r="G215" s="63"/>
      <c r="H215" s="63"/>
      <c r="I215" s="172"/>
      <c r="J215" s="63"/>
      <c r="K215" s="63"/>
      <c r="L215" s="61"/>
      <c r="M215" s="217"/>
      <c r="N215" s="42"/>
      <c r="O215" s="42"/>
      <c r="P215" s="42"/>
      <c r="Q215" s="42"/>
      <c r="R215" s="42"/>
      <c r="S215" s="42"/>
      <c r="T215" s="78"/>
      <c r="AT215" s="24" t="s">
        <v>307</v>
      </c>
      <c r="AU215" s="24" t="s">
        <v>24</v>
      </c>
    </row>
    <row r="216" spans="2:65" s="1" customFormat="1" ht="14.45" customHeight="1">
      <c r="B216" s="41"/>
      <c r="C216" s="203" t="s">
        <v>615</v>
      </c>
      <c r="D216" s="203" t="s">
        <v>300</v>
      </c>
      <c r="E216" s="204" t="s">
        <v>4254</v>
      </c>
      <c r="F216" s="205" t="s">
        <v>4255</v>
      </c>
      <c r="G216" s="206" t="s">
        <v>1468</v>
      </c>
      <c r="H216" s="207">
        <v>1</v>
      </c>
      <c r="I216" s="208"/>
      <c r="J216" s="209">
        <f>ROUND(I216*H216,2)</f>
        <v>0</v>
      </c>
      <c r="K216" s="205" t="s">
        <v>22</v>
      </c>
      <c r="L216" s="61"/>
      <c r="M216" s="210" t="s">
        <v>22</v>
      </c>
      <c r="N216" s="211" t="s">
        <v>47</v>
      </c>
      <c r="O216" s="42"/>
      <c r="P216" s="212">
        <f>O216*H216</f>
        <v>0</v>
      </c>
      <c r="Q216" s="212">
        <v>0</v>
      </c>
      <c r="R216" s="212">
        <f>Q216*H216</f>
        <v>0</v>
      </c>
      <c r="S216" s="212">
        <v>0</v>
      </c>
      <c r="T216" s="213">
        <f>S216*H216</f>
        <v>0</v>
      </c>
      <c r="AR216" s="24" t="s">
        <v>411</v>
      </c>
      <c r="AT216" s="24" t="s">
        <v>300</v>
      </c>
      <c r="AU216" s="24" t="s">
        <v>24</v>
      </c>
      <c r="AY216" s="24" t="s">
        <v>298</v>
      </c>
      <c r="BE216" s="214">
        <f>IF(N216="základní",J216,0)</f>
        <v>0</v>
      </c>
      <c r="BF216" s="214">
        <f>IF(N216="snížená",J216,0)</f>
        <v>0</v>
      </c>
      <c r="BG216" s="214">
        <f>IF(N216="zákl. přenesená",J216,0)</f>
        <v>0</v>
      </c>
      <c r="BH216" s="214">
        <f>IF(N216="sníž. přenesená",J216,0)</f>
        <v>0</v>
      </c>
      <c r="BI216" s="214">
        <f>IF(N216="nulová",J216,0)</f>
        <v>0</v>
      </c>
      <c r="BJ216" s="24" t="s">
        <v>24</v>
      </c>
      <c r="BK216" s="214">
        <f>ROUND(I216*H216,2)</f>
        <v>0</v>
      </c>
      <c r="BL216" s="24" t="s">
        <v>411</v>
      </c>
      <c r="BM216" s="24" t="s">
        <v>1038</v>
      </c>
    </row>
    <row r="217" spans="2:65" s="1" customFormat="1" ht="13.5">
      <c r="B217" s="41"/>
      <c r="C217" s="63"/>
      <c r="D217" s="215" t="s">
        <v>307</v>
      </c>
      <c r="E217" s="63"/>
      <c r="F217" s="216" t="s">
        <v>4255</v>
      </c>
      <c r="G217" s="63"/>
      <c r="H217" s="63"/>
      <c r="I217" s="172"/>
      <c r="J217" s="63"/>
      <c r="K217" s="63"/>
      <c r="L217" s="61"/>
      <c r="M217" s="217"/>
      <c r="N217" s="42"/>
      <c r="O217" s="42"/>
      <c r="P217" s="42"/>
      <c r="Q217" s="42"/>
      <c r="R217" s="42"/>
      <c r="S217" s="42"/>
      <c r="T217" s="78"/>
      <c r="AT217" s="24" t="s">
        <v>307</v>
      </c>
      <c r="AU217" s="24" t="s">
        <v>24</v>
      </c>
    </row>
    <row r="218" spans="2:65" s="1" customFormat="1" ht="14.45" customHeight="1">
      <c r="B218" s="41"/>
      <c r="C218" s="203" t="s">
        <v>625</v>
      </c>
      <c r="D218" s="203" t="s">
        <v>300</v>
      </c>
      <c r="E218" s="204" t="s">
        <v>4262</v>
      </c>
      <c r="F218" s="205" t="s">
        <v>4263</v>
      </c>
      <c r="G218" s="206" t="s">
        <v>1468</v>
      </c>
      <c r="H218" s="207">
        <v>1</v>
      </c>
      <c r="I218" s="208"/>
      <c r="J218" s="209">
        <f>ROUND(I218*H218,2)</f>
        <v>0</v>
      </c>
      <c r="K218" s="205" t="s">
        <v>22</v>
      </c>
      <c r="L218" s="61"/>
      <c r="M218" s="210" t="s">
        <v>22</v>
      </c>
      <c r="N218" s="211" t="s">
        <v>47</v>
      </c>
      <c r="O218" s="42"/>
      <c r="P218" s="212">
        <f>O218*H218</f>
        <v>0</v>
      </c>
      <c r="Q218" s="212">
        <v>0</v>
      </c>
      <c r="R218" s="212">
        <f>Q218*H218</f>
        <v>0</v>
      </c>
      <c r="S218" s="212">
        <v>0</v>
      </c>
      <c r="T218" s="213">
        <f>S218*H218</f>
        <v>0</v>
      </c>
      <c r="AR218" s="24" t="s">
        <v>411</v>
      </c>
      <c r="AT218" s="24" t="s">
        <v>300</v>
      </c>
      <c r="AU218" s="24" t="s">
        <v>24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1052</v>
      </c>
    </row>
    <row r="219" spans="2:65" s="1" customFormat="1" ht="13.5">
      <c r="B219" s="41"/>
      <c r="C219" s="63"/>
      <c r="D219" s="215" t="s">
        <v>307</v>
      </c>
      <c r="E219" s="63"/>
      <c r="F219" s="216" t="s">
        <v>4263</v>
      </c>
      <c r="G219" s="63"/>
      <c r="H219" s="63"/>
      <c r="I219" s="172"/>
      <c r="J219" s="63"/>
      <c r="K219" s="63"/>
      <c r="L219" s="61"/>
      <c r="M219" s="217"/>
      <c r="N219" s="42"/>
      <c r="O219" s="42"/>
      <c r="P219" s="42"/>
      <c r="Q219" s="42"/>
      <c r="R219" s="42"/>
      <c r="S219" s="42"/>
      <c r="T219" s="78"/>
      <c r="AT219" s="24" t="s">
        <v>307</v>
      </c>
      <c r="AU219" s="24" t="s">
        <v>24</v>
      </c>
    </row>
    <row r="220" spans="2:65" s="1" customFormat="1" ht="14.45" customHeight="1">
      <c r="B220" s="41"/>
      <c r="C220" s="203" t="s">
        <v>634</v>
      </c>
      <c r="D220" s="203" t="s">
        <v>300</v>
      </c>
      <c r="E220" s="204" t="s">
        <v>4264</v>
      </c>
      <c r="F220" s="205" t="s">
        <v>4265</v>
      </c>
      <c r="G220" s="206" t="s">
        <v>1468</v>
      </c>
      <c r="H220" s="207">
        <v>1185</v>
      </c>
      <c r="I220" s="208"/>
      <c r="J220" s="209">
        <f>ROUND(I220*H220,2)</f>
        <v>0</v>
      </c>
      <c r="K220" s="205" t="s">
        <v>22</v>
      </c>
      <c r="L220" s="61"/>
      <c r="M220" s="210" t="s">
        <v>22</v>
      </c>
      <c r="N220" s="211" t="s">
        <v>47</v>
      </c>
      <c r="O220" s="42"/>
      <c r="P220" s="212">
        <f>O220*H220</f>
        <v>0</v>
      </c>
      <c r="Q220" s="212">
        <v>0</v>
      </c>
      <c r="R220" s="212">
        <f>Q220*H220</f>
        <v>0</v>
      </c>
      <c r="S220" s="212">
        <v>0</v>
      </c>
      <c r="T220" s="213">
        <f>S220*H220</f>
        <v>0</v>
      </c>
      <c r="AR220" s="24" t="s">
        <v>411</v>
      </c>
      <c r="AT220" s="24" t="s">
        <v>300</v>
      </c>
      <c r="AU220" s="24" t="s">
        <v>24</v>
      </c>
      <c r="AY220" s="24" t="s">
        <v>298</v>
      </c>
      <c r="BE220" s="214">
        <f>IF(N220="základní",J220,0)</f>
        <v>0</v>
      </c>
      <c r="BF220" s="214">
        <f>IF(N220="snížená",J220,0)</f>
        <v>0</v>
      </c>
      <c r="BG220" s="214">
        <f>IF(N220="zákl. přenesená",J220,0)</f>
        <v>0</v>
      </c>
      <c r="BH220" s="214">
        <f>IF(N220="sníž. přenesená",J220,0)</f>
        <v>0</v>
      </c>
      <c r="BI220" s="214">
        <f>IF(N220="nulová",J220,0)</f>
        <v>0</v>
      </c>
      <c r="BJ220" s="24" t="s">
        <v>24</v>
      </c>
      <c r="BK220" s="214">
        <f>ROUND(I220*H220,2)</f>
        <v>0</v>
      </c>
      <c r="BL220" s="24" t="s">
        <v>411</v>
      </c>
      <c r="BM220" s="24" t="s">
        <v>1064</v>
      </c>
    </row>
    <row r="221" spans="2:65" s="1" customFormat="1" ht="13.5">
      <c r="B221" s="41"/>
      <c r="C221" s="63"/>
      <c r="D221" s="215" t="s">
        <v>307</v>
      </c>
      <c r="E221" s="63"/>
      <c r="F221" s="216" t="s">
        <v>4265</v>
      </c>
      <c r="G221" s="63"/>
      <c r="H221" s="63"/>
      <c r="I221" s="172"/>
      <c r="J221" s="63"/>
      <c r="K221" s="63"/>
      <c r="L221" s="61"/>
      <c r="M221" s="217"/>
      <c r="N221" s="42"/>
      <c r="O221" s="42"/>
      <c r="P221" s="42"/>
      <c r="Q221" s="42"/>
      <c r="R221" s="42"/>
      <c r="S221" s="42"/>
      <c r="T221" s="78"/>
      <c r="AT221" s="24" t="s">
        <v>307</v>
      </c>
      <c r="AU221" s="24" t="s">
        <v>24</v>
      </c>
    </row>
    <row r="222" spans="2:65" s="1" customFormat="1" ht="14.45" customHeight="1">
      <c r="B222" s="41"/>
      <c r="C222" s="203" t="s">
        <v>641</v>
      </c>
      <c r="D222" s="203" t="s">
        <v>300</v>
      </c>
      <c r="E222" s="204" t="s">
        <v>4378</v>
      </c>
      <c r="F222" s="205" t="s">
        <v>4267</v>
      </c>
      <c r="G222" s="206" t="s">
        <v>1468</v>
      </c>
      <c r="H222" s="207">
        <v>1</v>
      </c>
      <c r="I222" s="208"/>
      <c r="J222" s="209">
        <f>ROUND(I222*H222,2)</f>
        <v>0</v>
      </c>
      <c r="K222" s="205" t="s">
        <v>22</v>
      </c>
      <c r="L222" s="61"/>
      <c r="M222" s="210" t="s">
        <v>22</v>
      </c>
      <c r="N222" s="211" t="s">
        <v>47</v>
      </c>
      <c r="O222" s="42"/>
      <c r="P222" s="212">
        <f>O222*H222</f>
        <v>0</v>
      </c>
      <c r="Q222" s="212">
        <v>0</v>
      </c>
      <c r="R222" s="212">
        <f>Q222*H222</f>
        <v>0</v>
      </c>
      <c r="S222" s="212">
        <v>0</v>
      </c>
      <c r="T222" s="213">
        <f>S222*H222</f>
        <v>0</v>
      </c>
      <c r="AR222" s="24" t="s">
        <v>411</v>
      </c>
      <c r="AT222" s="24" t="s">
        <v>300</v>
      </c>
      <c r="AU222" s="24" t="s">
        <v>24</v>
      </c>
      <c r="AY222" s="24" t="s">
        <v>298</v>
      </c>
      <c r="BE222" s="214">
        <f>IF(N222="základní",J222,0)</f>
        <v>0</v>
      </c>
      <c r="BF222" s="214">
        <f>IF(N222="snížená",J222,0)</f>
        <v>0</v>
      </c>
      <c r="BG222" s="214">
        <f>IF(N222="zákl. přenesená",J222,0)</f>
        <v>0</v>
      </c>
      <c r="BH222" s="214">
        <f>IF(N222="sníž. přenesená",J222,0)</f>
        <v>0</v>
      </c>
      <c r="BI222" s="214">
        <f>IF(N222="nulová",J222,0)</f>
        <v>0</v>
      </c>
      <c r="BJ222" s="24" t="s">
        <v>24</v>
      </c>
      <c r="BK222" s="214">
        <f>ROUND(I222*H222,2)</f>
        <v>0</v>
      </c>
      <c r="BL222" s="24" t="s">
        <v>411</v>
      </c>
      <c r="BM222" s="24" t="s">
        <v>1075</v>
      </c>
    </row>
    <row r="223" spans="2:65" s="1" customFormat="1" ht="13.5">
      <c r="B223" s="41"/>
      <c r="C223" s="63"/>
      <c r="D223" s="215" t="s">
        <v>307</v>
      </c>
      <c r="E223" s="63"/>
      <c r="F223" s="216" t="s">
        <v>4267</v>
      </c>
      <c r="G223" s="63"/>
      <c r="H223" s="63"/>
      <c r="I223" s="172"/>
      <c r="J223" s="63"/>
      <c r="K223" s="63"/>
      <c r="L223" s="61"/>
      <c r="M223" s="217"/>
      <c r="N223" s="42"/>
      <c r="O223" s="42"/>
      <c r="P223" s="42"/>
      <c r="Q223" s="42"/>
      <c r="R223" s="42"/>
      <c r="S223" s="42"/>
      <c r="T223" s="78"/>
      <c r="AT223" s="24" t="s">
        <v>307</v>
      </c>
      <c r="AU223" s="24" t="s">
        <v>24</v>
      </c>
    </row>
    <row r="224" spans="2:65" s="1" customFormat="1" ht="14.45" customHeight="1">
      <c r="B224" s="41"/>
      <c r="C224" s="203" t="s">
        <v>648</v>
      </c>
      <c r="D224" s="203" t="s">
        <v>300</v>
      </c>
      <c r="E224" s="204" t="s">
        <v>4379</v>
      </c>
      <c r="F224" s="205" t="s">
        <v>4269</v>
      </c>
      <c r="G224" s="206" t="s">
        <v>1468</v>
      </c>
      <c r="H224" s="207">
        <v>1</v>
      </c>
      <c r="I224" s="208"/>
      <c r="J224" s="209">
        <f>ROUND(I224*H224,2)</f>
        <v>0</v>
      </c>
      <c r="K224" s="205" t="s">
        <v>22</v>
      </c>
      <c r="L224" s="61"/>
      <c r="M224" s="210" t="s">
        <v>22</v>
      </c>
      <c r="N224" s="211" t="s">
        <v>47</v>
      </c>
      <c r="O224" s="42"/>
      <c r="P224" s="212">
        <f>O224*H224</f>
        <v>0</v>
      </c>
      <c r="Q224" s="212">
        <v>0</v>
      </c>
      <c r="R224" s="212">
        <f>Q224*H224</f>
        <v>0</v>
      </c>
      <c r="S224" s="212">
        <v>0</v>
      </c>
      <c r="T224" s="213">
        <f>S224*H224</f>
        <v>0</v>
      </c>
      <c r="AR224" s="24" t="s">
        <v>411</v>
      </c>
      <c r="AT224" s="24" t="s">
        <v>300</v>
      </c>
      <c r="AU224" s="24" t="s">
        <v>24</v>
      </c>
      <c r="AY224" s="24" t="s">
        <v>298</v>
      </c>
      <c r="BE224" s="214">
        <f>IF(N224="základní",J224,0)</f>
        <v>0</v>
      </c>
      <c r="BF224" s="214">
        <f>IF(N224="snížená",J224,0)</f>
        <v>0</v>
      </c>
      <c r="BG224" s="214">
        <f>IF(N224="zákl. přenesená",J224,0)</f>
        <v>0</v>
      </c>
      <c r="BH224" s="214">
        <f>IF(N224="sníž. přenesená",J224,0)</f>
        <v>0</v>
      </c>
      <c r="BI224" s="214">
        <f>IF(N224="nulová",J224,0)</f>
        <v>0</v>
      </c>
      <c r="BJ224" s="24" t="s">
        <v>24</v>
      </c>
      <c r="BK224" s="214">
        <f>ROUND(I224*H224,2)</f>
        <v>0</v>
      </c>
      <c r="BL224" s="24" t="s">
        <v>411</v>
      </c>
      <c r="BM224" s="24" t="s">
        <v>1088</v>
      </c>
    </row>
    <row r="225" spans="2:65" s="1" customFormat="1" ht="13.5">
      <c r="B225" s="41"/>
      <c r="C225" s="63"/>
      <c r="D225" s="215" t="s">
        <v>307</v>
      </c>
      <c r="E225" s="63"/>
      <c r="F225" s="216" t="s">
        <v>4269</v>
      </c>
      <c r="G225" s="63"/>
      <c r="H225" s="63"/>
      <c r="I225" s="172"/>
      <c r="J225" s="63"/>
      <c r="K225" s="63"/>
      <c r="L225" s="61"/>
      <c r="M225" s="217"/>
      <c r="N225" s="42"/>
      <c r="O225" s="42"/>
      <c r="P225" s="42"/>
      <c r="Q225" s="42"/>
      <c r="R225" s="42"/>
      <c r="S225" s="42"/>
      <c r="T225" s="78"/>
      <c r="AT225" s="24" t="s">
        <v>307</v>
      </c>
      <c r="AU225" s="24" t="s">
        <v>24</v>
      </c>
    </row>
    <row r="226" spans="2:65" s="1" customFormat="1" ht="14.45" customHeight="1">
      <c r="B226" s="41"/>
      <c r="C226" s="203" t="s">
        <v>654</v>
      </c>
      <c r="D226" s="203" t="s">
        <v>300</v>
      </c>
      <c r="E226" s="204" t="s">
        <v>4301</v>
      </c>
      <c r="F226" s="205" t="s">
        <v>4302</v>
      </c>
      <c r="G226" s="206" t="s">
        <v>1468</v>
      </c>
      <c r="H226" s="207">
        <v>1</v>
      </c>
      <c r="I226" s="208"/>
      <c r="J226" s="209">
        <f>ROUND(I226*H226,2)</f>
        <v>0</v>
      </c>
      <c r="K226" s="205" t="s">
        <v>22</v>
      </c>
      <c r="L226" s="61"/>
      <c r="M226" s="210" t="s">
        <v>22</v>
      </c>
      <c r="N226" s="211" t="s">
        <v>47</v>
      </c>
      <c r="O226" s="42"/>
      <c r="P226" s="212">
        <f>O226*H226</f>
        <v>0</v>
      </c>
      <c r="Q226" s="212">
        <v>0</v>
      </c>
      <c r="R226" s="212">
        <f>Q226*H226</f>
        <v>0</v>
      </c>
      <c r="S226" s="212">
        <v>0</v>
      </c>
      <c r="T226" s="213">
        <f>S226*H226</f>
        <v>0</v>
      </c>
      <c r="AR226" s="24" t="s">
        <v>411</v>
      </c>
      <c r="AT226" s="24" t="s">
        <v>300</v>
      </c>
      <c r="AU226" s="24" t="s">
        <v>24</v>
      </c>
      <c r="AY226" s="24" t="s">
        <v>298</v>
      </c>
      <c r="BE226" s="214">
        <f>IF(N226="základní",J226,0)</f>
        <v>0</v>
      </c>
      <c r="BF226" s="214">
        <f>IF(N226="snížená",J226,0)</f>
        <v>0</v>
      </c>
      <c r="BG226" s="214">
        <f>IF(N226="zákl. přenesená",J226,0)</f>
        <v>0</v>
      </c>
      <c r="BH226" s="214">
        <f>IF(N226="sníž. přenesená",J226,0)</f>
        <v>0</v>
      </c>
      <c r="BI226" s="214">
        <f>IF(N226="nulová",J226,0)</f>
        <v>0</v>
      </c>
      <c r="BJ226" s="24" t="s">
        <v>24</v>
      </c>
      <c r="BK226" s="214">
        <f>ROUND(I226*H226,2)</f>
        <v>0</v>
      </c>
      <c r="BL226" s="24" t="s">
        <v>411</v>
      </c>
      <c r="BM226" s="24" t="s">
        <v>1099</v>
      </c>
    </row>
    <row r="227" spans="2:65" s="1" customFormat="1" ht="13.5">
      <c r="B227" s="41"/>
      <c r="C227" s="63"/>
      <c r="D227" s="215" t="s">
        <v>307</v>
      </c>
      <c r="E227" s="63"/>
      <c r="F227" s="216" t="s">
        <v>4302</v>
      </c>
      <c r="G227" s="63"/>
      <c r="H227" s="63"/>
      <c r="I227" s="172"/>
      <c r="J227" s="63"/>
      <c r="K227" s="63"/>
      <c r="L227" s="61"/>
      <c r="M227" s="262"/>
      <c r="N227" s="263"/>
      <c r="O227" s="263"/>
      <c r="P227" s="263"/>
      <c r="Q227" s="263"/>
      <c r="R227" s="263"/>
      <c r="S227" s="263"/>
      <c r="T227" s="264"/>
      <c r="AT227" s="24" t="s">
        <v>307</v>
      </c>
      <c r="AU227" s="24" t="s">
        <v>24</v>
      </c>
    </row>
    <row r="228" spans="2:65" s="1" customFormat="1" ht="6.95" customHeight="1">
      <c r="B228" s="56"/>
      <c r="C228" s="57"/>
      <c r="D228" s="57"/>
      <c r="E228" s="57"/>
      <c r="F228" s="57"/>
      <c r="G228" s="57"/>
      <c r="H228" s="57"/>
      <c r="I228" s="148"/>
      <c r="J228" s="57"/>
      <c r="K228" s="57"/>
      <c r="L228" s="61"/>
    </row>
  </sheetData>
  <sheetProtection algorithmName="SHA-512" hashValue="/iIf4GRz//04eBQaMFcPNKEY11+AqL6F7yM8SxX0nMXCzm04TPorAB2ZR8UEVmBifd6XIh9zooKgJR7HcJ3ScQ==" saltValue="YEz5ZYWUmmq5SkMEICYX2CdCKAX7u0Vn5V4ebH8x+OkFkB5tyAtP1iDbmjK/3EtcMFlKkr6EoA3cRd5xfJa8pQ==" spinCount="100000" sheet="1" objects="1" scenarios="1" formatColumns="0" formatRows="0" autoFilter="0"/>
  <autoFilter ref="C90:K227"/>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141</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4380</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ROUND(SUM(BE91:BE162), 2)</f>
        <v>0</v>
      </c>
      <c r="G34" s="42"/>
      <c r="H34" s="42"/>
      <c r="I34" s="140">
        <v>0.21</v>
      </c>
      <c r="J34" s="139">
        <f>ROUND(ROUND((SUM(BE91:BE162)), 2)*I34, 2)</f>
        <v>0</v>
      </c>
      <c r="K34" s="45"/>
    </row>
    <row r="35" spans="2:11" s="1" customFormat="1" ht="14.45" customHeight="1">
      <c r="B35" s="41"/>
      <c r="C35" s="42"/>
      <c r="D35" s="42"/>
      <c r="E35" s="49" t="s">
        <v>48</v>
      </c>
      <c r="F35" s="139">
        <f>ROUND(SUM(BF91:BF162), 2)</f>
        <v>0</v>
      </c>
      <c r="G35" s="42"/>
      <c r="H35" s="42"/>
      <c r="I35" s="140">
        <v>0.15</v>
      </c>
      <c r="J35" s="139">
        <f>ROUND(ROUND((SUM(BF91:BF162)), 2)*I35, 2)</f>
        <v>0</v>
      </c>
      <c r="K35" s="45"/>
    </row>
    <row r="36" spans="2:11" s="1" customFormat="1" ht="14.45" hidden="1" customHeight="1">
      <c r="B36" s="41"/>
      <c r="C36" s="42"/>
      <c r="D36" s="42"/>
      <c r="E36" s="49" t="s">
        <v>49</v>
      </c>
      <c r="F36" s="139">
        <f>ROUND(SUM(BG91:BG162), 2)</f>
        <v>0</v>
      </c>
      <c r="G36" s="42"/>
      <c r="H36" s="42"/>
      <c r="I36" s="140">
        <v>0.21</v>
      </c>
      <c r="J36" s="139">
        <v>0</v>
      </c>
      <c r="K36" s="45"/>
    </row>
    <row r="37" spans="2:11" s="1" customFormat="1" ht="14.45" hidden="1" customHeight="1">
      <c r="B37" s="41"/>
      <c r="C37" s="42"/>
      <c r="D37" s="42"/>
      <c r="E37" s="49" t="s">
        <v>50</v>
      </c>
      <c r="F37" s="139">
        <f>ROUND(SUM(BH91:BH162), 2)</f>
        <v>0</v>
      </c>
      <c r="G37" s="42"/>
      <c r="H37" s="42"/>
      <c r="I37" s="140">
        <v>0.15</v>
      </c>
      <c r="J37" s="139">
        <v>0</v>
      </c>
      <c r="K37" s="45"/>
    </row>
    <row r="38" spans="2:11" s="1" customFormat="1" ht="14.45" hidden="1" customHeight="1">
      <c r="B38" s="41"/>
      <c r="C38" s="42"/>
      <c r="D38" s="42"/>
      <c r="E38" s="49" t="s">
        <v>51</v>
      </c>
      <c r="F38" s="139">
        <f>ROUND(SUM(BI91:BI162),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02snd - SND</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J132</f>
        <v>0</v>
      </c>
      <c r="K66" s="164"/>
    </row>
    <row r="67" spans="2:12" s="8" customFormat="1" ht="24.95" customHeight="1">
      <c r="B67" s="158"/>
      <c r="C67" s="159"/>
      <c r="D67" s="160" t="s">
        <v>4211</v>
      </c>
      <c r="E67" s="161"/>
      <c r="F67" s="161"/>
      <c r="G67" s="161"/>
      <c r="H67" s="161"/>
      <c r="I67" s="162"/>
      <c r="J67" s="163">
        <f>J142</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02snd - SND</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P92+P132+P142</f>
        <v>0</v>
      </c>
      <c r="Q91" s="85"/>
      <c r="R91" s="184">
        <f>R92+R132+R142</f>
        <v>0</v>
      </c>
      <c r="S91" s="85"/>
      <c r="T91" s="185">
        <f>T92+T132+T142</f>
        <v>0</v>
      </c>
      <c r="AT91" s="24" t="s">
        <v>75</v>
      </c>
      <c r="AU91" s="24" t="s">
        <v>253</v>
      </c>
      <c r="BK91" s="186">
        <f>BK92+BK132+BK142</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SUM(P93:P131)</f>
        <v>0</v>
      </c>
      <c r="Q92" s="195"/>
      <c r="R92" s="196">
        <f>SUM(R93:R131)</f>
        <v>0</v>
      </c>
      <c r="S92" s="195"/>
      <c r="T92" s="197">
        <f>SUM(T93:T131)</f>
        <v>0</v>
      </c>
      <c r="AR92" s="198" t="s">
        <v>84</v>
      </c>
      <c r="AT92" s="199" t="s">
        <v>75</v>
      </c>
      <c r="AU92" s="199" t="s">
        <v>76</v>
      </c>
      <c r="AY92" s="198" t="s">
        <v>298</v>
      </c>
      <c r="BK92" s="200">
        <f>SUM(BK93:BK131)</f>
        <v>0</v>
      </c>
    </row>
    <row r="93" spans="2:65" s="1" customFormat="1" ht="14.45" customHeight="1">
      <c r="B93" s="41"/>
      <c r="C93" s="203" t="s">
        <v>24</v>
      </c>
      <c r="D93" s="203" t="s">
        <v>300</v>
      </c>
      <c r="E93" s="204" t="s">
        <v>4381</v>
      </c>
      <c r="F93" s="205" t="s">
        <v>4382</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4382</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4383</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4384</v>
      </c>
      <c r="F96" s="205" t="s">
        <v>4385</v>
      </c>
      <c r="G96" s="206" t="s">
        <v>1407</v>
      </c>
      <c r="H96" s="207">
        <v>12</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13.5">
      <c r="B97" s="41"/>
      <c r="C97" s="63"/>
      <c r="D97" s="215" t="s">
        <v>307</v>
      </c>
      <c r="E97" s="63"/>
      <c r="F97" s="216" t="s">
        <v>4385</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4386</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4387</v>
      </c>
      <c r="F99" s="205" t="s">
        <v>4388</v>
      </c>
      <c r="G99" s="206" t="s">
        <v>1407</v>
      </c>
      <c r="H99" s="207">
        <v>12</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13.5">
      <c r="B100" s="41"/>
      <c r="C100" s="63"/>
      <c r="D100" s="215" t="s">
        <v>307</v>
      </c>
      <c r="E100" s="63"/>
      <c r="F100" s="216" t="s">
        <v>4388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4389</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4390</v>
      </c>
      <c r="F102" s="205" t="s">
        <v>4391</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349</v>
      </c>
    </row>
    <row r="103" spans="2:65" s="1" customFormat="1" ht="13.5">
      <c r="B103" s="41"/>
      <c r="C103" s="63"/>
      <c r="D103" s="215" t="s">
        <v>307</v>
      </c>
      <c r="E103" s="63"/>
      <c r="F103" s="216" t="s">
        <v>4391</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4392</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4393</v>
      </c>
      <c r="F105" s="205" t="s">
        <v>4394</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29</v>
      </c>
    </row>
    <row r="106" spans="2:65" s="1" customFormat="1" ht="13.5">
      <c r="B106" s="41"/>
      <c r="C106" s="63"/>
      <c r="D106" s="215" t="s">
        <v>307</v>
      </c>
      <c r="E106" s="63"/>
      <c r="F106" s="216" t="s">
        <v>4394</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4386</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4387</v>
      </c>
      <c r="F108" s="205" t="s">
        <v>4388</v>
      </c>
      <c r="G108" s="206" t="s">
        <v>1407</v>
      </c>
      <c r="H108" s="207">
        <v>13</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4388</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4389</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4395</v>
      </c>
      <c r="F111" s="205" t="s">
        <v>4396</v>
      </c>
      <c r="G111" s="206" t="s">
        <v>1407</v>
      </c>
      <c r="H111" s="207">
        <v>12</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411</v>
      </c>
    </row>
    <row r="112" spans="2:65" s="1" customFormat="1" ht="13.5">
      <c r="B112" s="41"/>
      <c r="C112" s="63"/>
      <c r="D112" s="215" t="s">
        <v>307</v>
      </c>
      <c r="E112" s="63"/>
      <c r="F112" s="216" t="s">
        <v>4396</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4386</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4397</v>
      </c>
      <c r="F114" s="205" t="s">
        <v>4398</v>
      </c>
      <c r="G114" s="206" t="s">
        <v>1407</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422</v>
      </c>
    </row>
    <row r="115" spans="2:65" s="1" customFormat="1" ht="13.5">
      <c r="B115" s="41"/>
      <c r="C115" s="63"/>
      <c r="D115" s="215" t="s">
        <v>307</v>
      </c>
      <c r="E115" s="63"/>
      <c r="F115" s="216" t="s">
        <v>4398</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4399</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4400</v>
      </c>
      <c r="F117" s="205" t="s">
        <v>4401</v>
      </c>
      <c r="G117" s="206" t="s">
        <v>1407</v>
      </c>
      <c r="H117" s="207">
        <v>1</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589</v>
      </c>
    </row>
    <row r="118" spans="2:65" s="1" customFormat="1" ht="13.5">
      <c r="B118" s="41"/>
      <c r="C118" s="63"/>
      <c r="D118" s="215" t="s">
        <v>307</v>
      </c>
      <c r="E118" s="63"/>
      <c r="F118" s="216" t="s">
        <v>4401</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4402</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4403</v>
      </c>
      <c r="F120" s="205" t="s">
        <v>4404</v>
      </c>
      <c r="G120" s="206" t="s">
        <v>1407</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601</v>
      </c>
    </row>
    <row r="121" spans="2:65" s="1" customFormat="1" ht="13.5">
      <c r="B121" s="41"/>
      <c r="C121" s="63"/>
      <c r="D121" s="215" t="s">
        <v>307</v>
      </c>
      <c r="E121" s="63"/>
      <c r="F121" s="216" t="s">
        <v>4404</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4318</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4405</v>
      </c>
      <c r="F123" s="205" t="s">
        <v>4406</v>
      </c>
      <c r="G123" s="206" t="s">
        <v>1407</v>
      </c>
      <c r="H123" s="207">
        <v>13</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615</v>
      </c>
    </row>
    <row r="124" spans="2:65" s="1" customFormat="1" ht="13.5">
      <c r="B124" s="41"/>
      <c r="C124" s="63"/>
      <c r="D124" s="215" t="s">
        <v>307</v>
      </c>
      <c r="E124" s="63"/>
      <c r="F124" s="216" t="s">
        <v>4406</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4407</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376</v>
      </c>
      <c r="D126" s="203" t="s">
        <v>300</v>
      </c>
      <c r="E126" s="204" t="s">
        <v>4408</v>
      </c>
      <c r="F126" s="205" t="s">
        <v>4409</v>
      </c>
      <c r="G126" s="206" t="s">
        <v>1407</v>
      </c>
      <c r="H126" s="207">
        <v>13</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634</v>
      </c>
    </row>
    <row r="127" spans="2:65" s="1" customFormat="1" ht="13.5">
      <c r="B127" s="41"/>
      <c r="C127" s="63"/>
      <c r="D127" s="215" t="s">
        <v>307</v>
      </c>
      <c r="E127" s="63"/>
      <c r="F127" s="216" t="s">
        <v>4409</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4410</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383</v>
      </c>
      <c r="D129" s="203" t="s">
        <v>300</v>
      </c>
      <c r="E129" s="204" t="s">
        <v>4411</v>
      </c>
      <c r="F129" s="205" t="s">
        <v>4412</v>
      </c>
      <c r="G129" s="206" t="s">
        <v>1407</v>
      </c>
      <c r="H129" s="207">
        <v>13</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648</v>
      </c>
    </row>
    <row r="130" spans="2:65" s="1" customFormat="1" ht="13.5">
      <c r="B130" s="41"/>
      <c r="C130" s="63"/>
      <c r="D130" s="215" t="s">
        <v>307</v>
      </c>
      <c r="E130" s="63"/>
      <c r="F130" s="216" t="s">
        <v>4412</v>
      </c>
      <c r="G130" s="63"/>
      <c r="H130" s="63"/>
      <c r="I130" s="172"/>
      <c r="J130" s="63"/>
      <c r="K130" s="63"/>
      <c r="L130" s="61"/>
      <c r="M130" s="217"/>
      <c r="N130" s="42"/>
      <c r="O130" s="42"/>
      <c r="P130" s="42"/>
      <c r="Q130" s="42"/>
      <c r="R130" s="42"/>
      <c r="S130" s="42"/>
      <c r="T130" s="78"/>
      <c r="AT130" s="24" t="s">
        <v>307</v>
      </c>
      <c r="AU130" s="24" t="s">
        <v>24</v>
      </c>
    </row>
    <row r="131" spans="2:65" s="1" customFormat="1" ht="27">
      <c r="B131" s="41"/>
      <c r="C131" s="63"/>
      <c r="D131" s="215" t="s">
        <v>477</v>
      </c>
      <c r="E131" s="63"/>
      <c r="F131" s="250" t="s">
        <v>4413</v>
      </c>
      <c r="G131" s="63"/>
      <c r="H131" s="63"/>
      <c r="I131" s="172"/>
      <c r="J131" s="63"/>
      <c r="K131" s="63"/>
      <c r="L131" s="61"/>
      <c r="M131" s="217"/>
      <c r="N131" s="42"/>
      <c r="O131" s="42"/>
      <c r="P131" s="42"/>
      <c r="Q131" s="42"/>
      <c r="R131" s="42"/>
      <c r="S131" s="42"/>
      <c r="T131" s="78"/>
      <c r="AT131" s="24" t="s">
        <v>477</v>
      </c>
      <c r="AU131" s="24" t="s">
        <v>24</v>
      </c>
    </row>
    <row r="132" spans="2:65" s="11" customFormat="1" ht="37.35" customHeight="1">
      <c r="B132" s="187"/>
      <c r="C132" s="188"/>
      <c r="D132" s="189" t="s">
        <v>75</v>
      </c>
      <c r="E132" s="190" t="s">
        <v>1859</v>
      </c>
      <c r="F132" s="190" t="s">
        <v>4234</v>
      </c>
      <c r="G132" s="188"/>
      <c r="H132" s="188"/>
      <c r="I132" s="191"/>
      <c r="J132" s="192">
        <f>BK132</f>
        <v>0</v>
      </c>
      <c r="K132" s="188"/>
      <c r="L132" s="193"/>
      <c r="M132" s="194"/>
      <c r="N132" s="195"/>
      <c r="O132" s="195"/>
      <c r="P132" s="196">
        <f>SUM(P133:P141)</f>
        <v>0</v>
      </c>
      <c r="Q132" s="195"/>
      <c r="R132" s="196">
        <f>SUM(R133:R141)</f>
        <v>0</v>
      </c>
      <c r="S132" s="195"/>
      <c r="T132" s="197">
        <f>SUM(T133:T141)</f>
        <v>0</v>
      </c>
      <c r="AR132" s="198" t="s">
        <v>84</v>
      </c>
      <c r="AT132" s="199" t="s">
        <v>75</v>
      </c>
      <c r="AU132" s="199" t="s">
        <v>76</v>
      </c>
      <c r="AY132" s="198" t="s">
        <v>298</v>
      </c>
      <c r="BK132" s="200">
        <f>SUM(BK133:BK141)</f>
        <v>0</v>
      </c>
    </row>
    <row r="133" spans="2:65" s="1" customFormat="1" ht="14.45" customHeight="1">
      <c r="B133" s="41"/>
      <c r="C133" s="203" t="s">
        <v>391</v>
      </c>
      <c r="D133" s="203" t="s">
        <v>300</v>
      </c>
      <c r="E133" s="204" t="s">
        <v>4238</v>
      </c>
      <c r="F133" s="205" t="s">
        <v>4239</v>
      </c>
      <c r="G133" s="206" t="s">
        <v>445</v>
      </c>
      <c r="H133" s="207">
        <v>250</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659</v>
      </c>
    </row>
    <row r="134" spans="2:65" s="1" customFormat="1" ht="13.5">
      <c r="B134" s="41"/>
      <c r="C134" s="63"/>
      <c r="D134" s="215" t="s">
        <v>307</v>
      </c>
      <c r="E134" s="63"/>
      <c r="F134" s="216" t="s">
        <v>4239</v>
      </c>
      <c r="G134" s="63"/>
      <c r="H134" s="63"/>
      <c r="I134" s="172"/>
      <c r="J134" s="63"/>
      <c r="K134" s="63"/>
      <c r="L134" s="61"/>
      <c r="M134" s="217"/>
      <c r="N134" s="42"/>
      <c r="O134" s="42"/>
      <c r="P134" s="42"/>
      <c r="Q134" s="42"/>
      <c r="R134" s="42"/>
      <c r="S134" s="42"/>
      <c r="T134" s="78"/>
      <c r="AT134" s="24" t="s">
        <v>307</v>
      </c>
      <c r="AU134" s="24" t="s">
        <v>24</v>
      </c>
    </row>
    <row r="135" spans="2:65" s="1" customFormat="1" ht="40.5">
      <c r="B135" s="41"/>
      <c r="C135" s="63"/>
      <c r="D135" s="215" t="s">
        <v>477</v>
      </c>
      <c r="E135" s="63"/>
      <c r="F135" s="250" t="s">
        <v>4414</v>
      </c>
      <c r="G135" s="63"/>
      <c r="H135" s="63"/>
      <c r="I135" s="172"/>
      <c r="J135" s="63"/>
      <c r="K135" s="63"/>
      <c r="L135" s="61"/>
      <c r="M135" s="217"/>
      <c r="N135" s="42"/>
      <c r="O135" s="42"/>
      <c r="P135" s="42"/>
      <c r="Q135" s="42"/>
      <c r="R135" s="42"/>
      <c r="S135" s="42"/>
      <c r="T135" s="78"/>
      <c r="AT135" s="24" t="s">
        <v>477</v>
      </c>
      <c r="AU135" s="24" t="s">
        <v>24</v>
      </c>
    </row>
    <row r="136" spans="2:65" s="1" customFormat="1" ht="14.45" customHeight="1">
      <c r="B136" s="41"/>
      <c r="C136" s="203" t="s">
        <v>10</v>
      </c>
      <c r="D136" s="203" t="s">
        <v>300</v>
      </c>
      <c r="E136" s="204" t="s">
        <v>4415</v>
      </c>
      <c r="F136" s="205" t="s">
        <v>4416</v>
      </c>
      <c r="G136" s="206" t="s">
        <v>445</v>
      </c>
      <c r="H136" s="207">
        <v>180</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672</v>
      </c>
    </row>
    <row r="137" spans="2:65" s="1" customFormat="1" ht="13.5">
      <c r="B137" s="41"/>
      <c r="C137" s="63"/>
      <c r="D137" s="215" t="s">
        <v>307</v>
      </c>
      <c r="E137" s="63"/>
      <c r="F137" s="216" t="s">
        <v>4416</v>
      </c>
      <c r="G137" s="63"/>
      <c r="H137" s="63"/>
      <c r="I137" s="172"/>
      <c r="J137" s="63"/>
      <c r="K137" s="63"/>
      <c r="L137" s="61"/>
      <c r="M137" s="217"/>
      <c r="N137" s="42"/>
      <c r="O137" s="42"/>
      <c r="P137" s="42"/>
      <c r="Q137" s="42"/>
      <c r="R137" s="42"/>
      <c r="S137" s="42"/>
      <c r="T137" s="78"/>
      <c r="AT137" s="24" t="s">
        <v>307</v>
      </c>
      <c r="AU137" s="24" t="s">
        <v>24</v>
      </c>
    </row>
    <row r="138" spans="2:65" s="1" customFormat="1" ht="14.45" customHeight="1">
      <c r="B138" s="41"/>
      <c r="C138" s="203" t="s">
        <v>411</v>
      </c>
      <c r="D138" s="203" t="s">
        <v>300</v>
      </c>
      <c r="E138" s="204" t="s">
        <v>4417</v>
      </c>
      <c r="F138" s="205" t="s">
        <v>4418</v>
      </c>
      <c r="G138" s="206" t="s">
        <v>445</v>
      </c>
      <c r="H138" s="207">
        <v>260</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692</v>
      </c>
    </row>
    <row r="139" spans="2:65" s="1" customFormat="1" ht="13.5">
      <c r="B139" s="41"/>
      <c r="C139" s="63"/>
      <c r="D139" s="215" t="s">
        <v>307</v>
      </c>
      <c r="E139" s="63"/>
      <c r="F139" s="216" t="s">
        <v>4418</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03" t="s">
        <v>417</v>
      </c>
      <c r="D140" s="203" t="s">
        <v>300</v>
      </c>
      <c r="E140" s="204" t="s">
        <v>4419</v>
      </c>
      <c r="F140" s="205" t="s">
        <v>4420</v>
      </c>
      <c r="G140" s="206" t="s">
        <v>445</v>
      </c>
      <c r="H140" s="207">
        <v>660</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703</v>
      </c>
    </row>
    <row r="141" spans="2:65" s="1" customFormat="1" ht="13.5">
      <c r="B141" s="41"/>
      <c r="C141" s="63"/>
      <c r="D141" s="215" t="s">
        <v>307</v>
      </c>
      <c r="E141" s="63"/>
      <c r="F141" s="216" t="s">
        <v>4420</v>
      </c>
      <c r="G141" s="63"/>
      <c r="H141" s="63"/>
      <c r="I141" s="172"/>
      <c r="J141" s="63"/>
      <c r="K141" s="63"/>
      <c r="L141" s="61"/>
      <c r="M141" s="217"/>
      <c r="N141" s="42"/>
      <c r="O141" s="42"/>
      <c r="P141" s="42"/>
      <c r="Q141" s="42"/>
      <c r="R141" s="42"/>
      <c r="S141" s="42"/>
      <c r="T141" s="78"/>
      <c r="AT141" s="24" t="s">
        <v>307</v>
      </c>
      <c r="AU141" s="24" t="s">
        <v>24</v>
      </c>
    </row>
    <row r="142" spans="2:65" s="11" customFormat="1" ht="37.35" customHeight="1">
      <c r="B142" s="187"/>
      <c r="C142" s="188"/>
      <c r="D142" s="189" t="s">
        <v>75</v>
      </c>
      <c r="E142" s="190" t="s">
        <v>1861</v>
      </c>
      <c r="F142" s="190" t="s">
        <v>4250</v>
      </c>
      <c r="G142" s="188"/>
      <c r="H142" s="188"/>
      <c r="I142" s="191"/>
      <c r="J142" s="192">
        <f>BK142</f>
        <v>0</v>
      </c>
      <c r="K142" s="188"/>
      <c r="L142" s="193"/>
      <c r="M142" s="194"/>
      <c r="N142" s="195"/>
      <c r="O142" s="195"/>
      <c r="P142" s="196">
        <f>SUM(P143:P162)</f>
        <v>0</v>
      </c>
      <c r="Q142" s="195"/>
      <c r="R142" s="196">
        <f>SUM(R143:R162)</f>
        <v>0</v>
      </c>
      <c r="S142" s="195"/>
      <c r="T142" s="197">
        <f>SUM(T143:T162)</f>
        <v>0</v>
      </c>
      <c r="AR142" s="198" t="s">
        <v>84</v>
      </c>
      <c r="AT142" s="199" t="s">
        <v>75</v>
      </c>
      <c r="AU142" s="199" t="s">
        <v>76</v>
      </c>
      <c r="AY142" s="198" t="s">
        <v>298</v>
      </c>
      <c r="BK142" s="200">
        <f>SUM(BK143:BK162)</f>
        <v>0</v>
      </c>
    </row>
    <row r="143" spans="2:65" s="1" customFormat="1" ht="14.45" customHeight="1">
      <c r="B143" s="41"/>
      <c r="C143" s="203" t="s">
        <v>422</v>
      </c>
      <c r="D143" s="203" t="s">
        <v>300</v>
      </c>
      <c r="E143" s="204" t="s">
        <v>4251</v>
      </c>
      <c r="F143" s="205" t="s">
        <v>3474</v>
      </c>
      <c r="G143" s="206" t="s">
        <v>1468</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728</v>
      </c>
    </row>
    <row r="144" spans="2:65" s="1" customFormat="1" ht="13.5">
      <c r="B144" s="41"/>
      <c r="C144" s="63"/>
      <c r="D144" s="215" t="s">
        <v>307</v>
      </c>
      <c r="E144" s="63"/>
      <c r="F144" s="216" t="s">
        <v>3474</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429</v>
      </c>
      <c r="D145" s="203" t="s">
        <v>300</v>
      </c>
      <c r="E145" s="204" t="s">
        <v>4252</v>
      </c>
      <c r="F145" s="205" t="s">
        <v>4253</v>
      </c>
      <c r="G145" s="206" t="s">
        <v>1468</v>
      </c>
      <c r="H145" s="207">
        <v>1</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542</v>
      </c>
    </row>
    <row r="146" spans="2:65" s="1" customFormat="1" ht="13.5">
      <c r="B146" s="41"/>
      <c r="C146" s="63"/>
      <c r="D146" s="215" t="s">
        <v>307</v>
      </c>
      <c r="E146" s="63"/>
      <c r="F146" s="216" t="s">
        <v>4253</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436</v>
      </c>
      <c r="D147" s="203" t="s">
        <v>300</v>
      </c>
      <c r="E147" s="204" t="s">
        <v>4298</v>
      </c>
      <c r="F147" s="205" t="s">
        <v>4299</v>
      </c>
      <c r="G147" s="206" t="s">
        <v>1468</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750</v>
      </c>
    </row>
    <row r="148" spans="2:65" s="1" customFormat="1" ht="13.5">
      <c r="B148" s="41"/>
      <c r="C148" s="63"/>
      <c r="D148" s="215" t="s">
        <v>307</v>
      </c>
      <c r="E148" s="63"/>
      <c r="F148" s="216" t="s">
        <v>4299</v>
      </c>
      <c r="G148" s="63"/>
      <c r="H148" s="63"/>
      <c r="I148" s="172"/>
      <c r="J148" s="63"/>
      <c r="K148" s="63"/>
      <c r="L148" s="61"/>
      <c r="M148" s="217"/>
      <c r="N148" s="42"/>
      <c r="O148" s="42"/>
      <c r="P148" s="42"/>
      <c r="Q148" s="42"/>
      <c r="R148" s="42"/>
      <c r="S148" s="42"/>
      <c r="T148" s="78"/>
      <c r="AT148" s="24" t="s">
        <v>307</v>
      </c>
      <c r="AU148" s="24" t="s">
        <v>24</v>
      </c>
    </row>
    <row r="149" spans="2:65" s="1" customFormat="1" ht="14.45" customHeight="1">
      <c r="B149" s="41"/>
      <c r="C149" s="203" t="s">
        <v>9</v>
      </c>
      <c r="D149" s="203" t="s">
        <v>300</v>
      </c>
      <c r="E149" s="204" t="s">
        <v>4254</v>
      </c>
      <c r="F149" s="205" t="s">
        <v>4255</v>
      </c>
      <c r="G149" s="206" t="s">
        <v>1468</v>
      </c>
      <c r="H149" s="207">
        <v>1</v>
      </c>
      <c r="I149" s="208"/>
      <c r="J149" s="209">
        <f>ROUND(I149*H149,2)</f>
        <v>0</v>
      </c>
      <c r="K149" s="205" t="s">
        <v>22</v>
      </c>
      <c r="L149" s="61"/>
      <c r="M149" s="210" t="s">
        <v>22</v>
      </c>
      <c r="N149" s="211" t="s">
        <v>47</v>
      </c>
      <c r="O149" s="42"/>
      <c r="P149" s="212">
        <f>O149*H149</f>
        <v>0</v>
      </c>
      <c r="Q149" s="212">
        <v>0</v>
      </c>
      <c r="R149" s="212">
        <f>Q149*H149</f>
        <v>0</v>
      </c>
      <c r="S149" s="212">
        <v>0</v>
      </c>
      <c r="T149" s="213">
        <f>S149*H149</f>
        <v>0</v>
      </c>
      <c r="AR149" s="24" t="s">
        <v>411</v>
      </c>
      <c r="AT149" s="24" t="s">
        <v>300</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763</v>
      </c>
    </row>
    <row r="150" spans="2:65" s="1" customFormat="1" ht="13.5">
      <c r="B150" s="41"/>
      <c r="C150" s="63"/>
      <c r="D150" s="215" t="s">
        <v>307</v>
      </c>
      <c r="E150" s="63"/>
      <c r="F150" s="216" t="s">
        <v>4255</v>
      </c>
      <c r="G150" s="63"/>
      <c r="H150" s="63"/>
      <c r="I150" s="172"/>
      <c r="J150" s="63"/>
      <c r="K150" s="63"/>
      <c r="L150" s="61"/>
      <c r="M150" s="217"/>
      <c r="N150" s="42"/>
      <c r="O150" s="42"/>
      <c r="P150" s="42"/>
      <c r="Q150" s="42"/>
      <c r="R150" s="42"/>
      <c r="S150" s="42"/>
      <c r="T150" s="78"/>
      <c r="AT150" s="24" t="s">
        <v>307</v>
      </c>
      <c r="AU150" s="24" t="s">
        <v>24</v>
      </c>
    </row>
    <row r="151" spans="2:65" s="1" customFormat="1" ht="14.45" customHeight="1">
      <c r="B151" s="41"/>
      <c r="C151" s="203" t="s">
        <v>450</v>
      </c>
      <c r="D151" s="203" t="s">
        <v>300</v>
      </c>
      <c r="E151" s="204" t="s">
        <v>4258</v>
      </c>
      <c r="F151" s="205" t="s">
        <v>4259</v>
      </c>
      <c r="G151" s="206" t="s">
        <v>1468</v>
      </c>
      <c r="H151" s="207">
        <v>1</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778</v>
      </c>
    </row>
    <row r="152" spans="2:65" s="1" customFormat="1" ht="13.5">
      <c r="B152" s="41"/>
      <c r="C152" s="63"/>
      <c r="D152" s="215" t="s">
        <v>307</v>
      </c>
      <c r="E152" s="63"/>
      <c r="F152" s="216" t="s">
        <v>4259</v>
      </c>
      <c r="G152" s="63"/>
      <c r="H152" s="63"/>
      <c r="I152" s="172"/>
      <c r="J152" s="63"/>
      <c r="K152" s="63"/>
      <c r="L152" s="61"/>
      <c r="M152" s="217"/>
      <c r="N152" s="42"/>
      <c r="O152" s="42"/>
      <c r="P152" s="42"/>
      <c r="Q152" s="42"/>
      <c r="R152" s="42"/>
      <c r="S152" s="42"/>
      <c r="T152" s="78"/>
      <c r="AT152" s="24" t="s">
        <v>307</v>
      </c>
      <c r="AU152" s="24" t="s">
        <v>24</v>
      </c>
    </row>
    <row r="153" spans="2:65" s="1" customFormat="1" ht="14.45" customHeight="1">
      <c r="B153" s="41"/>
      <c r="C153" s="203" t="s">
        <v>456</v>
      </c>
      <c r="D153" s="203" t="s">
        <v>300</v>
      </c>
      <c r="E153" s="204" t="s">
        <v>4262</v>
      </c>
      <c r="F153" s="205" t="s">
        <v>4263</v>
      </c>
      <c r="G153" s="206" t="s">
        <v>1468</v>
      </c>
      <c r="H153" s="207">
        <v>1</v>
      </c>
      <c r="I153" s="208"/>
      <c r="J153" s="209">
        <f>ROUND(I153*H153,2)</f>
        <v>0</v>
      </c>
      <c r="K153" s="205" t="s">
        <v>22</v>
      </c>
      <c r="L153" s="61"/>
      <c r="M153" s="210" t="s">
        <v>22</v>
      </c>
      <c r="N153" s="211" t="s">
        <v>47</v>
      </c>
      <c r="O153" s="42"/>
      <c r="P153" s="212">
        <f>O153*H153</f>
        <v>0</v>
      </c>
      <c r="Q153" s="212">
        <v>0</v>
      </c>
      <c r="R153" s="212">
        <f>Q153*H153</f>
        <v>0</v>
      </c>
      <c r="S153" s="212">
        <v>0</v>
      </c>
      <c r="T153" s="213">
        <f>S153*H153</f>
        <v>0</v>
      </c>
      <c r="AR153" s="24" t="s">
        <v>411</v>
      </c>
      <c r="AT153" s="24" t="s">
        <v>300</v>
      </c>
      <c r="AU153" s="24" t="s">
        <v>24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791</v>
      </c>
    </row>
    <row r="154" spans="2:65" s="1" customFormat="1" ht="13.5">
      <c r="B154" s="41"/>
      <c r="C154" s="63"/>
      <c r="D154" s="215" t="s">
        <v>307</v>
      </c>
      <c r="E154" s="63"/>
      <c r="F154" s="216" t="s">
        <v>4263</v>
      </c>
      <c r="G154" s="63"/>
      <c r="H154" s="63"/>
      <c r="I154" s="172"/>
      <c r="J154" s="63"/>
      <c r="K154" s="63"/>
      <c r="L154" s="61"/>
      <c r="M154" s="217"/>
      <c r="N154" s="42"/>
      <c r="O154" s="42"/>
      <c r="P154" s="42"/>
      <c r="Q154" s="42"/>
      <c r="R154" s="42"/>
      <c r="S154" s="42"/>
      <c r="T154" s="78"/>
      <c r="AT154" s="24" t="s">
        <v>307</v>
      </c>
      <c r="AU154" s="24" t="s">
        <v>24</v>
      </c>
    </row>
    <row r="155" spans="2:65" s="1" customFormat="1" ht="14.45" customHeight="1">
      <c r="B155" s="41"/>
      <c r="C155" s="203" t="s">
        <v>464</v>
      </c>
      <c r="D155" s="203" t="s">
        <v>300</v>
      </c>
      <c r="E155" s="204" t="s">
        <v>4421</v>
      </c>
      <c r="F155" s="205" t="s">
        <v>4265</v>
      </c>
      <c r="G155" s="206" t="s">
        <v>445</v>
      </c>
      <c r="H155" s="207">
        <v>250</v>
      </c>
      <c r="I155" s="208"/>
      <c r="J155" s="209">
        <f>ROUND(I155*H155,2)</f>
        <v>0</v>
      </c>
      <c r="K155" s="205" t="s">
        <v>22</v>
      </c>
      <c r="L155" s="61"/>
      <c r="M155" s="210" t="s">
        <v>22</v>
      </c>
      <c r="N155" s="211" t="s">
        <v>47</v>
      </c>
      <c r="O155" s="42"/>
      <c r="P155" s="212">
        <f>O155*H155</f>
        <v>0</v>
      </c>
      <c r="Q155" s="212">
        <v>0</v>
      </c>
      <c r="R155" s="212">
        <f>Q155*H155</f>
        <v>0</v>
      </c>
      <c r="S155" s="212">
        <v>0</v>
      </c>
      <c r="T155" s="213">
        <f>S155*H155</f>
        <v>0</v>
      </c>
      <c r="AR155" s="24" t="s">
        <v>411</v>
      </c>
      <c r="AT155" s="24" t="s">
        <v>300</v>
      </c>
      <c r="AU155" s="24" t="s">
        <v>24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802</v>
      </c>
    </row>
    <row r="156" spans="2:65" s="1" customFormat="1" ht="13.5">
      <c r="B156" s="41"/>
      <c r="C156" s="63"/>
      <c r="D156" s="215" t="s">
        <v>307</v>
      </c>
      <c r="E156" s="63"/>
      <c r="F156" s="216" t="s">
        <v>4265</v>
      </c>
      <c r="G156" s="63"/>
      <c r="H156" s="63"/>
      <c r="I156" s="172"/>
      <c r="J156" s="63"/>
      <c r="K156" s="63"/>
      <c r="L156" s="61"/>
      <c r="M156" s="217"/>
      <c r="N156" s="42"/>
      <c r="O156" s="42"/>
      <c r="P156" s="42"/>
      <c r="Q156" s="42"/>
      <c r="R156" s="42"/>
      <c r="S156" s="42"/>
      <c r="T156" s="78"/>
      <c r="AT156" s="24" t="s">
        <v>307</v>
      </c>
      <c r="AU156" s="24" t="s">
        <v>24</v>
      </c>
    </row>
    <row r="157" spans="2:65" s="1" customFormat="1" ht="14.45" customHeight="1">
      <c r="B157" s="41"/>
      <c r="C157" s="203" t="s">
        <v>471</v>
      </c>
      <c r="D157" s="203" t="s">
        <v>300</v>
      </c>
      <c r="E157" s="204" t="s">
        <v>4266</v>
      </c>
      <c r="F157" s="205" t="s">
        <v>4267</v>
      </c>
      <c r="G157" s="206" t="s">
        <v>1468</v>
      </c>
      <c r="H157" s="207">
        <v>1</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814</v>
      </c>
    </row>
    <row r="158" spans="2:65" s="1" customFormat="1" ht="13.5">
      <c r="B158" s="41"/>
      <c r="C158" s="63"/>
      <c r="D158" s="215" t="s">
        <v>307</v>
      </c>
      <c r="E158" s="63"/>
      <c r="F158" s="216" t="s">
        <v>4267</v>
      </c>
      <c r="G158" s="63"/>
      <c r="H158" s="63"/>
      <c r="I158" s="172"/>
      <c r="J158" s="63"/>
      <c r="K158" s="63"/>
      <c r="L158" s="61"/>
      <c r="M158" s="217"/>
      <c r="N158" s="42"/>
      <c r="O158" s="42"/>
      <c r="P158" s="42"/>
      <c r="Q158" s="42"/>
      <c r="R158" s="42"/>
      <c r="S158" s="42"/>
      <c r="T158" s="78"/>
      <c r="AT158" s="24" t="s">
        <v>307</v>
      </c>
      <c r="AU158" s="24" t="s">
        <v>24</v>
      </c>
    </row>
    <row r="159" spans="2:65" s="1" customFormat="1" ht="14.45" customHeight="1">
      <c r="B159" s="41"/>
      <c r="C159" s="203" t="s">
        <v>479</v>
      </c>
      <c r="D159" s="203" t="s">
        <v>300</v>
      </c>
      <c r="E159" s="204" t="s">
        <v>4268</v>
      </c>
      <c r="F159" s="205" t="s">
        <v>4269</v>
      </c>
      <c r="G159" s="206" t="s">
        <v>1468</v>
      </c>
      <c r="H159" s="207">
        <v>1</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24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834</v>
      </c>
    </row>
    <row r="160" spans="2:65" s="1" customFormat="1" ht="13.5">
      <c r="B160" s="41"/>
      <c r="C160" s="63"/>
      <c r="D160" s="215" t="s">
        <v>307</v>
      </c>
      <c r="E160" s="63"/>
      <c r="F160" s="216" t="s">
        <v>4269</v>
      </c>
      <c r="G160" s="63"/>
      <c r="H160" s="63"/>
      <c r="I160" s="172"/>
      <c r="J160" s="63"/>
      <c r="K160" s="63"/>
      <c r="L160" s="61"/>
      <c r="M160" s="217"/>
      <c r="N160" s="42"/>
      <c r="O160" s="42"/>
      <c r="P160" s="42"/>
      <c r="Q160" s="42"/>
      <c r="R160" s="42"/>
      <c r="S160" s="42"/>
      <c r="T160" s="78"/>
      <c r="AT160" s="24" t="s">
        <v>307</v>
      </c>
      <c r="AU160" s="24" t="s">
        <v>24</v>
      </c>
    </row>
    <row r="161" spans="2:65" s="1" customFormat="1" ht="14.45" customHeight="1">
      <c r="B161" s="41"/>
      <c r="C161" s="203" t="s">
        <v>485</v>
      </c>
      <c r="D161" s="203" t="s">
        <v>300</v>
      </c>
      <c r="E161" s="204" t="s">
        <v>4301</v>
      </c>
      <c r="F161" s="205" t="s">
        <v>4302</v>
      </c>
      <c r="G161" s="206" t="s">
        <v>1468</v>
      </c>
      <c r="H161" s="207">
        <v>1</v>
      </c>
      <c r="I161" s="208"/>
      <c r="J161" s="209">
        <f>ROUND(I161*H161,2)</f>
        <v>0</v>
      </c>
      <c r="K161" s="205" t="s">
        <v>22</v>
      </c>
      <c r="L161" s="61"/>
      <c r="M161" s="210" t="s">
        <v>22</v>
      </c>
      <c r="N161" s="211" t="s">
        <v>47</v>
      </c>
      <c r="O161" s="42"/>
      <c r="P161" s="212">
        <f>O161*H161</f>
        <v>0</v>
      </c>
      <c r="Q161" s="212">
        <v>0</v>
      </c>
      <c r="R161" s="212">
        <f>Q161*H161</f>
        <v>0</v>
      </c>
      <c r="S161" s="212">
        <v>0</v>
      </c>
      <c r="T161" s="213">
        <f>S161*H161</f>
        <v>0</v>
      </c>
      <c r="AR161" s="24" t="s">
        <v>411</v>
      </c>
      <c r="AT161" s="24" t="s">
        <v>300</v>
      </c>
      <c r="AU161" s="24" t="s">
        <v>24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846</v>
      </c>
    </row>
    <row r="162" spans="2:65" s="1" customFormat="1" ht="13.5">
      <c r="B162" s="41"/>
      <c r="C162" s="63"/>
      <c r="D162" s="215" t="s">
        <v>307</v>
      </c>
      <c r="E162" s="63"/>
      <c r="F162" s="216" t="s">
        <v>4302</v>
      </c>
      <c r="G162" s="63"/>
      <c r="H162" s="63"/>
      <c r="I162" s="172"/>
      <c r="J162" s="63"/>
      <c r="K162" s="63"/>
      <c r="L162" s="61"/>
      <c r="M162" s="262"/>
      <c r="N162" s="263"/>
      <c r="O162" s="263"/>
      <c r="P162" s="263"/>
      <c r="Q162" s="263"/>
      <c r="R162" s="263"/>
      <c r="S162" s="263"/>
      <c r="T162" s="264"/>
      <c r="AT162" s="24" t="s">
        <v>307</v>
      </c>
      <c r="AU162" s="24" t="s">
        <v>24</v>
      </c>
    </row>
    <row r="163" spans="2:65" s="1" customFormat="1" ht="6.95" customHeight="1">
      <c r="B163" s="56"/>
      <c r="C163" s="57"/>
      <c r="D163" s="57"/>
      <c r="E163" s="57"/>
      <c r="F163" s="57"/>
      <c r="G163" s="57"/>
      <c r="H163" s="57"/>
      <c r="I163" s="148"/>
      <c r="J163" s="57"/>
      <c r="K163" s="57"/>
      <c r="L163" s="61"/>
    </row>
  </sheetData>
  <sheetProtection algorithmName="SHA-512" hashValue="U6ip7p0kzSLXmdm5ZCqo3OMhOpdyecikP3jGrlVxqdMpPt7cbsOIJpj0BzZHDps5+D1OUPZscQUiziUu5aW+WQ==" saltValue="0wWYsSsCulo/qWSXlqGq2UVHxhMfFTbWQAjisrlLmp2Sfp5JejanwDxTckEaLmQag+Q9PSG9zQPCT+61A3YlFw==" spinCount="100000" sheet="1" objects="1" scenarios="1" formatColumns="0" formatRows="0" autoFilter="0"/>
  <autoFilter ref="C90:K16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6"/>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144</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4422</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ROUND(SUM(BE91:BE135), 2)</f>
        <v>0</v>
      </c>
      <c r="G34" s="42"/>
      <c r="H34" s="42"/>
      <c r="I34" s="140">
        <v>0.21</v>
      </c>
      <c r="J34" s="139">
        <f>ROUND(ROUND((SUM(BE91:BE135)), 2)*I34, 2)</f>
        <v>0</v>
      </c>
      <c r="K34" s="45"/>
    </row>
    <row r="35" spans="2:11" s="1" customFormat="1" ht="14.45" customHeight="1">
      <c r="B35" s="41"/>
      <c r="C35" s="42"/>
      <c r="D35" s="42"/>
      <c r="E35" s="49" t="s">
        <v>48</v>
      </c>
      <c r="F35" s="139">
        <f>ROUND(SUM(BF91:BF135), 2)</f>
        <v>0</v>
      </c>
      <c r="G35" s="42"/>
      <c r="H35" s="42"/>
      <c r="I35" s="140">
        <v>0.15</v>
      </c>
      <c r="J35" s="139">
        <f>ROUND(ROUND((SUM(BF91:BF135)), 2)*I35, 2)</f>
        <v>0</v>
      </c>
      <c r="K35" s="45"/>
    </row>
    <row r="36" spans="2:11" s="1" customFormat="1" ht="14.45" hidden="1" customHeight="1">
      <c r="B36" s="41"/>
      <c r="C36" s="42"/>
      <c r="D36" s="42"/>
      <c r="E36" s="49" t="s">
        <v>49</v>
      </c>
      <c r="F36" s="139">
        <f>ROUND(SUM(BG91:BG135), 2)</f>
        <v>0</v>
      </c>
      <c r="G36" s="42"/>
      <c r="H36" s="42"/>
      <c r="I36" s="140">
        <v>0.21</v>
      </c>
      <c r="J36" s="139">
        <v>0</v>
      </c>
      <c r="K36" s="45"/>
    </row>
    <row r="37" spans="2:11" s="1" customFormat="1" ht="14.45" hidden="1" customHeight="1">
      <c r="B37" s="41"/>
      <c r="C37" s="42"/>
      <c r="D37" s="42"/>
      <c r="E37" s="49" t="s">
        <v>50</v>
      </c>
      <c r="F37" s="139">
        <f>ROUND(SUM(BH91:BH135), 2)</f>
        <v>0</v>
      </c>
      <c r="G37" s="42"/>
      <c r="H37" s="42"/>
      <c r="I37" s="140">
        <v>0.15</v>
      </c>
      <c r="J37" s="139">
        <v>0</v>
      </c>
      <c r="K37" s="45"/>
    </row>
    <row r="38" spans="2:11" s="1" customFormat="1" ht="14.45" hidden="1" customHeight="1">
      <c r="B38" s="41"/>
      <c r="C38" s="42"/>
      <c r="D38" s="42"/>
      <c r="E38" s="49" t="s">
        <v>51</v>
      </c>
      <c r="F38" s="139">
        <f>ROUND(SUM(BI91:BI135),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02sjc - SJC</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J108</f>
        <v>0</v>
      </c>
      <c r="K66" s="164"/>
    </row>
    <row r="67" spans="2:12" s="8" customFormat="1" ht="24.95" customHeight="1">
      <c r="B67" s="158"/>
      <c r="C67" s="159"/>
      <c r="D67" s="160" t="s">
        <v>4211</v>
      </c>
      <c r="E67" s="161"/>
      <c r="F67" s="161"/>
      <c r="G67" s="161"/>
      <c r="H67" s="161"/>
      <c r="I67" s="162"/>
      <c r="J67" s="163">
        <f>J115</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02sjc - SJC</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P92+P108+P115</f>
        <v>0</v>
      </c>
      <c r="Q91" s="85"/>
      <c r="R91" s="184">
        <f>R92+R108+R115</f>
        <v>0</v>
      </c>
      <c r="S91" s="85"/>
      <c r="T91" s="185">
        <f>T92+T108+T115</f>
        <v>0</v>
      </c>
      <c r="AT91" s="24" t="s">
        <v>75</v>
      </c>
      <c r="AU91" s="24" t="s">
        <v>253</v>
      </c>
      <c r="BK91" s="186">
        <f>BK92+BK108+BK115</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SUM(P93:P107)</f>
        <v>0</v>
      </c>
      <c r="Q92" s="195"/>
      <c r="R92" s="196">
        <f>SUM(R93:R107)</f>
        <v>0</v>
      </c>
      <c r="S92" s="195"/>
      <c r="T92" s="197">
        <f>SUM(T93:T107)</f>
        <v>0</v>
      </c>
      <c r="AR92" s="198" t="s">
        <v>84</v>
      </c>
      <c r="AT92" s="199" t="s">
        <v>75</v>
      </c>
      <c r="AU92" s="199" t="s">
        <v>76</v>
      </c>
      <c r="AY92" s="198" t="s">
        <v>298</v>
      </c>
      <c r="BK92" s="200">
        <f>SUM(BK93:BK107)</f>
        <v>0</v>
      </c>
    </row>
    <row r="93" spans="2:65" s="1" customFormat="1" ht="22.9" customHeight="1">
      <c r="B93" s="41"/>
      <c r="C93" s="203" t="s">
        <v>24</v>
      </c>
      <c r="D93" s="203" t="s">
        <v>300</v>
      </c>
      <c r="E93" s="204" t="s">
        <v>4423</v>
      </c>
      <c r="F93" s="205" t="s">
        <v>4424</v>
      </c>
      <c r="G93" s="206" t="s">
        <v>1407</v>
      </c>
      <c r="H93" s="207">
        <v>9</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4424</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4425</v>
      </c>
      <c r="G95" s="63"/>
      <c r="H95" s="63"/>
      <c r="I95" s="172"/>
      <c r="J95" s="63"/>
      <c r="K95" s="63"/>
      <c r="L95" s="61"/>
      <c r="M95" s="217"/>
      <c r="N95" s="42"/>
      <c r="O95" s="42"/>
      <c r="P95" s="42"/>
      <c r="Q95" s="42"/>
      <c r="R95" s="42"/>
      <c r="S95" s="42"/>
      <c r="T95" s="78"/>
      <c r="AT95" s="24" t="s">
        <v>477</v>
      </c>
      <c r="AU95" s="24" t="s">
        <v>24</v>
      </c>
    </row>
    <row r="96" spans="2:65" s="1" customFormat="1" ht="22.9" customHeight="1">
      <c r="B96" s="41"/>
      <c r="C96" s="203" t="s">
        <v>84</v>
      </c>
      <c r="D96" s="203" t="s">
        <v>300</v>
      </c>
      <c r="E96" s="204" t="s">
        <v>4426</v>
      </c>
      <c r="F96" s="205" t="s">
        <v>4427</v>
      </c>
      <c r="G96" s="206" t="s">
        <v>1407</v>
      </c>
      <c r="H96" s="207">
        <v>2</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337</v>
      </c>
    </row>
    <row r="97" spans="2:65" s="1" customFormat="1" ht="13.5">
      <c r="B97" s="41"/>
      <c r="C97" s="63"/>
      <c r="D97" s="215" t="s">
        <v>307</v>
      </c>
      <c r="E97" s="63"/>
      <c r="F97" s="216" t="s">
        <v>4427</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4428</v>
      </c>
      <c r="G98" s="63"/>
      <c r="H98" s="63"/>
      <c r="I98" s="172"/>
      <c r="J98" s="63"/>
      <c r="K98" s="63"/>
      <c r="L98" s="61"/>
      <c r="M98" s="217"/>
      <c r="N98" s="42"/>
      <c r="O98" s="42"/>
      <c r="P98" s="42"/>
      <c r="Q98" s="42"/>
      <c r="R98" s="42"/>
      <c r="S98" s="42"/>
      <c r="T98" s="78"/>
      <c r="AT98" s="24" t="s">
        <v>477</v>
      </c>
      <c r="AU98" s="24" t="s">
        <v>24</v>
      </c>
    </row>
    <row r="99" spans="2:65" s="1" customFormat="1" ht="22.9" customHeight="1">
      <c r="B99" s="41"/>
      <c r="C99" s="203" t="s">
        <v>131</v>
      </c>
      <c r="D99" s="203" t="s">
        <v>300</v>
      </c>
      <c r="E99" s="204" t="s">
        <v>4429</v>
      </c>
      <c r="F99" s="205" t="s">
        <v>4430</v>
      </c>
      <c r="G99" s="206" t="s">
        <v>1407</v>
      </c>
      <c r="H99" s="207">
        <v>2</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349</v>
      </c>
    </row>
    <row r="100" spans="2:65" s="1" customFormat="1" ht="13.5">
      <c r="B100" s="41"/>
      <c r="C100" s="63"/>
      <c r="D100" s="215" t="s">
        <v>307</v>
      </c>
      <c r="E100" s="63"/>
      <c r="F100" s="216" t="s">
        <v>4430</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4431</v>
      </c>
      <c r="G101" s="63"/>
      <c r="H101" s="63"/>
      <c r="I101" s="172"/>
      <c r="J101" s="63"/>
      <c r="K101" s="63"/>
      <c r="L101" s="61"/>
      <c r="M101" s="217"/>
      <c r="N101" s="42"/>
      <c r="O101" s="42"/>
      <c r="P101" s="42"/>
      <c r="Q101" s="42"/>
      <c r="R101" s="42"/>
      <c r="S101" s="42"/>
      <c r="T101" s="78"/>
      <c r="AT101" s="24" t="s">
        <v>477</v>
      </c>
      <c r="AU101" s="24" t="s">
        <v>24</v>
      </c>
    </row>
    <row r="102" spans="2:65" s="1" customFormat="1" ht="22.9" customHeight="1">
      <c r="B102" s="41"/>
      <c r="C102" s="203" t="s">
        <v>305</v>
      </c>
      <c r="D102" s="203" t="s">
        <v>300</v>
      </c>
      <c r="E102" s="204" t="s">
        <v>4432</v>
      </c>
      <c r="F102" s="205" t="s">
        <v>4433</v>
      </c>
      <c r="G102" s="206" t="s">
        <v>1407</v>
      </c>
      <c r="H102" s="207">
        <v>6</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29</v>
      </c>
    </row>
    <row r="103" spans="2:65" s="1" customFormat="1" ht="13.5">
      <c r="B103" s="41"/>
      <c r="C103" s="63"/>
      <c r="D103" s="215" t="s">
        <v>307</v>
      </c>
      <c r="E103" s="63"/>
      <c r="F103" s="216" t="s">
        <v>4433</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4434</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4435</v>
      </c>
      <c r="F105" s="205" t="s">
        <v>4436</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376</v>
      </c>
    </row>
    <row r="106" spans="2:65" s="1" customFormat="1" ht="13.5">
      <c r="B106" s="41"/>
      <c r="C106" s="63"/>
      <c r="D106" s="215" t="s">
        <v>307</v>
      </c>
      <c r="E106" s="63"/>
      <c r="F106" s="216" t="s">
        <v>4436</v>
      </c>
      <c r="G106" s="63"/>
      <c r="H106" s="63"/>
      <c r="I106" s="172"/>
      <c r="J106" s="63"/>
      <c r="K106" s="63"/>
      <c r="L106" s="61"/>
      <c r="M106" s="217"/>
      <c r="N106" s="42"/>
      <c r="O106" s="42"/>
      <c r="P106" s="42"/>
      <c r="Q106" s="42"/>
      <c r="R106" s="42"/>
      <c r="S106" s="42"/>
      <c r="T106" s="78"/>
      <c r="AT106" s="24" t="s">
        <v>307</v>
      </c>
      <c r="AU106" s="24" t="s">
        <v>24</v>
      </c>
    </row>
    <row r="107" spans="2:65" s="1" customFormat="1" ht="54">
      <c r="B107" s="41"/>
      <c r="C107" s="63"/>
      <c r="D107" s="215" t="s">
        <v>477</v>
      </c>
      <c r="E107" s="63"/>
      <c r="F107" s="250" t="s">
        <v>4437</v>
      </c>
      <c r="G107" s="63"/>
      <c r="H107" s="63"/>
      <c r="I107" s="172"/>
      <c r="J107" s="63"/>
      <c r="K107" s="63"/>
      <c r="L107" s="61"/>
      <c r="M107" s="217"/>
      <c r="N107" s="42"/>
      <c r="O107" s="42"/>
      <c r="P107" s="42"/>
      <c r="Q107" s="42"/>
      <c r="R107" s="42"/>
      <c r="S107" s="42"/>
      <c r="T107" s="78"/>
      <c r="AT107" s="24" t="s">
        <v>477</v>
      </c>
      <c r="AU107" s="24" t="s">
        <v>24</v>
      </c>
    </row>
    <row r="108" spans="2:65" s="11" customFormat="1" ht="37.35" customHeight="1">
      <c r="B108" s="187"/>
      <c r="C108" s="188"/>
      <c r="D108" s="189" t="s">
        <v>75</v>
      </c>
      <c r="E108" s="190" t="s">
        <v>1859</v>
      </c>
      <c r="F108" s="190" t="s">
        <v>4234</v>
      </c>
      <c r="G108" s="188"/>
      <c r="H108" s="188"/>
      <c r="I108" s="191"/>
      <c r="J108" s="192">
        <f>BK108</f>
        <v>0</v>
      </c>
      <c r="K108" s="188"/>
      <c r="L108" s="193"/>
      <c r="M108" s="194"/>
      <c r="N108" s="195"/>
      <c r="O108" s="195"/>
      <c r="P108" s="196">
        <f>SUM(P109:P114)</f>
        <v>0</v>
      </c>
      <c r="Q108" s="195"/>
      <c r="R108" s="196">
        <f>SUM(R109:R114)</f>
        <v>0</v>
      </c>
      <c r="S108" s="195"/>
      <c r="T108" s="197">
        <f>SUM(T109:T114)</f>
        <v>0</v>
      </c>
      <c r="AR108" s="198" t="s">
        <v>84</v>
      </c>
      <c r="AT108" s="199" t="s">
        <v>75</v>
      </c>
      <c r="AU108" s="199" t="s">
        <v>76</v>
      </c>
      <c r="AY108" s="198" t="s">
        <v>298</v>
      </c>
      <c r="BK108" s="200">
        <f>SUM(BK109:BK114)</f>
        <v>0</v>
      </c>
    </row>
    <row r="109" spans="2:65" s="1" customFormat="1" ht="14.45" customHeight="1">
      <c r="B109" s="41"/>
      <c r="C109" s="203" t="s">
        <v>337</v>
      </c>
      <c r="D109" s="203" t="s">
        <v>300</v>
      </c>
      <c r="E109" s="204" t="s">
        <v>4238</v>
      </c>
      <c r="F109" s="205" t="s">
        <v>4239</v>
      </c>
      <c r="G109" s="206" t="s">
        <v>445</v>
      </c>
      <c r="H109" s="207">
        <v>68</v>
      </c>
      <c r="I109" s="208"/>
      <c r="J109" s="209">
        <f>ROUND(I109*H109,2)</f>
        <v>0</v>
      </c>
      <c r="K109" s="205" t="s">
        <v>22</v>
      </c>
      <c r="L109" s="61"/>
      <c r="M109" s="210" t="s">
        <v>22</v>
      </c>
      <c r="N109" s="211" t="s">
        <v>47</v>
      </c>
      <c r="O109" s="42"/>
      <c r="P109" s="212">
        <f>O109*H109</f>
        <v>0</v>
      </c>
      <c r="Q109" s="212">
        <v>0</v>
      </c>
      <c r="R109" s="212">
        <f>Q109*H109</f>
        <v>0</v>
      </c>
      <c r="S109" s="212">
        <v>0</v>
      </c>
      <c r="T109" s="213">
        <f>S109*H109</f>
        <v>0</v>
      </c>
      <c r="AR109" s="24" t="s">
        <v>411</v>
      </c>
      <c r="AT109" s="24" t="s">
        <v>300</v>
      </c>
      <c r="AU109" s="24" t="s">
        <v>24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411</v>
      </c>
      <c r="BM109" s="24" t="s">
        <v>411</v>
      </c>
    </row>
    <row r="110" spans="2:65" s="1" customFormat="1" ht="13.5">
      <c r="B110" s="41"/>
      <c r="C110" s="63"/>
      <c r="D110" s="215" t="s">
        <v>307</v>
      </c>
      <c r="E110" s="63"/>
      <c r="F110" s="216" t="s">
        <v>4239</v>
      </c>
      <c r="G110" s="63"/>
      <c r="H110" s="63"/>
      <c r="I110" s="172"/>
      <c r="J110" s="63"/>
      <c r="K110" s="63"/>
      <c r="L110" s="61"/>
      <c r="M110" s="217"/>
      <c r="N110" s="42"/>
      <c r="O110" s="42"/>
      <c r="P110" s="42"/>
      <c r="Q110" s="42"/>
      <c r="R110" s="42"/>
      <c r="S110" s="42"/>
      <c r="T110" s="78"/>
      <c r="AT110" s="24" t="s">
        <v>307</v>
      </c>
      <c r="AU110" s="24" t="s">
        <v>24</v>
      </c>
    </row>
    <row r="111" spans="2:65" s="1" customFormat="1" ht="40.5">
      <c r="B111" s="41"/>
      <c r="C111" s="63"/>
      <c r="D111" s="215" t="s">
        <v>477</v>
      </c>
      <c r="E111" s="63"/>
      <c r="F111" s="250" t="s">
        <v>4414</v>
      </c>
      <c r="G111" s="63"/>
      <c r="H111" s="63"/>
      <c r="I111" s="172"/>
      <c r="J111" s="63"/>
      <c r="K111" s="63"/>
      <c r="L111" s="61"/>
      <c r="M111" s="217"/>
      <c r="N111" s="42"/>
      <c r="O111" s="42"/>
      <c r="P111" s="42"/>
      <c r="Q111" s="42"/>
      <c r="R111" s="42"/>
      <c r="S111" s="42"/>
      <c r="T111" s="78"/>
      <c r="AT111" s="24" t="s">
        <v>477</v>
      </c>
      <c r="AU111" s="24" t="s">
        <v>24</v>
      </c>
    </row>
    <row r="112" spans="2:65" s="1" customFormat="1" ht="14.45" customHeight="1">
      <c r="B112" s="41"/>
      <c r="C112" s="203" t="s">
        <v>343</v>
      </c>
      <c r="D112" s="203" t="s">
        <v>300</v>
      </c>
      <c r="E112" s="204" t="s">
        <v>4438</v>
      </c>
      <c r="F112" s="205" t="s">
        <v>4439</v>
      </c>
      <c r="G112" s="206" t="s">
        <v>445</v>
      </c>
      <c r="H112" s="207">
        <v>425</v>
      </c>
      <c r="I112" s="208"/>
      <c r="J112" s="209">
        <f>ROUND(I112*H112,2)</f>
        <v>0</v>
      </c>
      <c r="K112" s="205" t="s">
        <v>22</v>
      </c>
      <c r="L112" s="61"/>
      <c r="M112" s="210" t="s">
        <v>22</v>
      </c>
      <c r="N112" s="211" t="s">
        <v>47</v>
      </c>
      <c r="O112" s="42"/>
      <c r="P112" s="212">
        <f>O112*H112</f>
        <v>0</v>
      </c>
      <c r="Q112" s="212">
        <v>0</v>
      </c>
      <c r="R112" s="212">
        <f>Q112*H112</f>
        <v>0</v>
      </c>
      <c r="S112" s="212">
        <v>0</v>
      </c>
      <c r="T112" s="213">
        <f>S112*H112</f>
        <v>0</v>
      </c>
      <c r="AR112" s="24" t="s">
        <v>411</v>
      </c>
      <c r="AT112" s="24" t="s">
        <v>300</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422</v>
      </c>
    </row>
    <row r="113" spans="2:65" s="1" customFormat="1" ht="13.5">
      <c r="B113" s="41"/>
      <c r="C113" s="63"/>
      <c r="D113" s="215" t="s">
        <v>307</v>
      </c>
      <c r="E113" s="63"/>
      <c r="F113" s="216" t="s">
        <v>4439</v>
      </c>
      <c r="G113" s="63"/>
      <c r="H113" s="63"/>
      <c r="I113" s="172"/>
      <c r="J113" s="63"/>
      <c r="K113" s="63"/>
      <c r="L113" s="61"/>
      <c r="M113" s="217"/>
      <c r="N113" s="42"/>
      <c r="O113" s="42"/>
      <c r="P113" s="42"/>
      <c r="Q113" s="42"/>
      <c r="R113" s="42"/>
      <c r="S113" s="42"/>
      <c r="T113" s="78"/>
      <c r="AT113" s="24" t="s">
        <v>307</v>
      </c>
      <c r="AU113" s="24" t="s">
        <v>24</v>
      </c>
    </row>
    <row r="114" spans="2:65" s="1" customFormat="1" ht="27">
      <c r="B114" s="41"/>
      <c r="C114" s="63"/>
      <c r="D114" s="215" t="s">
        <v>477</v>
      </c>
      <c r="E114" s="63"/>
      <c r="F114" s="250" t="s">
        <v>4374</v>
      </c>
      <c r="G114" s="63"/>
      <c r="H114" s="63"/>
      <c r="I114" s="172"/>
      <c r="J114" s="63"/>
      <c r="K114" s="63"/>
      <c r="L114" s="61"/>
      <c r="M114" s="217"/>
      <c r="N114" s="42"/>
      <c r="O114" s="42"/>
      <c r="P114" s="42"/>
      <c r="Q114" s="42"/>
      <c r="R114" s="42"/>
      <c r="S114" s="42"/>
      <c r="T114" s="78"/>
      <c r="AT114" s="24" t="s">
        <v>477</v>
      </c>
      <c r="AU114" s="24" t="s">
        <v>24</v>
      </c>
    </row>
    <row r="115" spans="2:65" s="11" customFormat="1" ht="37.35" customHeight="1">
      <c r="B115" s="187"/>
      <c r="C115" s="188"/>
      <c r="D115" s="189" t="s">
        <v>75</v>
      </c>
      <c r="E115" s="190" t="s">
        <v>1861</v>
      </c>
      <c r="F115" s="190" t="s">
        <v>4250</v>
      </c>
      <c r="G115" s="188"/>
      <c r="H115" s="188"/>
      <c r="I115" s="191"/>
      <c r="J115" s="192">
        <f>BK115</f>
        <v>0</v>
      </c>
      <c r="K115" s="188"/>
      <c r="L115" s="193"/>
      <c r="M115" s="194"/>
      <c r="N115" s="195"/>
      <c r="O115" s="195"/>
      <c r="P115" s="196">
        <f>SUM(P116:P135)</f>
        <v>0</v>
      </c>
      <c r="Q115" s="195"/>
      <c r="R115" s="196">
        <f>SUM(R116:R135)</f>
        <v>0</v>
      </c>
      <c r="S115" s="195"/>
      <c r="T115" s="197">
        <f>SUM(T116:T135)</f>
        <v>0</v>
      </c>
      <c r="AR115" s="198" t="s">
        <v>84</v>
      </c>
      <c r="AT115" s="199" t="s">
        <v>75</v>
      </c>
      <c r="AU115" s="199" t="s">
        <v>76</v>
      </c>
      <c r="AY115" s="198" t="s">
        <v>298</v>
      </c>
      <c r="BK115" s="200">
        <f>SUM(BK116:BK135)</f>
        <v>0</v>
      </c>
    </row>
    <row r="116" spans="2:65" s="1" customFormat="1" ht="14.45" customHeight="1">
      <c r="B116" s="41"/>
      <c r="C116" s="203" t="s">
        <v>349</v>
      </c>
      <c r="D116" s="203" t="s">
        <v>300</v>
      </c>
      <c r="E116" s="204" t="s">
        <v>4251</v>
      </c>
      <c r="F116" s="205" t="s">
        <v>3474</v>
      </c>
      <c r="G116" s="206" t="s">
        <v>1468</v>
      </c>
      <c r="H116" s="207">
        <v>1</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450</v>
      </c>
    </row>
    <row r="117" spans="2:65" s="1" customFormat="1" ht="13.5">
      <c r="B117" s="41"/>
      <c r="C117" s="63"/>
      <c r="D117" s="215" t="s">
        <v>307</v>
      </c>
      <c r="E117" s="63"/>
      <c r="F117" s="216" t="s">
        <v>3474</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03" t="s">
        <v>355</v>
      </c>
      <c r="D118" s="203" t="s">
        <v>300</v>
      </c>
      <c r="E118" s="204" t="s">
        <v>4252</v>
      </c>
      <c r="F118" s="205" t="s">
        <v>4253</v>
      </c>
      <c r="G118" s="206" t="s">
        <v>1468</v>
      </c>
      <c r="H118" s="207">
        <v>1</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464</v>
      </c>
    </row>
    <row r="119" spans="2:65" s="1" customFormat="1" ht="13.5">
      <c r="B119" s="41"/>
      <c r="C119" s="63"/>
      <c r="D119" s="215" t="s">
        <v>307</v>
      </c>
      <c r="E119" s="63"/>
      <c r="F119" s="216" t="s">
        <v>4253</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03" t="s">
        <v>29</v>
      </c>
      <c r="D120" s="203" t="s">
        <v>300</v>
      </c>
      <c r="E120" s="204" t="s">
        <v>4298</v>
      </c>
      <c r="F120" s="205" t="s">
        <v>4299</v>
      </c>
      <c r="G120" s="206" t="s">
        <v>1468</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479</v>
      </c>
    </row>
    <row r="121" spans="2:65" s="1" customFormat="1" ht="13.5">
      <c r="B121" s="41"/>
      <c r="C121" s="63"/>
      <c r="D121" s="215" t="s">
        <v>307</v>
      </c>
      <c r="E121" s="63"/>
      <c r="F121" s="216" t="s">
        <v>4299</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03" t="s">
        <v>366</v>
      </c>
      <c r="D122" s="203" t="s">
        <v>300</v>
      </c>
      <c r="E122" s="204" t="s">
        <v>4254</v>
      </c>
      <c r="F122" s="205" t="s">
        <v>4255</v>
      </c>
      <c r="G122" s="206" t="s">
        <v>1468</v>
      </c>
      <c r="H122" s="207">
        <v>1</v>
      </c>
      <c r="I122" s="208"/>
      <c r="J122" s="209">
        <f>ROUND(I122*H122,2)</f>
        <v>0</v>
      </c>
      <c r="K122" s="205" t="s">
        <v>22</v>
      </c>
      <c r="L122" s="61"/>
      <c r="M122" s="210" t="s">
        <v>22</v>
      </c>
      <c r="N122" s="211" t="s">
        <v>47</v>
      </c>
      <c r="O122" s="42"/>
      <c r="P122" s="212">
        <f>O122*H122</f>
        <v>0</v>
      </c>
      <c r="Q122" s="212">
        <v>0</v>
      </c>
      <c r="R122" s="212">
        <f>Q122*H122</f>
        <v>0</v>
      </c>
      <c r="S122" s="212">
        <v>0</v>
      </c>
      <c r="T122" s="213">
        <f>S122*H122</f>
        <v>0</v>
      </c>
      <c r="AR122" s="24" t="s">
        <v>411</v>
      </c>
      <c r="AT122" s="24" t="s">
        <v>300</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492</v>
      </c>
    </row>
    <row r="123" spans="2:65" s="1" customFormat="1" ht="13.5">
      <c r="B123" s="41"/>
      <c r="C123" s="63"/>
      <c r="D123" s="215" t="s">
        <v>307</v>
      </c>
      <c r="E123" s="63"/>
      <c r="F123" s="216" t="s">
        <v>4255</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03" t="s">
        <v>376</v>
      </c>
      <c r="D124" s="203" t="s">
        <v>300</v>
      </c>
      <c r="E124" s="204" t="s">
        <v>4440</v>
      </c>
      <c r="F124" s="205" t="s">
        <v>4259</v>
      </c>
      <c r="G124" s="206" t="s">
        <v>1468</v>
      </c>
      <c r="H124" s="207">
        <v>1</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505</v>
      </c>
    </row>
    <row r="125" spans="2:65" s="1" customFormat="1" ht="13.5">
      <c r="B125" s="41"/>
      <c r="C125" s="63"/>
      <c r="D125" s="215" t="s">
        <v>307</v>
      </c>
      <c r="E125" s="63"/>
      <c r="F125" s="216" t="s">
        <v>4259</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03" t="s">
        <v>383</v>
      </c>
      <c r="D126" s="203" t="s">
        <v>300</v>
      </c>
      <c r="E126" s="204" t="s">
        <v>4300</v>
      </c>
      <c r="F126" s="205" t="s">
        <v>4263</v>
      </c>
      <c r="G126" s="206" t="s">
        <v>1468</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519</v>
      </c>
    </row>
    <row r="127" spans="2:65" s="1" customFormat="1" ht="13.5">
      <c r="B127" s="41"/>
      <c r="C127" s="63"/>
      <c r="D127" s="215" t="s">
        <v>307</v>
      </c>
      <c r="E127" s="63"/>
      <c r="F127" s="216" t="s">
        <v>4263</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03" t="s">
        <v>391</v>
      </c>
      <c r="D128" s="203" t="s">
        <v>300</v>
      </c>
      <c r="E128" s="204" t="s">
        <v>4421</v>
      </c>
      <c r="F128" s="205" t="s">
        <v>4265</v>
      </c>
      <c r="G128" s="206" t="s">
        <v>445</v>
      </c>
      <c r="H128" s="207">
        <v>68</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544</v>
      </c>
    </row>
    <row r="129" spans="2:65" s="1" customFormat="1" ht="13.5">
      <c r="B129" s="41"/>
      <c r="C129" s="63"/>
      <c r="D129" s="215" t="s">
        <v>307</v>
      </c>
      <c r="E129" s="63"/>
      <c r="F129" s="216" t="s">
        <v>4265</v>
      </c>
      <c r="G129" s="63"/>
      <c r="H129" s="63"/>
      <c r="I129" s="172"/>
      <c r="J129" s="63"/>
      <c r="K129" s="63"/>
      <c r="L129" s="61"/>
      <c r="M129" s="217"/>
      <c r="N129" s="42"/>
      <c r="O129" s="42"/>
      <c r="P129" s="42"/>
      <c r="Q129" s="42"/>
      <c r="R129" s="42"/>
      <c r="S129" s="42"/>
      <c r="T129" s="78"/>
      <c r="AT129" s="24" t="s">
        <v>307</v>
      </c>
      <c r="AU129" s="24" t="s">
        <v>24</v>
      </c>
    </row>
    <row r="130" spans="2:65" s="1" customFormat="1" ht="14.45" customHeight="1">
      <c r="B130" s="41"/>
      <c r="C130" s="203" t="s">
        <v>10</v>
      </c>
      <c r="D130" s="203" t="s">
        <v>300</v>
      </c>
      <c r="E130" s="204" t="s">
        <v>4266</v>
      </c>
      <c r="F130" s="205" t="s">
        <v>4267</v>
      </c>
      <c r="G130" s="206" t="s">
        <v>1468</v>
      </c>
      <c r="H130" s="207">
        <v>1</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557</v>
      </c>
    </row>
    <row r="131" spans="2:65" s="1" customFormat="1" ht="13.5">
      <c r="B131" s="41"/>
      <c r="C131" s="63"/>
      <c r="D131" s="215" t="s">
        <v>307</v>
      </c>
      <c r="E131" s="63"/>
      <c r="F131" s="216" t="s">
        <v>4267</v>
      </c>
      <c r="G131" s="63"/>
      <c r="H131" s="63"/>
      <c r="I131" s="172"/>
      <c r="J131" s="63"/>
      <c r="K131" s="63"/>
      <c r="L131" s="61"/>
      <c r="M131" s="217"/>
      <c r="N131" s="42"/>
      <c r="O131" s="42"/>
      <c r="P131" s="42"/>
      <c r="Q131" s="42"/>
      <c r="R131" s="42"/>
      <c r="S131" s="42"/>
      <c r="T131" s="78"/>
      <c r="AT131" s="24" t="s">
        <v>307</v>
      </c>
      <c r="AU131" s="24" t="s">
        <v>24</v>
      </c>
    </row>
    <row r="132" spans="2:65" s="1" customFormat="1" ht="14.45" customHeight="1">
      <c r="B132" s="41"/>
      <c r="C132" s="203" t="s">
        <v>411</v>
      </c>
      <c r="D132" s="203" t="s">
        <v>300</v>
      </c>
      <c r="E132" s="204" t="s">
        <v>4268</v>
      </c>
      <c r="F132" s="205" t="s">
        <v>4269</v>
      </c>
      <c r="G132" s="206" t="s">
        <v>1468</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576</v>
      </c>
    </row>
    <row r="133" spans="2:65" s="1" customFormat="1" ht="13.5">
      <c r="B133" s="41"/>
      <c r="C133" s="63"/>
      <c r="D133" s="215" t="s">
        <v>307</v>
      </c>
      <c r="E133" s="63"/>
      <c r="F133" s="216" t="s">
        <v>4269</v>
      </c>
      <c r="G133" s="63"/>
      <c r="H133" s="63"/>
      <c r="I133" s="172"/>
      <c r="J133" s="63"/>
      <c r="K133" s="63"/>
      <c r="L133" s="61"/>
      <c r="M133" s="217"/>
      <c r="N133" s="42"/>
      <c r="O133" s="42"/>
      <c r="P133" s="42"/>
      <c r="Q133" s="42"/>
      <c r="R133" s="42"/>
      <c r="S133" s="42"/>
      <c r="T133" s="78"/>
      <c r="AT133" s="24" t="s">
        <v>307</v>
      </c>
      <c r="AU133" s="24" t="s">
        <v>24</v>
      </c>
    </row>
    <row r="134" spans="2:65" s="1" customFormat="1" ht="14.45" customHeight="1">
      <c r="B134" s="41"/>
      <c r="C134" s="203" t="s">
        <v>417</v>
      </c>
      <c r="D134" s="203" t="s">
        <v>300</v>
      </c>
      <c r="E134" s="204" t="s">
        <v>4301</v>
      </c>
      <c r="F134" s="205" t="s">
        <v>4302</v>
      </c>
      <c r="G134" s="206" t="s">
        <v>1468</v>
      </c>
      <c r="H134" s="207">
        <v>1</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589</v>
      </c>
    </row>
    <row r="135" spans="2:65" s="1" customFormat="1" ht="13.5">
      <c r="B135" s="41"/>
      <c r="C135" s="63"/>
      <c r="D135" s="215" t="s">
        <v>307</v>
      </c>
      <c r="E135" s="63"/>
      <c r="F135" s="216" t="s">
        <v>4302</v>
      </c>
      <c r="G135" s="63"/>
      <c r="H135" s="63"/>
      <c r="I135" s="172"/>
      <c r="J135" s="63"/>
      <c r="K135" s="63"/>
      <c r="L135" s="61"/>
      <c r="M135" s="262"/>
      <c r="N135" s="263"/>
      <c r="O135" s="263"/>
      <c r="P135" s="263"/>
      <c r="Q135" s="263"/>
      <c r="R135" s="263"/>
      <c r="S135" s="263"/>
      <c r="T135" s="264"/>
      <c r="AT135" s="24" t="s">
        <v>307</v>
      </c>
      <c r="AU135" s="24" t="s">
        <v>24</v>
      </c>
    </row>
    <row r="136" spans="2:65" s="1" customFormat="1" ht="6.95" customHeight="1">
      <c r="B136" s="56"/>
      <c r="C136" s="57"/>
      <c r="D136" s="57"/>
      <c r="E136" s="57"/>
      <c r="F136" s="57"/>
      <c r="G136" s="57"/>
      <c r="H136" s="57"/>
      <c r="I136" s="148"/>
      <c r="J136" s="57"/>
      <c r="K136" s="57"/>
      <c r="L136" s="61"/>
    </row>
  </sheetData>
  <sheetProtection algorithmName="SHA-512" hashValue="fTwkb+gWReOVYOb1lobFznCeDPc9MvFRWTl3RzJyULXpbInguKo8h/5S1zHZcDznzfYaFIqpJs212z1TjPRdMQ==" saltValue="v0V380aQ58GRDWnGfOiMd5gCZ8bfm0+sFbQDgZl7orN11nAjRUQaHRAJ8fC/uGDlldIG+E/e1x2l4/OWCCyZiA==" spinCount="100000" sheet="1" objects="1" scenarios="1" formatColumns="0" formatRows="0" autoFilter="0"/>
  <autoFilter ref="C90:K135"/>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146</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4441</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ROUND(SUM(BE91:BE131), 2)</f>
        <v>0</v>
      </c>
      <c r="G34" s="42"/>
      <c r="H34" s="42"/>
      <c r="I34" s="140">
        <v>0.21</v>
      </c>
      <c r="J34" s="139">
        <f>ROUND(ROUND((SUM(BE91:BE131)), 2)*I34, 2)</f>
        <v>0</v>
      </c>
      <c r="K34" s="45"/>
    </row>
    <row r="35" spans="2:11" s="1" customFormat="1" ht="14.45" customHeight="1">
      <c r="B35" s="41"/>
      <c r="C35" s="42"/>
      <c r="D35" s="42"/>
      <c r="E35" s="49" t="s">
        <v>48</v>
      </c>
      <c r="F35" s="139">
        <f>ROUND(SUM(BF91:BF131), 2)</f>
        <v>0</v>
      </c>
      <c r="G35" s="42"/>
      <c r="H35" s="42"/>
      <c r="I35" s="140">
        <v>0.15</v>
      </c>
      <c r="J35" s="139">
        <f>ROUND(ROUND((SUM(BF91:BF131)), 2)*I35, 2)</f>
        <v>0</v>
      </c>
      <c r="K35" s="45"/>
    </row>
    <row r="36" spans="2:11" s="1" customFormat="1" ht="14.45" hidden="1" customHeight="1">
      <c r="B36" s="41"/>
      <c r="C36" s="42"/>
      <c r="D36" s="42"/>
      <c r="E36" s="49" t="s">
        <v>49</v>
      </c>
      <c r="F36" s="139">
        <f>ROUND(SUM(BG91:BG131), 2)</f>
        <v>0</v>
      </c>
      <c r="G36" s="42"/>
      <c r="H36" s="42"/>
      <c r="I36" s="140">
        <v>0.21</v>
      </c>
      <c r="J36" s="139">
        <v>0</v>
      </c>
      <c r="K36" s="45"/>
    </row>
    <row r="37" spans="2:11" s="1" customFormat="1" ht="14.45" hidden="1" customHeight="1">
      <c r="B37" s="41"/>
      <c r="C37" s="42"/>
      <c r="D37" s="42"/>
      <c r="E37" s="49" t="s">
        <v>50</v>
      </c>
      <c r="F37" s="139">
        <f>ROUND(SUM(BH91:BH131), 2)</f>
        <v>0</v>
      </c>
      <c r="G37" s="42"/>
      <c r="H37" s="42"/>
      <c r="I37" s="140">
        <v>0.15</v>
      </c>
      <c r="J37" s="139">
        <v>0</v>
      </c>
      <c r="K37" s="45"/>
    </row>
    <row r="38" spans="2:11" s="1" customFormat="1" ht="14.45" hidden="1" customHeight="1">
      <c r="B38" s="41"/>
      <c r="C38" s="42"/>
      <c r="D38" s="42"/>
      <c r="E38" s="49" t="s">
        <v>51</v>
      </c>
      <c r="F38" s="139">
        <f>ROUND(SUM(BI91:BI131),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02sta - STA</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J106</f>
        <v>0</v>
      </c>
      <c r="K66" s="164"/>
    </row>
    <row r="67" spans="2:12" s="8" customFormat="1" ht="24.95" customHeight="1">
      <c r="B67" s="158"/>
      <c r="C67" s="159"/>
      <c r="D67" s="160" t="s">
        <v>4211</v>
      </c>
      <c r="E67" s="161"/>
      <c r="F67" s="161"/>
      <c r="G67" s="161"/>
      <c r="H67" s="161"/>
      <c r="I67" s="162"/>
      <c r="J67" s="163">
        <f>J111</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02sta - STA</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P92+P106+P111</f>
        <v>0</v>
      </c>
      <c r="Q91" s="85"/>
      <c r="R91" s="184">
        <f>R92+R106+R111</f>
        <v>0</v>
      </c>
      <c r="S91" s="85"/>
      <c r="T91" s="185">
        <f>T92+T106+T111</f>
        <v>0</v>
      </c>
      <c r="AT91" s="24" t="s">
        <v>75</v>
      </c>
      <c r="AU91" s="24" t="s">
        <v>253</v>
      </c>
      <c r="BK91" s="186">
        <f>BK92+BK106+BK111</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SUM(P93:P105)</f>
        <v>0</v>
      </c>
      <c r="Q92" s="195"/>
      <c r="R92" s="196">
        <f>SUM(R93:R105)</f>
        <v>0</v>
      </c>
      <c r="S92" s="195"/>
      <c r="T92" s="197">
        <f>SUM(T93:T105)</f>
        <v>0</v>
      </c>
      <c r="AR92" s="198" t="s">
        <v>84</v>
      </c>
      <c r="AT92" s="199" t="s">
        <v>75</v>
      </c>
      <c r="AU92" s="199" t="s">
        <v>76</v>
      </c>
      <c r="AY92" s="198" t="s">
        <v>298</v>
      </c>
      <c r="BK92" s="200">
        <f>SUM(BK93:BK105)</f>
        <v>0</v>
      </c>
    </row>
    <row r="93" spans="2:65" s="1" customFormat="1" ht="14.45" customHeight="1">
      <c r="B93" s="41"/>
      <c r="C93" s="203" t="s">
        <v>24</v>
      </c>
      <c r="D93" s="203" t="s">
        <v>300</v>
      </c>
      <c r="E93" s="204" t="s">
        <v>4442</v>
      </c>
      <c r="F93" s="205" t="s">
        <v>4443</v>
      </c>
      <c r="G93" s="206" t="s">
        <v>1407</v>
      </c>
      <c r="H93" s="207">
        <v>3</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436</v>
      </c>
    </row>
    <row r="94" spans="2:65" s="1" customFormat="1" ht="13.5">
      <c r="B94" s="41"/>
      <c r="C94" s="63"/>
      <c r="D94" s="215" t="s">
        <v>307</v>
      </c>
      <c r="E94" s="63"/>
      <c r="F94" s="216" t="s">
        <v>4443</v>
      </c>
      <c r="G94" s="63"/>
      <c r="H94" s="63"/>
      <c r="I94" s="172"/>
      <c r="J94" s="63"/>
      <c r="K94" s="63"/>
      <c r="L94" s="61"/>
      <c r="M94" s="217"/>
      <c r="N94" s="42"/>
      <c r="O94" s="42"/>
      <c r="P94" s="42"/>
      <c r="Q94" s="42"/>
      <c r="R94" s="42"/>
      <c r="S94" s="42"/>
      <c r="T94" s="78"/>
      <c r="AT94" s="24" t="s">
        <v>307</v>
      </c>
      <c r="AU94" s="24" t="s">
        <v>24</v>
      </c>
    </row>
    <row r="95" spans="2:65" s="1" customFormat="1" ht="14.45" customHeight="1">
      <c r="B95" s="41"/>
      <c r="C95" s="203" t="s">
        <v>84</v>
      </c>
      <c r="D95" s="203" t="s">
        <v>300</v>
      </c>
      <c r="E95" s="204" t="s">
        <v>4444</v>
      </c>
      <c r="F95" s="205" t="s">
        <v>4445</v>
      </c>
      <c r="G95" s="206" t="s">
        <v>1407</v>
      </c>
      <c r="H95" s="207">
        <v>13</v>
      </c>
      <c r="I95" s="208"/>
      <c r="J95" s="209">
        <f>ROUND(I95*H95,2)</f>
        <v>0</v>
      </c>
      <c r="K95" s="205" t="s">
        <v>22</v>
      </c>
      <c r="L95" s="61"/>
      <c r="M95" s="210" t="s">
        <v>22</v>
      </c>
      <c r="N95" s="211" t="s">
        <v>47</v>
      </c>
      <c r="O95" s="42"/>
      <c r="P95" s="212">
        <f>O95*H95</f>
        <v>0</v>
      </c>
      <c r="Q95" s="212">
        <v>0</v>
      </c>
      <c r="R95" s="212">
        <f>Q95*H95</f>
        <v>0</v>
      </c>
      <c r="S95" s="212">
        <v>0</v>
      </c>
      <c r="T95" s="213">
        <f>S95*H95</f>
        <v>0</v>
      </c>
      <c r="AR95" s="24" t="s">
        <v>411</v>
      </c>
      <c r="AT95" s="24" t="s">
        <v>300</v>
      </c>
      <c r="AU95" s="24" t="s">
        <v>24</v>
      </c>
      <c r="AY95" s="24" t="s">
        <v>298</v>
      </c>
      <c r="BE95" s="214">
        <f>IF(N95="základní",J95,0)</f>
        <v>0</v>
      </c>
      <c r="BF95" s="214">
        <f>IF(N95="snížená",J95,0)</f>
        <v>0</v>
      </c>
      <c r="BG95" s="214">
        <f>IF(N95="zákl. přenesená",J95,0)</f>
        <v>0</v>
      </c>
      <c r="BH95" s="214">
        <f>IF(N95="sníž. přenesená",J95,0)</f>
        <v>0</v>
      </c>
      <c r="BI95" s="214">
        <f>IF(N95="nulová",J95,0)</f>
        <v>0</v>
      </c>
      <c r="BJ95" s="24" t="s">
        <v>24</v>
      </c>
      <c r="BK95" s="214">
        <f>ROUND(I95*H95,2)</f>
        <v>0</v>
      </c>
      <c r="BL95" s="24" t="s">
        <v>411</v>
      </c>
      <c r="BM95" s="24" t="s">
        <v>544</v>
      </c>
    </row>
    <row r="96" spans="2:65" s="1" customFormat="1" ht="13.5">
      <c r="B96" s="41"/>
      <c r="C96" s="63"/>
      <c r="D96" s="215" t="s">
        <v>307</v>
      </c>
      <c r="E96" s="63"/>
      <c r="F96" s="216" t="s">
        <v>4445</v>
      </c>
      <c r="G96" s="63"/>
      <c r="H96" s="63"/>
      <c r="I96" s="172"/>
      <c r="J96" s="63"/>
      <c r="K96" s="63"/>
      <c r="L96" s="61"/>
      <c r="M96" s="217"/>
      <c r="N96" s="42"/>
      <c r="O96" s="42"/>
      <c r="P96" s="42"/>
      <c r="Q96" s="42"/>
      <c r="R96" s="42"/>
      <c r="S96" s="42"/>
      <c r="T96" s="78"/>
      <c r="AT96" s="24" t="s">
        <v>307</v>
      </c>
      <c r="AU96" s="24" t="s">
        <v>24</v>
      </c>
    </row>
    <row r="97" spans="2:65" s="1" customFormat="1" ht="27">
      <c r="B97" s="41"/>
      <c r="C97" s="63"/>
      <c r="D97" s="215" t="s">
        <v>477</v>
      </c>
      <c r="E97" s="63"/>
      <c r="F97" s="250" t="s">
        <v>4446</v>
      </c>
      <c r="G97" s="63"/>
      <c r="H97" s="63"/>
      <c r="I97" s="172"/>
      <c r="J97" s="63"/>
      <c r="K97" s="63"/>
      <c r="L97" s="61"/>
      <c r="M97" s="217"/>
      <c r="N97" s="42"/>
      <c r="O97" s="42"/>
      <c r="P97" s="42"/>
      <c r="Q97" s="42"/>
      <c r="R97" s="42"/>
      <c r="S97" s="42"/>
      <c r="T97" s="78"/>
      <c r="AT97" s="24" t="s">
        <v>477</v>
      </c>
      <c r="AU97" s="24" t="s">
        <v>24</v>
      </c>
    </row>
    <row r="98" spans="2:65" s="1" customFormat="1" ht="14.45" customHeight="1">
      <c r="B98" s="41"/>
      <c r="C98" s="203" t="s">
        <v>131</v>
      </c>
      <c r="D98" s="203" t="s">
        <v>300</v>
      </c>
      <c r="E98" s="204" t="s">
        <v>4447</v>
      </c>
      <c r="F98" s="205" t="s">
        <v>4448</v>
      </c>
      <c r="G98" s="206" t="s">
        <v>1407</v>
      </c>
      <c r="H98" s="207">
        <v>13</v>
      </c>
      <c r="I98" s="208"/>
      <c r="J98" s="209">
        <f>ROUND(I98*H98,2)</f>
        <v>0</v>
      </c>
      <c r="K98" s="205" t="s">
        <v>22</v>
      </c>
      <c r="L98" s="61"/>
      <c r="M98" s="210" t="s">
        <v>22</v>
      </c>
      <c r="N98" s="211" t="s">
        <v>47</v>
      </c>
      <c r="O98" s="42"/>
      <c r="P98" s="212">
        <f>O98*H98</f>
        <v>0</v>
      </c>
      <c r="Q98" s="212">
        <v>0</v>
      </c>
      <c r="R98" s="212">
        <f>Q98*H98</f>
        <v>0</v>
      </c>
      <c r="S98" s="212">
        <v>0</v>
      </c>
      <c r="T98" s="213">
        <f>S98*H98</f>
        <v>0</v>
      </c>
      <c r="AR98" s="24" t="s">
        <v>411</v>
      </c>
      <c r="AT98" s="24" t="s">
        <v>300</v>
      </c>
      <c r="AU98" s="24" t="s">
        <v>24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557</v>
      </c>
    </row>
    <row r="99" spans="2:65" s="1" customFormat="1" ht="13.5">
      <c r="B99" s="41"/>
      <c r="C99" s="63"/>
      <c r="D99" s="215" t="s">
        <v>307</v>
      </c>
      <c r="E99" s="63"/>
      <c r="F99" s="216" t="s">
        <v>4448</v>
      </c>
      <c r="G99" s="63"/>
      <c r="H99" s="63"/>
      <c r="I99" s="172"/>
      <c r="J99" s="63"/>
      <c r="K99" s="63"/>
      <c r="L99" s="61"/>
      <c r="M99" s="217"/>
      <c r="N99" s="42"/>
      <c r="O99" s="42"/>
      <c r="P99" s="42"/>
      <c r="Q99" s="42"/>
      <c r="R99" s="42"/>
      <c r="S99" s="42"/>
      <c r="T99" s="78"/>
      <c r="AT99" s="24" t="s">
        <v>307</v>
      </c>
      <c r="AU99" s="24" t="s">
        <v>24</v>
      </c>
    </row>
    <row r="100" spans="2:65" s="1" customFormat="1" ht="27">
      <c r="B100" s="41"/>
      <c r="C100" s="63"/>
      <c r="D100" s="215" t="s">
        <v>477</v>
      </c>
      <c r="E100" s="63"/>
      <c r="F100" s="250" t="s">
        <v>4449</v>
      </c>
      <c r="G100" s="63"/>
      <c r="H100" s="63"/>
      <c r="I100" s="172"/>
      <c r="J100" s="63"/>
      <c r="K100" s="63"/>
      <c r="L100" s="61"/>
      <c r="M100" s="217"/>
      <c r="N100" s="42"/>
      <c r="O100" s="42"/>
      <c r="P100" s="42"/>
      <c r="Q100" s="42"/>
      <c r="R100" s="42"/>
      <c r="S100" s="42"/>
      <c r="T100" s="78"/>
      <c r="AT100" s="24" t="s">
        <v>477</v>
      </c>
      <c r="AU100" s="24" t="s">
        <v>24</v>
      </c>
    </row>
    <row r="101" spans="2:65" s="1" customFormat="1" ht="14.45" customHeight="1">
      <c r="B101" s="41"/>
      <c r="C101" s="203" t="s">
        <v>305</v>
      </c>
      <c r="D101" s="203" t="s">
        <v>300</v>
      </c>
      <c r="E101" s="204" t="s">
        <v>4450</v>
      </c>
      <c r="F101" s="205" t="s">
        <v>4451</v>
      </c>
      <c r="G101" s="206" t="s">
        <v>1407</v>
      </c>
      <c r="H101" s="207">
        <v>13</v>
      </c>
      <c r="I101" s="208"/>
      <c r="J101" s="209">
        <f>ROUND(I101*H101,2)</f>
        <v>0</v>
      </c>
      <c r="K101" s="205" t="s">
        <v>22</v>
      </c>
      <c r="L101" s="61"/>
      <c r="M101" s="210" t="s">
        <v>22</v>
      </c>
      <c r="N101" s="211" t="s">
        <v>47</v>
      </c>
      <c r="O101" s="42"/>
      <c r="P101" s="212">
        <f>O101*H101</f>
        <v>0</v>
      </c>
      <c r="Q101" s="212">
        <v>0</v>
      </c>
      <c r="R101" s="212">
        <f>Q101*H101</f>
        <v>0</v>
      </c>
      <c r="S101" s="212">
        <v>0</v>
      </c>
      <c r="T101" s="213">
        <f>S101*H101</f>
        <v>0</v>
      </c>
      <c r="AR101" s="24" t="s">
        <v>411</v>
      </c>
      <c r="AT101" s="24" t="s">
        <v>300</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576</v>
      </c>
    </row>
    <row r="102" spans="2:65" s="1" customFormat="1" ht="13.5">
      <c r="B102" s="41"/>
      <c r="C102" s="63"/>
      <c r="D102" s="215" t="s">
        <v>307</v>
      </c>
      <c r="E102" s="63"/>
      <c r="F102" s="216" t="s">
        <v>4451</v>
      </c>
      <c r="G102" s="63"/>
      <c r="H102" s="63"/>
      <c r="I102" s="172"/>
      <c r="J102" s="63"/>
      <c r="K102" s="63"/>
      <c r="L102" s="61"/>
      <c r="M102" s="217"/>
      <c r="N102" s="42"/>
      <c r="O102" s="42"/>
      <c r="P102" s="42"/>
      <c r="Q102" s="42"/>
      <c r="R102" s="42"/>
      <c r="S102" s="42"/>
      <c r="T102" s="78"/>
      <c r="AT102" s="24" t="s">
        <v>307</v>
      </c>
      <c r="AU102" s="24" t="s">
        <v>24</v>
      </c>
    </row>
    <row r="103" spans="2:65" s="1" customFormat="1" ht="27">
      <c r="B103" s="41"/>
      <c r="C103" s="63"/>
      <c r="D103" s="215" t="s">
        <v>477</v>
      </c>
      <c r="E103" s="63"/>
      <c r="F103" s="250" t="s">
        <v>4339</v>
      </c>
      <c r="G103" s="63"/>
      <c r="H103" s="63"/>
      <c r="I103" s="172"/>
      <c r="J103" s="63"/>
      <c r="K103" s="63"/>
      <c r="L103" s="61"/>
      <c r="M103" s="217"/>
      <c r="N103" s="42"/>
      <c r="O103" s="42"/>
      <c r="P103" s="42"/>
      <c r="Q103" s="42"/>
      <c r="R103" s="42"/>
      <c r="S103" s="42"/>
      <c r="T103" s="78"/>
      <c r="AT103" s="24" t="s">
        <v>477</v>
      </c>
      <c r="AU103" s="24" t="s">
        <v>24</v>
      </c>
    </row>
    <row r="104" spans="2:65" s="1" customFormat="1" ht="14.45" customHeight="1">
      <c r="B104" s="41"/>
      <c r="C104" s="203" t="s">
        <v>330</v>
      </c>
      <c r="D104" s="203" t="s">
        <v>300</v>
      </c>
      <c r="E104" s="204" t="s">
        <v>4340</v>
      </c>
      <c r="F104" s="205" t="s">
        <v>4341</v>
      </c>
      <c r="G104" s="206" t="s">
        <v>1407</v>
      </c>
      <c r="H104" s="207">
        <v>13</v>
      </c>
      <c r="I104" s="208"/>
      <c r="J104" s="209">
        <f>ROUND(I104*H104,2)</f>
        <v>0</v>
      </c>
      <c r="K104" s="205" t="s">
        <v>22</v>
      </c>
      <c r="L104" s="61"/>
      <c r="M104" s="210" t="s">
        <v>22</v>
      </c>
      <c r="N104" s="211" t="s">
        <v>47</v>
      </c>
      <c r="O104" s="42"/>
      <c r="P104" s="212">
        <f>O104*H104</f>
        <v>0</v>
      </c>
      <c r="Q104" s="212">
        <v>0</v>
      </c>
      <c r="R104" s="212">
        <f>Q104*H104</f>
        <v>0</v>
      </c>
      <c r="S104" s="212">
        <v>0</v>
      </c>
      <c r="T104" s="213">
        <f>S104*H104</f>
        <v>0</v>
      </c>
      <c r="AR104" s="24" t="s">
        <v>411</v>
      </c>
      <c r="AT104" s="24" t="s">
        <v>300</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589</v>
      </c>
    </row>
    <row r="105" spans="2:65" s="1" customFormat="1" ht="13.5">
      <c r="B105" s="41"/>
      <c r="C105" s="63"/>
      <c r="D105" s="215" t="s">
        <v>307</v>
      </c>
      <c r="E105" s="63"/>
      <c r="F105" s="216" t="s">
        <v>4341</v>
      </c>
      <c r="G105" s="63"/>
      <c r="H105" s="63"/>
      <c r="I105" s="172"/>
      <c r="J105" s="63"/>
      <c r="K105" s="63"/>
      <c r="L105" s="61"/>
      <c r="M105" s="217"/>
      <c r="N105" s="42"/>
      <c r="O105" s="42"/>
      <c r="P105" s="42"/>
      <c r="Q105" s="42"/>
      <c r="R105" s="42"/>
      <c r="S105" s="42"/>
      <c r="T105" s="78"/>
      <c r="AT105" s="24" t="s">
        <v>307</v>
      </c>
      <c r="AU105" s="24" t="s">
        <v>24</v>
      </c>
    </row>
    <row r="106" spans="2:65" s="11" customFormat="1" ht="37.35" customHeight="1">
      <c r="B106" s="187"/>
      <c r="C106" s="188"/>
      <c r="D106" s="189" t="s">
        <v>75</v>
      </c>
      <c r="E106" s="190" t="s">
        <v>1859</v>
      </c>
      <c r="F106" s="190" t="s">
        <v>4234</v>
      </c>
      <c r="G106" s="188"/>
      <c r="H106" s="188"/>
      <c r="I106" s="191"/>
      <c r="J106" s="192">
        <f>BK106</f>
        <v>0</v>
      </c>
      <c r="K106" s="188"/>
      <c r="L106" s="193"/>
      <c r="M106" s="194"/>
      <c r="N106" s="195"/>
      <c r="O106" s="195"/>
      <c r="P106" s="196">
        <f>SUM(P107:P110)</f>
        <v>0</v>
      </c>
      <c r="Q106" s="195"/>
      <c r="R106" s="196">
        <f>SUM(R107:R110)</f>
        <v>0</v>
      </c>
      <c r="S106" s="195"/>
      <c r="T106" s="197">
        <f>SUM(T107:T110)</f>
        <v>0</v>
      </c>
      <c r="AR106" s="198" t="s">
        <v>84</v>
      </c>
      <c r="AT106" s="199" t="s">
        <v>75</v>
      </c>
      <c r="AU106" s="199" t="s">
        <v>76</v>
      </c>
      <c r="AY106" s="198" t="s">
        <v>298</v>
      </c>
      <c r="BK106" s="200">
        <f>SUM(BK107:BK110)</f>
        <v>0</v>
      </c>
    </row>
    <row r="107" spans="2:65" s="1" customFormat="1" ht="14.45" customHeight="1">
      <c r="B107" s="41"/>
      <c r="C107" s="203" t="s">
        <v>337</v>
      </c>
      <c r="D107" s="203" t="s">
        <v>300</v>
      </c>
      <c r="E107" s="204" t="s">
        <v>4238</v>
      </c>
      <c r="F107" s="205" t="s">
        <v>4239</v>
      </c>
      <c r="G107" s="206" t="s">
        <v>445</v>
      </c>
      <c r="H107" s="207">
        <v>195</v>
      </c>
      <c r="I107" s="208"/>
      <c r="J107" s="209">
        <f>ROUND(I107*H107,2)</f>
        <v>0</v>
      </c>
      <c r="K107" s="205" t="s">
        <v>22</v>
      </c>
      <c r="L107" s="61"/>
      <c r="M107" s="210" t="s">
        <v>22</v>
      </c>
      <c r="N107" s="211" t="s">
        <v>47</v>
      </c>
      <c r="O107" s="42"/>
      <c r="P107" s="212">
        <f>O107*H107</f>
        <v>0</v>
      </c>
      <c r="Q107" s="212">
        <v>0</v>
      </c>
      <c r="R107" s="212">
        <f>Q107*H107</f>
        <v>0</v>
      </c>
      <c r="S107" s="212">
        <v>0</v>
      </c>
      <c r="T107" s="213">
        <f>S107*H107</f>
        <v>0</v>
      </c>
      <c r="AR107" s="24" t="s">
        <v>411</v>
      </c>
      <c r="AT107" s="24" t="s">
        <v>300</v>
      </c>
      <c r="AU107" s="24" t="s">
        <v>24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411</v>
      </c>
      <c r="BM107" s="24" t="s">
        <v>615</v>
      </c>
    </row>
    <row r="108" spans="2:65" s="1" customFormat="1" ht="13.5">
      <c r="B108" s="41"/>
      <c r="C108" s="63"/>
      <c r="D108" s="215" t="s">
        <v>307</v>
      </c>
      <c r="E108" s="63"/>
      <c r="F108" s="216" t="s">
        <v>4239</v>
      </c>
      <c r="G108" s="63"/>
      <c r="H108" s="63"/>
      <c r="I108" s="172"/>
      <c r="J108" s="63"/>
      <c r="K108" s="63"/>
      <c r="L108" s="61"/>
      <c r="M108" s="217"/>
      <c r="N108" s="42"/>
      <c r="O108" s="42"/>
      <c r="P108" s="42"/>
      <c r="Q108" s="42"/>
      <c r="R108" s="42"/>
      <c r="S108" s="42"/>
      <c r="T108" s="78"/>
      <c r="AT108" s="24" t="s">
        <v>307</v>
      </c>
      <c r="AU108" s="24" t="s">
        <v>24</v>
      </c>
    </row>
    <row r="109" spans="2:65" s="1" customFormat="1" ht="14.45" customHeight="1">
      <c r="B109" s="41"/>
      <c r="C109" s="203" t="s">
        <v>343</v>
      </c>
      <c r="D109" s="203" t="s">
        <v>300</v>
      </c>
      <c r="E109" s="204" t="s">
        <v>4452</v>
      </c>
      <c r="F109" s="205" t="s">
        <v>4453</v>
      </c>
      <c r="G109" s="206" t="s">
        <v>445</v>
      </c>
      <c r="H109" s="207">
        <v>715</v>
      </c>
      <c r="I109" s="208"/>
      <c r="J109" s="209">
        <f>ROUND(I109*H109,2)</f>
        <v>0</v>
      </c>
      <c r="K109" s="205" t="s">
        <v>22</v>
      </c>
      <c r="L109" s="61"/>
      <c r="M109" s="210" t="s">
        <v>22</v>
      </c>
      <c r="N109" s="211" t="s">
        <v>47</v>
      </c>
      <c r="O109" s="42"/>
      <c r="P109" s="212">
        <f>O109*H109</f>
        <v>0</v>
      </c>
      <c r="Q109" s="212">
        <v>0</v>
      </c>
      <c r="R109" s="212">
        <f>Q109*H109</f>
        <v>0</v>
      </c>
      <c r="S109" s="212">
        <v>0</v>
      </c>
      <c r="T109" s="213">
        <f>S109*H109</f>
        <v>0</v>
      </c>
      <c r="AR109" s="24" t="s">
        <v>411</v>
      </c>
      <c r="AT109" s="24" t="s">
        <v>300</v>
      </c>
      <c r="AU109" s="24" t="s">
        <v>24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411</v>
      </c>
      <c r="BM109" s="24" t="s">
        <v>648</v>
      </c>
    </row>
    <row r="110" spans="2:65" s="1" customFormat="1" ht="13.5">
      <c r="B110" s="41"/>
      <c r="C110" s="63"/>
      <c r="D110" s="215" t="s">
        <v>307</v>
      </c>
      <c r="E110" s="63"/>
      <c r="F110" s="216" t="s">
        <v>4453</v>
      </c>
      <c r="G110" s="63"/>
      <c r="H110" s="63"/>
      <c r="I110" s="172"/>
      <c r="J110" s="63"/>
      <c r="K110" s="63"/>
      <c r="L110" s="61"/>
      <c r="M110" s="217"/>
      <c r="N110" s="42"/>
      <c r="O110" s="42"/>
      <c r="P110" s="42"/>
      <c r="Q110" s="42"/>
      <c r="R110" s="42"/>
      <c r="S110" s="42"/>
      <c r="T110" s="78"/>
      <c r="AT110" s="24" t="s">
        <v>307</v>
      </c>
      <c r="AU110" s="24" t="s">
        <v>24</v>
      </c>
    </row>
    <row r="111" spans="2:65" s="11" customFormat="1" ht="37.35" customHeight="1">
      <c r="B111" s="187"/>
      <c r="C111" s="188"/>
      <c r="D111" s="189" t="s">
        <v>75</v>
      </c>
      <c r="E111" s="190" t="s">
        <v>1861</v>
      </c>
      <c r="F111" s="190" t="s">
        <v>4250</v>
      </c>
      <c r="G111" s="188"/>
      <c r="H111" s="188"/>
      <c r="I111" s="191"/>
      <c r="J111" s="192">
        <f>BK111</f>
        <v>0</v>
      </c>
      <c r="K111" s="188"/>
      <c r="L111" s="193"/>
      <c r="M111" s="194"/>
      <c r="N111" s="195"/>
      <c r="O111" s="195"/>
      <c r="P111" s="196">
        <f>SUM(P112:P131)</f>
        <v>0</v>
      </c>
      <c r="Q111" s="195"/>
      <c r="R111" s="196">
        <f>SUM(R112:R131)</f>
        <v>0</v>
      </c>
      <c r="S111" s="195"/>
      <c r="T111" s="197">
        <f>SUM(T112:T131)</f>
        <v>0</v>
      </c>
      <c r="AR111" s="198" t="s">
        <v>84</v>
      </c>
      <c r="AT111" s="199" t="s">
        <v>75</v>
      </c>
      <c r="AU111" s="199" t="s">
        <v>76</v>
      </c>
      <c r="AY111" s="198" t="s">
        <v>298</v>
      </c>
      <c r="BK111" s="200">
        <f>SUM(BK112:BK131)</f>
        <v>0</v>
      </c>
    </row>
    <row r="112" spans="2:65" s="1" customFormat="1" ht="14.45" customHeight="1">
      <c r="B112" s="41"/>
      <c r="C112" s="203" t="s">
        <v>349</v>
      </c>
      <c r="D112" s="203" t="s">
        <v>300</v>
      </c>
      <c r="E112" s="204" t="s">
        <v>4251</v>
      </c>
      <c r="F112" s="205" t="s">
        <v>3474</v>
      </c>
      <c r="G112" s="206" t="s">
        <v>1468</v>
      </c>
      <c r="H112" s="207">
        <v>1</v>
      </c>
      <c r="I112" s="208"/>
      <c r="J112" s="209">
        <f>ROUND(I112*H112,2)</f>
        <v>0</v>
      </c>
      <c r="K112" s="205" t="s">
        <v>22</v>
      </c>
      <c r="L112" s="61"/>
      <c r="M112" s="210" t="s">
        <v>22</v>
      </c>
      <c r="N112" s="211" t="s">
        <v>47</v>
      </c>
      <c r="O112" s="42"/>
      <c r="P112" s="212">
        <f>O112*H112</f>
        <v>0</v>
      </c>
      <c r="Q112" s="212">
        <v>0</v>
      </c>
      <c r="R112" s="212">
        <f>Q112*H112</f>
        <v>0</v>
      </c>
      <c r="S112" s="212">
        <v>0</v>
      </c>
      <c r="T112" s="213">
        <f>S112*H112</f>
        <v>0</v>
      </c>
      <c r="AR112" s="24" t="s">
        <v>411</v>
      </c>
      <c r="AT112" s="24" t="s">
        <v>300</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659</v>
      </c>
    </row>
    <row r="113" spans="2:65" s="1" customFormat="1" ht="13.5">
      <c r="B113" s="41"/>
      <c r="C113" s="63"/>
      <c r="D113" s="215" t="s">
        <v>307</v>
      </c>
      <c r="E113" s="63"/>
      <c r="F113" s="216" t="s">
        <v>3474</v>
      </c>
      <c r="G113" s="63"/>
      <c r="H113" s="63"/>
      <c r="I113" s="172"/>
      <c r="J113" s="63"/>
      <c r="K113" s="63"/>
      <c r="L113" s="61"/>
      <c r="M113" s="217"/>
      <c r="N113" s="42"/>
      <c r="O113" s="42"/>
      <c r="P113" s="42"/>
      <c r="Q113" s="42"/>
      <c r="R113" s="42"/>
      <c r="S113" s="42"/>
      <c r="T113" s="78"/>
      <c r="AT113" s="24" t="s">
        <v>307</v>
      </c>
      <c r="AU113" s="24" t="s">
        <v>24</v>
      </c>
    </row>
    <row r="114" spans="2:65" s="1" customFormat="1" ht="14.45" customHeight="1">
      <c r="B114" s="41"/>
      <c r="C114" s="203" t="s">
        <v>355</v>
      </c>
      <c r="D114" s="203" t="s">
        <v>300</v>
      </c>
      <c r="E114" s="204" t="s">
        <v>4454</v>
      </c>
      <c r="F114" s="205" t="s">
        <v>4253</v>
      </c>
      <c r="G114" s="206" t="s">
        <v>1468</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672</v>
      </c>
    </row>
    <row r="115" spans="2:65" s="1" customFormat="1" ht="13.5">
      <c r="B115" s="41"/>
      <c r="C115" s="63"/>
      <c r="D115" s="215" t="s">
        <v>307</v>
      </c>
      <c r="E115" s="63"/>
      <c r="F115" s="216" t="s">
        <v>4253</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03" t="s">
        <v>29</v>
      </c>
      <c r="D116" s="203" t="s">
        <v>300</v>
      </c>
      <c r="E116" s="204" t="s">
        <v>4455</v>
      </c>
      <c r="F116" s="205" t="s">
        <v>4456</v>
      </c>
      <c r="G116" s="206" t="s">
        <v>1407</v>
      </c>
      <c r="H116" s="207">
        <v>13</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692</v>
      </c>
    </row>
    <row r="117" spans="2:65" s="1" customFormat="1" ht="13.5">
      <c r="B117" s="41"/>
      <c r="C117" s="63"/>
      <c r="D117" s="215" t="s">
        <v>307</v>
      </c>
      <c r="E117" s="63"/>
      <c r="F117" s="216" t="s">
        <v>4456</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03" t="s">
        <v>366</v>
      </c>
      <c r="D118" s="203" t="s">
        <v>300</v>
      </c>
      <c r="E118" s="204" t="s">
        <v>4254</v>
      </c>
      <c r="F118" s="205" t="s">
        <v>4255</v>
      </c>
      <c r="G118" s="206" t="s">
        <v>1468</v>
      </c>
      <c r="H118" s="207">
        <v>1</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703</v>
      </c>
    </row>
    <row r="119" spans="2:65" s="1" customFormat="1" ht="13.5">
      <c r="B119" s="41"/>
      <c r="C119" s="63"/>
      <c r="D119" s="215" t="s">
        <v>307</v>
      </c>
      <c r="E119" s="63"/>
      <c r="F119" s="216" t="s">
        <v>4255</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03" t="s">
        <v>376</v>
      </c>
      <c r="D120" s="203" t="s">
        <v>300</v>
      </c>
      <c r="E120" s="204" t="s">
        <v>4457</v>
      </c>
      <c r="F120" s="205" t="s">
        <v>4458</v>
      </c>
      <c r="G120" s="206" t="s">
        <v>1468</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717</v>
      </c>
    </row>
    <row r="121" spans="2:65" s="1" customFormat="1" ht="13.5">
      <c r="B121" s="41"/>
      <c r="C121" s="63"/>
      <c r="D121" s="215" t="s">
        <v>307</v>
      </c>
      <c r="E121" s="63"/>
      <c r="F121" s="216" t="s">
        <v>4458</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03" t="s">
        <v>383</v>
      </c>
      <c r="D122" s="203" t="s">
        <v>300</v>
      </c>
      <c r="E122" s="204" t="s">
        <v>4300</v>
      </c>
      <c r="F122" s="205" t="s">
        <v>4263</v>
      </c>
      <c r="G122" s="206" t="s">
        <v>1468</v>
      </c>
      <c r="H122" s="207">
        <v>1</v>
      </c>
      <c r="I122" s="208"/>
      <c r="J122" s="209">
        <f>ROUND(I122*H122,2)</f>
        <v>0</v>
      </c>
      <c r="K122" s="205" t="s">
        <v>22</v>
      </c>
      <c r="L122" s="61"/>
      <c r="M122" s="210" t="s">
        <v>22</v>
      </c>
      <c r="N122" s="211" t="s">
        <v>47</v>
      </c>
      <c r="O122" s="42"/>
      <c r="P122" s="212">
        <f>O122*H122</f>
        <v>0</v>
      </c>
      <c r="Q122" s="212">
        <v>0</v>
      </c>
      <c r="R122" s="212">
        <f>Q122*H122</f>
        <v>0</v>
      </c>
      <c r="S122" s="212">
        <v>0</v>
      </c>
      <c r="T122" s="213">
        <f>S122*H122</f>
        <v>0</v>
      </c>
      <c r="AR122" s="24" t="s">
        <v>411</v>
      </c>
      <c r="AT122" s="24" t="s">
        <v>300</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728</v>
      </c>
    </row>
    <row r="123" spans="2:65" s="1" customFormat="1" ht="13.5">
      <c r="B123" s="41"/>
      <c r="C123" s="63"/>
      <c r="D123" s="215" t="s">
        <v>307</v>
      </c>
      <c r="E123" s="63"/>
      <c r="F123" s="216" t="s">
        <v>4263</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03" t="s">
        <v>391</v>
      </c>
      <c r="D124" s="203" t="s">
        <v>300</v>
      </c>
      <c r="E124" s="204" t="s">
        <v>4264</v>
      </c>
      <c r="F124" s="205" t="s">
        <v>4265</v>
      </c>
      <c r="G124" s="206" t="s">
        <v>1468</v>
      </c>
      <c r="H124" s="207">
        <v>195</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542</v>
      </c>
    </row>
    <row r="125" spans="2:65" s="1" customFormat="1" ht="13.5">
      <c r="B125" s="41"/>
      <c r="C125" s="63"/>
      <c r="D125" s="215" t="s">
        <v>307</v>
      </c>
      <c r="E125" s="63"/>
      <c r="F125" s="216" t="s">
        <v>4265</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03" t="s">
        <v>10</v>
      </c>
      <c r="D126" s="203" t="s">
        <v>300</v>
      </c>
      <c r="E126" s="204" t="s">
        <v>4459</v>
      </c>
      <c r="F126" s="205" t="s">
        <v>4460</v>
      </c>
      <c r="G126" s="206" t="s">
        <v>1468</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750</v>
      </c>
    </row>
    <row r="127" spans="2:65" s="1" customFormat="1" ht="13.5">
      <c r="B127" s="41"/>
      <c r="C127" s="63"/>
      <c r="D127" s="215" t="s">
        <v>307</v>
      </c>
      <c r="E127" s="63"/>
      <c r="F127" s="216" t="s">
        <v>4460</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03" t="s">
        <v>411</v>
      </c>
      <c r="D128" s="203" t="s">
        <v>300</v>
      </c>
      <c r="E128" s="204" t="s">
        <v>4461</v>
      </c>
      <c r="F128" s="205" t="s">
        <v>4269</v>
      </c>
      <c r="G128" s="206" t="s">
        <v>1468</v>
      </c>
      <c r="H128" s="207">
        <v>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763</v>
      </c>
    </row>
    <row r="129" spans="2:65" s="1" customFormat="1" ht="13.5">
      <c r="B129" s="41"/>
      <c r="C129" s="63"/>
      <c r="D129" s="215" t="s">
        <v>307</v>
      </c>
      <c r="E129" s="63"/>
      <c r="F129" s="216" t="s">
        <v>4269</v>
      </c>
      <c r="G129" s="63"/>
      <c r="H129" s="63"/>
      <c r="I129" s="172"/>
      <c r="J129" s="63"/>
      <c r="K129" s="63"/>
      <c r="L129" s="61"/>
      <c r="M129" s="217"/>
      <c r="N129" s="42"/>
      <c r="O129" s="42"/>
      <c r="P129" s="42"/>
      <c r="Q129" s="42"/>
      <c r="R129" s="42"/>
      <c r="S129" s="42"/>
      <c r="T129" s="78"/>
      <c r="AT129" s="24" t="s">
        <v>307</v>
      </c>
      <c r="AU129" s="24" t="s">
        <v>24</v>
      </c>
    </row>
    <row r="130" spans="2:65" s="1" customFormat="1" ht="14.45" customHeight="1">
      <c r="B130" s="41"/>
      <c r="C130" s="203" t="s">
        <v>417</v>
      </c>
      <c r="D130" s="203" t="s">
        <v>300</v>
      </c>
      <c r="E130" s="204" t="s">
        <v>4462</v>
      </c>
      <c r="F130" s="205" t="s">
        <v>4302</v>
      </c>
      <c r="G130" s="206" t="s">
        <v>1468</v>
      </c>
      <c r="H130" s="207">
        <v>1</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778</v>
      </c>
    </row>
    <row r="131" spans="2:65" s="1" customFormat="1" ht="13.5">
      <c r="B131" s="41"/>
      <c r="C131" s="63"/>
      <c r="D131" s="215" t="s">
        <v>307</v>
      </c>
      <c r="E131" s="63"/>
      <c r="F131" s="216" t="s">
        <v>4302</v>
      </c>
      <c r="G131" s="63"/>
      <c r="H131" s="63"/>
      <c r="I131" s="172"/>
      <c r="J131" s="63"/>
      <c r="K131" s="63"/>
      <c r="L131" s="61"/>
      <c r="M131" s="262"/>
      <c r="N131" s="263"/>
      <c r="O131" s="263"/>
      <c r="P131" s="263"/>
      <c r="Q131" s="263"/>
      <c r="R131" s="263"/>
      <c r="S131" s="263"/>
      <c r="T131" s="264"/>
      <c r="AT131" s="24" t="s">
        <v>307</v>
      </c>
      <c r="AU131" s="24" t="s">
        <v>24</v>
      </c>
    </row>
    <row r="132" spans="2:65" s="1" customFormat="1" ht="6.95" customHeight="1">
      <c r="B132" s="56"/>
      <c r="C132" s="57"/>
      <c r="D132" s="57"/>
      <c r="E132" s="57"/>
      <c r="F132" s="57"/>
      <c r="G132" s="57"/>
      <c r="H132" s="57"/>
      <c r="I132" s="148"/>
      <c r="J132" s="57"/>
      <c r="K132" s="57"/>
      <c r="L132" s="61"/>
    </row>
  </sheetData>
  <sheetProtection algorithmName="SHA-512" hashValue="7y/L/8L6YJh+zsVHNgYhp44l9EJ/aeUYqOOdVkEnGNfYazOQN1oGyfc3PqfwByJ61GSZ6YcOaENXodKKul/AEA==" saltValue="E9Lwqyj0JpXhbIsTcXdEiQkVFDaSgiaBDEr4n2noJFzQOG91S3W0U/KCLqacAzHuAi6ng+S8UhGiO6m87m1y8w==" spinCount="100000" sheet="1" objects="1" scenarios="1" formatColumns="0" formatRows="0" autoFilter="0"/>
  <autoFilter ref="C90:K131"/>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149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4463</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ROUND(SUM(BE91:BE143), 2)</f>
        <v>0</v>
      </c>
      <c r="G34" s="42"/>
      <c r="H34" s="42"/>
      <c r="I34" s="140">
        <v>0.21</v>
      </c>
      <c r="J34" s="139">
        <f>ROUND(ROUND((SUM(BE91:BE143)), 2)*I34, 2)</f>
        <v>0</v>
      </c>
      <c r="K34" s="45"/>
    </row>
    <row r="35" spans="2:11" s="1" customFormat="1" ht="14.45" customHeight="1">
      <c r="B35" s="41"/>
      <c r="C35" s="42"/>
      <c r="D35" s="42"/>
      <c r="E35" s="49" t="s">
        <v>48</v>
      </c>
      <c r="F35" s="139">
        <f>ROUND(SUM(BF91:BF143), 2)</f>
        <v>0</v>
      </c>
      <c r="G35" s="42"/>
      <c r="H35" s="42"/>
      <c r="I35" s="140">
        <v>0.15</v>
      </c>
      <c r="J35" s="139">
        <f>ROUND(ROUND((SUM(BF91:BF143)), 2)*I35, 2)</f>
        <v>0</v>
      </c>
      <c r="K35" s="45"/>
    </row>
    <row r="36" spans="2:11" s="1" customFormat="1" ht="14.45" hidden="1" customHeight="1">
      <c r="B36" s="41"/>
      <c r="C36" s="42"/>
      <c r="D36" s="42"/>
      <c r="E36" s="49" t="s">
        <v>49</v>
      </c>
      <c r="F36" s="139">
        <f>ROUND(SUM(BG91:BG143), 2)</f>
        <v>0</v>
      </c>
      <c r="G36" s="42"/>
      <c r="H36" s="42"/>
      <c r="I36" s="140">
        <v>0.21</v>
      </c>
      <c r="J36" s="139">
        <v>0</v>
      </c>
      <c r="K36" s="45"/>
    </row>
    <row r="37" spans="2:11" s="1" customFormat="1" ht="14.45" hidden="1" customHeight="1">
      <c r="B37" s="41"/>
      <c r="C37" s="42"/>
      <c r="D37" s="42"/>
      <c r="E37" s="49" t="s">
        <v>50</v>
      </c>
      <c r="F37" s="139">
        <f>ROUND(SUM(BH91:BH143), 2)</f>
        <v>0</v>
      </c>
      <c r="G37" s="42"/>
      <c r="H37" s="42"/>
      <c r="I37" s="140">
        <v>0.15</v>
      </c>
      <c r="J37" s="139">
        <v>0</v>
      </c>
      <c r="K37" s="45"/>
    </row>
    <row r="38" spans="2:11" s="1" customFormat="1" ht="14.45" hidden="1" customHeight="1">
      <c r="B38" s="41"/>
      <c r="C38" s="42"/>
      <c r="D38" s="42"/>
      <c r="E38" s="49" t="s">
        <v>51</v>
      </c>
      <c r="F38" s="139">
        <f>ROUND(SUM(BI91:BI143),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02wlan - WLAN</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J117</f>
        <v>0</v>
      </c>
      <c r="K66" s="164"/>
    </row>
    <row r="67" spans="2:12" s="8" customFormat="1" ht="24.95" customHeight="1">
      <c r="B67" s="158"/>
      <c r="C67" s="159"/>
      <c r="D67" s="160" t="s">
        <v>4211</v>
      </c>
      <c r="E67" s="161"/>
      <c r="F67" s="161"/>
      <c r="G67" s="161"/>
      <c r="H67" s="161"/>
      <c r="I67" s="162"/>
      <c r="J67" s="163">
        <f>J123</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02wlan - WLAN</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P92+P117+P123</f>
        <v>0</v>
      </c>
      <c r="Q91" s="85"/>
      <c r="R91" s="184">
        <f>R92+R117+R123</f>
        <v>0</v>
      </c>
      <c r="S91" s="85"/>
      <c r="T91" s="185">
        <f>T92+T117+T123</f>
        <v>0</v>
      </c>
      <c r="AT91" s="24" t="s">
        <v>75</v>
      </c>
      <c r="AU91" s="24" t="s">
        <v>253</v>
      </c>
      <c r="BK91" s="186">
        <f>BK92+BK117+BK123</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SUM(P93:P116)</f>
        <v>0</v>
      </c>
      <c r="Q92" s="195"/>
      <c r="R92" s="196">
        <f>SUM(R93:R116)</f>
        <v>0</v>
      </c>
      <c r="S92" s="195"/>
      <c r="T92" s="197">
        <f>SUM(T93:T116)</f>
        <v>0</v>
      </c>
      <c r="AR92" s="198" t="s">
        <v>84</v>
      </c>
      <c r="AT92" s="199" t="s">
        <v>75</v>
      </c>
      <c r="AU92" s="199" t="s">
        <v>76</v>
      </c>
      <c r="AY92" s="198" t="s">
        <v>298</v>
      </c>
      <c r="BK92" s="200">
        <f>SUM(BK93:BK116)</f>
        <v>0</v>
      </c>
    </row>
    <row r="93" spans="2:65" s="1" customFormat="1" ht="14.45" customHeight="1">
      <c r="B93" s="41"/>
      <c r="C93" s="203" t="s">
        <v>24</v>
      </c>
      <c r="D93" s="203" t="s">
        <v>300</v>
      </c>
      <c r="E93" s="204" t="s">
        <v>4464</v>
      </c>
      <c r="F93" s="205" t="s">
        <v>4465</v>
      </c>
      <c r="G93" s="206" t="s">
        <v>1407</v>
      </c>
      <c r="H93" s="207">
        <v>11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4465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4466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4397</v>
      </c>
      <c r="F96" s="205" t="s">
        <v>4398</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349</v>
      </c>
    </row>
    <row r="97" spans="2:65" s="1" customFormat="1" ht="13.5">
      <c r="B97" s="41"/>
      <c r="C97" s="63"/>
      <c r="D97" s="215" t="s">
        <v>307</v>
      </c>
      <c r="E97" s="63"/>
      <c r="F97" s="216" t="s">
        <v>4398</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4399</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4467</v>
      </c>
      <c r="F99" s="205" t="s">
        <v>4468</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4468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4469</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4400</v>
      </c>
      <c r="F102" s="205" t="s">
        <v>4401</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391</v>
      </c>
    </row>
    <row r="103" spans="2:65" s="1" customFormat="1" ht="13.5">
      <c r="B103" s="41"/>
      <c r="C103" s="63"/>
      <c r="D103" s="215" t="s">
        <v>307</v>
      </c>
      <c r="E103" s="63"/>
      <c r="F103" s="216" t="s">
        <v>4401</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4402</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4403</v>
      </c>
      <c r="F105" s="205" t="s">
        <v>4404</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411</v>
      </c>
    </row>
    <row r="106" spans="2:65" s="1" customFormat="1" ht="13.5">
      <c r="B106" s="41"/>
      <c r="C106" s="63"/>
      <c r="D106" s="215" t="s">
        <v>307</v>
      </c>
      <c r="E106" s="63"/>
      <c r="F106" s="216" t="s">
        <v>4404</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4318</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4405</v>
      </c>
      <c r="F108" s="205" t="s">
        <v>4406</v>
      </c>
      <c r="G108" s="206" t="s">
        <v>1407</v>
      </c>
      <c r="H108" s="207">
        <v>11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422</v>
      </c>
    </row>
    <row r="109" spans="2:65" s="1" customFormat="1" ht="13.5">
      <c r="B109" s="41"/>
      <c r="C109" s="63"/>
      <c r="D109" s="215" t="s">
        <v>307</v>
      </c>
      <c r="E109" s="63"/>
      <c r="F109" s="216" t="s">
        <v>4406</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4407</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4408</v>
      </c>
      <c r="F111" s="205" t="s">
        <v>4409</v>
      </c>
      <c r="G111" s="206" t="s">
        <v>1407</v>
      </c>
      <c r="H111" s="207">
        <v>11</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436</v>
      </c>
    </row>
    <row r="112" spans="2:65" s="1" customFormat="1" ht="13.5">
      <c r="B112" s="41"/>
      <c r="C112" s="63"/>
      <c r="D112" s="215" t="s">
        <v>307</v>
      </c>
      <c r="E112" s="63"/>
      <c r="F112" s="216" t="s">
        <v>4409</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4410</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4411</v>
      </c>
      <c r="F114" s="205" t="s">
        <v>4412</v>
      </c>
      <c r="G114" s="206" t="s">
        <v>1407</v>
      </c>
      <c r="H114" s="207">
        <v>11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450</v>
      </c>
    </row>
    <row r="115" spans="2:65" s="1" customFormat="1" ht="13.5">
      <c r="B115" s="41"/>
      <c r="C115" s="63"/>
      <c r="D115" s="215" t="s">
        <v>307</v>
      </c>
      <c r="E115" s="63"/>
      <c r="F115" s="216" t="s">
        <v>4412</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4413</v>
      </c>
      <c r="G116" s="63"/>
      <c r="H116" s="63"/>
      <c r="I116" s="172"/>
      <c r="J116" s="63"/>
      <c r="K116" s="63"/>
      <c r="L116" s="61"/>
      <c r="M116" s="217"/>
      <c r="N116" s="42"/>
      <c r="O116" s="42"/>
      <c r="P116" s="42"/>
      <c r="Q116" s="42"/>
      <c r="R116" s="42"/>
      <c r="S116" s="42"/>
      <c r="T116" s="78"/>
      <c r="AT116" s="24" t="s">
        <v>477</v>
      </c>
      <c r="AU116" s="24" t="s">
        <v>24</v>
      </c>
    </row>
    <row r="117" spans="2:65" s="11" customFormat="1" ht="37.35" customHeight="1">
      <c r="B117" s="187"/>
      <c r="C117" s="188"/>
      <c r="D117" s="189" t="s">
        <v>75</v>
      </c>
      <c r="E117" s="190" t="s">
        <v>1859</v>
      </c>
      <c r="F117" s="190" t="s">
        <v>4234</v>
      </c>
      <c r="G117" s="188"/>
      <c r="H117" s="188"/>
      <c r="I117" s="191"/>
      <c r="J117" s="192">
        <f>BK117</f>
        <v>0</v>
      </c>
      <c r="K117" s="188"/>
      <c r="L117" s="193"/>
      <c r="M117" s="194"/>
      <c r="N117" s="195"/>
      <c r="O117" s="195"/>
      <c r="P117" s="196">
        <f>SUM(P118:P122)</f>
        <v>0</v>
      </c>
      <c r="Q117" s="195"/>
      <c r="R117" s="196">
        <f>SUM(R118:R122)</f>
        <v>0</v>
      </c>
      <c r="S117" s="195"/>
      <c r="T117" s="197">
        <f>SUM(T118:T122)</f>
        <v>0</v>
      </c>
      <c r="AR117" s="198" t="s">
        <v>84</v>
      </c>
      <c r="AT117" s="199" t="s">
        <v>75</v>
      </c>
      <c r="AU117" s="199" t="s">
        <v>76</v>
      </c>
      <c r="AY117" s="198" t="s">
        <v>298</v>
      </c>
      <c r="BK117" s="200">
        <f>SUM(BK118:BK122)</f>
        <v>0</v>
      </c>
    </row>
    <row r="118" spans="2:65" s="1" customFormat="1" ht="14.45" customHeight="1">
      <c r="B118" s="41"/>
      <c r="C118" s="203" t="s">
        <v>355</v>
      </c>
      <c r="D118" s="203" t="s">
        <v>300</v>
      </c>
      <c r="E118" s="204" t="s">
        <v>4238</v>
      </c>
      <c r="F118" s="205" t="s">
        <v>4239</v>
      </c>
      <c r="G118" s="206" t="s">
        <v>445</v>
      </c>
      <c r="H118" s="207">
        <v>110</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479</v>
      </c>
    </row>
    <row r="119" spans="2:65" s="1" customFormat="1" ht="13.5">
      <c r="B119" s="41"/>
      <c r="C119" s="63"/>
      <c r="D119" s="215" t="s">
        <v>307</v>
      </c>
      <c r="E119" s="63"/>
      <c r="F119" s="216" t="s">
        <v>4239</v>
      </c>
      <c r="G119" s="63"/>
      <c r="H119" s="63"/>
      <c r="I119" s="172"/>
      <c r="J119" s="63"/>
      <c r="K119" s="63"/>
      <c r="L119" s="61"/>
      <c r="M119" s="217"/>
      <c r="N119" s="42"/>
      <c r="O119" s="42"/>
      <c r="P119" s="42"/>
      <c r="Q119" s="42"/>
      <c r="R119" s="42"/>
      <c r="S119" s="42"/>
      <c r="T119" s="78"/>
      <c r="AT119" s="24" t="s">
        <v>307</v>
      </c>
      <c r="AU119" s="24" t="s">
        <v>24</v>
      </c>
    </row>
    <row r="120" spans="2:65" s="1" customFormat="1" ht="40.5">
      <c r="B120" s="41"/>
      <c r="C120" s="63"/>
      <c r="D120" s="215" t="s">
        <v>477</v>
      </c>
      <c r="E120" s="63"/>
      <c r="F120" s="250" t="s">
        <v>4414</v>
      </c>
      <c r="G120" s="63"/>
      <c r="H120" s="63"/>
      <c r="I120" s="172"/>
      <c r="J120" s="63"/>
      <c r="K120" s="63"/>
      <c r="L120" s="61"/>
      <c r="M120" s="217"/>
      <c r="N120" s="42"/>
      <c r="O120" s="42"/>
      <c r="P120" s="42"/>
      <c r="Q120" s="42"/>
      <c r="R120" s="42"/>
      <c r="S120" s="42"/>
      <c r="T120" s="78"/>
      <c r="AT120" s="24" t="s">
        <v>477</v>
      </c>
      <c r="AU120" s="24" t="s">
        <v>24</v>
      </c>
    </row>
    <row r="121" spans="2:65" s="1" customFormat="1" ht="14.45" customHeight="1">
      <c r="B121" s="41"/>
      <c r="C121" s="203" t="s">
        <v>29</v>
      </c>
      <c r="D121" s="203" t="s">
        <v>300</v>
      </c>
      <c r="E121" s="204" t="s">
        <v>4419</v>
      </c>
      <c r="F121" s="205" t="s">
        <v>4420</v>
      </c>
      <c r="G121" s="206" t="s">
        <v>445</v>
      </c>
      <c r="H121" s="207">
        <v>605</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492</v>
      </c>
    </row>
    <row r="122" spans="2:65" s="1" customFormat="1" ht="13.5">
      <c r="B122" s="41"/>
      <c r="C122" s="63"/>
      <c r="D122" s="215" t="s">
        <v>307</v>
      </c>
      <c r="E122" s="63"/>
      <c r="F122" s="216" t="s">
        <v>4420</v>
      </c>
      <c r="G122" s="63"/>
      <c r="H122" s="63"/>
      <c r="I122" s="172"/>
      <c r="J122" s="63"/>
      <c r="K122" s="63"/>
      <c r="L122" s="61"/>
      <c r="M122" s="217"/>
      <c r="N122" s="42"/>
      <c r="O122" s="42"/>
      <c r="P122" s="42"/>
      <c r="Q122" s="42"/>
      <c r="R122" s="42"/>
      <c r="S122" s="42"/>
      <c r="T122" s="78"/>
      <c r="AT122" s="24" t="s">
        <v>307</v>
      </c>
      <c r="AU122" s="24" t="s">
        <v>24</v>
      </c>
    </row>
    <row r="123" spans="2:65" s="11" customFormat="1" ht="37.35" customHeight="1">
      <c r="B123" s="187"/>
      <c r="C123" s="188"/>
      <c r="D123" s="189" t="s">
        <v>75</v>
      </c>
      <c r="E123" s="190" t="s">
        <v>1861</v>
      </c>
      <c r="F123" s="190" t="s">
        <v>4250</v>
      </c>
      <c r="G123" s="188"/>
      <c r="H123" s="188"/>
      <c r="I123" s="191"/>
      <c r="J123" s="192">
        <f>BK123</f>
        <v>0</v>
      </c>
      <c r="K123" s="188"/>
      <c r="L123" s="193"/>
      <c r="M123" s="194"/>
      <c r="N123" s="195"/>
      <c r="O123" s="195"/>
      <c r="P123" s="196">
        <f>SUM(P124:P143)</f>
        <v>0</v>
      </c>
      <c r="Q123" s="195"/>
      <c r="R123" s="196">
        <f>SUM(R124:R143)</f>
        <v>0</v>
      </c>
      <c r="S123" s="195"/>
      <c r="T123" s="197">
        <f>SUM(T124:T143)</f>
        <v>0</v>
      </c>
      <c r="AR123" s="198" t="s">
        <v>84</v>
      </c>
      <c r="AT123" s="199" t="s">
        <v>75</v>
      </c>
      <c r="AU123" s="199" t="s">
        <v>76</v>
      </c>
      <c r="AY123" s="198" t="s">
        <v>298</v>
      </c>
      <c r="BK123" s="200">
        <f>SUM(BK124:BK143)</f>
        <v>0</v>
      </c>
    </row>
    <row r="124" spans="2:65" s="1" customFormat="1" ht="14.45" customHeight="1">
      <c r="B124" s="41"/>
      <c r="C124" s="203" t="s">
        <v>366</v>
      </c>
      <c r="D124" s="203" t="s">
        <v>300</v>
      </c>
      <c r="E124" s="204" t="s">
        <v>4251</v>
      </c>
      <c r="F124" s="205" t="s">
        <v>3474</v>
      </c>
      <c r="G124" s="206" t="s">
        <v>1468</v>
      </c>
      <c r="H124" s="207">
        <v>1</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519</v>
      </c>
    </row>
    <row r="125" spans="2:65" s="1" customFormat="1" ht="13.5">
      <c r="B125" s="41"/>
      <c r="C125" s="63"/>
      <c r="D125" s="215" t="s">
        <v>307</v>
      </c>
      <c r="E125" s="63"/>
      <c r="F125" s="216" t="s">
        <v>3474</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03" t="s">
        <v>376</v>
      </c>
      <c r="D126" s="203" t="s">
        <v>300</v>
      </c>
      <c r="E126" s="204" t="s">
        <v>4470</v>
      </c>
      <c r="F126" s="205" t="s">
        <v>4253</v>
      </c>
      <c r="G126" s="206" t="s">
        <v>1468</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544</v>
      </c>
    </row>
    <row r="127" spans="2:65" s="1" customFormat="1" ht="13.5">
      <c r="B127" s="41"/>
      <c r="C127" s="63"/>
      <c r="D127" s="215" t="s">
        <v>307</v>
      </c>
      <c r="E127" s="63"/>
      <c r="F127" s="216" t="s">
        <v>4253</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03" t="s">
        <v>383</v>
      </c>
      <c r="D128" s="203" t="s">
        <v>300</v>
      </c>
      <c r="E128" s="204" t="s">
        <v>4471</v>
      </c>
      <c r="F128" s="205" t="s">
        <v>4472</v>
      </c>
      <c r="G128" s="206" t="s">
        <v>1468</v>
      </c>
      <c r="H128" s="207">
        <v>11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557</v>
      </c>
    </row>
    <row r="129" spans="2:65" s="1" customFormat="1" ht="13.5">
      <c r="B129" s="41"/>
      <c r="C129" s="63"/>
      <c r="D129" s="215" t="s">
        <v>307</v>
      </c>
      <c r="E129" s="63"/>
      <c r="F129" s="216" t="s">
        <v>4472</v>
      </c>
      <c r="G129" s="63"/>
      <c r="H129" s="63"/>
      <c r="I129" s="172"/>
      <c r="J129" s="63"/>
      <c r="K129" s="63"/>
      <c r="L129" s="61"/>
      <c r="M129" s="217"/>
      <c r="N129" s="42"/>
      <c r="O129" s="42"/>
      <c r="P129" s="42"/>
      <c r="Q129" s="42"/>
      <c r="R129" s="42"/>
      <c r="S129" s="42"/>
      <c r="T129" s="78"/>
      <c r="AT129" s="24" t="s">
        <v>307</v>
      </c>
      <c r="AU129" s="24" t="s">
        <v>24</v>
      </c>
    </row>
    <row r="130" spans="2:65" s="1" customFormat="1" ht="14.45" customHeight="1">
      <c r="B130" s="41"/>
      <c r="C130" s="203" t="s">
        <v>391</v>
      </c>
      <c r="D130" s="203" t="s">
        <v>300</v>
      </c>
      <c r="E130" s="204" t="s">
        <v>4254</v>
      </c>
      <c r="F130" s="205" t="s">
        <v>4255</v>
      </c>
      <c r="G130" s="206" t="s">
        <v>1468</v>
      </c>
      <c r="H130" s="207">
        <v>1</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576</v>
      </c>
    </row>
    <row r="131" spans="2:65" s="1" customFormat="1" ht="13.5">
      <c r="B131" s="41"/>
      <c r="C131" s="63"/>
      <c r="D131" s="215" t="s">
        <v>307</v>
      </c>
      <c r="E131" s="63"/>
      <c r="F131" s="216" t="s">
        <v>4255</v>
      </c>
      <c r="G131" s="63"/>
      <c r="H131" s="63"/>
      <c r="I131" s="172"/>
      <c r="J131" s="63"/>
      <c r="K131" s="63"/>
      <c r="L131" s="61"/>
      <c r="M131" s="217"/>
      <c r="N131" s="42"/>
      <c r="O131" s="42"/>
      <c r="P131" s="42"/>
      <c r="Q131" s="42"/>
      <c r="R131" s="42"/>
      <c r="S131" s="42"/>
      <c r="T131" s="78"/>
      <c r="AT131" s="24" t="s">
        <v>307</v>
      </c>
      <c r="AU131" s="24" t="s">
        <v>24</v>
      </c>
    </row>
    <row r="132" spans="2:65" s="1" customFormat="1" ht="14.45" customHeight="1">
      <c r="B132" s="41"/>
      <c r="C132" s="203" t="s">
        <v>10</v>
      </c>
      <c r="D132" s="203" t="s">
        <v>300</v>
      </c>
      <c r="E132" s="204" t="s">
        <v>4258</v>
      </c>
      <c r="F132" s="205" t="s">
        <v>4259</v>
      </c>
      <c r="G132" s="206" t="s">
        <v>1468</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589</v>
      </c>
    </row>
    <row r="133" spans="2:65" s="1" customFormat="1" ht="13.5">
      <c r="B133" s="41"/>
      <c r="C133" s="63"/>
      <c r="D133" s="215" t="s">
        <v>307</v>
      </c>
      <c r="E133" s="63"/>
      <c r="F133" s="216" t="s">
        <v>4259</v>
      </c>
      <c r="G133" s="63"/>
      <c r="H133" s="63"/>
      <c r="I133" s="172"/>
      <c r="J133" s="63"/>
      <c r="K133" s="63"/>
      <c r="L133" s="61"/>
      <c r="M133" s="217"/>
      <c r="N133" s="42"/>
      <c r="O133" s="42"/>
      <c r="P133" s="42"/>
      <c r="Q133" s="42"/>
      <c r="R133" s="42"/>
      <c r="S133" s="42"/>
      <c r="T133" s="78"/>
      <c r="AT133" s="24" t="s">
        <v>307</v>
      </c>
      <c r="AU133" s="24" t="s">
        <v>24</v>
      </c>
    </row>
    <row r="134" spans="2:65" s="1" customFormat="1" ht="14.45" customHeight="1">
      <c r="B134" s="41"/>
      <c r="C134" s="203" t="s">
        <v>411</v>
      </c>
      <c r="D134" s="203" t="s">
        <v>300</v>
      </c>
      <c r="E134" s="204" t="s">
        <v>4300</v>
      </c>
      <c r="F134" s="205" t="s">
        <v>4263</v>
      </c>
      <c r="G134" s="206" t="s">
        <v>1468</v>
      </c>
      <c r="H134" s="207">
        <v>1</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601</v>
      </c>
    </row>
    <row r="135" spans="2:65" s="1" customFormat="1" ht="13.5">
      <c r="B135" s="41"/>
      <c r="C135" s="63"/>
      <c r="D135" s="215" t="s">
        <v>307</v>
      </c>
      <c r="E135" s="63"/>
      <c r="F135" s="216" t="s">
        <v>4263</v>
      </c>
      <c r="G135" s="63"/>
      <c r="H135" s="63"/>
      <c r="I135" s="172"/>
      <c r="J135" s="63"/>
      <c r="K135" s="63"/>
      <c r="L135" s="61"/>
      <c r="M135" s="217"/>
      <c r="N135" s="42"/>
      <c r="O135" s="42"/>
      <c r="P135" s="42"/>
      <c r="Q135" s="42"/>
      <c r="R135" s="42"/>
      <c r="S135" s="42"/>
      <c r="T135" s="78"/>
      <c r="AT135" s="24" t="s">
        <v>307</v>
      </c>
      <c r="AU135" s="24" t="s">
        <v>24</v>
      </c>
    </row>
    <row r="136" spans="2:65" s="1" customFormat="1" ht="14.45" customHeight="1">
      <c r="B136" s="41"/>
      <c r="C136" s="203" t="s">
        <v>417</v>
      </c>
      <c r="D136" s="203" t="s">
        <v>300</v>
      </c>
      <c r="E136" s="204" t="s">
        <v>4264</v>
      </c>
      <c r="F136" s="205" t="s">
        <v>4265</v>
      </c>
      <c r="G136" s="206" t="s">
        <v>1468</v>
      </c>
      <c r="H136" s="207">
        <v>110</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615</v>
      </c>
    </row>
    <row r="137" spans="2:65" s="1" customFormat="1" ht="13.5">
      <c r="B137" s="41"/>
      <c r="C137" s="63"/>
      <c r="D137" s="215" t="s">
        <v>307</v>
      </c>
      <c r="E137" s="63"/>
      <c r="F137" s="216" t="s">
        <v>4265</v>
      </c>
      <c r="G137" s="63"/>
      <c r="H137" s="63"/>
      <c r="I137" s="172"/>
      <c r="J137" s="63"/>
      <c r="K137" s="63"/>
      <c r="L137" s="61"/>
      <c r="M137" s="217"/>
      <c r="N137" s="42"/>
      <c r="O137" s="42"/>
      <c r="P137" s="42"/>
      <c r="Q137" s="42"/>
      <c r="R137" s="42"/>
      <c r="S137" s="42"/>
      <c r="T137" s="78"/>
      <c r="AT137" s="24" t="s">
        <v>307</v>
      </c>
      <c r="AU137" s="24" t="s">
        <v>24</v>
      </c>
    </row>
    <row r="138" spans="2:65" s="1" customFormat="1" ht="14.45" customHeight="1">
      <c r="B138" s="41"/>
      <c r="C138" s="203" t="s">
        <v>422</v>
      </c>
      <c r="D138" s="203" t="s">
        <v>300</v>
      </c>
      <c r="E138" s="204" t="s">
        <v>4266</v>
      </c>
      <c r="F138" s="205" t="s">
        <v>4267</v>
      </c>
      <c r="G138" s="206" t="s">
        <v>1468</v>
      </c>
      <c r="H138" s="207">
        <v>1</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634</v>
      </c>
    </row>
    <row r="139" spans="2:65" s="1" customFormat="1" ht="13.5">
      <c r="B139" s="41"/>
      <c r="C139" s="63"/>
      <c r="D139" s="215" t="s">
        <v>307</v>
      </c>
      <c r="E139" s="63"/>
      <c r="F139" s="216" t="s">
        <v>4267</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03" t="s">
        <v>429</v>
      </c>
      <c r="D140" s="203" t="s">
        <v>300</v>
      </c>
      <c r="E140" s="204" t="s">
        <v>4268</v>
      </c>
      <c r="F140" s="205" t="s">
        <v>4269</v>
      </c>
      <c r="G140" s="206" t="s">
        <v>1468</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648</v>
      </c>
    </row>
    <row r="141" spans="2:65" s="1" customFormat="1" ht="13.5">
      <c r="B141" s="41"/>
      <c r="C141" s="63"/>
      <c r="D141" s="215" t="s">
        <v>307</v>
      </c>
      <c r="E141" s="63"/>
      <c r="F141" s="216" t="s">
        <v>4269</v>
      </c>
      <c r="G141" s="63"/>
      <c r="H141" s="63"/>
      <c r="I141" s="172"/>
      <c r="J141" s="63"/>
      <c r="K141" s="63"/>
      <c r="L141" s="61"/>
      <c r="M141" s="217"/>
      <c r="N141" s="42"/>
      <c r="O141" s="42"/>
      <c r="P141" s="42"/>
      <c r="Q141" s="42"/>
      <c r="R141" s="42"/>
      <c r="S141" s="42"/>
      <c r="T141" s="78"/>
      <c r="AT141" s="24" t="s">
        <v>307</v>
      </c>
      <c r="AU141" s="24" t="s">
        <v>24</v>
      </c>
    </row>
    <row r="142" spans="2:65" s="1" customFormat="1" ht="14.45" customHeight="1">
      <c r="B142" s="41"/>
      <c r="C142" s="203" t="s">
        <v>436</v>
      </c>
      <c r="D142" s="203" t="s">
        <v>300</v>
      </c>
      <c r="E142" s="204" t="s">
        <v>4301</v>
      </c>
      <c r="F142" s="205" t="s">
        <v>4302</v>
      </c>
      <c r="G142" s="206" t="s">
        <v>1468</v>
      </c>
      <c r="H142" s="207">
        <v>1</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659</v>
      </c>
    </row>
    <row r="143" spans="2:65" s="1" customFormat="1" ht="13.5">
      <c r="B143" s="41"/>
      <c r="C143" s="63"/>
      <c r="D143" s="215" t="s">
        <v>307</v>
      </c>
      <c r="E143" s="63"/>
      <c r="F143" s="216" t="s">
        <v>4302</v>
      </c>
      <c r="G143" s="63"/>
      <c r="H143" s="63"/>
      <c r="I143" s="172"/>
      <c r="J143" s="63"/>
      <c r="K143" s="63"/>
      <c r="L143" s="61"/>
      <c r="M143" s="262"/>
      <c r="N143" s="263"/>
      <c r="O143" s="263"/>
      <c r="P143" s="263"/>
      <c r="Q143" s="263"/>
      <c r="R143" s="263"/>
      <c r="S143" s="263"/>
      <c r="T143" s="264"/>
      <c r="AT143" s="24" t="s">
        <v>307</v>
      </c>
      <c r="AU143" s="24" t="s">
        <v>24</v>
      </c>
    </row>
    <row r="144" spans="2:65" s="1" customFormat="1" ht="6.95" customHeight="1">
      <c r="B144" s="56"/>
      <c r="C144" s="57"/>
      <c r="D144" s="57"/>
      <c r="E144" s="57"/>
      <c r="F144" s="57"/>
      <c r="G144" s="57"/>
      <c r="H144" s="57"/>
      <c r="I144" s="148"/>
      <c r="J144" s="57"/>
      <c r="K144" s="57"/>
      <c r="L144" s="61"/>
    </row>
  </sheetData>
  <sheetProtection algorithmName="SHA-512" hashValue="Yz2xiVTnBHCn3i15uNEyHXcNkRsyGQV5eyEMbMlxhHwbEoqvpcZ6bvlqxffK+SQZOC++Po8uwAnG00ylgNN0IQ==" saltValue="Czo5ghXk3ov+82HUuen2dGdNIlsjkG7hc8KUzqniR6p+VV8ZcW4pVTlXsO2mgFqQDLoObuLc+Aks/+7RwV4v/g==" spinCount="100000" sheet="1" objects="1" scenarios="1" formatColumns="0" formatRows="0" autoFilter="0"/>
  <autoFilter ref="C90:K143"/>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152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2046</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4206</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4473</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ROUND(SUM(BE91:BE142), 2)</f>
        <v>0</v>
      </c>
      <c r="G34" s="42"/>
      <c r="H34" s="42"/>
      <c r="I34" s="140">
        <v>0.21</v>
      </c>
      <c r="J34" s="139">
        <f>ROUND(ROUND((SUM(BE91:BE142)), 2)*I34, 2)</f>
        <v>0</v>
      </c>
      <c r="K34" s="45"/>
    </row>
    <row r="35" spans="2:11" s="1" customFormat="1" ht="14.45" customHeight="1">
      <c r="B35" s="41"/>
      <c r="C35" s="42"/>
      <c r="D35" s="42"/>
      <c r="E35" s="49" t="s">
        <v>48</v>
      </c>
      <c r="F35" s="139">
        <f>ROUND(SUM(BF91:BF142), 2)</f>
        <v>0</v>
      </c>
      <c r="G35" s="42"/>
      <c r="H35" s="42"/>
      <c r="I35" s="140">
        <v>0.15</v>
      </c>
      <c r="J35" s="139">
        <f>ROUND(ROUND((SUM(BF91:BF142)), 2)*I35, 2)</f>
        <v>0</v>
      </c>
      <c r="K35" s="45"/>
    </row>
    <row r="36" spans="2:11" s="1" customFormat="1" ht="14.45" hidden="1" customHeight="1">
      <c r="B36" s="41"/>
      <c r="C36" s="42"/>
      <c r="D36" s="42"/>
      <c r="E36" s="49" t="s">
        <v>49</v>
      </c>
      <c r="F36" s="139">
        <f>ROUND(SUM(BG91:BG142), 2)</f>
        <v>0</v>
      </c>
      <c r="G36" s="42"/>
      <c r="H36" s="42"/>
      <c r="I36" s="140">
        <v>0.21</v>
      </c>
      <c r="J36" s="139">
        <v>0</v>
      </c>
      <c r="K36" s="45"/>
    </row>
    <row r="37" spans="2:11" s="1" customFormat="1" ht="14.45" hidden="1" customHeight="1">
      <c r="B37" s="41"/>
      <c r="C37" s="42"/>
      <c r="D37" s="42"/>
      <c r="E37" s="49" t="s">
        <v>50</v>
      </c>
      <c r="F37" s="139">
        <f>ROUND(SUM(BH91:BH142), 2)</f>
        <v>0</v>
      </c>
      <c r="G37" s="42"/>
      <c r="H37" s="42"/>
      <c r="I37" s="140">
        <v>0.15</v>
      </c>
      <c r="J37" s="139">
        <v>0</v>
      </c>
      <c r="K37" s="45"/>
    </row>
    <row r="38" spans="2:11" s="1" customFormat="1" ht="14.45" hidden="1" customHeight="1">
      <c r="B38" s="41"/>
      <c r="C38" s="42"/>
      <c r="D38" s="42"/>
      <c r="E38" s="49" t="s">
        <v>51</v>
      </c>
      <c r="F38" s="139">
        <f>ROUND(SUM(BI91:BI142),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2046</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4206</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02cctv - CCTV</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J114</f>
        <v>0</v>
      </c>
      <c r="K66" s="164"/>
    </row>
    <row r="67" spans="2:12" s="8" customFormat="1" ht="24.95" customHeight="1">
      <c r="B67" s="158"/>
      <c r="C67" s="159"/>
      <c r="D67" s="160" t="s">
        <v>4211</v>
      </c>
      <c r="E67" s="161"/>
      <c r="F67" s="161"/>
      <c r="G67" s="161"/>
      <c r="H67" s="161"/>
      <c r="I67" s="162"/>
      <c r="J67" s="163">
        <f>J120</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2046</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4206</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02cctv - CCTV</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P92+P114+P120</f>
        <v>0</v>
      </c>
      <c r="Q91" s="85"/>
      <c r="R91" s="184">
        <f>R92+R114+R120</f>
        <v>0</v>
      </c>
      <c r="S91" s="85"/>
      <c r="T91" s="185">
        <f>T92+T114+T120</f>
        <v>0</v>
      </c>
      <c r="AT91" s="24" t="s">
        <v>75</v>
      </c>
      <c r="AU91" s="24" t="s">
        <v>253</v>
      </c>
      <c r="BK91" s="186">
        <f>BK92+BK114+BK120</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SUM(P93:P113)</f>
        <v>0</v>
      </c>
      <c r="Q92" s="195"/>
      <c r="R92" s="196">
        <f>SUM(R93:R113)</f>
        <v>0</v>
      </c>
      <c r="S92" s="195"/>
      <c r="T92" s="197">
        <f>SUM(T93:T113)</f>
        <v>0</v>
      </c>
      <c r="AR92" s="198" t="s">
        <v>84</v>
      </c>
      <c r="AT92" s="199" t="s">
        <v>75</v>
      </c>
      <c r="AU92" s="199" t="s">
        <v>76</v>
      </c>
      <c r="AY92" s="198" t="s">
        <v>298</v>
      </c>
      <c r="BK92" s="200">
        <f>SUM(BK93:BK113)</f>
        <v>0</v>
      </c>
    </row>
    <row r="93" spans="2:65" s="1" customFormat="1" ht="57" customHeight="1">
      <c r="B93" s="41"/>
      <c r="C93" s="203" t="s">
        <v>24</v>
      </c>
      <c r="D93" s="203" t="s">
        <v>300</v>
      </c>
      <c r="E93" s="204" t="s">
        <v>4474</v>
      </c>
      <c r="F93" s="205" t="s">
        <v>4475</v>
      </c>
      <c r="G93" s="206" t="s">
        <v>1407</v>
      </c>
      <c r="H93" s="207">
        <v>7</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337</v>
      </c>
    </row>
    <row r="94" spans="2:65" s="1" customFormat="1" ht="81">
      <c r="B94" s="41"/>
      <c r="C94" s="63"/>
      <c r="D94" s="215" t="s">
        <v>307</v>
      </c>
      <c r="E94" s="63"/>
      <c r="F94" s="216" t="s">
        <v>4476</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4477</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4478</v>
      </c>
      <c r="F96" s="205" t="s">
        <v>4479</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349</v>
      </c>
    </row>
    <row r="97" spans="2:65" s="1" customFormat="1" ht="13.5">
      <c r="B97" s="41"/>
      <c r="C97" s="63"/>
      <c r="D97" s="215" t="s">
        <v>307</v>
      </c>
      <c r="E97" s="63"/>
      <c r="F97" s="216" t="s">
        <v>4479</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4480</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4400</v>
      </c>
      <c r="F99" s="205" t="s">
        <v>4401</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29</v>
      </c>
    </row>
    <row r="100" spans="2:65" s="1" customFormat="1" ht="13.5">
      <c r="B100" s="41"/>
      <c r="C100" s="63"/>
      <c r="D100" s="215" t="s">
        <v>307</v>
      </c>
      <c r="E100" s="63"/>
      <c r="F100" s="216" t="s">
        <v>4401</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4402</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4403</v>
      </c>
      <c r="F102" s="205" t="s">
        <v>4404</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376</v>
      </c>
    </row>
    <row r="103" spans="2:65" s="1" customFormat="1" ht="13.5">
      <c r="B103" s="41"/>
      <c r="C103" s="63"/>
      <c r="D103" s="215" t="s">
        <v>307</v>
      </c>
      <c r="E103" s="63"/>
      <c r="F103" s="216" t="s">
        <v>4404</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4318</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4405</v>
      </c>
      <c r="F105" s="205" t="s">
        <v>4406</v>
      </c>
      <c r="G105" s="206" t="s">
        <v>1407</v>
      </c>
      <c r="H105" s="207">
        <v>7</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391</v>
      </c>
    </row>
    <row r="106" spans="2:65" s="1" customFormat="1" ht="13.5">
      <c r="B106" s="41"/>
      <c r="C106" s="63"/>
      <c r="D106" s="215" t="s">
        <v>307</v>
      </c>
      <c r="E106" s="63"/>
      <c r="F106" s="216" t="s">
        <v>4406</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4407</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4408</v>
      </c>
      <c r="F108" s="205" t="s">
        <v>4409</v>
      </c>
      <c r="G108" s="206" t="s">
        <v>1407</v>
      </c>
      <c r="H108" s="207">
        <v>7</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411</v>
      </c>
    </row>
    <row r="109" spans="2:65" s="1" customFormat="1" ht="13.5">
      <c r="B109" s="41"/>
      <c r="C109" s="63"/>
      <c r="D109" s="215" t="s">
        <v>307</v>
      </c>
      <c r="E109" s="63"/>
      <c r="F109" s="216" t="s">
        <v>4409</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4410</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4411</v>
      </c>
      <c r="F111" s="205" t="s">
        <v>4412</v>
      </c>
      <c r="G111" s="206" t="s">
        <v>1407</v>
      </c>
      <c r="H111" s="207">
        <v>7</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422</v>
      </c>
    </row>
    <row r="112" spans="2:65" s="1" customFormat="1" ht="13.5">
      <c r="B112" s="41"/>
      <c r="C112" s="63"/>
      <c r="D112" s="215" t="s">
        <v>307</v>
      </c>
      <c r="E112" s="63"/>
      <c r="F112" s="216" t="s">
        <v>4412</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4413</v>
      </c>
      <c r="G113" s="63"/>
      <c r="H113" s="63"/>
      <c r="I113" s="172"/>
      <c r="J113" s="63"/>
      <c r="K113" s="63"/>
      <c r="L113" s="61"/>
      <c r="M113" s="217"/>
      <c r="N113" s="42"/>
      <c r="O113" s="42"/>
      <c r="P113" s="42"/>
      <c r="Q113" s="42"/>
      <c r="R113" s="42"/>
      <c r="S113" s="42"/>
      <c r="T113" s="78"/>
      <c r="AT113" s="24" t="s">
        <v>477</v>
      </c>
      <c r="AU113" s="24" t="s">
        <v>24</v>
      </c>
    </row>
    <row r="114" spans="2:65" s="11" customFormat="1" ht="37.35" customHeight="1">
      <c r="B114" s="187"/>
      <c r="C114" s="188"/>
      <c r="D114" s="189" t="s">
        <v>75</v>
      </c>
      <c r="E114" s="190" t="s">
        <v>1859</v>
      </c>
      <c r="F114" s="190" t="s">
        <v>4234</v>
      </c>
      <c r="G114" s="188"/>
      <c r="H114" s="188"/>
      <c r="I114" s="191"/>
      <c r="J114" s="192">
        <f>BK114</f>
        <v>0</v>
      </c>
      <c r="K114" s="188"/>
      <c r="L114" s="193"/>
      <c r="M114" s="194"/>
      <c r="N114" s="195"/>
      <c r="O114" s="195"/>
      <c r="P114" s="196">
        <f>SUM(P115:P119)</f>
        <v>0</v>
      </c>
      <c r="Q114" s="195"/>
      <c r="R114" s="196">
        <f>SUM(R115:R119)</f>
        <v>0</v>
      </c>
      <c r="S114" s="195"/>
      <c r="T114" s="197">
        <f>SUM(T115:T119)</f>
        <v>0</v>
      </c>
      <c r="AR114" s="198" t="s">
        <v>84</v>
      </c>
      <c r="AT114" s="199" t="s">
        <v>75</v>
      </c>
      <c r="AU114" s="199" t="s">
        <v>76</v>
      </c>
      <c r="AY114" s="198" t="s">
        <v>298</v>
      </c>
      <c r="BK114" s="200">
        <f>SUM(BK115:BK119)</f>
        <v>0</v>
      </c>
    </row>
    <row r="115" spans="2:65" s="1" customFormat="1" ht="14.45" customHeight="1">
      <c r="B115" s="41"/>
      <c r="C115" s="203" t="s">
        <v>349</v>
      </c>
      <c r="D115" s="203" t="s">
        <v>300</v>
      </c>
      <c r="E115" s="204" t="s">
        <v>4238</v>
      </c>
      <c r="F115" s="205" t="s">
        <v>4239</v>
      </c>
      <c r="G115" s="206" t="s">
        <v>445</v>
      </c>
      <c r="H115" s="207">
        <v>35</v>
      </c>
      <c r="I115" s="208"/>
      <c r="J115" s="209">
        <f>ROUND(I115*H115,2)</f>
        <v>0</v>
      </c>
      <c r="K115" s="205" t="s">
        <v>22</v>
      </c>
      <c r="L115" s="61"/>
      <c r="M115" s="210" t="s">
        <v>22</v>
      </c>
      <c r="N115" s="211" t="s">
        <v>47</v>
      </c>
      <c r="O115" s="42"/>
      <c r="P115" s="212">
        <f>O115*H115</f>
        <v>0</v>
      </c>
      <c r="Q115" s="212">
        <v>0</v>
      </c>
      <c r="R115" s="212">
        <f>Q115*H115</f>
        <v>0</v>
      </c>
      <c r="S115" s="212">
        <v>0</v>
      </c>
      <c r="T115" s="213">
        <f>S115*H115</f>
        <v>0</v>
      </c>
      <c r="AR115" s="24" t="s">
        <v>411</v>
      </c>
      <c r="AT115" s="24" t="s">
        <v>300</v>
      </c>
      <c r="AU115" s="24" t="s">
        <v>24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450</v>
      </c>
    </row>
    <row r="116" spans="2:65" s="1" customFormat="1" ht="13.5">
      <c r="B116" s="41"/>
      <c r="C116" s="63"/>
      <c r="D116" s="215" t="s">
        <v>307</v>
      </c>
      <c r="E116" s="63"/>
      <c r="F116" s="216" t="s">
        <v>4239</v>
      </c>
      <c r="G116" s="63"/>
      <c r="H116" s="63"/>
      <c r="I116" s="172"/>
      <c r="J116" s="63"/>
      <c r="K116" s="63"/>
      <c r="L116" s="61"/>
      <c r="M116" s="217"/>
      <c r="N116" s="42"/>
      <c r="O116" s="42"/>
      <c r="P116" s="42"/>
      <c r="Q116" s="42"/>
      <c r="R116" s="42"/>
      <c r="S116" s="42"/>
      <c r="T116" s="78"/>
      <c r="AT116" s="24" t="s">
        <v>307</v>
      </c>
      <c r="AU116" s="24" t="s">
        <v>24</v>
      </c>
    </row>
    <row r="117" spans="2:65" s="1" customFormat="1" ht="40.5">
      <c r="B117" s="41"/>
      <c r="C117" s="63"/>
      <c r="D117" s="215" t="s">
        <v>477</v>
      </c>
      <c r="E117" s="63"/>
      <c r="F117" s="250" t="s">
        <v>4414</v>
      </c>
      <c r="G117" s="63"/>
      <c r="H117" s="63"/>
      <c r="I117" s="172"/>
      <c r="J117" s="63"/>
      <c r="K117" s="63"/>
      <c r="L117" s="61"/>
      <c r="M117" s="217"/>
      <c r="N117" s="42"/>
      <c r="O117" s="42"/>
      <c r="P117" s="42"/>
      <c r="Q117" s="42"/>
      <c r="R117" s="42"/>
      <c r="S117" s="42"/>
      <c r="T117" s="78"/>
      <c r="AT117" s="24" t="s">
        <v>477</v>
      </c>
      <c r="AU117" s="24" t="s">
        <v>24</v>
      </c>
    </row>
    <row r="118" spans="2:65" s="1" customFormat="1" ht="14.45" customHeight="1">
      <c r="B118" s="41"/>
      <c r="C118" s="203" t="s">
        <v>355</v>
      </c>
      <c r="D118" s="203" t="s">
        <v>300</v>
      </c>
      <c r="E118" s="204" t="s">
        <v>4419</v>
      </c>
      <c r="F118" s="205" t="s">
        <v>4420</v>
      </c>
      <c r="G118" s="206" t="s">
        <v>445</v>
      </c>
      <c r="H118" s="207">
        <v>385</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464</v>
      </c>
    </row>
    <row r="119" spans="2:65" s="1" customFormat="1" ht="13.5">
      <c r="B119" s="41"/>
      <c r="C119" s="63"/>
      <c r="D119" s="215" t="s">
        <v>307</v>
      </c>
      <c r="E119" s="63"/>
      <c r="F119" s="216" t="s">
        <v>4420</v>
      </c>
      <c r="G119" s="63"/>
      <c r="H119" s="63"/>
      <c r="I119" s="172"/>
      <c r="J119" s="63"/>
      <c r="K119" s="63"/>
      <c r="L119" s="61"/>
      <c r="M119" s="217"/>
      <c r="N119" s="42"/>
      <c r="O119" s="42"/>
      <c r="P119" s="42"/>
      <c r="Q119" s="42"/>
      <c r="R119" s="42"/>
      <c r="S119" s="42"/>
      <c r="T119" s="78"/>
      <c r="AT119" s="24" t="s">
        <v>307</v>
      </c>
      <c r="AU119" s="24" t="s">
        <v>24</v>
      </c>
    </row>
    <row r="120" spans="2:65" s="11" customFormat="1" ht="37.35" customHeight="1">
      <c r="B120" s="187"/>
      <c r="C120" s="188"/>
      <c r="D120" s="189" t="s">
        <v>75</v>
      </c>
      <c r="E120" s="190" t="s">
        <v>1861</v>
      </c>
      <c r="F120" s="190" t="s">
        <v>4250</v>
      </c>
      <c r="G120" s="188"/>
      <c r="H120" s="188"/>
      <c r="I120" s="191"/>
      <c r="J120" s="192">
        <f>BK120</f>
        <v>0</v>
      </c>
      <c r="K120" s="188"/>
      <c r="L120" s="193"/>
      <c r="M120" s="194"/>
      <c r="N120" s="195"/>
      <c r="O120" s="195"/>
      <c r="P120" s="196">
        <f>SUM(P121:P142)</f>
        <v>0</v>
      </c>
      <c r="Q120" s="195"/>
      <c r="R120" s="196">
        <f>SUM(R121:R142)</f>
        <v>0</v>
      </c>
      <c r="S120" s="195"/>
      <c r="T120" s="197">
        <f>SUM(T121:T142)</f>
        <v>0</v>
      </c>
      <c r="AR120" s="198" t="s">
        <v>84</v>
      </c>
      <c r="AT120" s="199" t="s">
        <v>75</v>
      </c>
      <c r="AU120" s="199" t="s">
        <v>76</v>
      </c>
      <c r="AY120" s="198" t="s">
        <v>298</v>
      </c>
      <c r="BK120" s="200">
        <f>SUM(BK121:BK142)</f>
        <v>0</v>
      </c>
    </row>
    <row r="121" spans="2:65" s="1" customFormat="1" ht="14.45" customHeight="1">
      <c r="B121" s="41"/>
      <c r="C121" s="203" t="s">
        <v>29</v>
      </c>
      <c r="D121" s="203" t="s">
        <v>300</v>
      </c>
      <c r="E121" s="204" t="s">
        <v>4251</v>
      </c>
      <c r="F121" s="205" t="s">
        <v>3474</v>
      </c>
      <c r="G121" s="206" t="s">
        <v>1468</v>
      </c>
      <c r="H121" s="207">
        <v>1</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492</v>
      </c>
    </row>
    <row r="122" spans="2:65" s="1" customFormat="1" ht="13.5">
      <c r="B122" s="41"/>
      <c r="C122" s="63"/>
      <c r="D122" s="215" t="s">
        <v>307</v>
      </c>
      <c r="E122" s="63"/>
      <c r="F122" s="216" t="s">
        <v>3474</v>
      </c>
      <c r="G122" s="63"/>
      <c r="H122" s="63"/>
      <c r="I122" s="172"/>
      <c r="J122" s="63"/>
      <c r="K122" s="63"/>
      <c r="L122" s="61"/>
      <c r="M122" s="217"/>
      <c r="N122" s="42"/>
      <c r="O122" s="42"/>
      <c r="P122" s="42"/>
      <c r="Q122" s="42"/>
      <c r="R122" s="42"/>
      <c r="S122" s="42"/>
      <c r="T122" s="78"/>
      <c r="AT122" s="24" t="s">
        <v>307</v>
      </c>
      <c r="AU122" s="24" t="s">
        <v>24</v>
      </c>
    </row>
    <row r="123" spans="2:65" s="1" customFormat="1" ht="14.45" customHeight="1">
      <c r="B123" s="41"/>
      <c r="C123" s="203" t="s">
        <v>366</v>
      </c>
      <c r="D123" s="203" t="s">
        <v>300</v>
      </c>
      <c r="E123" s="204" t="s">
        <v>4252</v>
      </c>
      <c r="F123" s="205" t="s">
        <v>4253</v>
      </c>
      <c r="G123" s="206" t="s">
        <v>1468</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505</v>
      </c>
    </row>
    <row r="124" spans="2:65" s="1" customFormat="1" ht="13.5">
      <c r="B124" s="41"/>
      <c r="C124" s="63"/>
      <c r="D124" s="215" t="s">
        <v>307</v>
      </c>
      <c r="E124" s="63"/>
      <c r="F124" s="216" t="s">
        <v>4253</v>
      </c>
      <c r="G124" s="63"/>
      <c r="H124" s="63"/>
      <c r="I124" s="172"/>
      <c r="J124" s="63"/>
      <c r="K124" s="63"/>
      <c r="L124" s="61"/>
      <c r="M124" s="217"/>
      <c r="N124" s="42"/>
      <c r="O124" s="42"/>
      <c r="P124" s="42"/>
      <c r="Q124" s="42"/>
      <c r="R124" s="42"/>
      <c r="S124" s="42"/>
      <c r="T124" s="78"/>
      <c r="AT124" s="24" t="s">
        <v>307</v>
      </c>
      <c r="AU124" s="24" t="s">
        <v>24</v>
      </c>
    </row>
    <row r="125" spans="2:65" s="1" customFormat="1" ht="14.45" customHeight="1">
      <c r="B125" s="41"/>
      <c r="C125" s="203" t="s">
        <v>376</v>
      </c>
      <c r="D125" s="203" t="s">
        <v>300</v>
      </c>
      <c r="E125" s="204" t="s">
        <v>4298</v>
      </c>
      <c r="F125" s="205" t="s">
        <v>4299</v>
      </c>
      <c r="G125" s="206" t="s">
        <v>1468</v>
      </c>
      <c r="H125" s="207">
        <v>1</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519</v>
      </c>
    </row>
    <row r="126" spans="2:65" s="1" customFormat="1" ht="13.5">
      <c r="B126" s="41"/>
      <c r="C126" s="63"/>
      <c r="D126" s="215" t="s">
        <v>307</v>
      </c>
      <c r="E126" s="63"/>
      <c r="F126" s="216" t="s">
        <v>4299</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383</v>
      </c>
      <c r="D127" s="203" t="s">
        <v>300</v>
      </c>
      <c r="E127" s="204" t="s">
        <v>4254</v>
      </c>
      <c r="F127" s="205" t="s">
        <v>4255</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544</v>
      </c>
    </row>
    <row r="128" spans="2:65" s="1" customFormat="1" ht="13.5">
      <c r="B128" s="41"/>
      <c r="C128" s="63"/>
      <c r="D128" s="215" t="s">
        <v>307</v>
      </c>
      <c r="E128" s="63"/>
      <c r="F128" s="216" t="s">
        <v>4255</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391</v>
      </c>
      <c r="D129" s="203" t="s">
        <v>300</v>
      </c>
      <c r="E129" s="204" t="s">
        <v>4481</v>
      </c>
      <c r="F129" s="205" t="s">
        <v>4257</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557</v>
      </c>
    </row>
    <row r="130" spans="2:65" s="1" customFormat="1" ht="13.5">
      <c r="B130" s="41"/>
      <c r="C130" s="63"/>
      <c r="D130" s="215" t="s">
        <v>307</v>
      </c>
      <c r="E130" s="63"/>
      <c r="F130" s="216" t="s">
        <v>4257</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10</v>
      </c>
      <c r="D131" s="203" t="s">
        <v>300</v>
      </c>
      <c r="E131" s="204" t="s">
        <v>4440</v>
      </c>
      <c r="F131" s="205" t="s">
        <v>4259</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576</v>
      </c>
    </row>
    <row r="132" spans="2:65" s="1" customFormat="1" ht="13.5">
      <c r="B132" s="41"/>
      <c r="C132" s="63"/>
      <c r="D132" s="215" t="s">
        <v>307</v>
      </c>
      <c r="E132" s="63"/>
      <c r="F132" s="216" t="s">
        <v>4259</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411</v>
      </c>
      <c r="D133" s="203" t="s">
        <v>300</v>
      </c>
      <c r="E133" s="204" t="s">
        <v>4482</v>
      </c>
      <c r="F133" s="205" t="s">
        <v>4263</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589</v>
      </c>
    </row>
    <row r="134" spans="2:65" s="1" customFormat="1" ht="13.5">
      <c r="B134" s="41"/>
      <c r="C134" s="63"/>
      <c r="D134" s="215" t="s">
        <v>307</v>
      </c>
      <c r="E134" s="63"/>
      <c r="F134" s="216" t="s">
        <v>4263</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417</v>
      </c>
      <c r="D135" s="203" t="s">
        <v>300</v>
      </c>
      <c r="E135" s="204" t="s">
        <v>4264</v>
      </c>
      <c r="F135" s="205" t="s">
        <v>4265</v>
      </c>
      <c r="G135" s="206" t="s">
        <v>1468</v>
      </c>
      <c r="H135" s="207">
        <v>35</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601</v>
      </c>
    </row>
    <row r="136" spans="2:65" s="1" customFormat="1" ht="13.5">
      <c r="B136" s="41"/>
      <c r="C136" s="63"/>
      <c r="D136" s="215" t="s">
        <v>307</v>
      </c>
      <c r="E136" s="63"/>
      <c r="F136" s="216" t="s">
        <v>4265</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422</v>
      </c>
      <c r="D137" s="203" t="s">
        <v>300</v>
      </c>
      <c r="E137" s="204" t="s">
        <v>4266</v>
      </c>
      <c r="F137" s="205" t="s">
        <v>4267</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615</v>
      </c>
    </row>
    <row r="138" spans="2:65" s="1" customFormat="1" ht="13.5">
      <c r="B138" s="41"/>
      <c r="C138" s="63"/>
      <c r="D138" s="215" t="s">
        <v>307</v>
      </c>
      <c r="E138" s="63"/>
      <c r="F138" s="216" t="s">
        <v>4267</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429</v>
      </c>
      <c r="D139" s="203" t="s">
        <v>300</v>
      </c>
      <c r="E139" s="204" t="s">
        <v>4268</v>
      </c>
      <c r="F139" s="205" t="s">
        <v>4269</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634</v>
      </c>
    </row>
    <row r="140" spans="2:65" s="1" customFormat="1" ht="13.5">
      <c r="B140" s="41"/>
      <c r="C140" s="63"/>
      <c r="D140" s="215" t="s">
        <v>307</v>
      </c>
      <c r="E140" s="63"/>
      <c r="F140" s="216" t="s">
        <v>4269</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436</v>
      </c>
      <c r="D141" s="203" t="s">
        <v>300</v>
      </c>
      <c r="E141" s="204" t="s">
        <v>4301</v>
      </c>
      <c r="F141" s="205" t="s">
        <v>4302</v>
      </c>
      <c r="G141" s="206" t="s">
        <v>1468</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648</v>
      </c>
    </row>
    <row r="142" spans="2:65" s="1" customFormat="1" ht="13.5">
      <c r="B142" s="41"/>
      <c r="C142" s="63"/>
      <c r="D142" s="215" t="s">
        <v>307</v>
      </c>
      <c r="E142" s="63"/>
      <c r="F142" s="216" t="s">
        <v>4302</v>
      </c>
      <c r="G142" s="63"/>
      <c r="H142" s="63"/>
      <c r="I142" s="172"/>
      <c r="J142" s="63"/>
      <c r="K142" s="63"/>
      <c r="L142" s="61"/>
      <c r="M142" s="262"/>
      <c r="N142" s="263"/>
      <c r="O142" s="263"/>
      <c r="P142" s="263"/>
      <c r="Q142" s="263"/>
      <c r="R142" s="263"/>
      <c r="S142" s="263"/>
      <c r="T142" s="264"/>
      <c r="AT142" s="24" t="s">
        <v>307</v>
      </c>
      <c r="AU142" s="24" t="s">
        <v>24</v>
      </c>
    </row>
    <row r="143" spans="2:65" s="1" customFormat="1" ht="6.95" customHeight="1">
      <c r="B143" s="56"/>
      <c r="C143" s="57"/>
      <c r="D143" s="57"/>
      <c r="E143" s="57"/>
      <c r="F143" s="57"/>
      <c r="G143" s="57"/>
      <c r="H143" s="57"/>
      <c r="I143" s="148"/>
      <c r="J143" s="57"/>
      <c r="K143" s="57"/>
      <c r="L143" s="61"/>
    </row>
  </sheetData>
  <sheetProtection algorithmName="SHA-512" hashValue="YoZsqkTbRx9OEgoI2F0k2fUoSlWDUy3tvbHQLsAZEvFfw4KlVXc7FIp0FRpg95SrY5hC9IrLYY6ANW5vxY432A==" saltValue="Zxf2roJ+p8iGOMQudMzCRUOo+WIuwGXU89D7hISxsEsFHO6MzZIEekcVm+q5wnbGSk6muNUjTeodrOd5TGBx3A==" spinCount="100000" sheet="1" objects="1" scenarios="1" formatColumns="0" formatRows="0" autoFilter="0"/>
  <autoFilter ref="C90:K14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3"/>
  <sheetViews>
    <sheetView showGridLines="0" tabSelected="1" workbookViewId="0">
      <pane ySplit="1" topLeftCell="A91"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154</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2046</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4483</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ROUND(J87,2)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ROUND(SUM(BE87:BE112), 2)</f>
        <v>0</v>
      </c>
      <c r="G32" s="42"/>
      <c r="H32" s="42"/>
      <c r="I32" s="140">
        <v>0.21</v>
      </c>
      <c r="J32" s="139">
        <f>ROUND(ROUND((SUM(BE87:BE112)), 2)*I32, 2)</f>
        <v>0</v>
      </c>
      <c r="K32" s="45"/>
    </row>
    <row r="33" spans="2:11" s="1" customFormat="1" ht="14.45" customHeight="1">
      <c r="B33" s="41"/>
      <c r="C33" s="42"/>
      <c r="D33" s="42"/>
      <c r="E33" s="49" t="s">
        <v>48</v>
      </c>
      <c r="F33" s="139">
        <f>ROUND(SUM(BF87:BF112), 2)</f>
        <v>0</v>
      </c>
      <c r="G33" s="42"/>
      <c r="H33" s="42"/>
      <c r="I33" s="140">
        <v>0.15</v>
      </c>
      <c r="J33" s="139">
        <f>ROUND(ROUND((SUM(BF87:BF112)), 2)*I33, 2)</f>
        <v>0</v>
      </c>
      <c r="K33" s="45"/>
    </row>
    <row r="34" spans="2:11" s="1" customFormat="1" ht="14.45" hidden="1" customHeight="1">
      <c r="B34" s="41"/>
      <c r="C34" s="42"/>
      <c r="D34" s="42"/>
      <c r="E34" s="49" t="s">
        <v>49</v>
      </c>
      <c r="F34" s="139">
        <f>ROUND(SUM(BG87:BG112), 2)</f>
        <v>0</v>
      </c>
      <c r="G34" s="42"/>
      <c r="H34" s="42"/>
      <c r="I34" s="140">
        <v>0.21</v>
      </c>
      <c r="J34" s="139">
        <v>0</v>
      </c>
      <c r="K34" s="45"/>
    </row>
    <row r="35" spans="2:11" s="1" customFormat="1" ht="14.45" hidden="1" customHeight="1">
      <c r="B35" s="41"/>
      <c r="C35" s="42"/>
      <c r="D35" s="42"/>
      <c r="E35" s="49" t="s">
        <v>50</v>
      </c>
      <c r="F35" s="139">
        <f>ROUND(SUM(BH87:BH112), 2)</f>
        <v>0</v>
      </c>
      <c r="G35" s="42"/>
      <c r="H35" s="42"/>
      <c r="I35" s="140">
        <v>0.15</v>
      </c>
      <c r="J35" s="139">
        <v>0</v>
      </c>
      <c r="K35" s="45"/>
    </row>
    <row r="36" spans="2:11" s="1" customFormat="1" ht="14.45" hidden="1" customHeight="1">
      <c r="B36" s="41"/>
      <c r="C36" s="42"/>
      <c r="D36" s="42"/>
      <c r="E36" s="49" t="s">
        <v>51</v>
      </c>
      <c r="F36" s="139">
        <f>ROUND(SUM(BI87:BI112),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2046</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VON - Vedlejší a ostatní náklady pro II. Etapu</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J87</f>
        <v>0</v>
      </c>
      <c r="K60" s="45"/>
      <c r="AU60" s="24" t="s">
        <v>253</v>
      </c>
    </row>
    <row r="61" spans="2:47" s="8" customFormat="1" ht="24.95" customHeight="1">
      <c r="B61" s="158"/>
      <c r="C61" s="159"/>
      <c r="D61" s="160" t="s">
        <v>1993</v>
      </c>
      <c r="E61" s="161"/>
      <c r="F61" s="161"/>
      <c r="G61" s="161"/>
      <c r="H61" s="161"/>
      <c r="I61" s="162"/>
      <c r="J61" s="163">
        <f>J88</f>
        <v>0</v>
      </c>
      <c r="K61" s="164"/>
    </row>
    <row r="62" spans="2:47" s="9" customFormat="1" ht="19.899999999999999" customHeight="1">
      <c r="B62" s="165"/>
      <c r="C62" s="166"/>
      <c r="D62" s="167" t="s">
        <v>1994</v>
      </c>
      <c r="E62" s="168"/>
      <c r="F62" s="168"/>
      <c r="G62" s="168"/>
      <c r="H62" s="168"/>
      <c r="I62" s="169"/>
      <c r="J62" s="170">
        <f>J89</f>
        <v>0</v>
      </c>
      <c r="K62" s="171"/>
    </row>
    <row r="63" spans="2:47" s="9" customFormat="1" ht="19.899999999999999" customHeight="1">
      <c r="B63" s="165"/>
      <c r="C63" s="166"/>
      <c r="D63" s="167" t="s">
        <v>1995</v>
      </c>
      <c r="E63" s="168"/>
      <c r="F63" s="168"/>
      <c r="G63" s="168"/>
      <c r="H63" s="168"/>
      <c r="I63" s="169"/>
      <c r="J63" s="170">
        <f>J92</f>
        <v>0</v>
      </c>
      <c r="K63" s="171"/>
    </row>
    <row r="64" spans="2:47" s="9" customFormat="1" ht="19.899999999999999" customHeight="1">
      <c r="B64" s="165"/>
      <c r="C64" s="166"/>
      <c r="D64" s="167" t="s">
        <v>1996</v>
      </c>
      <c r="E64" s="168"/>
      <c r="F64" s="168"/>
      <c r="G64" s="168"/>
      <c r="H64" s="168"/>
      <c r="I64" s="169"/>
      <c r="J64" s="170">
        <f>J102</f>
        <v>0</v>
      </c>
      <c r="K64" s="171"/>
    </row>
    <row r="65" spans="2:12" s="9" customFormat="1" ht="19.899999999999999" customHeight="1">
      <c r="B65" s="165"/>
      <c r="C65" s="166"/>
      <c r="D65" s="167" t="s">
        <v>1997</v>
      </c>
      <c r="E65" s="168"/>
      <c r="F65" s="168"/>
      <c r="G65" s="168"/>
      <c r="H65" s="168"/>
      <c r="I65" s="169"/>
      <c r="J65" s="170">
        <f>J106</f>
        <v>0</v>
      </c>
      <c r="K65" s="171"/>
    </row>
    <row r="66" spans="2:12" s="1" customFormat="1" ht="21.75" customHeight="1">
      <c r="B66" s="41"/>
      <c r="C66" s="42"/>
      <c r="D66" s="42"/>
      <c r="E66" s="42"/>
      <c r="F66" s="42"/>
      <c r="G66" s="42"/>
      <c r="H66" s="42"/>
      <c r="I66" s="127"/>
      <c r="J66" s="42"/>
      <c r="K66" s="45"/>
    </row>
    <row r="67" spans="2:12" s="1" customFormat="1" ht="6.95" customHeight="1">
      <c r="B67" s="56"/>
      <c r="C67" s="57"/>
      <c r="D67" s="57"/>
      <c r="E67" s="57"/>
      <c r="F67" s="57"/>
      <c r="G67" s="57"/>
      <c r="H67" s="57"/>
      <c r="I67" s="148"/>
      <c r="J67" s="57"/>
      <c r="K67" s="58"/>
    </row>
    <row r="71" spans="2:12" s="1" customFormat="1" ht="6.95" customHeight="1">
      <c r="B71" s="59"/>
      <c r="C71" s="60"/>
      <c r="D71" s="60"/>
      <c r="E71" s="60"/>
      <c r="F71" s="60"/>
      <c r="G71" s="60"/>
      <c r="H71" s="60"/>
      <c r="I71" s="151"/>
      <c r="J71" s="60"/>
      <c r="K71" s="60"/>
      <c r="L71" s="61"/>
    </row>
    <row r="72" spans="2:12" s="1" customFormat="1" ht="36.950000000000003" customHeight="1">
      <c r="B72" s="41"/>
      <c r="C72" s="62" t="s">
        <v>282</v>
      </c>
      <c r="D72" s="63"/>
      <c r="E72" s="63"/>
      <c r="F72" s="63"/>
      <c r="G72" s="63"/>
      <c r="H72" s="63"/>
      <c r="I72" s="172"/>
      <c r="J72" s="63"/>
      <c r="K72" s="63"/>
      <c r="L72" s="61"/>
    </row>
    <row r="73" spans="2:12" s="1" customFormat="1" ht="6.95" customHeight="1">
      <c r="B73" s="41"/>
      <c r="C73" s="63"/>
      <c r="D73" s="63"/>
      <c r="E73" s="63"/>
      <c r="F73" s="63"/>
      <c r="G73" s="63"/>
      <c r="H73" s="63"/>
      <c r="I73" s="172"/>
      <c r="J73" s="63"/>
      <c r="K73" s="63"/>
      <c r="L73" s="61"/>
    </row>
    <row r="74" spans="2:12" s="1" customFormat="1" ht="14.45" customHeight="1">
      <c r="B74" s="41"/>
      <c r="C74" s="65" t="s">
        <v>18</v>
      </c>
      <c r="D74" s="63"/>
      <c r="E74" s="63"/>
      <c r="F74" s="63"/>
      <c r="G74" s="63"/>
      <c r="H74" s="63"/>
      <c r="I74" s="172"/>
      <c r="J74" s="63"/>
      <c r="K74" s="63"/>
      <c r="L74" s="61"/>
    </row>
    <row r="75" spans="2:12" s="1" customFormat="1" ht="14.45" customHeight="1">
      <c r="B75" s="41"/>
      <c r="C75" s="63"/>
      <c r="D75" s="63"/>
      <c r="E75" s="397" t="str">
        <f>E7</f>
        <v>ZŠ Karlovarská - Rekonstrukce vnitřních rozvodů ZTI a ÚT</v>
      </c>
      <c r="F75" s="398"/>
      <c r="G75" s="398"/>
      <c r="H75" s="398"/>
      <c r="I75" s="172"/>
      <c r="J75" s="63"/>
      <c r="K75" s="63"/>
      <c r="L75" s="61"/>
    </row>
    <row r="76" spans="2:12">
      <c r="B76" s="28"/>
      <c r="C76" s="65" t="s">
        <v>244</v>
      </c>
      <c r="D76" s="173"/>
      <c r="E76" s="173"/>
      <c r="F76" s="173"/>
      <c r="G76" s="173"/>
      <c r="H76" s="173"/>
      <c r="J76" s="173"/>
      <c r="K76" s="173"/>
      <c r="L76" s="174"/>
    </row>
    <row r="77" spans="2:12" s="1" customFormat="1" ht="14.45" customHeight="1">
      <c r="B77" s="41"/>
      <c r="C77" s="63"/>
      <c r="D77" s="63"/>
      <c r="E77" s="397" t="s">
        <v>2046</v>
      </c>
      <c r="F77" s="399"/>
      <c r="G77" s="399"/>
      <c r="H77" s="399"/>
      <c r="I77" s="172"/>
      <c r="J77" s="63"/>
      <c r="K77" s="63"/>
      <c r="L77" s="61"/>
    </row>
    <row r="78" spans="2:12" s="1" customFormat="1" ht="14.45" customHeight="1">
      <c r="B78" s="41"/>
      <c r="C78" s="65" t="s">
        <v>246</v>
      </c>
      <c r="D78" s="63"/>
      <c r="E78" s="63"/>
      <c r="F78" s="63"/>
      <c r="G78" s="63"/>
      <c r="H78" s="63"/>
      <c r="I78" s="172"/>
      <c r="J78" s="63"/>
      <c r="K78" s="63"/>
      <c r="L78" s="61"/>
    </row>
    <row r="79" spans="2:12" s="1" customFormat="1" ht="16.149999999999999" customHeight="1">
      <c r="B79" s="41"/>
      <c r="C79" s="63"/>
      <c r="D79" s="63"/>
      <c r="E79" s="367" t="str">
        <f>E11</f>
        <v>VON - Vedlejší a ostatní náklady pro II. Etapu</v>
      </c>
      <c r="F79" s="399"/>
      <c r="G79" s="399"/>
      <c r="H79" s="399"/>
      <c r="I79" s="172"/>
      <c r="J79" s="63"/>
      <c r="K79" s="63"/>
      <c r="L79" s="61"/>
    </row>
    <row r="80" spans="2:12" s="1" customFormat="1" ht="6.95" customHeight="1">
      <c r="B80" s="41"/>
      <c r="C80" s="63"/>
      <c r="D80" s="63"/>
      <c r="E80" s="63"/>
      <c r="F80" s="63"/>
      <c r="G80" s="63"/>
      <c r="H80" s="63"/>
      <c r="I80" s="172"/>
      <c r="J80" s="63"/>
      <c r="K80" s="63"/>
      <c r="L80" s="61"/>
    </row>
    <row r="81" spans="2:65" s="1" customFormat="1" ht="18" customHeight="1">
      <c r="B81" s="41"/>
      <c r="C81" s="65" t="s">
        <v>25</v>
      </c>
      <c r="D81" s="63"/>
      <c r="E81" s="63"/>
      <c r="F81" s="175" t="str">
        <f>F14</f>
        <v>Nejdek</v>
      </c>
      <c r="G81" s="63"/>
      <c r="H81" s="63"/>
      <c r="I81" s="176" t="s">
        <v>27</v>
      </c>
      <c r="J81" s="73" t="str">
        <f>IF(J14="","",J14)</f>
        <v>6. 11. 2017</v>
      </c>
      <c r="K81" s="63"/>
      <c r="L81" s="61"/>
    </row>
    <row r="82" spans="2:65" s="1" customFormat="1" ht="6.95" customHeight="1">
      <c r="B82" s="41"/>
      <c r="C82" s="63"/>
      <c r="D82" s="63"/>
      <c r="E82" s="63"/>
      <c r="F82" s="63"/>
      <c r="G82" s="63"/>
      <c r="H82" s="63"/>
      <c r="I82" s="172"/>
      <c r="J82" s="63"/>
      <c r="K82" s="63"/>
      <c r="L82" s="61"/>
    </row>
    <row r="83" spans="2:65" s="1" customFormat="1">
      <c r="B83" s="41"/>
      <c r="C83" s="65" t="s">
        <v>31</v>
      </c>
      <c r="D83" s="63"/>
      <c r="E83" s="63"/>
      <c r="F83" s="175" t="str">
        <f>E17</f>
        <v>Město Nejdek</v>
      </c>
      <c r="G83" s="63"/>
      <c r="H83" s="63"/>
      <c r="I83" s="176" t="s">
        <v>37</v>
      </c>
      <c r="J83" s="175" t="str">
        <f>E23</f>
        <v>KTS-CZ, s.r.o.</v>
      </c>
      <c r="K83" s="63"/>
      <c r="L83" s="61"/>
    </row>
    <row r="84" spans="2:65" s="1" customFormat="1" ht="14.45" customHeight="1">
      <c r="B84" s="41"/>
      <c r="C84" s="65" t="s">
        <v>35</v>
      </c>
      <c r="D84" s="63"/>
      <c r="E84" s="63"/>
      <c r="F84" s="175" t="str">
        <f>IF(E20="","",E20)</f>
        <v/>
      </c>
      <c r="G84" s="63"/>
      <c r="H84" s="63"/>
      <c r="I84" s="172"/>
      <c r="J84" s="63"/>
      <c r="K84" s="63"/>
      <c r="L84" s="61"/>
    </row>
    <row r="85" spans="2:65" s="1" customFormat="1" ht="10.35" customHeight="1">
      <c r="B85" s="41"/>
      <c r="C85" s="63"/>
      <c r="D85" s="63"/>
      <c r="E85" s="63"/>
      <c r="F85" s="63"/>
      <c r="G85" s="63"/>
      <c r="H85" s="63"/>
      <c r="I85" s="172"/>
      <c r="J85" s="63"/>
      <c r="K85" s="63"/>
      <c r="L85" s="61"/>
    </row>
    <row r="86" spans="2:65" s="10" customFormat="1" ht="29.25" customHeight="1">
      <c r="B86" s="177"/>
      <c r="C86" s="178" t="s">
        <v>283</v>
      </c>
      <c r="D86" s="179" t="s">
        <v>61</v>
      </c>
      <c r="E86" s="179" t="s">
        <v>57</v>
      </c>
      <c r="F86" s="179" t="s">
        <v>284</v>
      </c>
      <c r="G86" s="179" t="s">
        <v>285</v>
      </c>
      <c r="H86" s="179" t="s">
        <v>286</v>
      </c>
      <c r="I86" s="180" t="s">
        <v>287</v>
      </c>
      <c r="J86" s="179" t="s">
        <v>251</v>
      </c>
      <c r="K86" s="181" t="s">
        <v>288</v>
      </c>
      <c r="L86" s="182"/>
      <c r="M86" s="81" t="s">
        <v>289</v>
      </c>
      <c r="N86" s="82" t="s">
        <v>46</v>
      </c>
      <c r="O86" s="82" t="s">
        <v>290</v>
      </c>
      <c r="P86" s="82" t="s">
        <v>291</v>
      </c>
      <c r="Q86" s="82" t="s">
        <v>292</v>
      </c>
      <c r="R86" s="82" t="s">
        <v>293</v>
      </c>
      <c r="S86" s="82" t="s">
        <v>294</v>
      </c>
      <c r="T86" s="83" t="s">
        <v>295</v>
      </c>
    </row>
    <row r="87" spans="2:65" s="1" customFormat="1" ht="29.25" customHeight="1">
      <c r="B87" s="41"/>
      <c r="C87" s="87" t="s">
        <v>252</v>
      </c>
      <c r="D87" s="63"/>
      <c r="E87" s="63"/>
      <c r="F87" s="63"/>
      <c r="G87" s="63"/>
      <c r="H87" s="63"/>
      <c r="I87" s="172"/>
      <c r="J87" s="183">
        <f>BK87</f>
        <v>0</v>
      </c>
      <c r="K87" s="63"/>
      <c r="L87" s="61"/>
      <c r="M87" s="84"/>
      <c r="N87" s="85"/>
      <c r="O87" s="85"/>
      <c r="P87" s="184">
        <f>P88</f>
        <v>0</v>
      </c>
      <c r="Q87" s="85"/>
      <c r="R87" s="184">
        <f>R88</f>
        <v>0</v>
      </c>
      <c r="S87" s="85"/>
      <c r="T87" s="185">
        <f>T88</f>
        <v>0</v>
      </c>
      <c r="AT87" s="24" t="s">
        <v>75</v>
      </c>
      <c r="AU87" s="24" t="s">
        <v>253</v>
      </c>
      <c r="BK87" s="186">
        <f>BK88</f>
        <v>0</v>
      </c>
    </row>
    <row r="88" spans="2:65" s="11" customFormat="1" ht="37.35" customHeight="1">
      <c r="B88" s="187"/>
      <c r="C88" s="188"/>
      <c r="D88" s="189" t="s">
        <v>75</v>
      </c>
      <c r="E88" s="190" t="s">
        <v>1998</v>
      </c>
      <c r="F88" s="190" t="s">
        <v>1999</v>
      </c>
      <c r="G88" s="188"/>
      <c r="H88" s="188"/>
      <c r="I88" s="191"/>
      <c r="J88" s="192">
        <f>BK88</f>
        <v>0</v>
      </c>
      <c r="K88" s="188"/>
      <c r="L88" s="193"/>
      <c r="M88" s="194"/>
      <c r="N88" s="195"/>
      <c r="O88" s="195"/>
      <c r="P88" s="196">
        <f>P89+P92+P102+P106</f>
        <v>0</v>
      </c>
      <c r="Q88" s="195"/>
      <c r="R88" s="196">
        <f>R89+R92+R102+R106</f>
        <v>0</v>
      </c>
      <c r="S88" s="195"/>
      <c r="T88" s="197">
        <f>T89+T92+T102+T106</f>
        <v>0</v>
      </c>
      <c r="AR88" s="198" t="s">
        <v>330</v>
      </c>
      <c r="AT88" s="199" t="s">
        <v>75</v>
      </c>
      <c r="AU88" s="199" t="s">
        <v>76</v>
      </c>
      <c r="AY88" s="198" t="s">
        <v>298</v>
      </c>
      <c r="BK88" s="200">
        <f>BK89+BK92+BK102+BK106</f>
        <v>0</v>
      </c>
    </row>
    <row r="89" spans="2:65" s="11" customFormat="1" ht="19.899999999999999" customHeight="1">
      <c r="B89" s="187"/>
      <c r="C89" s="188"/>
      <c r="D89" s="189" t="s">
        <v>75</v>
      </c>
      <c r="E89" s="201" t="s">
        <v>2000</v>
      </c>
      <c r="F89" s="201" t="s">
        <v>2001</v>
      </c>
      <c r="G89" s="188"/>
      <c r="H89" s="188"/>
      <c r="I89" s="191"/>
      <c r="J89" s="202">
        <f>BK89</f>
        <v>0</v>
      </c>
      <c r="K89" s="188"/>
      <c r="L89" s="193"/>
      <c r="M89" s="194"/>
      <c r="N89" s="195"/>
      <c r="O89" s="195"/>
      <c r="P89" s="196">
        <f>SUM(P90:P91)</f>
        <v>0</v>
      </c>
      <c r="Q89" s="195"/>
      <c r="R89" s="196">
        <f>SUM(R90:R91)</f>
        <v>0</v>
      </c>
      <c r="S89" s="195"/>
      <c r="T89" s="197">
        <f>SUM(T90:T91)</f>
        <v>0</v>
      </c>
      <c r="AR89" s="198" t="s">
        <v>330</v>
      </c>
      <c r="AT89" s="199" t="s">
        <v>75</v>
      </c>
      <c r="AU89" s="199" t="s">
        <v>24</v>
      </c>
      <c r="AY89" s="198" t="s">
        <v>298</v>
      </c>
      <c r="BK89" s="200">
        <f>SUM(BK90:BK91)</f>
        <v>0</v>
      </c>
    </row>
    <row r="90" spans="2:65" s="1" customFormat="1" ht="14.45" customHeight="1">
      <c r="B90" s="41"/>
      <c r="C90" s="203" t="s">
        <v>24</v>
      </c>
      <c r="D90" s="203" t="s">
        <v>300</v>
      </c>
      <c r="E90" s="204" t="s">
        <v>2002</v>
      </c>
      <c r="F90" s="205" t="s">
        <v>2003</v>
      </c>
      <c r="G90" s="206" t="s">
        <v>2004</v>
      </c>
      <c r="H90" s="207">
        <v>1</v>
      </c>
      <c r="I90" s="208"/>
      <c r="J90" s="209">
        <f>ROUND(I90*H90,2)</f>
        <v>0</v>
      </c>
      <c r="K90" s="205" t="s">
        <v>304</v>
      </c>
      <c r="L90" s="61"/>
      <c r="M90" s="210" t="s">
        <v>22</v>
      </c>
      <c r="N90" s="211" t="s">
        <v>47</v>
      </c>
      <c r="O90" s="42"/>
      <c r="P90" s="212">
        <f>O90*H90</f>
        <v>0</v>
      </c>
      <c r="Q90" s="212">
        <v>0</v>
      </c>
      <c r="R90" s="212">
        <f>Q90*H90</f>
        <v>0</v>
      </c>
      <c r="S90" s="212">
        <v>0</v>
      </c>
      <c r="T90" s="213">
        <f>S90*H90</f>
        <v>0</v>
      </c>
      <c r="AR90" s="24" t="s">
        <v>2005</v>
      </c>
      <c r="AT90" s="24" t="s">
        <v>300</v>
      </c>
      <c r="AU90" s="24" t="s">
        <v>84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2005</v>
      </c>
      <c r="BM90" s="24" t="s">
        <v>2006</v>
      </c>
    </row>
    <row r="91" spans="2:65" s="1" customFormat="1" ht="13.5">
      <c r="B91" s="41"/>
      <c r="C91" s="63"/>
      <c r="D91" s="215" t="s">
        <v>307</v>
      </c>
      <c r="E91" s="63"/>
      <c r="F91" s="216" t="s">
        <v>2003</v>
      </c>
      <c r="G91" s="63"/>
      <c r="H91" s="63"/>
      <c r="I91" s="172"/>
      <c r="J91" s="63"/>
      <c r="K91" s="63"/>
      <c r="L91" s="61"/>
      <c r="M91" s="217"/>
      <c r="N91" s="42"/>
      <c r="O91" s="42"/>
      <c r="P91" s="42"/>
      <c r="Q91" s="42"/>
      <c r="R91" s="42"/>
      <c r="S91" s="42"/>
      <c r="T91" s="78"/>
      <c r="AT91" s="24" t="s">
        <v>307</v>
      </c>
      <c r="AU91" s="24" t="s">
        <v>84</v>
      </c>
    </row>
    <row r="92" spans="2:65" s="11" customFormat="1" ht="29.85" customHeight="1">
      <c r="B92" s="187"/>
      <c r="C92" s="188"/>
      <c r="D92" s="189" t="s">
        <v>75</v>
      </c>
      <c r="E92" s="201" t="s">
        <v>2007</v>
      </c>
      <c r="F92" s="201" t="s">
        <v>2008</v>
      </c>
      <c r="G92" s="188"/>
      <c r="H92" s="188"/>
      <c r="I92" s="191"/>
      <c r="J92" s="202">
        <f>BK92</f>
        <v>0</v>
      </c>
      <c r="K92" s="188"/>
      <c r="L92" s="193"/>
      <c r="M92" s="194"/>
      <c r="N92" s="195"/>
      <c r="O92" s="195"/>
      <c r="P92" s="196">
        <f>SUM(P93:P101)</f>
        <v>0</v>
      </c>
      <c r="Q92" s="195"/>
      <c r="R92" s="196">
        <f>SUM(R93:R101)</f>
        <v>0</v>
      </c>
      <c r="S92" s="195"/>
      <c r="T92" s="197">
        <f>SUM(T93:T101)</f>
        <v>0</v>
      </c>
      <c r="AR92" s="198" t="s">
        <v>330</v>
      </c>
      <c r="AT92" s="199" t="s">
        <v>75</v>
      </c>
      <c r="AU92" s="199" t="s">
        <v>24</v>
      </c>
      <c r="AY92" s="198" t="s">
        <v>298</v>
      </c>
      <c r="BK92" s="200">
        <f>SUM(BK93:BK101)</f>
        <v>0</v>
      </c>
    </row>
    <row r="93" spans="2:65" s="1" customFormat="1" ht="14.45" customHeight="1">
      <c r="B93" s="41"/>
      <c r="C93" s="203" t="s">
        <v>84</v>
      </c>
      <c r="D93" s="203" t="s">
        <v>300</v>
      </c>
      <c r="E93" s="204" t="s">
        <v>2009</v>
      </c>
      <c r="F93" s="205" t="s">
        <v>2008</v>
      </c>
      <c r="G93" s="206" t="s">
        <v>2004</v>
      </c>
      <c r="H93" s="207">
        <v>1</v>
      </c>
      <c r="I93" s="208"/>
      <c r="J93" s="209">
        <f>ROUND(I93*H93,2)</f>
        <v>0</v>
      </c>
      <c r="K93" s="205" t="s">
        <v>304</v>
      </c>
      <c r="L93" s="61"/>
      <c r="M93" s="210" t="s">
        <v>22</v>
      </c>
      <c r="N93" s="211" t="s">
        <v>47</v>
      </c>
      <c r="O93" s="42"/>
      <c r="P93" s="212">
        <f>O93*H93</f>
        <v>0</v>
      </c>
      <c r="Q93" s="212">
        <v>0</v>
      </c>
      <c r="R93" s="212">
        <f>Q93*H93</f>
        <v>0</v>
      </c>
      <c r="S93" s="212">
        <v>0</v>
      </c>
      <c r="T93" s="213">
        <f>S93*H93</f>
        <v>0</v>
      </c>
      <c r="AR93" s="24" t="s">
        <v>2005</v>
      </c>
      <c r="AT93" s="24" t="s">
        <v>300</v>
      </c>
      <c r="AU93" s="24" t="s">
        <v>84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2005</v>
      </c>
      <c r="BM93" s="24" t="s">
        <v>2010</v>
      </c>
    </row>
    <row r="94" spans="2:65" s="1" customFormat="1" ht="13.5">
      <c r="B94" s="41"/>
      <c r="C94" s="63"/>
      <c r="D94" s="215" t="s">
        <v>307</v>
      </c>
      <c r="E94" s="63"/>
      <c r="F94" s="216" t="s">
        <v>2008</v>
      </c>
      <c r="G94" s="63"/>
      <c r="H94" s="63"/>
      <c r="I94" s="172"/>
      <c r="J94" s="63"/>
      <c r="K94" s="63"/>
      <c r="L94" s="61"/>
      <c r="M94" s="217"/>
      <c r="N94" s="42"/>
      <c r="O94" s="42"/>
      <c r="P94" s="42"/>
      <c r="Q94" s="42"/>
      <c r="R94" s="42"/>
      <c r="S94" s="42"/>
      <c r="T94" s="78"/>
      <c r="AT94" s="24" t="s">
        <v>307</v>
      </c>
      <c r="AU94" s="24" t="s">
        <v>84</v>
      </c>
    </row>
    <row r="95" spans="2:65" s="1" customFormat="1" ht="40.5">
      <c r="B95" s="41"/>
      <c r="C95" s="63"/>
      <c r="D95" s="215" t="s">
        <v>477</v>
      </c>
      <c r="E95" s="63"/>
      <c r="F95" s="250" t="s">
        <v>2011</v>
      </c>
      <c r="G95" s="63"/>
      <c r="H95" s="63"/>
      <c r="I95" s="172"/>
      <c r="J95" s="63"/>
      <c r="K95" s="63"/>
      <c r="L95" s="61"/>
      <c r="M95" s="217"/>
      <c r="N95" s="42"/>
      <c r="O95" s="42"/>
      <c r="P95" s="42"/>
      <c r="Q95" s="42"/>
      <c r="R95" s="42"/>
      <c r="S95" s="42"/>
      <c r="T95" s="78"/>
      <c r="AT95" s="24" t="s">
        <v>477</v>
      </c>
      <c r="AU95" s="24" t="s">
        <v>84</v>
      </c>
    </row>
    <row r="96" spans="2:65" s="1" customFormat="1" ht="14.45" customHeight="1">
      <c r="B96" s="41"/>
      <c r="C96" s="203" t="s">
        <v>131</v>
      </c>
      <c r="D96" s="203" t="s">
        <v>300</v>
      </c>
      <c r="E96" s="204" t="s">
        <v>2012</v>
      </c>
      <c r="F96" s="205" t="s">
        <v>2013</v>
      </c>
      <c r="G96" s="206" t="s">
        <v>2004</v>
      </c>
      <c r="H96" s="207">
        <v>1</v>
      </c>
      <c r="I96" s="208"/>
      <c r="J96" s="209">
        <f>ROUND(I96*H96,2)</f>
        <v>0</v>
      </c>
      <c r="K96" s="205" t="s">
        <v>304</v>
      </c>
      <c r="L96" s="61"/>
      <c r="M96" s="210" t="s">
        <v>22</v>
      </c>
      <c r="N96" s="211" t="s">
        <v>47</v>
      </c>
      <c r="O96" s="42"/>
      <c r="P96" s="212">
        <f>O96*H96</f>
        <v>0</v>
      </c>
      <c r="Q96" s="212">
        <v>0</v>
      </c>
      <c r="R96" s="212">
        <f>Q96*H96</f>
        <v>0</v>
      </c>
      <c r="S96" s="212">
        <v>0</v>
      </c>
      <c r="T96" s="213">
        <f>S96*H96</f>
        <v>0</v>
      </c>
      <c r="AR96" s="24" t="s">
        <v>2005</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2005</v>
      </c>
      <c r="BM96" s="24" t="s">
        <v>2014</v>
      </c>
    </row>
    <row r="97" spans="2:65" s="1" customFormat="1" ht="13.5">
      <c r="B97" s="41"/>
      <c r="C97" s="63"/>
      <c r="D97" s="215" t="s">
        <v>307</v>
      </c>
      <c r="E97" s="63"/>
      <c r="F97" s="216" t="s">
        <v>2015</v>
      </c>
      <c r="G97" s="63"/>
      <c r="H97" s="63"/>
      <c r="I97" s="172"/>
      <c r="J97" s="63"/>
      <c r="K97" s="63"/>
      <c r="L97" s="61"/>
      <c r="M97" s="217"/>
      <c r="N97" s="42"/>
      <c r="O97" s="42"/>
      <c r="P97" s="42"/>
      <c r="Q97" s="42"/>
      <c r="R97" s="42"/>
      <c r="S97" s="42"/>
      <c r="T97" s="78"/>
      <c r="AT97" s="24" t="s">
        <v>307</v>
      </c>
      <c r="AU97" s="24" t="s">
        <v>84</v>
      </c>
    </row>
    <row r="98" spans="2:65" s="1" customFormat="1" ht="27">
      <c r="B98" s="41"/>
      <c r="C98" s="63"/>
      <c r="D98" s="215" t="s">
        <v>477</v>
      </c>
      <c r="E98" s="63"/>
      <c r="F98" s="250" t="s">
        <v>2016</v>
      </c>
      <c r="G98" s="63"/>
      <c r="H98" s="63"/>
      <c r="I98" s="172"/>
      <c r="J98" s="63"/>
      <c r="K98" s="63"/>
      <c r="L98" s="61"/>
      <c r="M98" s="217"/>
      <c r="N98" s="42"/>
      <c r="O98" s="42"/>
      <c r="P98" s="42"/>
      <c r="Q98" s="42"/>
      <c r="R98" s="42"/>
      <c r="S98" s="42"/>
      <c r="T98" s="78"/>
      <c r="AT98" s="24" t="s">
        <v>477</v>
      </c>
      <c r="AU98" s="24" t="s">
        <v>84</v>
      </c>
    </row>
    <row r="99" spans="2:65" s="1" customFormat="1" ht="14.45" customHeight="1">
      <c r="B99" s="41"/>
      <c r="C99" s="203" t="s">
        <v>305</v>
      </c>
      <c r="D99" s="203" t="s">
        <v>300</v>
      </c>
      <c r="E99" s="204" t="s">
        <v>2017</v>
      </c>
      <c r="F99" s="205" t="s">
        <v>2018</v>
      </c>
      <c r="G99" s="206" t="s">
        <v>2004</v>
      </c>
      <c r="H99" s="207">
        <v>1</v>
      </c>
      <c r="I99" s="208"/>
      <c r="J99" s="209">
        <f>ROUND(I99*H99,2)</f>
        <v>0</v>
      </c>
      <c r="K99" s="205" t="s">
        <v>304</v>
      </c>
      <c r="L99" s="61"/>
      <c r="M99" s="210" t="s">
        <v>22</v>
      </c>
      <c r="N99" s="211" t="s">
        <v>47</v>
      </c>
      <c r="O99" s="42"/>
      <c r="P99" s="212">
        <f>O99*H99</f>
        <v>0</v>
      </c>
      <c r="Q99" s="212">
        <v>0</v>
      </c>
      <c r="R99" s="212">
        <f>Q99*H99</f>
        <v>0</v>
      </c>
      <c r="S99" s="212">
        <v>0</v>
      </c>
      <c r="T99" s="213">
        <f>S99*H99</f>
        <v>0</v>
      </c>
      <c r="AR99" s="24" t="s">
        <v>2005</v>
      </c>
      <c r="AT99" s="24" t="s">
        <v>300</v>
      </c>
      <c r="AU99" s="24" t="s">
        <v>84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2005</v>
      </c>
      <c r="BM99" s="24" t="s">
        <v>2019</v>
      </c>
    </row>
    <row r="100" spans="2:65" s="1" customFormat="1" ht="13.5">
      <c r="B100" s="41"/>
      <c r="C100" s="63"/>
      <c r="D100" s="215" t="s">
        <v>307</v>
      </c>
      <c r="E100" s="63"/>
      <c r="F100" s="216" t="s">
        <v>2020</v>
      </c>
      <c r="G100" s="63"/>
      <c r="H100" s="63"/>
      <c r="I100" s="172"/>
      <c r="J100" s="63"/>
      <c r="K100" s="63"/>
      <c r="L100" s="61"/>
      <c r="M100" s="217"/>
      <c r="N100" s="42"/>
      <c r="O100" s="42"/>
      <c r="P100" s="42"/>
      <c r="Q100" s="42"/>
      <c r="R100" s="42"/>
      <c r="S100" s="42"/>
      <c r="T100" s="78"/>
      <c r="AT100" s="24" t="s">
        <v>307</v>
      </c>
      <c r="AU100" s="24" t="s">
        <v>84</v>
      </c>
    </row>
    <row r="101" spans="2:65" s="1" customFormat="1" ht="27">
      <c r="B101" s="41"/>
      <c r="C101" s="63"/>
      <c r="D101" s="215" t="s">
        <v>477</v>
      </c>
      <c r="E101" s="63"/>
      <c r="F101" s="250" t="s">
        <v>2021</v>
      </c>
      <c r="G101" s="63"/>
      <c r="H101" s="63"/>
      <c r="I101" s="172"/>
      <c r="J101" s="63"/>
      <c r="K101" s="63"/>
      <c r="L101" s="61"/>
      <c r="M101" s="217"/>
      <c r="N101" s="42"/>
      <c r="O101" s="42"/>
      <c r="P101" s="42"/>
      <c r="Q101" s="42"/>
      <c r="R101" s="42"/>
      <c r="S101" s="42"/>
      <c r="T101" s="78"/>
      <c r="AT101" s="24" t="s">
        <v>477</v>
      </c>
      <c r="AU101" s="24" t="s">
        <v>84</v>
      </c>
    </row>
    <row r="102" spans="2:65" s="11" customFormat="1" ht="29.85" customHeight="1">
      <c r="B102" s="187"/>
      <c r="C102" s="188"/>
      <c r="D102" s="189" t="s">
        <v>75</v>
      </c>
      <c r="E102" s="201" t="s">
        <v>2022</v>
      </c>
      <c r="F102" s="201" t="s">
        <v>2023</v>
      </c>
      <c r="G102" s="188"/>
      <c r="H102" s="188"/>
      <c r="I102" s="191"/>
      <c r="J102" s="202">
        <f>BK102</f>
        <v>0</v>
      </c>
      <c r="K102" s="188"/>
      <c r="L102" s="193"/>
      <c r="M102" s="194"/>
      <c r="N102" s="195"/>
      <c r="O102" s="195"/>
      <c r="P102" s="196">
        <f>SUM(P103:P105)</f>
        <v>0</v>
      </c>
      <c r="Q102" s="195"/>
      <c r="R102" s="196">
        <f>SUM(R103:R105)</f>
        <v>0</v>
      </c>
      <c r="S102" s="195"/>
      <c r="T102" s="197">
        <f>SUM(T103:T105)</f>
        <v>0</v>
      </c>
      <c r="AR102" s="198" t="s">
        <v>330</v>
      </c>
      <c r="AT102" s="199" t="s">
        <v>75</v>
      </c>
      <c r="AU102" s="199" t="s">
        <v>24</v>
      </c>
      <c r="AY102" s="198" t="s">
        <v>298</v>
      </c>
      <c r="BK102" s="200">
        <f>SUM(BK103:BK105)</f>
        <v>0</v>
      </c>
    </row>
    <row r="103" spans="2:65" s="1" customFormat="1" ht="14.45" customHeight="1">
      <c r="B103" s="41"/>
      <c r="C103" s="203" t="s">
        <v>330</v>
      </c>
      <c r="D103" s="203" t="s">
        <v>300</v>
      </c>
      <c r="E103" s="204" t="s">
        <v>2030</v>
      </c>
      <c r="F103" s="205" t="s">
        <v>2031</v>
      </c>
      <c r="G103" s="206" t="s">
        <v>2004</v>
      </c>
      <c r="H103" s="207">
        <v>1</v>
      </c>
      <c r="I103" s="208"/>
      <c r="J103" s="209">
        <f>ROUND(I103*H103,2)</f>
        <v>0</v>
      </c>
      <c r="K103" s="205" t="s">
        <v>304</v>
      </c>
      <c r="L103" s="61"/>
      <c r="M103" s="210" t="s">
        <v>22</v>
      </c>
      <c r="N103" s="211" t="s">
        <v>47</v>
      </c>
      <c r="O103" s="42"/>
      <c r="P103" s="212">
        <f>O103*H103</f>
        <v>0</v>
      </c>
      <c r="Q103" s="212">
        <v>0</v>
      </c>
      <c r="R103" s="212">
        <f>Q103*H103</f>
        <v>0</v>
      </c>
      <c r="S103" s="212">
        <v>0</v>
      </c>
      <c r="T103" s="213">
        <f>S103*H103</f>
        <v>0</v>
      </c>
      <c r="AR103" s="24" t="s">
        <v>2005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2005</v>
      </c>
      <c r="BM103" s="24" t="s">
        <v>2032</v>
      </c>
    </row>
    <row r="104" spans="2:65" s="1" customFormat="1" ht="27">
      <c r="B104" s="41"/>
      <c r="C104" s="63"/>
      <c r="D104" s="215" t="s">
        <v>307</v>
      </c>
      <c r="E104" s="63"/>
      <c r="F104" s="216" t="s">
        <v>2033</v>
      </c>
      <c r="G104" s="63"/>
      <c r="H104" s="63"/>
      <c r="I104" s="172"/>
      <c r="J104" s="63"/>
      <c r="K104" s="63"/>
      <c r="L104" s="61"/>
      <c r="M104" s="217"/>
      <c r="N104" s="42"/>
      <c r="O104" s="42"/>
      <c r="P104" s="42"/>
      <c r="Q104" s="42"/>
      <c r="R104" s="42"/>
      <c r="S104" s="42"/>
      <c r="T104" s="78"/>
      <c r="AT104" s="24" t="s">
        <v>307</v>
      </c>
      <c r="AU104" s="24" t="s">
        <v>84</v>
      </c>
    </row>
    <row r="105" spans="2:65" s="1" customFormat="1" ht="27">
      <c r="B105" s="41"/>
      <c r="C105" s="63"/>
      <c r="D105" s="215" t="s">
        <v>477</v>
      </c>
      <c r="E105" s="63"/>
      <c r="F105" s="250" t="s">
        <v>2034</v>
      </c>
      <c r="G105" s="63"/>
      <c r="H105" s="63"/>
      <c r="I105" s="172"/>
      <c r="J105" s="63"/>
      <c r="K105" s="63"/>
      <c r="L105" s="61"/>
      <c r="M105" s="217"/>
      <c r="N105" s="42"/>
      <c r="O105" s="42"/>
      <c r="P105" s="42"/>
      <c r="Q105" s="42"/>
      <c r="R105" s="42"/>
      <c r="S105" s="42"/>
      <c r="T105" s="78"/>
      <c r="AT105" s="24" t="s">
        <v>477</v>
      </c>
      <c r="AU105" s="24" t="s">
        <v>84</v>
      </c>
    </row>
    <row r="106" spans="2:65" s="11" customFormat="1" ht="29.85" customHeight="1">
      <c r="B106" s="187"/>
      <c r="C106" s="188"/>
      <c r="D106" s="189" t="s">
        <v>75</v>
      </c>
      <c r="E106" s="201" t="s">
        <v>2035</v>
      </c>
      <c r="F106" s="201" t="s">
        <v>2036</v>
      </c>
      <c r="G106" s="188"/>
      <c r="H106" s="188"/>
      <c r="I106" s="191"/>
      <c r="J106" s="202">
        <f>BK106</f>
        <v>0</v>
      </c>
      <c r="K106" s="188"/>
      <c r="L106" s="193"/>
      <c r="M106" s="194"/>
      <c r="N106" s="195"/>
      <c r="O106" s="195"/>
      <c r="P106" s="196">
        <f>SUM(P107:P112)</f>
        <v>0</v>
      </c>
      <c r="Q106" s="195"/>
      <c r="R106" s="196">
        <f>SUM(R107:R112)</f>
        <v>0</v>
      </c>
      <c r="S106" s="195"/>
      <c r="T106" s="197">
        <f>SUM(T107:T112)</f>
        <v>0</v>
      </c>
      <c r="AR106" s="198" t="s">
        <v>330</v>
      </c>
      <c r="AT106" s="199" t="s">
        <v>75</v>
      </c>
      <c r="AU106" s="199" t="s">
        <v>24</v>
      </c>
      <c r="AY106" s="198" t="s">
        <v>298</v>
      </c>
      <c r="BK106" s="200">
        <f>SUM(BK107:BK112)</f>
        <v>0</v>
      </c>
    </row>
    <row r="107" spans="2:65" s="1" customFormat="1" ht="14.45" customHeight="1">
      <c r="B107" s="41"/>
      <c r="C107" s="203" t="s">
        <v>337</v>
      </c>
      <c r="D107" s="203" t="s">
        <v>300</v>
      </c>
      <c r="E107" s="204" t="s">
        <v>2037</v>
      </c>
      <c r="F107" s="205" t="s">
        <v>2038</v>
      </c>
      <c r="G107" s="206" t="s">
        <v>2004</v>
      </c>
      <c r="H107" s="207">
        <v>1</v>
      </c>
      <c r="I107" s="208"/>
      <c r="J107" s="209">
        <f>ROUND(I107*H107,2)</f>
        <v>0</v>
      </c>
      <c r="K107" s="205" t="s">
        <v>304</v>
      </c>
      <c r="L107" s="61"/>
      <c r="M107" s="210" t="s">
        <v>22</v>
      </c>
      <c r="N107" s="211" t="s">
        <v>47</v>
      </c>
      <c r="O107" s="42"/>
      <c r="P107" s="212">
        <f>O107*H107</f>
        <v>0</v>
      </c>
      <c r="Q107" s="212">
        <v>0</v>
      </c>
      <c r="R107" s="212">
        <f>Q107*H107</f>
        <v>0</v>
      </c>
      <c r="S107" s="212">
        <v>0</v>
      </c>
      <c r="T107" s="213">
        <f>S107*H107</f>
        <v>0</v>
      </c>
      <c r="AR107" s="24" t="s">
        <v>2005</v>
      </c>
      <c r="AT107" s="24" t="s">
        <v>300</v>
      </c>
      <c r="AU107" s="24" t="s">
        <v>84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2005</v>
      </c>
      <c r="BM107" s="24" t="s">
        <v>2039</v>
      </c>
    </row>
    <row r="108" spans="2:65" s="1" customFormat="1" ht="13.5">
      <c r="B108" s="41"/>
      <c r="C108" s="63"/>
      <c r="D108" s="215" t="s">
        <v>307</v>
      </c>
      <c r="E108" s="63"/>
      <c r="F108" s="216" t="s">
        <v>2038</v>
      </c>
      <c r="G108" s="63"/>
      <c r="H108" s="63"/>
      <c r="I108" s="172"/>
      <c r="J108" s="63"/>
      <c r="K108" s="63"/>
      <c r="L108" s="61"/>
      <c r="M108" s="217"/>
      <c r="N108" s="42"/>
      <c r="O108" s="42"/>
      <c r="P108" s="42"/>
      <c r="Q108" s="42"/>
      <c r="R108" s="42"/>
      <c r="S108" s="42"/>
      <c r="T108" s="78"/>
      <c r="AT108" s="24" t="s">
        <v>307</v>
      </c>
      <c r="AU108" s="24" t="s">
        <v>84</v>
      </c>
    </row>
    <row r="109" spans="2:65" s="1" customFormat="1" ht="27">
      <c r="B109" s="41"/>
      <c r="C109" s="63"/>
      <c r="D109" s="215" t="s">
        <v>477</v>
      </c>
      <c r="E109" s="63"/>
      <c r="F109" s="250" t="s">
        <v>4484</v>
      </c>
      <c r="G109" s="63"/>
      <c r="H109" s="63"/>
      <c r="I109" s="172"/>
      <c r="J109" s="63"/>
      <c r="K109" s="63"/>
      <c r="L109" s="61"/>
      <c r="M109" s="217"/>
      <c r="N109" s="42"/>
      <c r="O109" s="42"/>
      <c r="P109" s="42"/>
      <c r="Q109" s="42"/>
      <c r="R109" s="42"/>
      <c r="S109" s="42"/>
      <c r="T109" s="78"/>
      <c r="AT109" s="24" t="s">
        <v>477</v>
      </c>
      <c r="AU109" s="24" t="s">
        <v>84</v>
      </c>
    </row>
    <row r="110" spans="2:65" s="1" customFormat="1" ht="14.45" customHeight="1">
      <c r="B110" s="41"/>
      <c r="C110" s="203" t="s">
        <v>343</v>
      </c>
      <c r="D110" s="203" t="s">
        <v>300</v>
      </c>
      <c r="E110" s="204" t="s">
        <v>2041</v>
      </c>
      <c r="F110" s="205" t="s">
        <v>2042</v>
      </c>
      <c r="G110" s="206" t="s">
        <v>2004</v>
      </c>
      <c r="H110" s="207">
        <v>1</v>
      </c>
      <c r="I110" s="208"/>
      <c r="J110" s="209">
        <f>ROUND(I110*H110,2)</f>
        <v>0</v>
      </c>
      <c r="K110" s="205" t="s">
        <v>304</v>
      </c>
      <c r="L110" s="61"/>
      <c r="M110" s="210" t="s">
        <v>22</v>
      </c>
      <c r="N110" s="211" t="s">
        <v>47</v>
      </c>
      <c r="O110" s="42"/>
      <c r="P110" s="212">
        <f>O110*H110</f>
        <v>0</v>
      </c>
      <c r="Q110" s="212">
        <v>0</v>
      </c>
      <c r="R110" s="212">
        <f>Q110*H110</f>
        <v>0</v>
      </c>
      <c r="S110" s="212">
        <v>0</v>
      </c>
      <c r="T110" s="213">
        <f>S110*H110</f>
        <v>0</v>
      </c>
      <c r="AR110" s="24" t="s">
        <v>2005</v>
      </c>
      <c r="AT110" s="24" t="s">
        <v>300</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2005</v>
      </c>
      <c r="BM110" s="24" t="s">
        <v>2043</v>
      </c>
    </row>
    <row r="111" spans="2:65" s="1" customFormat="1" ht="13.5">
      <c r="B111" s="41"/>
      <c r="C111" s="63"/>
      <c r="D111" s="215" t="s">
        <v>307</v>
      </c>
      <c r="E111" s="63"/>
      <c r="F111" s="216" t="s">
        <v>2044</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2045</v>
      </c>
      <c r="G112" s="63"/>
      <c r="H112" s="63"/>
      <c r="I112" s="172"/>
      <c r="J112" s="63"/>
      <c r="K112" s="63"/>
      <c r="L112" s="61"/>
      <c r="M112" s="262"/>
      <c r="N112" s="263"/>
      <c r="O112" s="263"/>
      <c r="P112" s="263"/>
      <c r="Q112" s="263"/>
      <c r="R112" s="263"/>
      <c r="S112" s="263"/>
      <c r="T112" s="264"/>
      <c r="AT112" s="24" t="s">
        <v>477</v>
      </c>
      <c r="AU112" s="24" t="s">
        <v>84</v>
      </c>
    </row>
    <row r="113" spans="2:12" s="1" customFormat="1" ht="6.95" customHeight="1">
      <c r="B113" s="56"/>
      <c r="C113" s="57"/>
      <c r="D113" s="57"/>
      <c r="E113" s="57"/>
      <c r="F113" s="57"/>
      <c r="G113" s="57"/>
      <c r="H113" s="57"/>
      <c r="I113" s="148"/>
      <c r="J113" s="57"/>
      <c r="K113" s="57"/>
      <c r="L113" s="61"/>
    </row>
  </sheetData>
  <sheetProtection algorithmName="SHA-512" hashValue="pV7KWIQbw1fOxbv8DvXxwNdg8s53sw3KF1KMDv3a9s9Yij5tAcsr86JF/mWgVMe8C+NW2gV3e3cMea9BTuwUvA==" saltValue="vGTytPVVdiI4y1cwTkAUkNXi9xgWwz2hB4KM1XYSR19GoaJYaZ7hxgo06pO1mQdNlHQHgc3udLFNEWz/YUjyUg==" spinCount="100000" sheet="1" objects="1" scenarios="1" formatColumns="0" formatRows="0" autoFilter="0"/>
  <autoFilter ref="C86:K112"/>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20"/>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160</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4486</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ROUND(J100,2)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ROUND(SUM(BE100:BE419), 2)</f>
        <v>0</v>
      </c>
      <c r="G32" s="42"/>
      <c r="H32" s="42"/>
      <c r="I32" s="140">
        <v>0.21</v>
      </c>
      <c r="J32" s="139">
        <f>ROUND(ROUND((SUM(BE100:BE419)), 2)*I32, 2)</f>
        <v>0</v>
      </c>
      <c r="K32" s="45"/>
    </row>
    <row r="33" spans="2:11" s="1" customFormat="1" ht="14.45" customHeight="1">
      <c r="B33" s="41"/>
      <c r="C33" s="42"/>
      <c r="D33" s="42"/>
      <c r="E33" s="49" t="s">
        <v>48</v>
      </c>
      <c r="F33" s="139">
        <f>ROUND(SUM(BF100:BF419), 2)</f>
        <v>0</v>
      </c>
      <c r="G33" s="42"/>
      <c r="H33" s="42"/>
      <c r="I33" s="140">
        <v>0.15</v>
      </c>
      <c r="J33" s="139">
        <f>ROUND(ROUND((SUM(BF100:BF419)), 2)*I33, 2)</f>
        <v>0</v>
      </c>
      <c r="K33" s="45"/>
    </row>
    <row r="34" spans="2:11" s="1" customFormat="1" ht="14.45" hidden="1" customHeight="1">
      <c r="B34" s="41"/>
      <c r="C34" s="42"/>
      <c r="D34" s="42"/>
      <c r="E34" s="49" t="s">
        <v>49</v>
      </c>
      <c r="F34" s="139">
        <f>ROUND(SUM(BG100:BG419), 2)</f>
        <v>0</v>
      </c>
      <c r="G34" s="42"/>
      <c r="H34" s="42"/>
      <c r="I34" s="140">
        <v>0.21</v>
      </c>
      <c r="J34" s="139">
        <v>0</v>
      </c>
      <c r="K34" s="45"/>
    </row>
    <row r="35" spans="2:11" s="1" customFormat="1" ht="14.45" hidden="1" customHeight="1">
      <c r="B35" s="41"/>
      <c r="C35" s="42"/>
      <c r="D35" s="42"/>
      <c r="E35" s="49" t="s">
        <v>50</v>
      </c>
      <c r="F35" s="139">
        <f>ROUND(SUM(BH100:BH419), 2)</f>
        <v>0</v>
      </c>
      <c r="G35" s="42"/>
      <c r="H35" s="42"/>
      <c r="I35" s="140">
        <v>0.15</v>
      </c>
      <c r="J35" s="139">
        <v>0</v>
      </c>
      <c r="K35" s="45"/>
    </row>
    <row r="36" spans="2:11" s="1" customFormat="1" ht="14.45" hidden="1" customHeight="1">
      <c r="B36" s="41"/>
      <c r="C36" s="42"/>
      <c r="D36" s="42"/>
      <c r="E36" s="49" t="s">
        <v>51</v>
      </c>
      <c r="F36" s="139">
        <f>ROUND(SUM(BI100:BI419),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SO03st - Stavební řešení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J100</f>
        <v>0</v>
      </c>
      <c r="K60" s="45"/>
      <c r="AU60" s="24" t="s">
        <v>253</v>
      </c>
    </row>
    <row r="61" spans="2:47" s="8" customFormat="1" ht="24.95" customHeight="1">
      <c r="B61" s="158"/>
      <c r="C61" s="159"/>
      <c r="D61" s="160" t="s">
        <v>254</v>
      </c>
      <c r="E61" s="161"/>
      <c r="F61" s="161"/>
      <c r="G61" s="161"/>
      <c r="H61" s="161"/>
      <c r="I61" s="162"/>
      <c r="J61" s="163">
        <f>J101</f>
        <v>0</v>
      </c>
      <c r="K61" s="164"/>
    </row>
    <row r="62" spans="2:47" s="9" customFormat="1" ht="19.899999999999999" customHeight="1">
      <c r="B62" s="165"/>
      <c r="C62" s="166"/>
      <c r="D62" s="167" t="s">
        <v>257</v>
      </c>
      <c r="E62" s="168"/>
      <c r="F62" s="168"/>
      <c r="G62" s="168"/>
      <c r="H62" s="168"/>
      <c r="I62" s="169"/>
      <c r="J62" s="170">
        <f>J102</f>
        <v>0</v>
      </c>
      <c r="K62" s="171"/>
    </row>
    <row r="63" spans="2:47" s="9" customFormat="1" ht="19.899999999999999" customHeight="1">
      <c r="B63" s="165"/>
      <c r="C63" s="166"/>
      <c r="D63" s="167" t="s">
        <v>260</v>
      </c>
      <c r="E63" s="168"/>
      <c r="F63" s="168"/>
      <c r="G63" s="168"/>
      <c r="H63" s="168"/>
      <c r="I63" s="169"/>
      <c r="J63" s="170">
        <f>J107</f>
        <v>0</v>
      </c>
      <c r="K63" s="171"/>
    </row>
    <row r="64" spans="2:47" s="9" customFormat="1" ht="14.85" customHeight="1">
      <c r="B64" s="165"/>
      <c r="C64" s="166"/>
      <c r="D64" s="167" t="s">
        <v>261</v>
      </c>
      <c r="E64" s="168"/>
      <c r="F64" s="168"/>
      <c r="G64" s="168"/>
      <c r="H64" s="168"/>
      <c r="I64" s="169"/>
      <c r="J64" s="170">
        <f>J108</f>
        <v>0</v>
      </c>
      <c r="K64" s="171"/>
    </row>
    <row r="65" spans="2:11" s="9" customFormat="1" ht="14.85" customHeight="1">
      <c r="B65" s="165"/>
      <c r="C65" s="166"/>
      <c r="D65" s="167" t="s">
        <v>263</v>
      </c>
      <c r="E65" s="168"/>
      <c r="F65" s="168"/>
      <c r="G65" s="168"/>
      <c r="H65" s="168"/>
      <c r="I65" s="169"/>
      <c r="J65" s="170">
        <f>J145</f>
        <v>0</v>
      </c>
      <c r="K65" s="171"/>
    </row>
    <row r="66" spans="2:11" s="9" customFormat="1" ht="14.85" customHeight="1">
      <c r="B66" s="165"/>
      <c r="C66" s="166"/>
      <c r="D66" s="167" t="s">
        <v>2048</v>
      </c>
      <c r="E66" s="168"/>
      <c r="F66" s="168"/>
      <c r="G66" s="168"/>
      <c r="H66" s="168"/>
      <c r="I66" s="169"/>
      <c r="J66" s="170">
        <f>J155</f>
        <v>0</v>
      </c>
      <c r="K66" s="171"/>
    </row>
    <row r="67" spans="2:11" s="9" customFormat="1" ht="19.899999999999999" customHeight="1">
      <c r="B67" s="165"/>
      <c r="C67" s="166"/>
      <c r="D67" s="167" t="s">
        <v>2049</v>
      </c>
      <c r="E67" s="168"/>
      <c r="F67" s="168"/>
      <c r="G67" s="168"/>
      <c r="H67" s="168"/>
      <c r="I67" s="169"/>
      <c r="J67" s="170">
        <f>J206</f>
        <v>0</v>
      </c>
      <c r="K67" s="171"/>
    </row>
    <row r="68" spans="2:11" s="9" customFormat="1" ht="14.85" customHeight="1">
      <c r="B68" s="165"/>
      <c r="C68" s="166"/>
      <c r="D68" s="167" t="s">
        <v>265</v>
      </c>
      <c r="E68" s="168"/>
      <c r="F68" s="168"/>
      <c r="G68" s="168"/>
      <c r="H68" s="168"/>
      <c r="I68" s="169"/>
      <c r="J68" s="170">
        <f>J207</f>
        <v>0</v>
      </c>
      <c r="K68" s="171"/>
    </row>
    <row r="69" spans="2:11" s="9" customFormat="1" ht="14.85" customHeight="1">
      <c r="B69" s="165"/>
      <c r="C69" s="166"/>
      <c r="D69" s="167" t="s">
        <v>266</v>
      </c>
      <c r="E69" s="168"/>
      <c r="F69" s="168"/>
      <c r="G69" s="168"/>
      <c r="H69" s="168"/>
      <c r="I69" s="169"/>
      <c r="J69" s="170">
        <f>J211</f>
        <v>0</v>
      </c>
      <c r="K69" s="171"/>
    </row>
    <row r="70" spans="2:11" s="9" customFormat="1" ht="14.85" customHeight="1">
      <c r="B70" s="165"/>
      <c r="C70" s="166"/>
      <c r="D70" s="167" t="s">
        <v>267</v>
      </c>
      <c r="E70" s="168"/>
      <c r="F70" s="168"/>
      <c r="G70" s="168"/>
      <c r="H70" s="168"/>
      <c r="I70" s="169"/>
      <c r="J70" s="170">
        <f>J214</f>
        <v>0</v>
      </c>
      <c r="K70" s="171"/>
    </row>
    <row r="71" spans="2:11" s="9" customFormat="1" ht="19.899999999999999" customHeight="1">
      <c r="B71" s="165"/>
      <c r="C71" s="166"/>
      <c r="D71" s="167" t="s">
        <v>268</v>
      </c>
      <c r="E71" s="168"/>
      <c r="F71" s="168"/>
      <c r="G71" s="168"/>
      <c r="H71" s="168"/>
      <c r="I71" s="169"/>
      <c r="J71" s="170">
        <f>J261</f>
        <v>0</v>
      </c>
      <c r="K71" s="171"/>
    </row>
    <row r="72" spans="2:11" s="9" customFormat="1" ht="19.899999999999999" customHeight="1">
      <c r="B72" s="165"/>
      <c r="C72" s="166"/>
      <c r="D72" s="167" t="s">
        <v>269</v>
      </c>
      <c r="E72" s="168"/>
      <c r="F72" s="168"/>
      <c r="G72" s="168"/>
      <c r="H72" s="168"/>
      <c r="I72" s="169"/>
      <c r="J72" s="170">
        <f>J272</f>
        <v>0</v>
      </c>
      <c r="K72" s="171"/>
    </row>
    <row r="73" spans="2:11" s="8" customFormat="1" ht="24.95" customHeight="1">
      <c r="B73" s="158"/>
      <c r="C73" s="159"/>
      <c r="D73" s="160" t="s">
        <v>270</v>
      </c>
      <c r="E73" s="161"/>
      <c r="F73" s="161"/>
      <c r="G73" s="161"/>
      <c r="H73" s="161"/>
      <c r="I73" s="162"/>
      <c r="J73" s="163">
        <f>J275</f>
        <v>0</v>
      </c>
      <c r="K73" s="164"/>
    </row>
    <row r="74" spans="2:11" s="9" customFormat="1" ht="19.899999999999999" customHeight="1">
      <c r="B74" s="165"/>
      <c r="C74" s="166"/>
      <c r="D74" s="167" t="s">
        <v>274</v>
      </c>
      <c r="E74" s="168"/>
      <c r="F74" s="168"/>
      <c r="G74" s="168"/>
      <c r="H74" s="168"/>
      <c r="I74" s="169"/>
      <c r="J74" s="170">
        <f>J276</f>
        <v>0</v>
      </c>
      <c r="K74" s="171"/>
    </row>
    <row r="75" spans="2:11" s="9" customFormat="1" ht="19.899999999999999" customHeight="1">
      <c r="B75" s="165"/>
      <c r="C75" s="166"/>
      <c r="D75" s="167" t="s">
        <v>278</v>
      </c>
      <c r="E75" s="168"/>
      <c r="F75" s="168"/>
      <c r="G75" s="168"/>
      <c r="H75" s="168"/>
      <c r="I75" s="169"/>
      <c r="J75" s="170">
        <f>J311</f>
        <v>0</v>
      </c>
      <c r="K75" s="171"/>
    </row>
    <row r="76" spans="2:11" s="9" customFormat="1" ht="19.899999999999999" customHeight="1">
      <c r="B76" s="165"/>
      <c r="C76" s="166"/>
      <c r="D76" s="167" t="s">
        <v>279</v>
      </c>
      <c r="E76" s="168"/>
      <c r="F76" s="168"/>
      <c r="G76" s="168"/>
      <c r="H76" s="168"/>
      <c r="I76" s="169"/>
      <c r="J76" s="170">
        <f>J321</f>
        <v>0</v>
      </c>
      <c r="K76" s="171"/>
    </row>
    <row r="77" spans="2:11" s="9" customFormat="1" ht="19.899999999999999" customHeight="1">
      <c r="B77" s="165"/>
      <c r="C77" s="166"/>
      <c r="D77" s="167" t="s">
        <v>2050</v>
      </c>
      <c r="E77" s="168"/>
      <c r="F77" s="168"/>
      <c r="G77" s="168"/>
      <c r="H77" s="168"/>
      <c r="I77" s="169"/>
      <c r="J77" s="170">
        <f>J340</f>
        <v>0</v>
      </c>
      <c r="K77" s="171"/>
    </row>
    <row r="78" spans="2:11" s="9" customFormat="1" ht="19.899999999999999" customHeight="1">
      <c r="B78" s="165"/>
      <c r="C78" s="166"/>
      <c r="D78" s="167" t="s">
        <v>281</v>
      </c>
      <c r="E78" s="168"/>
      <c r="F78" s="168"/>
      <c r="G78" s="168"/>
      <c r="H78" s="168"/>
      <c r="I78" s="169"/>
      <c r="J78" s="170">
        <f>J371</f>
        <v>0</v>
      </c>
      <c r="K78" s="171"/>
    </row>
    <row r="79" spans="2:11" s="1" customFormat="1" ht="21.75" customHeight="1">
      <c r="B79" s="41"/>
      <c r="C79" s="42"/>
      <c r="D79" s="42"/>
      <c r="E79" s="42"/>
      <c r="F79" s="42"/>
      <c r="G79" s="42"/>
      <c r="H79" s="42"/>
      <c r="I79" s="127"/>
      <c r="J79" s="42"/>
      <c r="K79" s="45"/>
    </row>
    <row r="80" spans="2:11" s="1" customFormat="1" ht="6.95" customHeight="1">
      <c r="B80" s="56"/>
      <c r="C80" s="57"/>
      <c r="D80" s="57"/>
      <c r="E80" s="57"/>
      <c r="F80" s="57"/>
      <c r="G80" s="57"/>
      <c r="H80" s="57"/>
      <c r="I80" s="148"/>
      <c r="J80" s="57"/>
      <c r="K80" s="58"/>
    </row>
    <row r="84" spans="2:12" s="1" customFormat="1" ht="6.95" customHeight="1">
      <c r="B84" s="59"/>
      <c r="C84" s="60"/>
      <c r="D84" s="60"/>
      <c r="E84" s="60"/>
      <c r="F84" s="60"/>
      <c r="G84" s="60"/>
      <c r="H84" s="60"/>
      <c r="I84" s="151"/>
      <c r="J84" s="60"/>
      <c r="K84" s="60"/>
      <c r="L84" s="61"/>
    </row>
    <row r="85" spans="2:12" s="1" customFormat="1" ht="36.950000000000003" customHeight="1">
      <c r="B85" s="41"/>
      <c r="C85" s="62" t="s">
        <v>282</v>
      </c>
      <c r="D85" s="63"/>
      <c r="E85" s="63"/>
      <c r="F85" s="63"/>
      <c r="G85" s="63"/>
      <c r="H85" s="63"/>
      <c r="I85" s="172"/>
      <c r="J85" s="63"/>
      <c r="K85" s="63"/>
      <c r="L85" s="61"/>
    </row>
    <row r="86" spans="2:12" s="1" customFormat="1" ht="6.95" customHeight="1">
      <c r="B86" s="41"/>
      <c r="C86" s="63"/>
      <c r="D86" s="63"/>
      <c r="E86" s="63"/>
      <c r="F86" s="63"/>
      <c r="G86" s="63"/>
      <c r="H86" s="63"/>
      <c r="I86" s="172"/>
      <c r="J86" s="63"/>
      <c r="K86" s="63"/>
      <c r="L86" s="61"/>
    </row>
    <row r="87" spans="2:12" s="1" customFormat="1" ht="14.45" customHeight="1">
      <c r="B87" s="41"/>
      <c r="C87" s="65" t="s">
        <v>18</v>
      </c>
      <c r="D87" s="63"/>
      <c r="E87" s="63"/>
      <c r="F87" s="63"/>
      <c r="G87" s="63"/>
      <c r="H87" s="63"/>
      <c r="I87" s="172"/>
      <c r="J87" s="63"/>
      <c r="K87" s="63"/>
      <c r="L87" s="61"/>
    </row>
    <row r="88" spans="2:12" s="1" customFormat="1" ht="14.45" customHeight="1">
      <c r="B88" s="41"/>
      <c r="C88" s="63"/>
      <c r="D88" s="63"/>
      <c r="E88" s="397" t="str">
        <f>E7</f>
        <v>ZŠ Karlovarská - Rekonstrukce vnitřních rozvodů ZTI a ÚT</v>
      </c>
      <c r="F88" s="398"/>
      <c r="G88" s="398"/>
      <c r="H88" s="398"/>
      <c r="I88" s="172"/>
      <c r="J88" s="63"/>
      <c r="K88" s="63"/>
      <c r="L88" s="61"/>
    </row>
    <row r="89" spans="2:12">
      <c r="B89" s="28"/>
      <c r="C89" s="65" t="s">
        <v>244</v>
      </c>
      <c r="D89" s="173"/>
      <c r="E89" s="173"/>
      <c r="F89" s="173"/>
      <c r="G89" s="173"/>
      <c r="H89" s="173"/>
      <c r="J89" s="173"/>
      <c r="K89" s="173"/>
      <c r="L89" s="174"/>
    </row>
    <row r="90" spans="2:12" s="1" customFormat="1" ht="14.45" customHeight="1">
      <c r="B90" s="41"/>
      <c r="C90" s="63"/>
      <c r="D90" s="63"/>
      <c r="E90" s="397" t="s">
        <v>4485</v>
      </c>
      <c r="F90" s="399"/>
      <c r="G90" s="399"/>
      <c r="H90" s="399"/>
      <c r="I90" s="172"/>
      <c r="J90" s="63"/>
      <c r="K90" s="63"/>
      <c r="L90" s="61"/>
    </row>
    <row r="91" spans="2:12" s="1" customFormat="1" ht="14.45" customHeight="1">
      <c r="B91" s="41"/>
      <c r="C91" s="65" t="s">
        <v>246</v>
      </c>
      <c r="D91" s="63"/>
      <c r="E91" s="63"/>
      <c r="F91" s="63"/>
      <c r="G91" s="63"/>
      <c r="H91" s="63"/>
      <c r="I91" s="172"/>
      <c r="J91" s="63"/>
      <c r="K91" s="63"/>
      <c r="L91" s="61"/>
    </row>
    <row r="92" spans="2:12" s="1" customFormat="1" ht="16.149999999999999" customHeight="1">
      <c r="B92" s="41"/>
      <c r="C92" s="63"/>
      <c r="D92" s="63"/>
      <c r="E92" s="367" t="str">
        <f>E11</f>
        <v>SO03st - Stavební řešení - pavilon 2</v>
      </c>
      <c r="F92" s="399"/>
      <c r="G92" s="399"/>
      <c r="H92" s="399"/>
      <c r="I92" s="172"/>
      <c r="J92" s="63"/>
      <c r="K92" s="63"/>
      <c r="L92" s="61"/>
    </row>
    <row r="93" spans="2:12" s="1" customFormat="1" ht="6.95" customHeight="1">
      <c r="B93" s="41"/>
      <c r="C93" s="63"/>
      <c r="D93" s="63"/>
      <c r="E93" s="63"/>
      <c r="F93" s="63"/>
      <c r="G93" s="63"/>
      <c r="H93" s="63"/>
      <c r="I93" s="172"/>
      <c r="J93" s="63"/>
      <c r="K93" s="63"/>
      <c r="L93" s="61"/>
    </row>
    <row r="94" spans="2:12" s="1" customFormat="1" ht="18" customHeight="1">
      <c r="B94" s="41"/>
      <c r="C94" s="65" t="s">
        <v>25</v>
      </c>
      <c r="D94" s="63"/>
      <c r="E94" s="63"/>
      <c r="F94" s="175" t="str">
        <f>F14</f>
        <v>Nejdek</v>
      </c>
      <c r="G94" s="63"/>
      <c r="H94" s="63"/>
      <c r="I94" s="176" t="s">
        <v>27</v>
      </c>
      <c r="J94" s="73" t="str">
        <f>IF(J14="","",J14)</f>
        <v>6. 11. 2017</v>
      </c>
      <c r="K94" s="63"/>
      <c r="L94" s="61"/>
    </row>
    <row r="95" spans="2:12" s="1" customFormat="1" ht="6.95" customHeight="1">
      <c r="B95" s="41"/>
      <c r="C95" s="63"/>
      <c r="D95" s="63"/>
      <c r="E95" s="63"/>
      <c r="F95" s="63"/>
      <c r="G95" s="63"/>
      <c r="H95" s="63"/>
      <c r="I95" s="172"/>
      <c r="J95" s="63"/>
      <c r="K95" s="63"/>
      <c r="L95" s="61"/>
    </row>
    <row r="96" spans="2:12" s="1" customFormat="1">
      <c r="B96" s="41"/>
      <c r="C96" s="65" t="s">
        <v>31</v>
      </c>
      <c r="D96" s="63"/>
      <c r="E96" s="63"/>
      <c r="F96" s="175" t="str">
        <f>E17</f>
        <v>Město Nejdek</v>
      </c>
      <c r="G96" s="63"/>
      <c r="H96" s="63"/>
      <c r="I96" s="176" t="s">
        <v>37</v>
      </c>
      <c r="J96" s="175" t="str">
        <f>E23</f>
        <v>KTS-CZ, s.r.o.</v>
      </c>
      <c r="K96" s="63"/>
      <c r="L96" s="61"/>
    </row>
    <row r="97" spans="2:65" s="1" customFormat="1" ht="14.45" customHeight="1">
      <c r="B97" s="41"/>
      <c r="C97" s="65" t="s">
        <v>35</v>
      </c>
      <c r="D97" s="63"/>
      <c r="E97" s="63"/>
      <c r="F97" s="175" t="str">
        <f>IF(E20="","",E20)</f>
        <v/>
      </c>
      <c r="G97" s="63"/>
      <c r="H97" s="63"/>
      <c r="I97" s="172"/>
      <c r="J97" s="63"/>
      <c r="K97" s="63"/>
      <c r="L97" s="61"/>
    </row>
    <row r="98" spans="2:65" s="1" customFormat="1" ht="10.35" customHeight="1">
      <c r="B98" s="41"/>
      <c r="C98" s="63"/>
      <c r="D98" s="63"/>
      <c r="E98" s="63"/>
      <c r="F98" s="63"/>
      <c r="G98" s="63"/>
      <c r="H98" s="63"/>
      <c r="I98" s="172"/>
      <c r="J98" s="63"/>
      <c r="K98" s="63"/>
      <c r="L98" s="61"/>
    </row>
    <row r="99" spans="2:65" s="10" customFormat="1" ht="29.25" customHeight="1">
      <c r="B99" s="177"/>
      <c r="C99" s="178" t="s">
        <v>283</v>
      </c>
      <c r="D99" s="179" t="s">
        <v>61</v>
      </c>
      <c r="E99" s="179" t="s">
        <v>57</v>
      </c>
      <c r="F99" s="179" t="s">
        <v>284</v>
      </c>
      <c r="G99" s="179" t="s">
        <v>285</v>
      </c>
      <c r="H99" s="179" t="s">
        <v>286</v>
      </c>
      <c r="I99" s="180" t="s">
        <v>287</v>
      </c>
      <c r="J99" s="179" t="s">
        <v>251</v>
      </c>
      <c r="K99" s="181" t="s">
        <v>288</v>
      </c>
      <c r="L99" s="182"/>
      <c r="M99" s="81" t="s">
        <v>289</v>
      </c>
      <c r="N99" s="82" t="s">
        <v>46</v>
      </c>
      <c r="O99" s="82" t="s">
        <v>290</v>
      </c>
      <c r="P99" s="82" t="s">
        <v>291</v>
      </c>
      <c r="Q99" s="82" t="s">
        <v>292</v>
      </c>
      <c r="R99" s="82" t="s">
        <v>293</v>
      </c>
      <c r="S99" s="82" t="s">
        <v>294</v>
      </c>
      <c r="T99" s="83" t="s">
        <v>295</v>
      </c>
    </row>
    <row r="100" spans="2:65" s="1" customFormat="1" ht="29.25" customHeight="1">
      <c r="B100" s="41"/>
      <c r="C100" s="87" t="s">
        <v>252</v>
      </c>
      <c r="D100" s="63"/>
      <c r="E100" s="63"/>
      <c r="F100" s="63"/>
      <c r="G100" s="63"/>
      <c r="H100" s="63"/>
      <c r="I100" s="172"/>
      <c r="J100" s="183">
        <f>BK100</f>
        <v>0</v>
      </c>
      <c r="K100" s="63"/>
      <c r="L100" s="61"/>
      <c r="M100" s="84"/>
      <c r="N100" s="85"/>
      <c r="O100" s="85"/>
      <c r="P100" s="184">
        <f>P101+P275</f>
        <v>0</v>
      </c>
      <c r="Q100" s="85"/>
      <c r="R100" s="184">
        <f>R101+R275</f>
        <v>40.921218384749999</v>
      </c>
      <c r="S100" s="85"/>
      <c r="T100" s="185">
        <f>T101+T275</f>
        <v>43.960404599999997</v>
      </c>
      <c r="AT100" s="24" t="s">
        <v>75</v>
      </c>
      <c r="AU100" s="24" t="s">
        <v>253</v>
      </c>
      <c r="BK100" s="186">
        <f>BK101+BK275</f>
        <v>0</v>
      </c>
    </row>
    <row r="101" spans="2:65" s="11" customFormat="1" ht="37.35" customHeight="1">
      <c r="B101" s="187"/>
      <c r="C101" s="188"/>
      <c r="D101" s="189" t="s">
        <v>75</v>
      </c>
      <c r="E101" s="190" t="s">
        <v>296</v>
      </c>
      <c r="F101" s="190" t="s">
        <v>297</v>
      </c>
      <c r="G101" s="188"/>
      <c r="H101" s="188"/>
      <c r="I101" s="191"/>
      <c r="J101" s="192">
        <f>BK101</f>
        <v>0</v>
      </c>
      <c r="K101" s="188"/>
      <c r="L101" s="193"/>
      <c r="M101" s="194"/>
      <c r="N101" s="195"/>
      <c r="O101" s="195"/>
      <c r="P101" s="196">
        <f>P102+P107+P206+P261+P272</f>
        <v>0</v>
      </c>
      <c r="Q101" s="195"/>
      <c r="R101" s="196">
        <f>R102+R107+R206+R261+R272</f>
        <v>11.290233779999999</v>
      </c>
      <c r="S101" s="195"/>
      <c r="T101" s="197">
        <f>T102+T107+T206+T261+T272</f>
        <v>42.816268999999998</v>
      </c>
      <c r="AR101" s="198" t="s">
        <v>24</v>
      </c>
      <c r="AT101" s="199" t="s">
        <v>75</v>
      </c>
      <c r="AU101" s="199" t="s">
        <v>76</v>
      </c>
      <c r="AY101" s="198" t="s">
        <v>298</v>
      </c>
      <c r="BK101" s="200">
        <f>BK102+BK107+BK206+BK261+BK272</f>
        <v>0</v>
      </c>
    </row>
    <row r="102" spans="2:65" s="11" customFormat="1" ht="19.899999999999999" customHeight="1">
      <c r="B102" s="187"/>
      <c r="C102" s="188"/>
      <c r="D102" s="189" t="s">
        <v>75</v>
      </c>
      <c r="E102" s="201" t="s">
        <v>131</v>
      </c>
      <c r="F102" s="201" t="s">
        <v>390</v>
      </c>
      <c r="G102" s="188"/>
      <c r="H102" s="188"/>
      <c r="I102" s="191"/>
      <c r="J102" s="202">
        <f>BK102</f>
        <v>0</v>
      </c>
      <c r="K102" s="188"/>
      <c r="L102" s="193"/>
      <c r="M102" s="194"/>
      <c r="N102" s="195"/>
      <c r="O102" s="195"/>
      <c r="P102" s="196">
        <f>SUM(P103:P106)</f>
        <v>0</v>
      </c>
      <c r="Q102" s="195"/>
      <c r="R102" s="196">
        <f>SUM(R103:R106)</f>
        <v>0.23997133999999998</v>
      </c>
      <c r="S102" s="195"/>
      <c r="T102" s="197">
        <f>SUM(T103:T106)</f>
        <v>0</v>
      </c>
      <c r="AR102" s="198" t="s">
        <v>24</v>
      </c>
      <c r="AT102" s="199" t="s">
        <v>75</v>
      </c>
      <c r="AU102" s="199" t="s">
        <v>24</v>
      </c>
      <c r="AY102" s="198" t="s">
        <v>298</v>
      </c>
      <c r="BK102" s="200">
        <f>SUM(BK103:BK106)</f>
        <v>0</v>
      </c>
    </row>
    <row r="103" spans="2:65" s="1" customFormat="1" ht="22.9" customHeight="1">
      <c r="B103" s="41"/>
      <c r="C103" s="203" t="s">
        <v>24</v>
      </c>
      <c r="D103" s="203" t="s">
        <v>300</v>
      </c>
      <c r="E103" s="204" t="s">
        <v>2051</v>
      </c>
      <c r="F103" s="205" t="s">
        <v>2052</v>
      </c>
      <c r="G103" s="206" t="s">
        <v>303</v>
      </c>
      <c r="H103" s="207">
        <v>3.4369999999999998</v>
      </c>
      <c r="I103" s="208"/>
      <c r="J103" s="209">
        <f>ROUND(I103*H103,2)</f>
        <v>0</v>
      </c>
      <c r="K103" s="205" t="s">
        <v>304</v>
      </c>
      <c r="L103" s="61"/>
      <c r="M103" s="210" t="s">
        <v>22</v>
      </c>
      <c r="N103" s="211" t="s">
        <v>47</v>
      </c>
      <c r="O103" s="42"/>
      <c r="P103" s="212">
        <f>O103*H103</f>
        <v>0</v>
      </c>
      <c r="Q103" s="212">
        <v>6.9819999999999993E-2</v>
      </c>
      <c r="R103" s="212">
        <f>Q103*H103</f>
        <v>0.23997133999999998</v>
      </c>
      <c r="S103" s="212">
        <v>0</v>
      </c>
      <c r="T103" s="213">
        <f>S103*H103</f>
        <v>0</v>
      </c>
      <c r="AR103" s="24" t="s">
        <v>305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305</v>
      </c>
      <c r="BM103" s="24" t="s">
        <v>2053</v>
      </c>
    </row>
    <row r="104" spans="2:65" s="1" customFormat="1" ht="27">
      <c r="B104" s="41"/>
      <c r="C104" s="63"/>
      <c r="D104" s="215" t="s">
        <v>307</v>
      </c>
      <c r="E104" s="63"/>
      <c r="F104" s="216" t="s">
        <v>2054</v>
      </c>
      <c r="G104" s="63"/>
      <c r="H104" s="63"/>
      <c r="I104" s="172"/>
      <c r="J104" s="63"/>
      <c r="K104" s="63"/>
      <c r="L104" s="61"/>
      <c r="M104" s="217"/>
      <c r="N104" s="42"/>
      <c r="O104" s="42"/>
      <c r="P104" s="42"/>
      <c r="Q104" s="42"/>
      <c r="R104" s="42"/>
      <c r="S104" s="42"/>
      <c r="T104" s="78"/>
      <c r="AT104" s="24" t="s">
        <v>307</v>
      </c>
      <c r="AU104" s="24" t="s">
        <v>84</v>
      </c>
    </row>
    <row r="105" spans="2:65" s="13" customFormat="1" ht="13.5">
      <c r="B105" s="228"/>
      <c r="C105" s="229"/>
      <c r="D105" s="215" t="s">
        <v>309</v>
      </c>
      <c r="E105" s="230" t="s">
        <v>22</v>
      </c>
      <c r="F105" s="231" t="s">
        <v>4487</v>
      </c>
      <c r="G105" s="229"/>
      <c r="H105" s="232">
        <v>14.615</v>
      </c>
      <c r="I105" s="233"/>
      <c r="J105" s="229"/>
      <c r="K105" s="229"/>
      <c r="L105" s="234"/>
      <c r="M105" s="235"/>
      <c r="N105" s="236"/>
      <c r="O105" s="236"/>
      <c r="P105" s="236"/>
      <c r="Q105" s="236"/>
      <c r="R105" s="236"/>
      <c r="S105" s="236"/>
      <c r="T105" s="237"/>
      <c r="AT105" s="238" t="s">
        <v>309</v>
      </c>
      <c r="AU105" s="238" t="s">
        <v>84</v>
      </c>
      <c r="AV105" s="13" t="s">
        <v>84</v>
      </c>
      <c r="AW105" s="13" t="s">
        <v>39</v>
      </c>
      <c r="AX105" s="13" t="s">
        <v>76</v>
      </c>
      <c r="AY105" s="238" t="s">
        <v>298</v>
      </c>
    </row>
    <row r="106" spans="2:65" s="13" customFormat="1" ht="13.5">
      <c r="B106" s="228"/>
      <c r="C106" s="229"/>
      <c r="D106" s="215" t="s">
        <v>309</v>
      </c>
      <c r="E106" s="230" t="s">
        <v>22</v>
      </c>
      <c r="F106" s="231" t="s">
        <v>4488</v>
      </c>
      <c r="G106" s="229"/>
      <c r="H106" s="232">
        <v>-11.178000000000001</v>
      </c>
      <c r="I106" s="233"/>
      <c r="J106" s="229"/>
      <c r="K106" s="229"/>
      <c r="L106" s="234"/>
      <c r="M106" s="235"/>
      <c r="N106" s="236"/>
      <c r="O106" s="236"/>
      <c r="P106" s="236"/>
      <c r="Q106" s="236"/>
      <c r="R106" s="236"/>
      <c r="S106" s="236"/>
      <c r="T106" s="237"/>
      <c r="AT106" s="238" t="s">
        <v>309</v>
      </c>
      <c r="AU106" s="238" t="s">
        <v>84</v>
      </c>
      <c r="AV106" s="13" t="s">
        <v>84</v>
      </c>
      <c r="AW106" s="13" t="s">
        <v>39</v>
      </c>
      <c r="AX106" s="13" t="s">
        <v>76</v>
      </c>
      <c r="AY106" s="238" t="s">
        <v>298</v>
      </c>
    </row>
    <row r="107" spans="2:65" s="11" customFormat="1" ht="29.85" customHeight="1">
      <c r="B107" s="187"/>
      <c r="C107" s="188"/>
      <c r="D107" s="189" t="s">
        <v>75</v>
      </c>
      <c r="E107" s="201" t="s">
        <v>337</v>
      </c>
      <c r="F107" s="201" t="s">
        <v>511</v>
      </c>
      <c r="G107" s="188"/>
      <c r="H107" s="188"/>
      <c r="I107" s="191"/>
      <c r="J107" s="202">
        <f>BK107</f>
        <v>0</v>
      </c>
      <c r="K107" s="188"/>
      <c r="L107" s="193"/>
      <c r="M107" s="194"/>
      <c r="N107" s="195"/>
      <c r="O107" s="195"/>
      <c r="P107" s="196">
        <f>P108+P145+P155</f>
        <v>0</v>
      </c>
      <c r="Q107" s="195"/>
      <c r="R107" s="196">
        <f>R108+R145+R155</f>
        <v>10.79125966</v>
      </c>
      <c r="S107" s="195"/>
      <c r="T107" s="197">
        <f>T108+T145+T155</f>
        <v>0</v>
      </c>
      <c r="AR107" s="198" t="s">
        <v>24</v>
      </c>
      <c r="AT107" s="199" t="s">
        <v>75</v>
      </c>
      <c r="AU107" s="199" t="s">
        <v>24</v>
      </c>
      <c r="AY107" s="198" t="s">
        <v>298</v>
      </c>
      <c r="BK107" s="200">
        <f>BK108+BK145+BK155</f>
        <v>0</v>
      </c>
    </row>
    <row r="108" spans="2:65" s="11" customFormat="1" ht="14.85" customHeight="1">
      <c r="B108" s="187"/>
      <c r="C108" s="188"/>
      <c r="D108" s="189" t="s">
        <v>75</v>
      </c>
      <c r="E108" s="201" t="s">
        <v>512</v>
      </c>
      <c r="F108" s="201" t="s">
        <v>513</v>
      </c>
      <c r="G108" s="188"/>
      <c r="H108" s="188"/>
      <c r="I108" s="191"/>
      <c r="J108" s="202">
        <f>BK108</f>
        <v>0</v>
      </c>
      <c r="K108" s="188"/>
      <c r="L108" s="193"/>
      <c r="M108" s="194"/>
      <c r="N108" s="195"/>
      <c r="O108" s="195"/>
      <c r="P108" s="196">
        <f>SUM(P109:P144)</f>
        <v>0</v>
      </c>
      <c r="Q108" s="195"/>
      <c r="R108" s="196">
        <f>SUM(R109:R144)</f>
        <v>8.2188794600000001</v>
      </c>
      <c r="S108" s="195"/>
      <c r="T108" s="197">
        <f>SUM(T109:T144)</f>
        <v>0</v>
      </c>
      <c r="AR108" s="198" t="s">
        <v>24</v>
      </c>
      <c r="AT108" s="199" t="s">
        <v>75</v>
      </c>
      <c r="AU108" s="199" t="s">
        <v>84</v>
      </c>
      <c r="AY108" s="198" t="s">
        <v>298</v>
      </c>
      <c r="BK108" s="200">
        <f>SUM(BK109:BK144)</f>
        <v>0</v>
      </c>
    </row>
    <row r="109" spans="2:65" s="1" customFormat="1" ht="14.45" customHeight="1">
      <c r="B109" s="41"/>
      <c r="C109" s="203" t="s">
        <v>84</v>
      </c>
      <c r="D109" s="203" t="s">
        <v>300</v>
      </c>
      <c r="E109" s="204" t="s">
        <v>2058</v>
      </c>
      <c r="F109" s="205" t="s">
        <v>2059</v>
      </c>
      <c r="G109" s="206" t="s">
        <v>303</v>
      </c>
      <c r="H109" s="207">
        <v>84.4</v>
      </c>
      <c r="I109" s="208"/>
      <c r="J109" s="209">
        <f>ROUND(I109*H109,2)</f>
        <v>0</v>
      </c>
      <c r="K109" s="205" t="s">
        <v>304</v>
      </c>
      <c r="L109" s="61"/>
      <c r="M109" s="210" t="s">
        <v>22</v>
      </c>
      <c r="N109" s="211" t="s">
        <v>47</v>
      </c>
      <c r="O109" s="42"/>
      <c r="P109" s="212">
        <f>O109*H109</f>
        <v>0</v>
      </c>
      <c r="Q109" s="212">
        <v>2.42E-4</v>
      </c>
      <c r="R109" s="212">
        <f>Q109*H109</f>
        <v>2.04248E-2</v>
      </c>
      <c r="S109" s="212">
        <v>0</v>
      </c>
      <c r="T109" s="213">
        <f>S109*H109</f>
        <v>0</v>
      </c>
      <c r="AR109" s="24" t="s">
        <v>305</v>
      </c>
      <c r="AT109" s="24" t="s">
        <v>300</v>
      </c>
      <c r="AU109" s="24" t="s">
        <v>131</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305</v>
      </c>
      <c r="BM109" s="24" t="s">
        <v>2060</v>
      </c>
    </row>
    <row r="110" spans="2:65" s="1" customFormat="1" ht="27">
      <c r="B110" s="41"/>
      <c r="C110" s="63"/>
      <c r="D110" s="215" t="s">
        <v>307</v>
      </c>
      <c r="E110" s="63"/>
      <c r="F110" s="216" t="s">
        <v>2061</v>
      </c>
      <c r="G110" s="63"/>
      <c r="H110" s="63"/>
      <c r="I110" s="172"/>
      <c r="J110" s="63"/>
      <c r="K110" s="63"/>
      <c r="L110" s="61"/>
      <c r="M110" s="217"/>
      <c r="N110" s="42"/>
      <c r="O110" s="42"/>
      <c r="P110" s="42"/>
      <c r="Q110" s="42"/>
      <c r="R110" s="42"/>
      <c r="S110" s="42"/>
      <c r="T110" s="78"/>
      <c r="AT110" s="24" t="s">
        <v>307</v>
      </c>
      <c r="AU110" s="24" t="s">
        <v>131</v>
      </c>
    </row>
    <row r="111" spans="2:65" s="13" customFormat="1" ht="13.5">
      <c r="B111" s="228"/>
      <c r="C111" s="229"/>
      <c r="D111" s="215" t="s">
        <v>309</v>
      </c>
      <c r="E111" s="230" t="s">
        <v>22</v>
      </c>
      <c r="F111" s="231" t="s">
        <v>4489</v>
      </c>
      <c r="G111" s="229"/>
      <c r="H111" s="232">
        <v>15.8</v>
      </c>
      <c r="I111" s="233"/>
      <c r="J111" s="229"/>
      <c r="K111" s="229"/>
      <c r="L111" s="234"/>
      <c r="M111" s="235"/>
      <c r="N111" s="236"/>
      <c r="O111" s="236"/>
      <c r="P111" s="236"/>
      <c r="Q111" s="236"/>
      <c r="R111" s="236"/>
      <c r="S111" s="236"/>
      <c r="T111" s="237"/>
      <c r="AT111" s="238" t="s">
        <v>309</v>
      </c>
      <c r="AU111" s="238" t="s">
        <v>131</v>
      </c>
      <c r="AV111" s="13" t="s">
        <v>84</v>
      </c>
      <c r="AW111" s="13" t="s">
        <v>39</v>
      </c>
      <c r="AX111" s="13" t="s">
        <v>76</v>
      </c>
      <c r="AY111" s="238" t="s">
        <v>298</v>
      </c>
    </row>
    <row r="112" spans="2:65" s="13" customFormat="1" ht="13.5">
      <c r="B112" s="228"/>
      <c r="C112" s="229"/>
      <c r="D112" s="215" t="s">
        <v>309</v>
      </c>
      <c r="E112" s="230" t="s">
        <v>22</v>
      </c>
      <c r="F112" s="231" t="s">
        <v>4490</v>
      </c>
      <c r="G112" s="229"/>
      <c r="H112" s="232">
        <v>13.4</v>
      </c>
      <c r="I112" s="233"/>
      <c r="J112" s="229"/>
      <c r="K112" s="229"/>
      <c r="L112" s="234"/>
      <c r="M112" s="235"/>
      <c r="N112" s="236"/>
      <c r="O112" s="236"/>
      <c r="P112" s="236"/>
      <c r="Q112" s="236"/>
      <c r="R112" s="236"/>
      <c r="S112" s="236"/>
      <c r="T112" s="237"/>
      <c r="AT112" s="238" t="s">
        <v>309</v>
      </c>
      <c r="AU112" s="238" t="s">
        <v>131</v>
      </c>
      <c r="AV112" s="13" t="s">
        <v>84</v>
      </c>
      <c r="AW112" s="13" t="s">
        <v>39</v>
      </c>
      <c r="AX112" s="13" t="s">
        <v>76</v>
      </c>
      <c r="AY112" s="238" t="s">
        <v>298</v>
      </c>
    </row>
    <row r="113" spans="2:65" s="13" customFormat="1" ht="13.5">
      <c r="B113" s="228"/>
      <c r="C113" s="229"/>
      <c r="D113" s="215" t="s">
        <v>309</v>
      </c>
      <c r="E113" s="230" t="s">
        <v>22</v>
      </c>
      <c r="F113" s="231" t="s">
        <v>2064</v>
      </c>
      <c r="G113" s="229"/>
      <c r="H113" s="232">
        <v>12.6</v>
      </c>
      <c r="I113" s="233"/>
      <c r="J113" s="229"/>
      <c r="K113" s="229"/>
      <c r="L113" s="234"/>
      <c r="M113" s="235"/>
      <c r="N113" s="236"/>
      <c r="O113" s="236"/>
      <c r="P113" s="236"/>
      <c r="Q113" s="236"/>
      <c r="R113" s="236"/>
      <c r="S113" s="236"/>
      <c r="T113" s="237"/>
      <c r="AT113" s="238" t="s">
        <v>309</v>
      </c>
      <c r="AU113" s="238" t="s">
        <v>131</v>
      </c>
      <c r="AV113" s="13" t="s">
        <v>84</v>
      </c>
      <c r="AW113" s="13" t="s">
        <v>39</v>
      </c>
      <c r="AX113" s="13" t="s">
        <v>76</v>
      </c>
      <c r="AY113" s="238" t="s">
        <v>298</v>
      </c>
    </row>
    <row r="114" spans="2:65" s="13" customFormat="1" ht="13.5">
      <c r="B114" s="228"/>
      <c r="C114" s="229"/>
      <c r="D114" s="215" t="s">
        <v>309</v>
      </c>
      <c r="E114" s="230" t="s">
        <v>22</v>
      </c>
      <c r="F114" s="231" t="s">
        <v>2065</v>
      </c>
      <c r="G114" s="229"/>
      <c r="H114" s="232">
        <v>15</v>
      </c>
      <c r="I114" s="233"/>
      <c r="J114" s="229"/>
      <c r="K114" s="229"/>
      <c r="L114" s="234"/>
      <c r="M114" s="235"/>
      <c r="N114" s="236"/>
      <c r="O114" s="236"/>
      <c r="P114" s="236"/>
      <c r="Q114" s="236"/>
      <c r="R114" s="236"/>
      <c r="S114" s="236"/>
      <c r="T114" s="237"/>
      <c r="AT114" s="238" t="s">
        <v>309</v>
      </c>
      <c r="AU114" s="238" t="s">
        <v>131</v>
      </c>
      <c r="AV114" s="13" t="s">
        <v>84</v>
      </c>
      <c r="AW114" s="13" t="s">
        <v>39</v>
      </c>
      <c r="AX114" s="13" t="s">
        <v>76</v>
      </c>
      <c r="AY114" s="238" t="s">
        <v>298</v>
      </c>
    </row>
    <row r="115" spans="2:65" s="13" customFormat="1" ht="13.5">
      <c r="B115" s="228"/>
      <c r="C115" s="229"/>
      <c r="D115" s="215" t="s">
        <v>309</v>
      </c>
      <c r="E115" s="230" t="s">
        <v>22</v>
      </c>
      <c r="F115" s="231" t="s">
        <v>2066</v>
      </c>
      <c r="G115" s="229"/>
      <c r="H115" s="232">
        <v>15</v>
      </c>
      <c r="I115" s="233"/>
      <c r="J115" s="229"/>
      <c r="K115" s="229"/>
      <c r="L115" s="234"/>
      <c r="M115" s="235"/>
      <c r="N115" s="236"/>
      <c r="O115" s="236"/>
      <c r="P115" s="236"/>
      <c r="Q115" s="236"/>
      <c r="R115" s="236"/>
      <c r="S115" s="236"/>
      <c r="T115" s="237"/>
      <c r="AT115" s="238" t="s">
        <v>309</v>
      </c>
      <c r="AU115" s="238" t="s">
        <v>131</v>
      </c>
      <c r="AV115" s="13" t="s">
        <v>84</v>
      </c>
      <c r="AW115" s="13" t="s">
        <v>39</v>
      </c>
      <c r="AX115" s="13" t="s">
        <v>76</v>
      </c>
      <c r="AY115" s="238" t="s">
        <v>298</v>
      </c>
    </row>
    <row r="116" spans="2:65" s="13" customFormat="1" ht="13.5">
      <c r="B116" s="228"/>
      <c r="C116" s="229"/>
      <c r="D116" s="215" t="s">
        <v>309</v>
      </c>
      <c r="E116" s="230" t="s">
        <v>22</v>
      </c>
      <c r="F116" s="231" t="s">
        <v>2067</v>
      </c>
      <c r="G116" s="229"/>
      <c r="H116" s="232">
        <v>12.6</v>
      </c>
      <c r="I116" s="233"/>
      <c r="J116" s="229"/>
      <c r="K116" s="229"/>
      <c r="L116" s="234"/>
      <c r="M116" s="235"/>
      <c r="N116" s="236"/>
      <c r="O116" s="236"/>
      <c r="P116" s="236"/>
      <c r="Q116" s="236"/>
      <c r="R116" s="236"/>
      <c r="S116" s="236"/>
      <c r="T116" s="237"/>
      <c r="AT116" s="238" t="s">
        <v>309</v>
      </c>
      <c r="AU116" s="238" t="s">
        <v>131</v>
      </c>
      <c r="AV116" s="13" t="s">
        <v>84</v>
      </c>
      <c r="AW116" s="13" t="s">
        <v>39</v>
      </c>
      <c r="AX116" s="13" t="s">
        <v>76</v>
      </c>
      <c r="AY116" s="238" t="s">
        <v>298</v>
      </c>
    </row>
    <row r="117" spans="2:65" s="1" customFormat="1" ht="22.9" customHeight="1">
      <c r="B117" s="41"/>
      <c r="C117" s="203" t="s">
        <v>131</v>
      </c>
      <c r="D117" s="203" t="s">
        <v>300</v>
      </c>
      <c r="E117" s="204" t="s">
        <v>520</v>
      </c>
      <c r="F117" s="205" t="s">
        <v>521</v>
      </c>
      <c r="G117" s="206" t="s">
        <v>303</v>
      </c>
      <c r="H117" s="207">
        <v>6.8739999999999997</v>
      </c>
      <c r="I117" s="208"/>
      <c r="J117" s="209">
        <f>ROUND(I117*H117,2)</f>
        <v>0</v>
      </c>
      <c r="K117" s="205" t="s">
        <v>304</v>
      </c>
      <c r="L117" s="61"/>
      <c r="M117" s="210" t="s">
        <v>22</v>
      </c>
      <c r="N117" s="211" t="s">
        <v>47</v>
      </c>
      <c r="O117" s="42"/>
      <c r="P117" s="212">
        <f>O117*H117</f>
        <v>0</v>
      </c>
      <c r="Q117" s="212">
        <v>4.8900000000000002E-3</v>
      </c>
      <c r="R117" s="212">
        <f>Q117*H117</f>
        <v>3.3613860000000002E-2</v>
      </c>
      <c r="S117" s="212">
        <v>0</v>
      </c>
      <c r="T117" s="213">
        <f>S117*H117</f>
        <v>0</v>
      </c>
      <c r="AR117" s="24" t="s">
        <v>305</v>
      </c>
      <c r="AT117" s="24" t="s">
        <v>300</v>
      </c>
      <c r="AU117" s="24" t="s">
        <v>131</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305</v>
      </c>
      <c r="BM117" s="24" t="s">
        <v>2068</v>
      </c>
    </row>
    <row r="118" spans="2:65" s="1" customFormat="1" ht="27">
      <c r="B118" s="41"/>
      <c r="C118" s="63"/>
      <c r="D118" s="215" t="s">
        <v>307</v>
      </c>
      <c r="E118" s="63"/>
      <c r="F118" s="216" t="s">
        <v>523</v>
      </c>
      <c r="G118" s="63"/>
      <c r="H118" s="63"/>
      <c r="I118" s="172"/>
      <c r="J118" s="63"/>
      <c r="K118" s="63"/>
      <c r="L118" s="61"/>
      <c r="M118" s="217"/>
      <c r="N118" s="42"/>
      <c r="O118" s="42"/>
      <c r="P118" s="42"/>
      <c r="Q118" s="42"/>
      <c r="R118" s="42"/>
      <c r="S118" s="42"/>
      <c r="T118" s="78"/>
      <c r="AT118" s="24" t="s">
        <v>307</v>
      </c>
      <c r="AU118" s="24" t="s">
        <v>131</v>
      </c>
    </row>
    <row r="119" spans="2:65" s="12" customFormat="1" ht="13.5">
      <c r="B119" s="218"/>
      <c r="C119" s="219"/>
      <c r="D119" s="215" t="s">
        <v>309</v>
      </c>
      <c r="E119" s="220" t="s">
        <v>22</v>
      </c>
      <c r="F119" s="221" t="s">
        <v>2069</v>
      </c>
      <c r="G119" s="219"/>
      <c r="H119" s="220" t="s">
        <v>22</v>
      </c>
      <c r="I119" s="222"/>
      <c r="J119" s="219"/>
      <c r="K119" s="219"/>
      <c r="L119" s="223"/>
      <c r="M119" s="224"/>
      <c r="N119" s="225"/>
      <c r="O119" s="225"/>
      <c r="P119" s="225"/>
      <c r="Q119" s="225"/>
      <c r="R119" s="225"/>
      <c r="S119" s="225"/>
      <c r="T119" s="226"/>
      <c r="AT119" s="227" t="s">
        <v>309</v>
      </c>
      <c r="AU119" s="227" t="s">
        <v>131</v>
      </c>
      <c r="AV119" s="12" t="s">
        <v>24</v>
      </c>
      <c r="AW119" s="12" t="s">
        <v>39</v>
      </c>
      <c r="AX119" s="12" t="s">
        <v>76</v>
      </c>
      <c r="AY119" s="227" t="s">
        <v>298</v>
      </c>
    </row>
    <row r="120" spans="2:65" s="13" customFormat="1" ht="13.5">
      <c r="B120" s="228"/>
      <c r="C120" s="229"/>
      <c r="D120" s="215" t="s">
        <v>309</v>
      </c>
      <c r="E120" s="230" t="s">
        <v>22</v>
      </c>
      <c r="F120" s="231" t="s">
        <v>4491</v>
      </c>
      <c r="G120" s="229"/>
      <c r="H120" s="232">
        <v>6.8739999999999997</v>
      </c>
      <c r="I120" s="233"/>
      <c r="J120" s="229"/>
      <c r="K120" s="229"/>
      <c r="L120" s="234"/>
      <c r="M120" s="235"/>
      <c r="N120" s="236"/>
      <c r="O120" s="236"/>
      <c r="P120" s="236"/>
      <c r="Q120" s="236"/>
      <c r="R120" s="236"/>
      <c r="S120" s="236"/>
      <c r="T120" s="237"/>
      <c r="AT120" s="238" t="s">
        <v>309</v>
      </c>
      <c r="AU120" s="238" t="s">
        <v>131</v>
      </c>
      <c r="AV120" s="13" t="s">
        <v>84</v>
      </c>
      <c r="AW120" s="13" t="s">
        <v>39</v>
      </c>
      <c r="AX120" s="13" t="s">
        <v>76</v>
      </c>
      <c r="AY120" s="238" t="s">
        <v>298</v>
      </c>
    </row>
    <row r="121" spans="2:65" s="1" customFormat="1" ht="14.45" customHeight="1">
      <c r="B121" s="41"/>
      <c r="C121" s="203" t="s">
        <v>305</v>
      </c>
      <c r="D121" s="203" t="s">
        <v>300</v>
      </c>
      <c r="E121" s="204" t="s">
        <v>538</v>
      </c>
      <c r="F121" s="205" t="s">
        <v>539</v>
      </c>
      <c r="G121" s="206" t="s">
        <v>303</v>
      </c>
      <c r="H121" s="207">
        <v>426.22800000000001</v>
      </c>
      <c r="I121" s="208"/>
      <c r="J121" s="209">
        <f>ROUND(I121*H121,2)</f>
        <v>0</v>
      </c>
      <c r="K121" s="205" t="s">
        <v>304</v>
      </c>
      <c r="L121" s="61"/>
      <c r="M121" s="210" t="s">
        <v>22</v>
      </c>
      <c r="N121" s="211" t="s">
        <v>47</v>
      </c>
      <c r="O121" s="42"/>
      <c r="P121" s="212">
        <f>O121*H121</f>
        <v>0</v>
      </c>
      <c r="Q121" s="212">
        <v>3.0000000000000001E-3</v>
      </c>
      <c r="R121" s="212">
        <f>Q121*H121</f>
        <v>1.2786840000000002</v>
      </c>
      <c r="S121" s="212">
        <v>0</v>
      </c>
      <c r="T121" s="213">
        <f>S121*H121</f>
        <v>0</v>
      </c>
      <c r="AR121" s="24" t="s">
        <v>305</v>
      </c>
      <c r="AT121" s="24" t="s">
        <v>300</v>
      </c>
      <c r="AU121" s="24" t="s">
        <v>131</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305</v>
      </c>
      <c r="BM121" s="24" t="s">
        <v>2072</v>
      </c>
    </row>
    <row r="122" spans="2:65" s="1" customFormat="1" ht="13.5">
      <c r="B122" s="41"/>
      <c r="C122" s="63"/>
      <c r="D122" s="215" t="s">
        <v>307</v>
      </c>
      <c r="E122" s="63"/>
      <c r="F122" s="216" t="s">
        <v>541</v>
      </c>
      <c r="G122" s="63"/>
      <c r="H122" s="63"/>
      <c r="I122" s="172"/>
      <c r="J122" s="63"/>
      <c r="K122" s="63"/>
      <c r="L122" s="61"/>
      <c r="M122" s="217"/>
      <c r="N122" s="42"/>
      <c r="O122" s="42"/>
      <c r="P122" s="42"/>
      <c r="Q122" s="42"/>
      <c r="R122" s="42"/>
      <c r="S122" s="42"/>
      <c r="T122" s="78"/>
      <c r="AT122" s="24" t="s">
        <v>307</v>
      </c>
      <c r="AU122" s="24" t="s">
        <v>131</v>
      </c>
    </row>
    <row r="123" spans="2:65" s="12" customFormat="1" ht="13.5">
      <c r="B123" s="218"/>
      <c r="C123" s="219"/>
      <c r="D123" s="215" t="s">
        <v>309</v>
      </c>
      <c r="E123" s="220" t="s">
        <v>22</v>
      </c>
      <c r="F123" s="221" t="s">
        <v>2073</v>
      </c>
      <c r="G123" s="219"/>
      <c r="H123" s="220" t="s">
        <v>22</v>
      </c>
      <c r="I123" s="222"/>
      <c r="J123" s="219"/>
      <c r="K123" s="219"/>
      <c r="L123" s="223"/>
      <c r="M123" s="224"/>
      <c r="N123" s="225"/>
      <c r="O123" s="225"/>
      <c r="P123" s="225"/>
      <c r="Q123" s="225"/>
      <c r="R123" s="225"/>
      <c r="S123" s="225"/>
      <c r="T123" s="226"/>
      <c r="AT123" s="227" t="s">
        <v>309</v>
      </c>
      <c r="AU123" s="227" t="s">
        <v>131</v>
      </c>
      <c r="AV123" s="12" t="s">
        <v>24</v>
      </c>
      <c r="AW123" s="12" t="s">
        <v>39</v>
      </c>
      <c r="AX123" s="12" t="s">
        <v>76</v>
      </c>
      <c r="AY123" s="227" t="s">
        <v>298</v>
      </c>
    </row>
    <row r="124" spans="2:65" s="13" customFormat="1" ht="27">
      <c r="B124" s="228"/>
      <c r="C124" s="229"/>
      <c r="D124" s="215" t="s">
        <v>309</v>
      </c>
      <c r="E124" s="230" t="s">
        <v>22</v>
      </c>
      <c r="F124" s="231" t="s">
        <v>4492</v>
      </c>
      <c r="G124" s="229"/>
      <c r="H124" s="232">
        <v>74.91</v>
      </c>
      <c r="I124" s="233"/>
      <c r="J124" s="229"/>
      <c r="K124" s="229"/>
      <c r="L124" s="234"/>
      <c r="M124" s="235"/>
      <c r="N124" s="236"/>
      <c r="O124" s="236"/>
      <c r="P124" s="236"/>
      <c r="Q124" s="236"/>
      <c r="R124" s="236"/>
      <c r="S124" s="236"/>
      <c r="T124" s="237"/>
      <c r="AT124" s="238" t="s">
        <v>309</v>
      </c>
      <c r="AU124" s="238" t="s">
        <v>131</v>
      </c>
      <c r="AV124" s="13" t="s">
        <v>84</v>
      </c>
      <c r="AW124" s="13" t="s">
        <v>39</v>
      </c>
      <c r="AX124" s="13" t="s">
        <v>76</v>
      </c>
      <c r="AY124" s="238" t="s">
        <v>298</v>
      </c>
    </row>
    <row r="125" spans="2:65" s="13" customFormat="1" ht="13.5">
      <c r="B125" s="228"/>
      <c r="C125" s="229"/>
      <c r="D125" s="215" t="s">
        <v>309</v>
      </c>
      <c r="E125" s="230" t="s">
        <v>22</v>
      </c>
      <c r="F125" s="231" t="s">
        <v>4493</v>
      </c>
      <c r="G125" s="229"/>
      <c r="H125" s="232">
        <v>73.260000000000005</v>
      </c>
      <c r="I125" s="233"/>
      <c r="J125" s="229"/>
      <c r="K125" s="229"/>
      <c r="L125" s="234"/>
      <c r="M125" s="235"/>
      <c r="N125" s="236"/>
      <c r="O125" s="236"/>
      <c r="P125" s="236"/>
      <c r="Q125" s="236"/>
      <c r="R125" s="236"/>
      <c r="S125" s="236"/>
      <c r="T125" s="237"/>
      <c r="AT125" s="238" t="s">
        <v>309</v>
      </c>
      <c r="AU125" s="238" t="s">
        <v>131</v>
      </c>
      <c r="AV125" s="13" t="s">
        <v>84</v>
      </c>
      <c r="AW125" s="13" t="s">
        <v>39</v>
      </c>
      <c r="AX125" s="13" t="s">
        <v>76</v>
      </c>
      <c r="AY125" s="238" t="s">
        <v>298</v>
      </c>
    </row>
    <row r="126" spans="2:65" s="13" customFormat="1" ht="13.5">
      <c r="B126" s="228"/>
      <c r="C126" s="229"/>
      <c r="D126" s="215" t="s">
        <v>309</v>
      </c>
      <c r="E126" s="230" t="s">
        <v>22</v>
      </c>
      <c r="F126" s="231" t="s">
        <v>2076</v>
      </c>
      <c r="G126" s="229"/>
      <c r="H126" s="232">
        <v>70.290000000000006</v>
      </c>
      <c r="I126" s="233"/>
      <c r="J126" s="229"/>
      <c r="K126" s="229"/>
      <c r="L126" s="234"/>
      <c r="M126" s="235"/>
      <c r="N126" s="236"/>
      <c r="O126" s="236"/>
      <c r="P126" s="236"/>
      <c r="Q126" s="236"/>
      <c r="R126" s="236"/>
      <c r="S126" s="236"/>
      <c r="T126" s="237"/>
      <c r="AT126" s="238" t="s">
        <v>309</v>
      </c>
      <c r="AU126" s="238" t="s">
        <v>131</v>
      </c>
      <c r="AV126" s="13" t="s">
        <v>84</v>
      </c>
      <c r="AW126" s="13" t="s">
        <v>39</v>
      </c>
      <c r="AX126" s="13" t="s">
        <v>76</v>
      </c>
      <c r="AY126" s="238" t="s">
        <v>298</v>
      </c>
    </row>
    <row r="127" spans="2:65" s="13" customFormat="1" ht="27">
      <c r="B127" s="228"/>
      <c r="C127" s="229"/>
      <c r="D127" s="215" t="s">
        <v>309</v>
      </c>
      <c r="E127" s="230" t="s">
        <v>22</v>
      </c>
      <c r="F127" s="231" t="s">
        <v>2077</v>
      </c>
      <c r="G127" s="229"/>
      <c r="H127" s="232">
        <v>74.58</v>
      </c>
      <c r="I127" s="233"/>
      <c r="J127" s="229"/>
      <c r="K127" s="229"/>
      <c r="L127" s="234"/>
      <c r="M127" s="235"/>
      <c r="N127" s="236"/>
      <c r="O127" s="236"/>
      <c r="P127" s="236"/>
      <c r="Q127" s="236"/>
      <c r="R127" s="236"/>
      <c r="S127" s="236"/>
      <c r="T127" s="237"/>
      <c r="AT127" s="238" t="s">
        <v>309</v>
      </c>
      <c r="AU127" s="238" t="s">
        <v>131</v>
      </c>
      <c r="AV127" s="13" t="s">
        <v>84</v>
      </c>
      <c r="AW127" s="13" t="s">
        <v>39</v>
      </c>
      <c r="AX127" s="13" t="s">
        <v>76</v>
      </c>
      <c r="AY127" s="238" t="s">
        <v>298</v>
      </c>
    </row>
    <row r="128" spans="2:65" s="13" customFormat="1" ht="13.5">
      <c r="B128" s="228"/>
      <c r="C128" s="229"/>
      <c r="D128" s="215" t="s">
        <v>309</v>
      </c>
      <c r="E128" s="230" t="s">
        <v>22</v>
      </c>
      <c r="F128" s="231" t="s">
        <v>2078</v>
      </c>
      <c r="G128" s="229"/>
      <c r="H128" s="232">
        <v>74.58</v>
      </c>
      <c r="I128" s="233"/>
      <c r="J128" s="229"/>
      <c r="K128" s="229"/>
      <c r="L128" s="234"/>
      <c r="M128" s="235"/>
      <c r="N128" s="236"/>
      <c r="O128" s="236"/>
      <c r="P128" s="236"/>
      <c r="Q128" s="236"/>
      <c r="R128" s="236"/>
      <c r="S128" s="236"/>
      <c r="T128" s="237"/>
      <c r="AT128" s="238" t="s">
        <v>309</v>
      </c>
      <c r="AU128" s="238" t="s">
        <v>131</v>
      </c>
      <c r="AV128" s="13" t="s">
        <v>84</v>
      </c>
      <c r="AW128" s="13" t="s">
        <v>39</v>
      </c>
      <c r="AX128" s="13" t="s">
        <v>76</v>
      </c>
      <c r="AY128" s="238" t="s">
        <v>298</v>
      </c>
    </row>
    <row r="129" spans="2:65" s="13" customFormat="1" ht="13.5">
      <c r="B129" s="228"/>
      <c r="C129" s="229"/>
      <c r="D129" s="215" t="s">
        <v>309</v>
      </c>
      <c r="E129" s="230" t="s">
        <v>22</v>
      </c>
      <c r="F129" s="231" t="s">
        <v>2079</v>
      </c>
      <c r="G129" s="229"/>
      <c r="H129" s="232">
        <v>69.3</v>
      </c>
      <c r="I129" s="233"/>
      <c r="J129" s="229"/>
      <c r="K129" s="229"/>
      <c r="L129" s="234"/>
      <c r="M129" s="235"/>
      <c r="N129" s="236"/>
      <c r="O129" s="236"/>
      <c r="P129" s="236"/>
      <c r="Q129" s="236"/>
      <c r="R129" s="236"/>
      <c r="S129" s="236"/>
      <c r="T129" s="237"/>
      <c r="AT129" s="238" t="s">
        <v>309</v>
      </c>
      <c r="AU129" s="238" t="s">
        <v>131</v>
      </c>
      <c r="AV129" s="13" t="s">
        <v>84</v>
      </c>
      <c r="AW129" s="13" t="s">
        <v>39</v>
      </c>
      <c r="AX129" s="13" t="s">
        <v>76</v>
      </c>
      <c r="AY129" s="238" t="s">
        <v>298</v>
      </c>
    </row>
    <row r="130" spans="2:65" s="13" customFormat="1" ht="13.5">
      <c r="B130" s="228"/>
      <c r="C130" s="229"/>
      <c r="D130" s="215" t="s">
        <v>309</v>
      </c>
      <c r="E130" s="230" t="s">
        <v>22</v>
      </c>
      <c r="F130" s="231" t="s">
        <v>4494</v>
      </c>
      <c r="G130" s="229"/>
      <c r="H130" s="232">
        <v>-10.692</v>
      </c>
      <c r="I130" s="233"/>
      <c r="J130" s="229"/>
      <c r="K130" s="229"/>
      <c r="L130" s="234"/>
      <c r="M130" s="235"/>
      <c r="N130" s="236"/>
      <c r="O130" s="236"/>
      <c r="P130" s="236"/>
      <c r="Q130" s="236"/>
      <c r="R130" s="236"/>
      <c r="S130" s="236"/>
      <c r="T130" s="237"/>
      <c r="AT130" s="238" t="s">
        <v>309</v>
      </c>
      <c r="AU130" s="238" t="s">
        <v>131</v>
      </c>
      <c r="AV130" s="13" t="s">
        <v>84</v>
      </c>
      <c r="AW130" s="13" t="s">
        <v>39</v>
      </c>
      <c r="AX130" s="13" t="s">
        <v>76</v>
      </c>
      <c r="AY130" s="238" t="s">
        <v>298</v>
      </c>
    </row>
    <row r="131" spans="2:65" s="1" customFormat="1" ht="22.9" customHeight="1">
      <c r="B131" s="41"/>
      <c r="C131" s="203" t="s">
        <v>330</v>
      </c>
      <c r="D131" s="203" t="s">
        <v>300</v>
      </c>
      <c r="E131" s="204" t="s">
        <v>2080</v>
      </c>
      <c r="F131" s="205" t="s">
        <v>2081</v>
      </c>
      <c r="G131" s="206" t="s">
        <v>303</v>
      </c>
      <c r="H131" s="207">
        <v>426.22800000000001</v>
      </c>
      <c r="I131" s="208"/>
      <c r="J131" s="209">
        <f>ROUND(I131*H131,2)</f>
        <v>0</v>
      </c>
      <c r="K131" s="205" t="s">
        <v>304</v>
      </c>
      <c r="L131" s="61"/>
      <c r="M131" s="210" t="s">
        <v>22</v>
      </c>
      <c r="N131" s="211" t="s">
        <v>47</v>
      </c>
      <c r="O131" s="42"/>
      <c r="P131" s="212">
        <f>O131*H131</f>
        <v>0</v>
      </c>
      <c r="Q131" s="212">
        <v>1.5599999999999999E-2</v>
      </c>
      <c r="R131" s="212">
        <f>Q131*H131</f>
        <v>6.6491568000000001</v>
      </c>
      <c r="S131" s="212">
        <v>0</v>
      </c>
      <c r="T131" s="213">
        <f>S131*H131</f>
        <v>0</v>
      </c>
      <c r="AR131" s="24" t="s">
        <v>305</v>
      </c>
      <c r="AT131" s="24" t="s">
        <v>300</v>
      </c>
      <c r="AU131" s="24" t="s">
        <v>131</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305</v>
      </c>
      <c r="BM131" s="24" t="s">
        <v>2082</v>
      </c>
    </row>
    <row r="132" spans="2:65" s="1" customFormat="1" ht="27">
      <c r="B132" s="41"/>
      <c r="C132" s="63"/>
      <c r="D132" s="215" t="s">
        <v>307</v>
      </c>
      <c r="E132" s="63"/>
      <c r="F132" s="216" t="s">
        <v>2083</v>
      </c>
      <c r="G132" s="63"/>
      <c r="H132" s="63"/>
      <c r="I132" s="172"/>
      <c r="J132" s="63"/>
      <c r="K132" s="63"/>
      <c r="L132" s="61"/>
      <c r="M132" s="217"/>
      <c r="N132" s="42"/>
      <c r="O132" s="42"/>
      <c r="P132" s="42"/>
      <c r="Q132" s="42"/>
      <c r="R132" s="42"/>
      <c r="S132" s="42"/>
      <c r="T132" s="78"/>
      <c r="AT132" s="24" t="s">
        <v>307</v>
      </c>
      <c r="AU132" s="24" t="s">
        <v>131</v>
      </c>
    </row>
    <row r="133" spans="2:65" s="1" customFormat="1" ht="27">
      <c r="B133" s="41"/>
      <c r="C133" s="63"/>
      <c r="D133" s="215" t="s">
        <v>477</v>
      </c>
      <c r="E133" s="63"/>
      <c r="F133" s="250" t="s">
        <v>2084</v>
      </c>
      <c r="G133" s="63"/>
      <c r="H133" s="63"/>
      <c r="I133" s="172"/>
      <c r="J133" s="63"/>
      <c r="K133" s="63"/>
      <c r="L133" s="61"/>
      <c r="M133" s="217"/>
      <c r="N133" s="42"/>
      <c r="O133" s="42"/>
      <c r="P133" s="42"/>
      <c r="Q133" s="42"/>
      <c r="R133" s="42"/>
      <c r="S133" s="42"/>
      <c r="T133" s="78"/>
      <c r="AT133" s="24" t="s">
        <v>477</v>
      </c>
      <c r="AU133" s="24" t="s">
        <v>131</v>
      </c>
    </row>
    <row r="134" spans="2:65" s="1" customFormat="1" ht="14.45" customHeight="1">
      <c r="B134" s="41"/>
      <c r="C134" s="203" t="s">
        <v>337</v>
      </c>
      <c r="D134" s="203" t="s">
        <v>300</v>
      </c>
      <c r="E134" s="204" t="s">
        <v>2085</v>
      </c>
      <c r="F134" s="205" t="s">
        <v>2086</v>
      </c>
      <c r="G134" s="206" t="s">
        <v>445</v>
      </c>
      <c r="H134" s="207">
        <v>158</v>
      </c>
      <c r="I134" s="208"/>
      <c r="J134" s="209">
        <f>ROUND(I134*H134,2)</f>
        <v>0</v>
      </c>
      <c r="K134" s="205" t="s">
        <v>304</v>
      </c>
      <c r="L134" s="61"/>
      <c r="M134" s="210" t="s">
        <v>22</v>
      </c>
      <c r="N134" s="211" t="s">
        <v>47</v>
      </c>
      <c r="O134" s="42"/>
      <c r="P134" s="212">
        <f>O134*H134</f>
        <v>0</v>
      </c>
      <c r="Q134" s="212">
        <v>1.5E-3</v>
      </c>
      <c r="R134" s="212">
        <f>Q134*H134</f>
        <v>0.23700000000000002</v>
      </c>
      <c r="S134" s="212">
        <v>0</v>
      </c>
      <c r="T134" s="213">
        <f>S134*H134</f>
        <v>0</v>
      </c>
      <c r="AR134" s="24" t="s">
        <v>305</v>
      </c>
      <c r="AT134" s="24" t="s">
        <v>300</v>
      </c>
      <c r="AU134" s="24" t="s">
        <v>131</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305</v>
      </c>
      <c r="BM134" s="24" t="s">
        <v>2087</v>
      </c>
    </row>
    <row r="135" spans="2:65" s="1" customFormat="1" ht="13.5">
      <c r="B135" s="41"/>
      <c r="C135" s="63"/>
      <c r="D135" s="215" t="s">
        <v>307</v>
      </c>
      <c r="E135" s="63"/>
      <c r="F135" s="216" t="s">
        <v>2088</v>
      </c>
      <c r="G135" s="63"/>
      <c r="H135" s="63"/>
      <c r="I135" s="172"/>
      <c r="J135" s="63"/>
      <c r="K135" s="63"/>
      <c r="L135" s="61"/>
      <c r="M135" s="217"/>
      <c r="N135" s="42"/>
      <c r="O135" s="42"/>
      <c r="P135" s="42"/>
      <c r="Q135" s="42"/>
      <c r="R135" s="42"/>
      <c r="S135" s="42"/>
      <c r="T135" s="78"/>
      <c r="AT135" s="24" t="s">
        <v>307</v>
      </c>
      <c r="AU135" s="24" t="s">
        <v>131</v>
      </c>
    </row>
    <row r="136" spans="2:65" s="13" customFormat="1" ht="13.5">
      <c r="B136" s="228"/>
      <c r="C136" s="229"/>
      <c r="D136" s="215" t="s">
        <v>309</v>
      </c>
      <c r="E136" s="230" t="s">
        <v>22</v>
      </c>
      <c r="F136" s="231" t="s">
        <v>4495</v>
      </c>
      <c r="G136" s="229"/>
      <c r="H136" s="232">
        <v>23.6</v>
      </c>
      <c r="I136" s="233"/>
      <c r="J136" s="229"/>
      <c r="K136" s="229"/>
      <c r="L136" s="234"/>
      <c r="M136" s="235"/>
      <c r="N136" s="236"/>
      <c r="O136" s="236"/>
      <c r="P136" s="236"/>
      <c r="Q136" s="236"/>
      <c r="R136" s="236"/>
      <c r="S136" s="236"/>
      <c r="T136" s="237"/>
      <c r="AT136" s="238" t="s">
        <v>309</v>
      </c>
      <c r="AU136" s="238" t="s">
        <v>131</v>
      </c>
      <c r="AV136" s="13" t="s">
        <v>84</v>
      </c>
      <c r="AW136" s="13" t="s">
        <v>39</v>
      </c>
      <c r="AX136" s="13" t="s">
        <v>76</v>
      </c>
      <c r="AY136" s="238" t="s">
        <v>298</v>
      </c>
    </row>
    <row r="137" spans="2:65" s="13" customFormat="1" ht="13.5">
      <c r="B137" s="228"/>
      <c r="C137" s="229"/>
      <c r="D137" s="215" t="s">
        <v>309</v>
      </c>
      <c r="E137" s="230" t="s">
        <v>22</v>
      </c>
      <c r="F137" s="231" t="s">
        <v>4496</v>
      </c>
      <c r="G137" s="229"/>
      <c r="H137" s="232">
        <v>14.4</v>
      </c>
      <c r="I137" s="233"/>
      <c r="J137" s="229"/>
      <c r="K137" s="229"/>
      <c r="L137" s="234"/>
      <c r="M137" s="235"/>
      <c r="N137" s="236"/>
      <c r="O137" s="236"/>
      <c r="P137" s="236"/>
      <c r="Q137" s="236"/>
      <c r="R137" s="236"/>
      <c r="S137" s="236"/>
      <c r="T137" s="237"/>
      <c r="AT137" s="238" t="s">
        <v>309</v>
      </c>
      <c r="AU137" s="238" t="s">
        <v>131</v>
      </c>
      <c r="AV137" s="13" t="s">
        <v>84</v>
      </c>
      <c r="AW137" s="13" t="s">
        <v>39</v>
      </c>
      <c r="AX137" s="13" t="s">
        <v>76</v>
      </c>
      <c r="AY137" s="238" t="s">
        <v>298</v>
      </c>
    </row>
    <row r="138" spans="2:65" s="13" customFormat="1" ht="13.5">
      <c r="B138" s="228"/>
      <c r="C138" s="229"/>
      <c r="D138" s="215" t="s">
        <v>309</v>
      </c>
      <c r="E138" s="230" t="s">
        <v>22</v>
      </c>
      <c r="F138" s="231" t="s">
        <v>4497</v>
      </c>
      <c r="G138" s="229"/>
      <c r="H138" s="232">
        <v>15</v>
      </c>
      <c r="I138" s="233"/>
      <c r="J138" s="229"/>
      <c r="K138" s="229"/>
      <c r="L138" s="234"/>
      <c r="M138" s="235"/>
      <c r="N138" s="236"/>
      <c r="O138" s="236"/>
      <c r="P138" s="236"/>
      <c r="Q138" s="236"/>
      <c r="R138" s="236"/>
      <c r="S138" s="236"/>
      <c r="T138" s="237"/>
      <c r="AT138" s="238" t="s">
        <v>309</v>
      </c>
      <c r="AU138" s="238" t="s">
        <v>131</v>
      </c>
      <c r="AV138" s="13" t="s">
        <v>84</v>
      </c>
      <c r="AW138" s="13" t="s">
        <v>39</v>
      </c>
      <c r="AX138" s="13" t="s">
        <v>76</v>
      </c>
      <c r="AY138" s="238" t="s">
        <v>298</v>
      </c>
    </row>
    <row r="139" spans="2:65" s="13" customFormat="1" ht="13.5">
      <c r="B139" s="228"/>
      <c r="C139" s="229"/>
      <c r="D139" s="215" t="s">
        <v>309</v>
      </c>
      <c r="E139" s="230" t="s">
        <v>22</v>
      </c>
      <c r="F139" s="231" t="s">
        <v>2092</v>
      </c>
      <c r="G139" s="229"/>
      <c r="H139" s="232">
        <v>14.2</v>
      </c>
      <c r="I139" s="233"/>
      <c r="J139" s="229"/>
      <c r="K139" s="229"/>
      <c r="L139" s="234"/>
      <c r="M139" s="235"/>
      <c r="N139" s="236"/>
      <c r="O139" s="236"/>
      <c r="P139" s="236"/>
      <c r="Q139" s="236"/>
      <c r="R139" s="236"/>
      <c r="S139" s="236"/>
      <c r="T139" s="237"/>
      <c r="AT139" s="238" t="s">
        <v>309</v>
      </c>
      <c r="AU139" s="238" t="s">
        <v>131</v>
      </c>
      <c r="AV139" s="13" t="s">
        <v>84</v>
      </c>
      <c r="AW139" s="13" t="s">
        <v>39</v>
      </c>
      <c r="AX139" s="13" t="s">
        <v>76</v>
      </c>
      <c r="AY139" s="238" t="s">
        <v>298</v>
      </c>
    </row>
    <row r="140" spans="2:65" s="13" customFormat="1" ht="13.5">
      <c r="B140" s="228"/>
      <c r="C140" s="229"/>
      <c r="D140" s="215" t="s">
        <v>309</v>
      </c>
      <c r="E140" s="230" t="s">
        <v>22</v>
      </c>
      <c r="F140" s="231" t="s">
        <v>2093</v>
      </c>
      <c r="G140" s="229"/>
      <c r="H140" s="232">
        <v>18.8</v>
      </c>
      <c r="I140" s="233"/>
      <c r="J140" s="229"/>
      <c r="K140" s="229"/>
      <c r="L140" s="234"/>
      <c r="M140" s="235"/>
      <c r="N140" s="236"/>
      <c r="O140" s="236"/>
      <c r="P140" s="236"/>
      <c r="Q140" s="236"/>
      <c r="R140" s="236"/>
      <c r="S140" s="236"/>
      <c r="T140" s="237"/>
      <c r="AT140" s="238" t="s">
        <v>309</v>
      </c>
      <c r="AU140" s="238" t="s">
        <v>131</v>
      </c>
      <c r="AV140" s="13" t="s">
        <v>84</v>
      </c>
      <c r="AW140" s="13" t="s">
        <v>39</v>
      </c>
      <c r="AX140" s="13" t="s">
        <v>76</v>
      </c>
      <c r="AY140" s="238" t="s">
        <v>298</v>
      </c>
    </row>
    <row r="141" spans="2:65" s="13" customFormat="1" ht="13.5">
      <c r="B141" s="228"/>
      <c r="C141" s="229"/>
      <c r="D141" s="215" t="s">
        <v>309</v>
      </c>
      <c r="E141" s="230" t="s">
        <v>22</v>
      </c>
      <c r="F141" s="231" t="s">
        <v>2094</v>
      </c>
      <c r="G141" s="229"/>
      <c r="H141" s="232">
        <v>18</v>
      </c>
      <c r="I141" s="233"/>
      <c r="J141" s="229"/>
      <c r="K141" s="229"/>
      <c r="L141" s="234"/>
      <c r="M141" s="235"/>
      <c r="N141" s="236"/>
      <c r="O141" s="236"/>
      <c r="P141" s="236"/>
      <c r="Q141" s="236"/>
      <c r="R141" s="236"/>
      <c r="S141" s="236"/>
      <c r="T141" s="237"/>
      <c r="AT141" s="238" t="s">
        <v>309</v>
      </c>
      <c r="AU141" s="238" t="s">
        <v>131</v>
      </c>
      <c r="AV141" s="13" t="s">
        <v>84</v>
      </c>
      <c r="AW141" s="13" t="s">
        <v>39</v>
      </c>
      <c r="AX141" s="13" t="s">
        <v>76</v>
      </c>
      <c r="AY141" s="238" t="s">
        <v>298</v>
      </c>
    </row>
    <row r="142" spans="2:65" s="13" customFormat="1" ht="13.5">
      <c r="B142" s="228"/>
      <c r="C142" s="229"/>
      <c r="D142" s="215" t="s">
        <v>309</v>
      </c>
      <c r="E142" s="230" t="s">
        <v>22</v>
      </c>
      <c r="F142" s="231" t="s">
        <v>2095</v>
      </c>
      <c r="G142" s="229"/>
      <c r="H142" s="232">
        <v>14.2</v>
      </c>
      <c r="I142" s="233"/>
      <c r="J142" s="229"/>
      <c r="K142" s="229"/>
      <c r="L142" s="234"/>
      <c r="M142" s="235"/>
      <c r="N142" s="236"/>
      <c r="O142" s="236"/>
      <c r="P142" s="236"/>
      <c r="Q142" s="236"/>
      <c r="R142" s="236"/>
      <c r="S142" s="236"/>
      <c r="T142" s="237"/>
      <c r="AT142" s="238" t="s">
        <v>309</v>
      </c>
      <c r="AU142" s="238" t="s">
        <v>131</v>
      </c>
      <c r="AV142" s="13" t="s">
        <v>84</v>
      </c>
      <c r="AW142" s="13" t="s">
        <v>39</v>
      </c>
      <c r="AX142" s="13" t="s">
        <v>76</v>
      </c>
      <c r="AY142" s="238" t="s">
        <v>298</v>
      </c>
    </row>
    <row r="143" spans="2:65" s="13" customFormat="1" ht="13.5">
      <c r="B143" s="228"/>
      <c r="C143" s="229"/>
      <c r="D143" s="215" t="s">
        <v>309</v>
      </c>
      <c r="E143" s="230" t="s">
        <v>22</v>
      </c>
      <c r="F143" s="231" t="s">
        <v>2093</v>
      </c>
      <c r="G143" s="229"/>
      <c r="H143" s="232">
        <v>18.8</v>
      </c>
      <c r="I143" s="233"/>
      <c r="J143" s="229"/>
      <c r="K143" s="229"/>
      <c r="L143" s="234"/>
      <c r="M143" s="235"/>
      <c r="N143" s="236"/>
      <c r="O143" s="236"/>
      <c r="P143" s="236"/>
      <c r="Q143" s="236"/>
      <c r="R143" s="236"/>
      <c r="S143" s="236"/>
      <c r="T143" s="237"/>
      <c r="AT143" s="238" t="s">
        <v>309</v>
      </c>
      <c r="AU143" s="238" t="s">
        <v>131</v>
      </c>
      <c r="AV143" s="13" t="s">
        <v>84</v>
      </c>
      <c r="AW143" s="13" t="s">
        <v>39</v>
      </c>
      <c r="AX143" s="13" t="s">
        <v>76</v>
      </c>
      <c r="AY143" s="238" t="s">
        <v>298</v>
      </c>
    </row>
    <row r="144" spans="2:65" s="13" customFormat="1" ht="13.5">
      <c r="B144" s="228"/>
      <c r="C144" s="229"/>
      <c r="D144" s="215" t="s">
        <v>309</v>
      </c>
      <c r="E144" s="230" t="s">
        <v>22</v>
      </c>
      <c r="F144" s="231" t="s">
        <v>2096</v>
      </c>
      <c r="G144" s="229"/>
      <c r="H144" s="232">
        <v>21</v>
      </c>
      <c r="I144" s="233"/>
      <c r="J144" s="229"/>
      <c r="K144" s="229"/>
      <c r="L144" s="234"/>
      <c r="M144" s="235"/>
      <c r="N144" s="236"/>
      <c r="O144" s="236"/>
      <c r="P144" s="236"/>
      <c r="Q144" s="236"/>
      <c r="R144" s="236"/>
      <c r="S144" s="236"/>
      <c r="T144" s="237"/>
      <c r="AT144" s="238" t="s">
        <v>309</v>
      </c>
      <c r="AU144" s="238" t="s">
        <v>131</v>
      </c>
      <c r="AV144" s="13" t="s">
        <v>84</v>
      </c>
      <c r="AW144" s="13" t="s">
        <v>39</v>
      </c>
      <c r="AX144" s="13" t="s">
        <v>76</v>
      </c>
      <c r="AY144" s="238" t="s">
        <v>298</v>
      </c>
    </row>
    <row r="145" spans="2:65" s="11" customFormat="1" ht="22.35" customHeight="1">
      <c r="B145" s="187"/>
      <c r="C145" s="188"/>
      <c r="D145" s="189" t="s">
        <v>75</v>
      </c>
      <c r="E145" s="201" t="s">
        <v>670</v>
      </c>
      <c r="F145" s="201" t="s">
        <v>671</v>
      </c>
      <c r="G145" s="188"/>
      <c r="H145" s="188"/>
      <c r="I145" s="191"/>
      <c r="J145" s="202">
        <f>BK145</f>
        <v>0</v>
      </c>
      <c r="K145" s="188"/>
      <c r="L145" s="193"/>
      <c r="M145" s="194"/>
      <c r="N145" s="195"/>
      <c r="O145" s="195"/>
      <c r="P145" s="196">
        <f>SUM(P146:P154)</f>
        <v>0</v>
      </c>
      <c r="Q145" s="195"/>
      <c r="R145" s="196">
        <f>SUM(R146:R154)</f>
        <v>1.6367940000000001</v>
      </c>
      <c r="S145" s="195"/>
      <c r="T145" s="197">
        <f>SUM(T146:T154)</f>
        <v>0</v>
      </c>
      <c r="AR145" s="198" t="s">
        <v>24</v>
      </c>
      <c r="AT145" s="199" t="s">
        <v>75</v>
      </c>
      <c r="AU145" s="199" t="s">
        <v>84</v>
      </c>
      <c r="AY145" s="198" t="s">
        <v>298</v>
      </c>
      <c r="BK145" s="200">
        <f>SUM(BK146:BK154)</f>
        <v>0</v>
      </c>
    </row>
    <row r="146" spans="2:65" s="1" customFormat="1" ht="22.9" customHeight="1">
      <c r="B146" s="41"/>
      <c r="C146" s="203" t="s">
        <v>343</v>
      </c>
      <c r="D146" s="203" t="s">
        <v>300</v>
      </c>
      <c r="E146" s="204" t="s">
        <v>2098</v>
      </c>
      <c r="F146" s="205" t="s">
        <v>2099</v>
      </c>
      <c r="G146" s="206" t="s">
        <v>303</v>
      </c>
      <c r="H146" s="207">
        <v>160.47</v>
      </c>
      <c r="I146" s="208"/>
      <c r="J146" s="209">
        <f>ROUND(I146*H146,2)</f>
        <v>0</v>
      </c>
      <c r="K146" s="205" t="s">
        <v>304</v>
      </c>
      <c r="L146" s="61"/>
      <c r="M146" s="210" t="s">
        <v>22</v>
      </c>
      <c r="N146" s="211" t="s">
        <v>47</v>
      </c>
      <c r="O146" s="42"/>
      <c r="P146" s="212">
        <f>O146*H146</f>
        <v>0</v>
      </c>
      <c r="Q146" s="212">
        <v>1.0200000000000001E-2</v>
      </c>
      <c r="R146" s="212">
        <f>Q146*H146</f>
        <v>1.6367940000000001</v>
      </c>
      <c r="S146" s="212">
        <v>0</v>
      </c>
      <c r="T146" s="213">
        <f>S146*H146</f>
        <v>0</v>
      </c>
      <c r="AR146" s="24" t="s">
        <v>305</v>
      </c>
      <c r="AT146" s="24" t="s">
        <v>300</v>
      </c>
      <c r="AU146" s="24" t="s">
        <v>131</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305</v>
      </c>
      <c r="BM146" s="24" t="s">
        <v>2100</v>
      </c>
    </row>
    <row r="147" spans="2:65" s="1" customFormat="1" ht="13.5">
      <c r="B147" s="41"/>
      <c r="C147" s="63"/>
      <c r="D147" s="215" t="s">
        <v>307</v>
      </c>
      <c r="E147" s="63"/>
      <c r="F147" s="216" t="s">
        <v>2101</v>
      </c>
      <c r="G147" s="63"/>
      <c r="H147" s="63"/>
      <c r="I147" s="172"/>
      <c r="J147" s="63"/>
      <c r="K147" s="63"/>
      <c r="L147" s="61"/>
      <c r="M147" s="217"/>
      <c r="N147" s="42"/>
      <c r="O147" s="42"/>
      <c r="P147" s="42"/>
      <c r="Q147" s="42"/>
      <c r="R147" s="42"/>
      <c r="S147" s="42"/>
      <c r="T147" s="78"/>
      <c r="AT147" s="24" t="s">
        <v>307</v>
      </c>
      <c r="AU147" s="24" t="s">
        <v>131</v>
      </c>
    </row>
    <row r="148" spans="2:65" s="13" customFormat="1" ht="13.5">
      <c r="B148" s="228"/>
      <c r="C148" s="229"/>
      <c r="D148" s="215" t="s">
        <v>309</v>
      </c>
      <c r="E148" s="230" t="s">
        <v>22</v>
      </c>
      <c r="F148" s="231" t="s">
        <v>2260</v>
      </c>
      <c r="G148" s="229"/>
      <c r="H148" s="232">
        <v>27.11</v>
      </c>
      <c r="I148" s="233"/>
      <c r="J148" s="229"/>
      <c r="K148" s="229"/>
      <c r="L148" s="234"/>
      <c r="M148" s="235"/>
      <c r="N148" s="236"/>
      <c r="O148" s="236"/>
      <c r="P148" s="236"/>
      <c r="Q148" s="236"/>
      <c r="R148" s="236"/>
      <c r="S148" s="236"/>
      <c r="T148" s="237"/>
      <c r="AT148" s="238" t="s">
        <v>309</v>
      </c>
      <c r="AU148" s="238" t="s">
        <v>131</v>
      </c>
      <c r="AV148" s="13" t="s">
        <v>84</v>
      </c>
      <c r="AW148" s="13" t="s">
        <v>39</v>
      </c>
      <c r="AX148" s="13" t="s">
        <v>76</v>
      </c>
      <c r="AY148" s="238" t="s">
        <v>298</v>
      </c>
    </row>
    <row r="149" spans="2:65" s="13" customFormat="1" ht="13.5">
      <c r="B149" s="228"/>
      <c r="C149" s="229"/>
      <c r="D149" s="215" t="s">
        <v>309</v>
      </c>
      <c r="E149" s="230" t="s">
        <v>22</v>
      </c>
      <c r="F149" s="231" t="s">
        <v>4498</v>
      </c>
      <c r="G149" s="229"/>
      <c r="H149" s="232">
        <v>27.34</v>
      </c>
      <c r="I149" s="233"/>
      <c r="J149" s="229"/>
      <c r="K149" s="229"/>
      <c r="L149" s="234"/>
      <c r="M149" s="235"/>
      <c r="N149" s="236"/>
      <c r="O149" s="236"/>
      <c r="P149" s="236"/>
      <c r="Q149" s="236"/>
      <c r="R149" s="236"/>
      <c r="S149" s="236"/>
      <c r="T149" s="237"/>
      <c r="AT149" s="238" t="s">
        <v>309</v>
      </c>
      <c r="AU149" s="238" t="s">
        <v>131</v>
      </c>
      <c r="AV149" s="13" t="s">
        <v>84</v>
      </c>
      <c r="AW149" s="13" t="s">
        <v>39</v>
      </c>
      <c r="AX149" s="13" t="s">
        <v>76</v>
      </c>
      <c r="AY149" s="238" t="s">
        <v>298</v>
      </c>
    </row>
    <row r="150" spans="2:65" s="13" customFormat="1" ht="13.5">
      <c r="B150" s="228"/>
      <c r="C150" s="229"/>
      <c r="D150" s="215" t="s">
        <v>309</v>
      </c>
      <c r="E150" s="230" t="s">
        <v>22</v>
      </c>
      <c r="F150" s="231" t="s">
        <v>2104</v>
      </c>
      <c r="G150" s="229"/>
      <c r="H150" s="232">
        <v>27.37</v>
      </c>
      <c r="I150" s="233"/>
      <c r="J150" s="229"/>
      <c r="K150" s="229"/>
      <c r="L150" s="234"/>
      <c r="M150" s="235"/>
      <c r="N150" s="236"/>
      <c r="O150" s="236"/>
      <c r="P150" s="236"/>
      <c r="Q150" s="236"/>
      <c r="R150" s="236"/>
      <c r="S150" s="236"/>
      <c r="T150" s="237"/>
      <c r="AT150" s="238" t="s">
        <v>309</v>
      </c>
      <c r="AU150" s="238" t="s">
        <v>131</v>
      </c>
      <c r="AV150" s="13" t="s">
        <v>84</v>
      </c>
      <c r="AW150" s="13" t="s">
        <v>39</v>
      </c>
      <c r="AX150" s="13" t="s">
        <v>76</v>
      </c>
      <c r="AY150" s="238" t="s">
        <v>298</v>
      </c>
    </row>
    <row r="151" spans="2:65" s="13" customFormat="1" ht="13.5">
      <c r="B151" s="228"/>
      <c r="C151" s="229"/>
      <c r="D151" s="215" t="s">
        <v>309</v>
      </c>
      <c r="E151" s="230" t="s">
        <v>22</v>
      </c>
      <c r="F151" s="231" t="s">
        <v>2105</v>
      </c>
      <c r="G151" s="229"/>
      <c r="H151" s="232">
        <v>27.09</v>
      </c>
      <c r="I151" s="233"/>
      <c r="J151" s="229"/>
      <c r="K151" s="229"/>
      <c r="L151" s="234"/>
      <c r="M151" s="235"/>
      <c r="N151" s="236"/>
      <c r="O151" s="236"/>
      <c r="P151" s="236"/>
      <c r="Q151" s="236"/>
      <c r="R151" s="236"/>
      <c r="S151" s="236"/>
      <c r="T151" s="237"/>
      <c r="AT151" s="238" t="s">
        <v>309</v>
      </c>
      <c r="AU151" s="238" t="s">
        <v>131</v>
      </c>
      <c r="AV151" s="13" t="s">
        <v>84</v>
      </c>
      <c r="AW151" s="13" t="s">
        <v>39</v>
      </c>
      <c r="AX151" s="13" t="s">
        <v>76</v>
      </c>
      <c r="AY151" s="238" t="s">
        <v>298</v>
      </c>
    </row>
    <row r="152" spans="2:65" s="13" customFormat="1" ht="13.5">
      <c r="B152" s="228"/>
      <c r="C152" s="229"/>
      <c r="D152" s="215" t="s">
        <v>309</v>
      </c>
      <c r="E152" s="230" t="s">
        <v>22</v>
      </c>
      <c r="F152" s="231" t="s">
        <v>2106</v>
      </c>
      <c r="G152" s="229"/>
      <c r="H152" s="232">
        <v>27.36</v>
      </c>
      <c r="I152" s="233"/>
      <c r="J152" s="229"/>
      <c r="K152" s="229"/>
      <c r="L152" s="234"/>
      <c r="M152" s="235"/>
      <c r="N152" s="236"/>
      <c r="O152" s="236"/>
      <c r="P152" s="236"/>
      <c r="Q152" s="236"/>
      <c r="R152" s="236"/>
      <c r="S152" s="236"/>
      <c r="T152" s="237"/>
      <c r="AT152" s="238" t="s">
        <v>309</v>
      </c>
      <c r="AU152" s="238" t="s">
        <v>131</v>
      </c>
      <c r="AV152" s="13" t="s">
        <v>84</v>
      </c>
      <c r="AW152" s="13" t="s">
        <v>39</v>
      </c>
      <c r="AX152" s="13" t="s">
        <v>76</v>
      </c>
      <c r="AY152" s="238" t="s">
        <v>298</v>
      </c>
    </row>
    <row r="153" spans="2:65" s="13" customFormat="1" ht="13.5">
      <c r="B153" s="228"/>
      <c r="C153" s="229"/>
      <c r="D153" s="215" t="s">
        <v>309</v>
      </c>
      <c r="E153" s="230" t="s">
        <v>22</v>
      </c>
      <c r="F153" s="231" t="s">
        <v>2107</v>
      </c>
      <c r="G153" s="229"/>
      <c r="H153" s="232">
        <v>27.11</v>
      </c>
      <c r="I153" s="233"/>
      <c r="J153" s="229"/>
      <c r="K153" s="229"/>
      <c r="L153" s="234"/>
      <c r="M153" s="235"/>
      <c r="N153" s="236"/>
      <c r="O153" s="236"/>
      <c r="P153" s="236"/>
      <c r="Q153" s="236"/>
      <c r="R153" s="236"/>
      <c r="S153" s="236"/>
      <c r="T153" s="237"/>
      <c r="AT153" s="238" t="s">
        <v>309</v>
      </c>
      <c r="AU153" s="238" t="s">
        <v>131</v>
      </c>
      <c r="AV153" s="13" t="s">
        <v>84</v>
      </c>
      <c r="AW153" s="13" t="s">
        <v>39</v>
      </c>
      <c r="AX153" s="13" t="s">
        <v>76</v>
      </c>
      <c r="AY153" s="238" t="s">
        <v>298</v>
      </c>
    </row>
    <row r="154" spans="2:65" s="13" customFormat="1" ht="13.5">
      <c r="B154" s="228"/>
      <c r="C154" s="229"/>
      <c r="D154" s="215" t="s">
        <v>309</v>
      </c>
      <c r="E154" s="230" t="s">
        <v>22</v>
      </c>
      <c r="F154" s="231" t="s">
        <v>4499</v>
      </c>
      <c r="G154" s="229"/>
      <c r="H154" s="232">
        <v>-2.91</v>
      </c>
      <c r="I154" s="233"/>
      <c r="J154" s="229"/>
      <c r="K154" s="229"/>
      <c r="L154" s="234"/>
      <c r="M154" s="235"/>
      <c r="N154" s="236"/>
      <c r="O154" s="236"/>
      <c r="P154" s="236"/>
      <c r="Q154" s="236"/>
      <c r="R154" s="236"/>
      <c r="S154" s="236"/>
      <c r="T154" s="237"/>
      <c r="AT154" s="238" t="s">
        <v>309</v>
      </c>
      <c r="AU154" s="238" t="s">
        <v>131</v>
      </c>
      <c r="AV154" s="13" t="s">
        <v>84</v>
      </c>
      <c r="AW154" s="13" t="s">
        <v>39</v>
      </c>
      <c r="AX154" s="13" t="s">
        <v>76</v>
      </c>
      <c r="AY154" s="238" t="s">
        <v>298</v>
      </c>
    </row>
    <row r="155" spans="2:65" s="11" customFormat="1" ht="22.35" customHeight="1">
      <c r="B155" s="187"/>
      <c r="C155" s="188"/>
      <c r="D155" s="189" t="s">
        <v>75</v>
      </c>
      <c r="E155" s="201" t="s">
        <v>750</v>
      </c>
      <c r="F155" s="201" t="s">
        <v>2109</v>
      </c>
      <c r="G155" s="188"/>
      <c r="H155" s="188"/>
      <c r="I155" s="191"/>
      <c r="J155" s="202">
        <f>BK155</f>
        <v>0</v>
      </c>
      <c r="K155" s="188"/>
      <c r="L155" s="193"/>
      <c r="M155" s="194"/>
      <c r="N155" s="195"/>
      <c r="O155" s="195"/>
      <c r="P155" s="196">
        <f>SUM(P156:P205)</f>
        <v>0</v>
      </c>
      <c r="Q155" s="195"/>
      <c r="R155" s="196">
        <f>SUM(R156:R205)</f>
        <v>0.93558620000000015</v>
      </c>
      <c r="S155" s="195"/>
      <c r="T155" s="197">
        <f>SUM(T156:T205)</f>
        <v>0</v>
      </c>
      <c r="AR155" s="198" t="s">
        <v>24</v>
      </c>
      <c r="AT155" s="199" t="s">
        <v>75</v>
      </c>
      <c r="AU155" s="199" t="s">
        <v>84</v>
      </c>
      <c r="AY155" s="198" t="s">
        <v>298</v>
      </c>
      <c r="BK155" s="200">
        <f>SUM(BK156:BK205)</f>
        <v>0</v>
      </c>
    </row>
    <row r="156" spans="2:65" s="1" customFormat="1" ht="22.9" customHeight="1">
      <c r="B156" s="41"/>
      <c r="C156" s="203" t="s">
        <v>349</v>
      </c>
      <c r="D156" s="203" t="s">
        <v>300</v>
      </c>
      <c r="E156" s="204" t="s">
        <v>2110</v>
      </c>
      <c r="F156" s="205" t="s">
        <v>2111</v>
      </c>
      <c r="G156" s="206" t="s">
        <v>407</v>
      </c>
      <c r="H156" s="207">
        <v>21</v>
      </c>
      <c r="I156" s="208"/>
      <c r="J156" s="209">
        <f>ROUND(I156*H156,2)</f>
        <v>0</v>
      </c>
      <c r="K156" s="205" t="s">
        <v>304</v>
      </c>
      <c r="L156" s="61"/>
      <c r="M156" s="210" t="s">
        <v>22</v>
      </c>
      <c r="N156" s="211" t="s">
        <v>47</v>
      </c>
      <c r="O156" s="42"/>
      <c r="P156" s="212">
        <f>O156*H156</f>
        <v>0</v>
      </c>
      <c r="Q156" s="212">
        <v>1.6975000000000001E-2</v>
      </c>
      <c r="R156" s="212">
        <f>Q156*H156</f>
        <v>0.35647499999999999</v>
      </c>
      <c r="S156" s="212">
        <v>0</v>
      </c>
      <c r="T156" s="213">
        <f>S156*H156</f>
        <v>0</v>
      </c>
      <c r="AR156" s="24" t="s">
        <v>305</v>
      </c>
      <c r="AT156" s="24" t="s">
        <v>300</v>
      </c>
      <c r="AU156" s="24" t="s">
        <v>131</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305</v>
      </c>
      <c r="BM156" s="24" t="s">
        <v>2112</v>
      </c>
    </row>
    <row r="157" spans="2:65" s="1" customFormat="1" ht="27">
      <c r="B157" s="41"/>
      <c r="C157" s="63"/>
      <c r="D157" s="215" t="s">
        <v>307</v>
      </c>
      <c r="E157" s="63"/>
      <c r="F157" s="216" t="s">
        <v>2113</v>
      </c>
      <c r="G157" s="63"/>
      <c r="H157" s="63"/>
      <c r="I157" s="172"/>
      <c r="J157" s="63"/>
      <c r="K157" s="63"/>
      <c r="L157" s="61"/>
      <c r="M157" s="217"/>
      <c r="N157" s="42"/>
      <c r="O157" s="42"/>
      <c r="P157" s="42"/>
      <c r="Q157" s="42"/>
      <c r="R157" s="42"/>
      <c r="S157" s="42"/>
      <c r="T157" s="78"/>
      <c r="AT157" s="24" t="s">
        <v>307</v>
      </c>
      <c r="AU157" s="24" t="s">
        <v>131</v>
      </c>
    </row>
    <row r="158" spans="2:65" s="13" customFormat="1" ht="13.5">
      <c r="B158" s="228"/>
      <c r="C158" s="229"/>
      <c r="D158" s="215" t="s">
        <v>309</v>
      </c>
      <c r="E158" s="230" t="s">
        <v>22</v>
      </c>
      <c r="F158" s="231" t="s">
        <v>2114</v>
      </c>
      <c r="G158" s="229"/>
      <c r="H158" s="232">
        <v>7</v>
      </c>
      <c r="I158" s="233"/>
      <c r="J158" s="229"/>
      <c r="K158" s="229"/>
      <c r="L158" s="234"/>
      <c r="M158" s="235"/>
      <c r="N158" s="236"/>
      <c r="O158" s="236"/>
      <c r="P158" s="236"/>
      <c r="Q158" s="236"/>
      <c r="R158" s="236"/>
      <c r="S158" s="236"/>
      <c r="T158" s="237"/>
      <c r="AT158" s="238" t="s">
        <v>309</v>
      </c>
      <c r="AU158" s="238" t="s">
        <v>131</v>
      </c>
      <c r="AV158" s="13" t="s">
        <v>84</v>
      </c>
      <c r="AW158" s="13" t="s">
        <v>39</v>
      </c>
      <c r="AX158" s="13" t="s">
        <v>76</v>
      </c>
      <c r="AY158" s="238" t="s">
        <v>298</v>
      </c>
    </row>
    <row r="159" spans="2:65" s="13" customFormat="1" ht="13.5">
      <c r="B159" s="228"/>
      <c r="C159" s="229"/>
      <c r="D159" s="215" t="s">
        <v>309</v>
      </c>
      <c r="E159" s="230" t="s">
        <v>22</v>
      </c>
      <c r="F159" s="231" t="s">
        <v>2115</v>
      </c>
      <c r="G159" s="229"/>
      <c r="H159" s="232">
        <v>7</v>
      </c>
      <c r="I159" s="233"/>
      <c r="J159" s="229"/>
      <c r="K159" s="229"/>
      <c r="L159" s="234"/>
      <c r="M159" s="235"/>
      <c r="N159" s="236"/>
      <c r="O159" s="236"/>
      <c r="P159" s="236"/>
      <c r="Q159" s="236"/>
      <c r="R159" s="236"/>
      <c r="S159" s="236"/>
      <c r="T159" s="237"/>
      <c r="AT159" s="238" t="s">
        <v>309</v>
      </c>
      <c r="AU159" s="238" t="s">
        <v>131</v>
      </c>
      <c r="AV159" s="13" t="s">
        <v>84</v>
      </c>
      <c r="AW159" s="13" t="s">
        <v>39</v>
      </c>
      <c r="AX159" s="13" t="s">
        <v>76</v>
      </c>
      <c r="AY159" s="238" t="s">
        <v>298</v>
      </c>
    </row>
    <row r="160" spans="2:65" s="13" customFormat="1" ht="13.5">
      <c r="B160" s="228"/>
      <c r="C160" s="229"/>
      <c r="D160" s="215" t="s">
        <v>309</v>
      </c>
      <c r="E160" s="230" t="s">
        <v>22</v>
      </c>
      <c r="F160" s="231" t="s">
        <v>2116</v>
      </c>
      <c r="G160" s="229"/>
      <c r="H160" s="232">
        <v>7</v>
      </c>
      <c r="I160" s="233"/>
      <c r="J160" s="229"/>
      <c r="K160" s="229"/>
      <c r="L160" s="234"/>
      <c r="M160" s="235"/>
      <c r="N160" s="236"/>
      <c r="O160" s="236"/>
      <c r="P160" s="236"/>
      <c r="Q160" s="236"/>
      <c r="R160" s="236"/>
      <c r="S160" s="236"/>
      <c r="T160" s="237"/>
      <c r="AT160" s="238" t="s">
        <v>309</v>
      </c>
      <c r="AU160" s="238" t="s">
        <v>131</v>
      </c>
      <c r="AV160" s="13" t="s">
        <v>84</v>
      </c>
      <c r="AW160" s="13" t="s">
        <v>39</v>
      </c>
      <c r="AX160" s="13" t="s">
        <v>76</v>
      </c>
      <c r="AY160" s="238" t="s">
        <v>298</v>
      </c>
    </row>
    <row r="161" spans="2:65" s="1" customFormat="1" ht="14.45" customHeight="1">
      <c r="B161" s="41"/>
      <c r="C161" s="252" t="s">
        <v>355</v>
      </c>
      <c r="D161" s="252" t="s">
        <v>472</v>
      </c>
      <c r="E161" s="253" t="s">
        <v>2117</v>
      </c>
      <c r="F161" s="254" t="s">
        <v>2118</v>
      </c>
      <c r="G161" s="255" t="s">
        <v>407</v>
      </c>
      <c r="H161" s="256">
        <v>8</v>
      </c>
      <c r="I161" s="257"/>
      <c r="J161" s="258">
        <f>ROUND(I161*H161,2)</f>
        <v>0</v>
      </c>
      <c r="K161" s="254" t="s">
        <v>304</v>
      </c>
      <c r="L161" s="259"/>
      <c r="M161" s="260" t="s">
        <v>22</v>
      </c>
      <c r="N161" s="261" t="s">
        <v>47</v>
      </c>
      <c r="O161" s="42"/>
      <c r="P161" s="212">
        <f>O161*H161</f>
        <v>0</v>
      </c>
      <c r="Q161" s="212">
        <v>1.0800000000000001E-2</v>
      </c>
      <c r="R161" s="212">
        <f>Q161*H161</f>
        <v>8.6400000000000005E-2</v>
      </c>
      <c r="S161" s="212">
        <v>0</v>
      </c>
      <c r="T161" s="213">
        <f>S161*H161</f>
        <v>0</v>
      </c>
      <c r="AR161" s="24" t="s">
        <v>349</v>
      </c>
      <c r="AT161" s="24" t="s">
        <v>472</v>
      </c>
      <c r="AU161" s="24" t="s">
        <v>131</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305</v>
      </c>
      <c r="BM161" s="24" t="s">
        <v>2119</v>
      </c>
    </row>
    <row r="162" spans="2:65" s="1" customFormat="1" ht="13.5">
      <c r="B162" s="41"/>
      <c r="C162" s="63"/>
      <c r="D162" s="215" t="s">
        <v>307</v>
      </c>
      <c r="E162" s="63"/>
      <c r="F162" s="216" t="s">
        <v>2120</v>
      </c>
      <c r="G162" s="63"/>
      <c r="H162" s="63"/>
      <c r="I162" s="172"/>
      <c r="J162" s="63"/>
      <c r="K162" s="63"/>
      <c r="L162" s="61"/>
      <c r="M162" s="217"/>
      <c r="N162" s="42"/>
      <c r="O162" s="42"/>
      <c r="P162" s="42"/>
      <c r="Q162" s="42"/>
      <c r="R162" s="42"/>
      <c r="S162" s="42"/>
      <c r="T162" s="78"/>
      <c r="AT162" s="24" t="s">
        <v>307</v>
      </c>
      <c r="AU162" s="24" t="s">
        <v>131</v>
      </c>
    </row>
    <row r="163" spans="2:65" s="13" customFormat="1" ht="13.5">
      <c r="B163" s="228"/>
      <c r="C163" s="229"/>
      <c r="D163" s="215" t="s">
        <v>309</v>
      </c>
      <c r="E163" s="230" t="s">
        <v>22</v>
      </c>
      <c r="F163" s="231" t="s">
        <v>2121</v>
      </c>
      <c r="G163" s="229"/>
      <c r="H163" s="232">
        <v>2</v>
      </c>
      <c r="I163" s="233"/>
      <c r="J163" s="229"/>
      <c r="K163" s="229"/>
      <c r="L163" s="234"/>
      <c r="M163" s="235"/>
      <c r="N163" s="236"/>
      <c r="O163" s="236"/>
      <c r="P163" s="236"/>
      <c r="Q163" s="236"/>
      <c r="R163" s="236"/>
      <c r="S163" s="236"/>
      <c r="T163" s="237"/>
      <c r="AT163" s="238" t="s">
        <v>309</v>
      </c>
      <c r="AU163" s="238" t="s">
        <v>131</v>
      </c>
      <c r="AV163" s="13" t="s">
        <v>84</v>
      </c>
      <c r="AW163" s="13" t="s">
        <v>39</v>
      </c>
      <c r="AX163" s="13" t="s">
        <v>76</v>
      </c>
      <c r="AY163" s="238" t="s">
        <v>298</v>
      </c>
    </row>
    <row r="164" spans="2:65" s="13" customFormat="1" ht="13.5">
      <c r="B164" s="228"/>
      <c r="C164" s="229"/>
      <c r="D164" s="215" t="s">
        <v>309</v>
      </c>
      <c r="E164" s="230" t="s">
        <v>22</v>
      </c>
      <c r="F164" s="231" t="s">
        <v>2122</v>
      </c>
      <c r="G164" s="229"/>
      <c r="H164" s="232">
        <v>3</v>
      </c>
      <c r="I164" s="233"/>
      <c r="J164" s="229"/>
      <c r="K164" s="229"/>
      <c r="L164" s="234"/>
      <c r="M164" s="235"/>
      <c r="N164" s="236"/>
      <c r="O164" s="236"/>
      <c r="P164" s="236"/>
      <c r="Q164" s="236"/>
      <c r="R164" s="236"/>
      <c r="S164" s="236"/>
      <c r="T164" s="237"/>
      <c r="AT164" s="238" t="s">
        <v>309</v>
      </c>
      <c r="AU164" s="238" t="s">
        <v>131</v>
      </c>
      <c r="AV164" s="13" t="s">
        <v>84</v>
      </c>
      <c r="AW164" s="13" t="s">
        <v>39</v>
      </c>
      <c r="AX164" s="13" t="s">
        <v>76</v>
      </c>
      <c r="AY164" s="238" t="s">
        <v>298</v>
      </c>
    </row>
    <row r="165" spans="2:65" s="13" customFormat="1" ht="13.5">
      <c r="B165" s="228"/>
      <c r="C165" s="229"/>
      <c r="D165" s="215" t="s">
        <v>309</v>
      </c>
      <c r="E165" s="230" t="s">
        <v>22</v>
      </c>
      <c r="F165" s="231" t="s">
        <v>2123</v>
      </c>
      <c r="G165" s="229"/>
      <c r="H165" s="232">
        <v>3</v>
      </c>
      <c r="I165" s="233"/>
      <c r="J165" s="229"/>
      <c r="K165" s="229"/>
      <c r="L165" s="234"/>
      <c r="M165" s="235"/>
      <c r="N165" s="236"/>
      <c r="O165" s="236"/>
      <c r="P165" s="236"/>
      <c r="Q165" s="236"/>
      <c r="R165" s="236"/>
      <c r="S165" s="236"/>
      <c r="T165" s="237"/>
      <c r="AT165" s="238" t="s">
        <v>309</v>
      </c>
      <c r="AU165" s="238" t="s">
        <v>131</v>
      </c>
      <c r="AV165" s="13" t="s">
        <v>84</v>
      </c>
      <c r="AW165" s="13" t="s">
        <v>39</v>
      </c>
      <c r="AX165" s="13" t="s">
        <v>76</v>
      </c>
      <c r="AY165" s="238" t="s">
        <v>298</v>
      </c>
    </row>
    <row r="166" spans="2:65" s="1" customFormat="1" ht="14.45" customHeight="1">
      <c r="B166" s="41"/>
      <c r="C166" s="252" t="s">
        <v>29</v>
      </c>
      <c r="D166" s="252" t="s">
        <v>472</v>
      </c>
      <c r="E166" s="253" t="s">
        <v>2124</v>
      </c>
      <c r="F166" s="254" t="s">
        <v>2125</v>
      </c>
      <c r="G166" s="255" t="s">
        <v>407</v>
      </c>
      <c r="H166" s="256">
        <v>13</v>
      </c>
      <c r="I166" s="257"/>
      <c r="J166" s="258">
        <f>ROUND(I166*H166,2)</f>
        <v>0</v>
      </c>
      <c r="K166" s="254" t="s">
        <v>304</v>
      </c>
      <c r="L166" s="259"/>
      <c r="M166" s="260" t="s">
        <v>22</v>
      </c>
      <c r="N166" s="261" t="s">
        <v>47</v>
      </c>
      <c r="O166" s="42"/>
      <c r="P166" s="212">
        <f>O166*H166</f>
        <v>0</v>
      </c>
      <c r="Q166" s="212">
        <v>1.12E-2</v>
      </c>
      <c r="R166" s="212">
        <f>Q166*H166</f>
        <v>0.14560000000000001</v>
      </c>
      <c r="S166" s="212">
        <v>0</v>
      </c>
      <c r="T166" s="213">
        <f>S166*H166</f>
        <v>0</v>
      </c>
      <c r="AR166" s="24" t="s">
        <v>349</v>
      </c>
      <c r="AT166" s="24" t="s">
        <v>472</v>
      </c>
      <c r="AU166" s="24" t="s">
        <v>131</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305</v>
      </c>
      <c r="BM166" s="24" t="s">
        <v>2126</v>
      </c>
    </row>
    <row r="167" spans="2:65" s="1" customFormat="1" ht="13.5">
      <c r="B167" s="41"/>
      <c r="C167" s="63"/>
      <c r="D167" s="215" t="s">
        <v>307</v>
      </c>
      <c r="E167" s="63"/>
      <c r="F167" s="216" t="s">
        <v>2127</v>
      </c>
      <c r="G167" s="63"/>
      <c r="H167" s="63"/>
      <c r="I167" s="172"/>
      <c r="J167" s="63"/>
      <c r="K167" s="63"/>
      <c r="L167" s="61"/>
      <c r="M167" s="217"/>
      <c r="N167" s="42"/>
      <c r="O167" s="42"/>
      <c r="P167" s="42"/>
      <c r="Q167" s="42"/>
      <c r="R167" s="42"/>
      <c r="S167" s="42"/>
      <c r="T167" s="78"/>
      <c r="AT167" s="24" t="s">
        <v>307</v>
      </c>
      <c r="AU167" s="24" t="s">
        <v>131</v>
      </c>
    </row>
    <row r="168" spans="2:65" s="13" customFormat="1" ht="13.5">
      <c r="B168" s="228"/>
      <c r="C168" s="229"/>
      <c r="D168" s="215" t="s">
        <v>309</v>
      </c>
      <c r="E168" s="230" t="s">
        <v>22</v>
      </c>
      <c r="F168" s="231" t="s">
        <v>2128</v>
      </c>
      <c r="G168" s="229"/>
      <c r="H168" s="232">
        <v>5</v>
      </c>
      <c r="I168" s="233"/>
      <c r="J168" s="229"/>
      <c r="K168" s="229"/>
      <c r="L168" s="234"/>
      <c r="M168" s="235"/>
      <c r="N168" s="236"/>
      <c r="O168" s="236"/>
      <c r="P168" s="236"/>
      <c r="Q168" s="236"/>
      <c r="R168" s="236"/>
      <c r="S168" s="236"/>
      <c r="T168" s="237"/>
      <c r="AT168" s="238" t="s">
        <v>309</v>
      </c>
      <c r="AU168" s="238" t="s">
        <v>131</v>
      </c>
      <c r="AV168" s="13" t="s">
        <v>84</v>
      </c>
      <c r="AW168" s="13" t="s">
        <v>39</v>
      </c>
      <c r="AX168" s="13" t="s">
        <v>76</v>
      </c>
      <c r="AY168" s="238" t="s">
        <v>298</v>
      </c>
    </row>
    <row r="169" spans="2:65" s="13" customFormat="1" ht="13.5">
      <c r="B169" s="228"/>
      <c r="C169" s="229"/>
      <c r="D169" s="215" t="s">
        <v>309</v>
      </c>
      <c r="E169" s="230" t="s">
        <v>22</v>
      </c>
      <c r="F169" s="231" t="s">
        <v>2129</v>
      </c>
      <c r="G169" s="229"/>
      <c r="H169" s="232">
        <v>4</v>
      </c>
      <c r="I169" s="233"/>
      <c r="J169" s="229"/>
      <c r="K169" s="229"/>
      <c r="L169" s="234"/>
      <c r="M169" s="235"/>
      <c r="N169" s="236"/>
      <c r="O169" s="236"/>
      <c r="P169" s="236"/>
      <c r="Q169" s="236"/>
      <c r="R169" s="236"/>
      <c r="S169" s="236"/>
      <c r="T169" s="237"/>
      <c r="AT169" s="238" t="s">
        <v>309</v>
      </c>
      <c r="AU169" s="238" t="s">
        <v>131</v>
      </c>
      <c r="AV169" s="13" t="s">
        <v>84</v>
      </c>
      <c r="AW169" s="13" t="s">
        <v>39</v>
      </c>
      <c r="AX169" s="13" t="s">
        <v>76</v>
      </c>
      <c r="AY169" s="238" t="s">
        <v>298</v>
      </c>
    </row>
    <row r="170" spans="2:65" s="13" customFormat="1" ht="13.5">
      <c r="B170" s="228"/>
      <c r="C170" s="229"/>
      <c r="D170" s="215" t="s">
        <v>309</v>
      </c>
      <c r="E170" s="230" t="s">
        <v>22</v>
      </c>
      <c r="F170" s="231" t="s">
        <v>2130</v>
      </c>
      <c r="G170" s="229"/>
      <c r="H170" s="232">
        <v>4</v>
      </c>
      <c r="I170" s="233"/>
      <c r="J170" s="229"/>
      <c r="K170" s="229"/>
      <c r="L170" s="234"/>
      <c r="M170" s="235"/>
      <c r="N170" s="236"/>
      <c r="O170" s="236"/>
      <c r="P170" s="236"/>
      <c r="Q170" s="236"/>
      <c r="R170" s="236"/>
      <c r="S170" s="236"/>
      <c r="T170" s="237"/>
      <c r="AT170" s="238" t="s">
        <v>309</v>
      </c>
      <c r="AU170" s="238" t="s">
        <v>131</v>
      </c>
      <c r="AV170" s="13" t="s">
        <v>84</v>
      </c>
      <c r="AW170" s="13" t="s">
        <v>39</v>
      </c>
      <c r="AX170" s="13" t="s">
        <v>76</v>
      </c>
      <c r="AY170" s="238" t="s">
        <v>298</v>
      </c>
    </row>
    <row r="171" spans="2:65" s="1" customFormat="1" ht="22.9" customHeight="1">
      <c r="B171" s="41"/>
      <c r="C171" s="203" t="s">
        <v>366</v>
      </c>
      <c r="D171" s="203" t="s">
        <v>300</v>
      </c>
      <c r="E171" s="204" t="s">
        <v>2131</v>
      </c>
      <c r="F171" s="205" t="s">
        <v>2132</v>
      </c>
      <c r="G171" s="206" t="s">
        <v>407</v>
      </c>
      <c r="H171" s="207">
        <v>21</v>
      </c>
      <c r="I171" s="208"/>
      <c r="J171" s="209">
        <f>ROUND(I171*H171,2)</f>
        <v>0</v>
      </c>
      <c r="K171" s="205" t="s">
        <v>304</v>
      </c>
      <c r="L171" s="61"/>
      <c r="M171" s="210" t="s">
        <v>22</v>
      </c>
      <c r="N171" s="211" t="s">
        <v>47</v>
      </c>
      <c r="O171" s="42"/>
      <c r="P171" s="212">
        <f>O171*H171</f>
        <v>0</v>
      </c>
      <c r="Q171" s="212">
        <v>0</v>
      </c>
      <c r="R171" s="212">
        <f>Q171*H171</f>
        <v>0</v>
      </c>
      <c r="S171" s="212">
        <v>0</v>
      </c>
      <c r="T171" s="213">
        <f>S171*H171</f>
        <v>0</v>
      </c>
      <c r="AR171" s="24" t="s">
        <v>411</v>
      </c>
      <c r="AT171" s="24" t="s">
        <v>300</v>
      </c>
      <c r="AU171" s="24" t="s">
        <v>131</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2133</v>
      </c>
    </row>
    <row r="172" spans="2:65" s="1" customFormat="1" ht="27">
      <c r="B172" s="41"/>
      <c r="C172" s="63"/>
      <c r="D172" s="215" t="s">
        <v>307</v>
      </c>
      <c r="E172" s="63"/>
      <c r="F172" s="216" t="s">
        <v>2134</v>
      </c>
      <c r="G172" s="63"/>
      <c r="H172" s="63"/>
      <c r="I172" s="172"/>
      <c r="J172" s="63"/>
      <c r="K172" s="63"/>
      <c r="L172" s="61"/>
      <c r="M172" s="217"/>
      <c r="N172" s="42"/>
      <c r="O172" s="42"/>
      <c r="P172" s="42"/>
      <c r="Q172" s="42"/>
      <c r="R172" s="42"/>
      <c r="S172" s="42"/>
      <c r="T172" s="78"/>
      <c r="AT172" s="24" t="s">
        <v>307</v>
      </c>
      <c r="AU172" s="24" t="s">
        <v>131</v>
      </c>
    </row>
    <row r="173" spans="2:65" s="13" customFormat="1" ht="13.5">
      <c r="B173" s="228"/>
      <c r="C173" s="229"/>
      <c r="D173" s="215" t="s">
        <v>309</v>
      </c>
      <c r="E173" s="230" t="s">
        <v>22</v>
      </c>
      <c r="F173" s="231" t="s">
        <v>2114</v>
      </c>
      <c r="G173" s="229"/>
      <c r="H173" s="232">
        <v>7</v>
      </c>
      <c r="I173" s="233"/>
      <c r="J173" s="229"/>
      <c r="K173" s="229"/>
      <c r="L173" s="234"/>
      <c r="M173" s="235"/>
      <c r="N173" s="236"/>
      <c r="O173" s="236"/>
      <c r="P173" s="236"/>
      <c r="Q173" s="236"/>
      <c r="R173" s="236"/>
      <c r="S173" s="236"/>
      <c r="T173" s="237"/>
      <c r="AT173" s="238" t="s">
        <v>309</v>
      </c>
      <c r="AU173" s="238" t="s">
        <v>131</v>
      </c>
      <c r="AV173" s="13" t="s">
        <v>84</v>
      </c>
      <c r="AW173" s="13" t="s">
        <v>39</v>
      </c>
      <c r="AX173" s="13" t="s">
        <v>76</v>
      </c>
      <c r="AY173" s="238" t="s">
        <v>298</v>
      </c>
    </row>
    <row r="174" spans="2:65" s="13" customFormat="1" ht="13.5">
      <c r="B174" s="228"/>
      <c r="C174" s="229"/>
      <c r="D174" s="215" t="s">
        <v>309</v>
      </c>
      <c r="E174" s="230" t="s">
        <v>22</v>
      </c>
      <c r="F174" s="231" t="s">
        <v>2135</v>
      </c>
      <c r="G174" s="229"/>
      <c r="H174" s="232">
        <v>7</v>
      </c>
      <c r="I174" s="233"/>
      <c r="J174" s="229"/>
      <c r="K174" s="229"/>
      <c r="L174" s="234"/>
      <c r="M174" s="235"/>
      <c r="N174" s="236"/>
      <c r="O174" s="236"/>
      <c r="P174" s="236"/>
      <c r="Q174" s="236"/>
      <c r="R174" s="236"/>
      <c r="S174" s="236"/>
      <c r="T174" s="237"/>
      <c r="AT174" s="238" t="s">
        <v>309</v>
      </c>
      <c r="AU174" s="238" t="s">
        <v>131</v>
      </c>
      <c r="AV174" s="13" t="s">
        <v>84</v>
      </c>
      <c r="AW174" s="13" t="s">
        <v>39</v>
      </c>
      <c r="AX174" s="13" t="s">
        <v>76</v>
      </c>
      <c r="AY174" s="238" t="s">
        <v>298</v>
      </c>
    </row>
    <row r="175" spans="2:65" s="13" customFormat="1" ht="13.5">
      <c r="B175" s="228"/>
      <c r="C175" s="229"/>
      <c r="D175" s="215" t="s">
        <v>309</v>
      </c>
      <c r="E175" s="230" t="s">
        <v>22</v>
      </c>
      <c r="F175" s="231" t="s">
        <v>2136</v>
      </c>
      <c r="G175" s="229"/>
      <c r="H175" s="232">
        <v>7</v>
      </c>
      <c r="I175" s="233"/>
      <c r="J175" s="229"/>
      <c r="K175" s="229"/>
      <c r="L175" s="234"/>
      <c r="M175" s="235"/>
      <c r="N175" s="236"/>
      <c r="O175" s="236"/>
      <c r="P175" s="236"/>
      <c r="Q175" s="236"/>
      <c r="R175" s="236"/>
      <c r="S175" s="236"/>
      <c r="T175" s="237"/>
      <c r="AT175" s="238" t="s">
        <v>309</v>
      </c>
      <c r="AU175" s="238" t="s">
        <v>131</v>
      </c>
      <c r="AV175" s="13" t="s">
        <v>84</v>
      </c>
      <c r="AW175" s="13" t="s">
        <v>39</v>
      </c>
      <c r="AX175" s="13" t="s">
        <v>76</v>
      </c>
      <c r="AY175" s="238" t="s">
        <v>298</v>
      </c>
    </row>
    <row r="176" spans="2:65" s="1" customFormat="1" ht="14.45" customHeight="1">
      <c r="B176" s="41"/>
      <c r="C176" s="252" t="s">
        <v>376</v>
      </c>
      <c r="D176" s="252" t="s">
        <v>472</v>
      </c>
      <c r="E176" s="253" t="s">
        <v>2137</v>
      </c>
      <c r="F176" s="254" t="s">
        <v>2138</v>
      </c>
      <c r="G176" s="255" t="s">
        <v>407</v>
      </c>
      <c r="H176" s="256">
        <v>8</v>
      </c>
      <c r="I176" s="257"/>
      <c r="J176" s="258">
        <f>ROUND(I176*H176,2)</f>
        <v>0</v>
      </c>
      <c r="K176" s="254" t="s">
        <v>304</v>
      </c>
      <c r="L176" s="259"/>
      <c r="M176" s="260" t="s">
        <v>22</v>
      </c>
      <c r="N176" s="261" t="s">
        <v>47</v>
      </c>
      <c r="O176" s="42"/>
      <c r="P176" s="212">
        <f>O176*H176</f>
        <v>0</v>
      </c>
      <c r="Q176" s="212">
        <v>1.38E-2</v>
      </c>
      <c r="R176" s="212">
        <f>Q176*H176</f>
        <v>0.1104</v>
      </c>
      <c r="S176" s="212">
        <v>0</v>
      </c>
      <c r="T176" s="213">
        <f>S176*H176</f>
        <v>0</v>
      </c>
      <c r="AR176" s="24" t="s">
        <v>519</v>
      </c>
      <c r="AT176" s="24" t="s">
        <v>472</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411</v>
      </c>
      <c r="BM176" s="24" t="s">
        <v>2139</v>
      </c>
    </row>
    <row r="177" spans="2:65" s="1" customFormat="1" ht="40.5">
      <c r="B177" s="41"/>
      <c r="C177" s="63"/>
      <c r="D177" s="215" t="s">
        <v>307</v>
      </c>
      <c r="E177" s="63"/>
      <c r="F177" s="216" t="s">
        <v>2140</v>
      </c>
      <c r="G177" s="63"/>
      <c r="H177" s="63"/>
      <c r="I177" s="172"/>
      <c r="J177" s="63"/>
      <c r="K177" s="63"/>
      <c r="L177" s="61"/>
      <c r="M177" s="217"/>
      <c r="N177" s="42"/>
      <c r="O177" s="42"/>
      <c r="P177" s="42"/>
      <c r="Q177" s="42"/>
      <c r="R177" s="42"/>
      <c r="S177" s="42"/>
      <c r="T177" s="78"/>
      <c r="AT177" s="24" t="s">
        <v>307</v>
      </c>
      <c r="AU177" s="24" t="s">
        <v>131</v>
      </c>
    </row>
    <row r="178" spans="2:65" s="1" customFormat="1" ht="27">
      <c r="B178" s="41"/>
      <c r="C178" s="63"/>
      <c r="D178" s="215" t="s">
        <v>477</v>
      </c>
      <c r="E178" s="63"/>
      <c r="F178" s="250" t="s">
        <v>2141</v>
      </c>
      <c r="G178" s="63"/>
      <c r="H178" s="63"/>
      <c r="I178" s="172"/>
      <c r="J178" s="63"/>
      <c r="K178" s="63"/>
      <c r="L178" s="61"/>
      <c r="M178" s="217"/>
      <c r="N178" s="42"/>
      <c r="O178" s="42"/>
      <c r="P178" s="42"/>
      <c r="Q178" s="42"/>
      <c r="R178" s="42"/>
      <c r="S178" s="42"/>
      <c r="T178" s="78"/>
      <c r="AT178" s="24" t="s">
        <v>477</v>
      </c>
      <c r="AU178" s="24" t="s">
        <v>131</v>
      </c>
    </row>
    <row r="179" spans="2:65" s="13" customFormat="1" ht="13.5">
      <c r="B179" s="228"/>
      <c r="C179" s="229"/>
      <c r="D179" s="215" t="s">
        <v>309</v>
      </c>
      <c r="E179" s="230" t="s">
        <v>22</v>
      </c>
      <c r="F179" s="231" t="s">
        <v>2121</v>
      </c>
      <c r="G179" s="229"/>
      <c r="H179" s="232">
        <v>2</v>
      </c>
      <c r="I179" s="233"/>
      <c r="J179" s="229"/>
      <c r="K179" s="229"/>
      <c r="L179" s="234"/>
      <c r="M179" s="235"/>
      <c r="N179" s="236"/>
      <c r="O179" s="236"/>
      <c r="P179" s="236"/>
      <c r="Q179" s="236"/>
      <c r="R179" s="236"/>
      <c r="S179" s="236"/>
      <c r="T179" s="237"/>
      <c r="AT179" s="238" t="s">
        <v>309</v>
      </c>
      <c r="AU179" s="238" t="s">
        <v>131</v>
      </c>
      <c r="AV179" s="13" t="s">
        <v>84</v>
      </c>
      <c r="AW179" s="13" t="s">
        <v>39</v>
      </c>
      <c r="AX179" s="13" t="s">
        <v>76</v>
      </c>
      <c r="AY179" s="238" t="s">
        <v>298</v>
      </c>
    </row>
    <row r="180" spans="2:65" s="13" customFormat="1" ht="13.5">
      <c r="B180" s="228"/>
      <c r="C180" s="229"/>
      <c r="D180" s="215" t="s">
        <v>309</v>
      </c>
      <c r="E180" s="230" t="s">
        <v>22</v>
      </c>
      <c r="F180" s="231" t="s">
        <v>2142</v>
      </c>
      <c r="G180" s="229"/>
      <c r="H180" s="232">
        <v>3</v>
      </c>
      <c r="I180" s="233"/>
      <c r="J180" s="229"/>
      <c r="K180" s="229"/>
      <c r="L180" s="234"/>
      <c r="M180" s="235"/>
      <c r="N180" s="236"/>
      <c r="O180" s="236"/>
      <c r="P180" s="236"/>
      <c r="Q180" s="236"/>
      <c r="R180" s="236"/>
      <c r="S180" s="236"/>
      <c r="T180" s="237"/>
      <c r="AT180" s="238" t="s">
        <v>309</v>
      </c>
      <c r="AU180" s="238" t="s">
        <v>131</v>
      </c>
      <c r="AV180" s="13" t="s">
        <v>84</v>
      </c>
      <c r="AW180" s="13" t="s">
        <v>39</v>
      </c>
      <c r="AX180" s="13" t="s">
        <v>76</v>
      </c>
      <c r="AY180" s="238" t="s">
        <v>298</v>
      </c>
    </row>
    <row r="181" spans="2:65" s="13" customFormat="1" ht="13.5">
      <c r="B181" s="228"/>
      <c r="C181" s="229"/>
      <c r="D181" s="215" t="s">
        <v>309</v>
      </c>
      <c r="E181" s="230" t="s">
        <v>22</v>
      </c>
      <c r="F181" s="231" t="s">
        <v>2143</v>
      </c>
      <c r="G181" s="229"/>
      <c r="H181" s="232">
        <v>3</v>
      </c>
      <c r="I181" s="233"/>
      <c r="J181" s="229"/>
      <c r="K181" s="229"/>
      <c r="L181" s="234"/>
      <c r="M181" s="235"/>
      <c r="N181" s="236"/>
      <c r="O181" s="236"/>
      <c r="P181" s="236"/>
      <c r="Q181" s="236"/>
      <c r="R181" s="236"/>
      <c r="S181" s="236"/>
      <c r="T181" s="237"/>
      <c r="AT181" s="238" t="s">
        <v>309</v>
      </c>
      <c r="AU181" s="238" t="s">
        <v>131</v>
      </c>
      <c r="AV181" s="13" t="s">
        <v>84</v>
      </c>
      <c r="AW181" s="13" t="s">
        <v>39</v>
      </c>
      <c r="AX181" s="13" t="s">
        <v>76</v>
      </c>
      <c r="AY181" s="238" t="s">
        <v>298</v>
      </c>
    </row>
    <row r="182" spans="2:65" s="1" customFormat="1" ht="14.45" customHeight="1">
      <c r="B182" s="41"/>
      <c r="C182" s="252" t="s">
        <v>383</v>
      </c>
      <c r="D182" s="252" t="s">
        <v>472</v>
      </c>
      <c r="E182" s="253" t="s">
        <v>2144</v>
      </c>
      <c r="F182" s="254" t="s">
        <v>4500</v>
      </c>
      <c r="G182" s="255" t="s">
        <v>407</v>
      </c>
      <c r="H182" s="256">
        <v>13</v>
      </c>
      <c r="I182" s="257"/>
      <c r="J182" s="258">
        <f>ROUND(I182*H182,2)</f>
        <v>0</v>
      </c>
      <c r="K182" s="254" t="s">
        <v>304</v>
      </c>
      <c r="L182" s="259"/>
      <c r="M182" s="260" t="s">
        <v>22</v>
      </c>
      <c r="N182" s="261" t="s">
        <v>47</v>
      </c>
      <c r="O182" s="42"/>
      <c r="P182" s="212">
        <f>O182*H182</f>
        <v>0</v>
      </c>
      <c r="Q182" s="212">
        <v>1.6E-2</v>
      </c>
      <c r="R182" s="212">
        <f>Q182*H182</f>
        <v>0.20800000000000002</v>
      </c>
      <c r="S182" s="212">
        <v>0</v>
      </c>
      <c r="T182" s="213">
        <f>S182*H182</f>
        <v>0</v>
      </c>
      <c r="AR182" s="24" t="s">
        <v>519</v>
      </c>
      <c r="AT182" s="24" t="s">
        <v>472</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411</v>
      </c>
      <c r="BM182" s="24" t="s">
        <v>2146</v>
      </c>
    </row>
    <row r="183" spans="2:65" s="1" customFormat="1" ht="40.5">
      <c r="B183" s="41"/>
      <c r="C183" s="63"/>
      <c r="D183" s="215" t="s">
        <v>307</v>
      </c>
      <c r="E183" s="63"/>
      <c r="F183" s="216" t="s">
        <v>2147</v>
      </c>
      <c r="G183" s="63"/>
      <c r="H183" s="63"/>
      <c r="I183" s="172"/>
      <c r="J183" s="63"/>
      <c r="K183" s="63"/>
      <c r="L183" s="61"/>
      <c r="M183" s="217"/>
      <c r="N183" s="42"/>
      <c r="O183" s="42"/>
      <c r="P183" s="42"/>
      <c r="Q183" s="42"/>
      <c r="R183" s="42"/>
      <c r="S183" s="42"/>
      <c r="T183" s="78"/>
      <c r="AT183" s="24" t="s">
        <v>307</v>
      </c>
      <c r="AU183" s="24" t="s">
        <v>131</v>
      </c>
    </row>
    <row r="184" spans="2:65" s="1" customFormat="1" ht="27">
      <c r="B184" s="41"/>
      <c r="C184" s="63"/>
      <c r="D184" s="215" t="s">
        <v>477</v>
      </c>
      <c r="E184" s="63"/>
      <c r="F184" s="250" t="s">
        <v>2148</v>
      </c>
      <c r="G184" s="63"/>
      <c r="H184" s="63"/>
      <c r="I184" s="172"/>
      <c r="J184" s="63"/>
      <c r="K184" s="63"/>
      <c r="L184" s="61"/>
      <c r="M184" s="217"/>
      <c r="N184" s="42"/>
      <c r="O184" s="42"/>
      <c r="P184" s="42"/>
      <c r="Q184" s="42"/>
      <c r="R184" s="42"/>
      <c r="S184" s="42"/>
      <c r="T184" s="78"/>
      <c r="AT184" s="24" t="s">
        <v>477</v>
      </c>
      <c r="AU184" s="24" t="s">
        <v>131</v>
      </c>
    </row>
    <row r="185" spans="2:65" s="13" customFormat="1" ht="13.5">
      <c r="B185" s="228"/>
      <c r="C185" s="229"/>
      <c r="D185" s="215" t="s">
        <v>309</v>
      </c>
      <c r="E185" s="230" t="s">
        <v>22</v>
      </c>
      <c r="F185" s="231" t="s">
        <v>2149</v>
      </c>
      <c r="G185" s="229"/>
      <c r="H185" s="232">
        <v>5</v>
      </c>
      <c r="I185" s="233"/>
      <c r="J185" s="229"/>
      <c r="K185" s="229"/>
      <c r="L185" s="234"/>
      <c r="M185" s="235"/>
      <c r="N185" s="236"/>
      <c r="O185" s="236"/>
      <c r="P185" s="236"/>
      <c r="Q185" s="236"/>
      <c r="R185" s="236"/>
      <c r="S185" s="236"/>
      <c r="T185" s="237"/>
      <c r="AT185" s="238" t="s">
        <v>309</v>
      </c>
      <c r="AU185" s="238" t="s">
        <v>131</v>
      </c>
      <c r="AV185" s="13" t="s">
        <v>84</v>
      </c>
      <c r="AW185" s="13" t="s">
        <v>39</v>
      </c>
      <c r="AX185" s="13" t="s">
        <v>76</v>
      </c>
      <c r="AY185" s="238" t="s">
        <v>298</v>
      </c>
    </row>
    <row r="186" spans="2:65" s="13" customFormat="1" ht="13.5">
      <c r="B186" s="228"/>
      <c r="C186" s="229"/>
      <c r="D186" s="215" t="s">
        <v>309</v>
      </c>
      <c r="E186" s="230" t="s">
        <v>22</v>
      </c>
      <c r="F186" s="231" t="s">
        <v>2150</v>
      </c>
      <c r="G186" s="229"/>
      <c r="H186" s="232">
        <v>4</v>
      </c>
      <c r="I186" s="233"/>
      <c r="J186" s="229"/>
      <c r="K186" s="229"/>
      <c r="L186" s="234"/>
      <c r="M186" s="235"/>
      <c r="N186" s="236"/>
      <c r="O186" s="236"/>
      <c r="P186" s="236"/>
      <c r="Q186" s="236"/>
      <c r="R186" s="236"/>
      <c r="S186" s="236"/>
      <c r="T186" s="237"/>
      <c r="AT186" s="238" t="s">
        <v>309</v>
      </c>
      <c r="AU186" s="238" t="s">
        <v>131</v>
      </c>
      <c r="AV186" s="13" t="s">
        <v>84</v>
      </c>
      <c r="AW186" s="13" t="s">
        <v>39</v>
      </c>
      <c r="AX186" s="13" t="s">
        <v>76</v>
      </c>
      <c r="AY186" s="238" t="s">
        <v>298</v>
      </c>
    </row>
    <row r="187" spans="2:65" s="13" customFormat="1" ht="13.5">
      <c r="B187" s="228"/>
      <c r="C187" s="229"/>
      <c r="D187" s="215" t="s">
        <v>309</v>
      </c>
      <c r="E187" s="230" t="s">
        <v>22</v>
      </c>
      <c r="F187" s="231" t="s">
        <v>2151</v>
      </c>
      <c r="G187" s="229"/>
      <c r="H187" s="232">
        <v>4</v>
      </c>
      <c r="I187" s="233"/>
      <c r="J187" s="229"/>
      <c r="K187" s="229"/>
      <c r="L187" s="234"/>
      <c r="M187" s="235"/>
      <c r="N187" s="236"/>
      <c r="O187" s="236"/>
      <c r="P187" s="236"/>
      <c r="Q187" s="236"/>
      <c r="R187" s="236"/>
      <c r="S187" s="236"/>
      <c r="T187" s="237"/>
      <c r="AT187" s="238" t="s">
        <v>309</v>
      </c>
      <c r="AU187" s="238" t="s">
        <v>131</v>
      </c>
      <c r="AV187" s="13" t="s">
        <v>84</v>
      </c>
      <c r="AW187" s="13" t="s">
        <v>39</v>
      </c>
      <c r="AX187" s="13" t="s">
        <v>76</v>
      </c>
      <c r="AY187" s="238" t="s">
        <v>298</v>
      </c>
    </row>
    <row r="188" spans="2:65" s="1" customFormat="1" ht="14.45" customHeight="1">
      <c r="B188" s="41"/>
      <c r="C188" s="203" t="s">
        <v>391</v>
      </c>
      <c r="D188" s="203" t="s">
        <v>300</v>
      </c>
      <c r="E188" s="204" t="s">
        <v>1244</v>
      </c>
      <c r="F188" s="205" t="s">
        <v>1245</v>
      </c>
      <c r="G188" s="206" t="s">
        <v>407</v>
      </c>
      <c r="H188" s="207">
        <v>21</v>
      </c>
      <c r="I188" s="208"/>
      <c r="J188" s="209">
        <f>ROUND(I188*H188,2)</f>
        <v>0</v>
      </c>
      <c r="K188" s="205" t="s">
        <v>304</v>
      </c>
      <c r="L188" s="61"/>
      <c r="M188" s="210" t="s">
        <v>22</v>
      </c>
      <c r="N188" s="211" t="s">
        <v>47</v>
      </c>
      <c r="O188" s="42"/>
      <c r="P188" s="212">
        <f>O188*H188</f>
        <v>0</v>
      </c>
      <c r="Q188" s="212">
        <v>0</v>
      </c>
      <c r="R188" s="212">
        <f>Q188*H188</f>
        <v>0</v>
      </c>
      <c r="S188" s="212">
        <v>0</v>
      </c>
      <c r="T188" s="213">
        <f>S188*H188</f>
        <v>0</v>
      </c>
      <c r="AR188" s="24" t="s">
        <v>411</v>
      </c>
      <c r="AT188" s="24" t="s">
        <v>300</v>
      </c>
      <c r="AU188" s="24" t="s">
        <v>131</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2152</v>
      </c>
    </row>
    <row r="189" spans="2:65" s="1" customFormat="1" ht="27">
      <c r="B189" s="41"/>
      <c r="C189" s="63"/>
      <c r="D189" s="215" t="s">
        <v>307</v>
      </c>
      <c r="E189" s="63"/>
      <c r="F189" s="216" t="s">
        <v>1247</v>
      </c>
      <c r="G189" s="63"/>
      <c r="H189" s="63"/>
      <c r="I189" s="172"/>
      <c r="J189" s="63"/>
      <c r="K189" s="63"/>
      <c r="L189" s="61"/>
      <c r="M189" s="217"/>
      <c r="N189" s="42"/>
      <c r="O189" s="42"/>
      <c r="P189" s="42"/>
      <c r="Q189" s="42"/>
      <c r="R189" s="42"/>
      <c r="S189" s="42"/>
      <c r="T189" s="78"/>
      <c r="AT189" s="24" t="s">
        <v>307</v>
      </c>
      <c r="AU189" s="24" t="s">
        <v>131</v>
      </c>
    </row>
    <row r="190" spans="2:65" s="13" customFormat="1" ht="13.5">
      <c r="B190" s="228"/>
      <c r="C190" s="229"/>
      <c r="D190" s="215" t="s">
        <v>309</v>
      </c>
      <c r="E190" s="230" t="s">
        <v>22</v>
      </c>
      <c r="F190" s="231" t="s">
        <v>2153</v>
      </c>
      <c r="G190" s="229"/>
      <c r="H190" s="232">
        <v>7</v>
      </c>
      <c r="I190" s="233"/>
      <c r="J190" s="229"/>
      <c r="K190" s="229"/>
      <c r="L190" s="234"/>
      <c r="M190" s="235"/>
      <c r="N190" s="236"/>
      <c r="O190" s="236"/>
      <c r="P190" s="236"/>
      <c r="Q190" s="236"/>
      <c r="R190" s="236"/>
      <c r="S190" s="236"/>
      <c r="T190" s="237"/>
      <c r="AT190" s="238" t="s">
        <v>309</v>
      </c>
      <c r="AU190" s="238" t="s">
        <v>131</v>
      </c>
      <c r="AV190" s="13" t="s">
        <v>84</v>
      </c>
      <c r="AW190" s="13" t="s">
        <v>39</v>
      </c>
      <c r="AX190" s="13" t="s">
        <v>76</v>
      </c>
      <c r="AY190" s="238" t="s">
        <v>298</v>
      </c>
    </row>
    <row r="191" spans="2:65" s="13" customFormat="1" ht="13.5">
      <c r="B191" s="228"/>
      <c r="C191" s="229"/>
      <c r="D191" s="215" t="s">
        <v>309</v>
      </c>
      <c r="E191" s="230" t="s">
        <v>22</v>
      </c>
      <c r="F191" s="231" t="s">
        <v>2115</v>
      </c>
      <c r="G191" s="229"/>
      <c r="H191" s="232">
        <v>7</v>
      </c>
      <c r="I191" s="233"/>
      <c r="J191" s="229"/>
      <c r="K191" s="229"/>
      <c r="L191" s="234"/>
      <c r="M191" s="235"/>
      <c r="N191" s="236"/>
      <c r="O191" s="236"/>
      <c r="P191" s="236"/>
      <c r="Q191" s="236"/>
      <c r="R191" s="236"/>
      <c r="S191" s="236"/>
      <c r="T191" s="237"/>
      <c r="AT191" s="238" t="s">
        <v>309</v>
      </c>
      <c r="AU191" s="238" t="s">
        <v>131</v>
      </c>
      <c r="AV191" s="13" t="s">
        <v>84</v>
      </c>
      <c r="AW191" s="13" t="s">
        <v>39</v>
      </c>
      <c r="AX191" s="13" t="s">
        <v>76</v>
      </c>
      <c r="AY191" s="238" t="s">
        <v>298</v>
      </c>
    </row>
    <row r="192" spans="2:65" s="13" customFormat="1" ht="13.5">
      <c r="B192" s="228"/>
      <c r="C192" s="229"/>
      <c r="D192" s="215" t="s">
        <v>309</v>
      </c>
      <c r="E192" s="230" t="s">
        <v>22</v>
      </c>
      <c r="F192" s="231" t="s">
        <v>2154</v>
      </c>
      <c r="G192" s="229"/>
      <c r="H192" s="232">
        <v>7</v>
      </c>
      <c r="I192" s="233"/>
      <c r="J192" s="229"/>
      <c r="K192" s="229"/>
      <c r="L192" s="234"/>
      <c r="M192" s="235"/>
      <c r="N192" s="236"/>
      <c r="O192" s="236"/>
      <c r="P192" s="236"/>
      <c r="Q192" s="236"/>
      <c r="R192" s="236"/>
      <c r="S192" s="236"/>
      <c r="T192" s="237"/>
      <c r="AT192" s="238" t="s">
        <v>309</v>
      </c>
      <c r="AU192" s="238" t="s">
        <v>131</v>
      </c>
      <c r="AV192" s="13" t="s">
        <v>84</v>
      </c>
      <c r="AW192" s="13" t="s">
        <v>39</v>
      </c>
      <c r="AX192" s="13" t="s">
        <v>76</v>
      </c>
      <c r="AY192" s="238" t="s">
        <v>298</v>
      </c>
    </row>
    <row r="193" spans="2:65" s="1" customFormat="1" ht="14.45" customHeight="1">
      <c r="B193" s="41"/>
      <c r="C193" s="252" t="s">
        <v>10</v>
      </c>
      <c r="D193" s="252" t="s">
        <v>472</v>
      </c>
      <c r="E193" s="253" t="s">
        <v>1250</v>
      </c>
      <c r="F193" s="254" t="s">
        <v>1251</v>
      </c>
      <c r="G193" s="255" t="s">
        <v>407</v>
      </c>
      <c r="H193" s="256">
        <v>21</v>
      </c>
      <c r="I193" s="257"/>
      <c r="J193" s="258">
        <f>ROUND(I193*H193,2)</f>
        <v>0</v>
      </c>
      <c r="K193" s="254" t="s">
        <v>304</v>
      </c>
      <c r="L193" s="259"/>
      <c r="M193" s="260" t="s">
        <v>22</v>
      </c>
      <c r="N193" s="261" t="s">
        <v>47</v>
      </c>
      <c r="O193" s="42"/>
      <c r="P193" s="212">
        <f>O193*H193</f>
        <v>0</v>
      </c>
      <c r="Q193" s="212">
        <v>1.1999999999999999E-3</v>
      </c>
      <c r="R193" s="212">
        <f>Q193*H193</f>
        <v>2.5199999999999997E-2</v>
      </c>
      <c r="S193" s="212">
        <v>0</v>
      </c>
      <c r="T193" s="213">
        <f>S193*H193</f>
        <v>0</v>
      </c>
      <c r="AR193" s="24" t="s">
        <v>519</v>
      </c>
      <c r="AT193" s="24" t="s">
        <v>472</v>
      </c>
      <c r="AU193" s="24" t="s">
        <v>131</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2155</v>
      </c>
    </row>
    <row r="194" spans="2:65" s="1" customFormat="1" ht="27">
      <c r="B194" s="41"/>
      <c r="C194" s="63"/>
      <c r="D194" s="215" t="s">
        <v>307</v>
      </c>
      <c r="E194" s="63"/>
      <c r="F194" s="216" t="s">
        <v>2156</v>
      </c>
      <c r="G194" s="63"/>
      <c r="H194" s="63"/>
      <c r="I194" s="172"/>
      <c r="J194" s="63"/>
      <c r="K194" s="63"/>
      <c r="L194" s="61"/>
      <c r="M194" s="217"/>
      <c r="N194" s="42"/>
      <c r="O194" s="42"/>
      <c r="P194" s="42"/>
      <c r="Q194" s="42"/>
      <c r="R194" s="42"/>
      <c r="S194" s="42"/>
      <c r="T194" s="78"/>
      <c r="AT194" s="24" t="s">
        <v>307</v>
      </c>
      <c r="AU194" s="24" t="s">
        <v>131</v>
      </c>
    </row>
    <row r="195" spans="2:65" s="1" customFormat="1" ht="14.45" customHeight="1">
      <c r="B195" s="41"/>
      <c r="C195" s="203" t="s">
        <v>411</v>
      </c>
      <c r="D195" s="203" t="s">
        <v>300</v>
      </c>
      <c r="E195" s="204" t="s">
        <v>2157</v>
      </c>
      <c r="F195" s="205" t="s">
        <v>2158</v>
      </c>
      <c r="G195" s="206" t="s">
        <v>407</v>
      </c>
      <c r="H195" s="207">
        <v>21</v>
      </c>
      <c r="I195" s="208"/>
      <c r="J195" s="209">
        <f>ROUND(I195*H195,2)</f>
        <v>0</v>
      </c>
      <c r="K195" s="205" t="s">
        <v>304</v>
      </c>
      <c r="L195" s="61"/>
      <c r="M195" s="210" t="s">
        <v>22</v>
      </c>
      <c r="N195" s="211" t="s">
        <v>47</v>
      </c>
      <c r="O195" s="42"/>
      <c r="P195" s="212">
        <f>O195*H195</f>
        <v>0</v>
      </c>
      <c r="Q195" s="212">
        <v>0</v>
      </c>
      <c r="R195" s="212">
        <f>Q195*H195</f>
        <v>0</v>
      </c>
      <c r="S195" s="212">
        <v>0</v>
      </c>
      <c r="T195" s="213">
        <f>S195*H195</f>
        <v>0</v>
      </c>
      <c r="AR195" s="24" t="s">
        <v>305</v>
      </c>
      <c r="AT195" s="24" t="s">
        <v>300</v>
      </c>
      <c r="AU195" s="24" t="s">
        <v>131</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305</v>
      </c>
      <c r="BM195" s="24" t="s">
        <v>2159</v>
      </c>
    </row>
    <row r="196" spans="2:65" s="1" customFormat="1" ht="27">
      <c r="B196" s="41"/>
      <c r="C196" s="63"/>
      <c r="D196" s="215" t="s">
        <v>307</v>
      </c>
      <c r="E196" s="63"/>
      <c r="F196" s="216" t="s">
        <v>2160</v>
      </c>
      <c r="G196" s="63"/>
      <c r="H196" s="63"/>
      <c r="I196" s="172"/>
      <c r="J196" s="63"/>
      <c r="K196" s="63"/>
      <c r="L196" s="61"/>
      <c r="M196" s="217"/>
      <c r="N196" s="42"/>
      <c r="O196" s="42"/>
      <c r="P196" s="42"/>
      <c r="Q196" s="42"/>
      <c r="R196" s="42"/>
      <c r="S196" s="42"/>
      <c r="T196" s="78"/>
      <c r="AT196" s="24" t="s">
        <v>307</v>
      </c>
      <c r="AU196" s="24" t="s">
        <v>131</v>
      </c>
    </row>
    <row r="197" spans="2:65" s="13" customFormat="1" ht="13.5">
      <c r="B197" s="228"/>
      <c r="C197" s="229"/>
      <c r="D197" s="215" t="s">
        <v>309</v>
      </c>
      <c r="E197" s="230" t="s">
        <v>22</v>
      </c>
      <c r="F197" s="231" t="s">
        <v>2161</v>
      </c>
      <c r="G197" s="229"/>
      <c r="H197" s="232">
        <v>7</v>
      </c>
      <c r="I197" s="233"/>
      <c r="J197" s="229"/>
      <c r="K197" s="229"/>
      <c r="L197" s="234"/>
      <c r="M197" s="235"/>
      <c r="N197" s="236"/>
      <c r="O197" s="236"/>
      <c r="P197" s="236"/>
      <c r="Q197" s="236"/>
      <c r="R197" s="236"/>
      <c r="S197" s="236"/>
      <c r="T197" s="237"/>
      <c r="AT197" s="238" t="s">
        <v>309</v>
      </c>
      <c r="AU197" s="238" t="s">
        <v>131</v>
      </c>
      <c r="AV197" s="13" t="s">
        <v>84</v>
      </c>
      <c r="AW197" s="13" t="s">
        <v>39</v>
      </c>
      <c r="AX197" s="13" t="s">
        <v>76</v>
      </c>
      <c r="AY197" s="238" t="s">
        <v>298</v>
      </c>
    </row>
    <row r="198" spans="2:65" s="13" customFormat="1" ht="13.5">
      <c r="B198" s="228"/>
      <c r="C198" s="229"/>
      <c r="D198" s="215" t="s">
        <v>309</v>
      </c>
      <c r="E198" s="230" t="s">
        <v>22</v>
      </c>
      <c r="F198" s="231" t="s">
        <v>2162</v>
      </c>
      <c r="G198" s="229"/>
      <c r="H198" s="232">
        <v>7</v>
      </c>
      <c r="I198" s="233"/>
      <c r="J198" s="229"/>
      <c r="K198" s="229"/>
      <c r="L198" s="234"/>
      <c r="M198" s="235"/>
      <c r="N198" s="236"/>
      <c r="O198" s="236"/>
      <c r="P198" s="236"/>
      <c r="Q198" s="236"/>
      <c r="R198" s="236"/>
      <c r="S198" s="236"/>
      <c r="T198" s="237"/>
      <c r="AT198" s="238" t="s">
        <v>309</v>
      </c>
      <c r="AU198" s="238" t="s">
        <v>131</v>
      </c>
      <c r="AV198" s="13" t="s">
        <v>84</v>
      </c>
      <c r="AW198" s="13" t="s">
        <v>39</v>
      </c>
      <c r="AX198" s="13" t="s">
        <v>76</v>
      </c>
      <c r="AY198" s="238" t="s">
        <v>298</v>
      </c>
    </row>
    <row r="199" spans="2:65" s="13" customFormat="1" ht="13.5">
      <c r="B199" s="228"/>
      <c r="C199" s="229"/>
      <c r="D199" s="215" t="s">
        <v>309</v>
      </c>
      <c r="E199" s="230" t="s">
        <v>22</v>
      </c>
      <c r="F199" s="231" t="s">
        <v>2163</v>
      </c>
      <c r="G199" s="229"/>
      <c r="H199" s="232">
        <v>7</v>
      </c>
      <c r="I199" s="233"/>
      <c r="J199" s="229"/>
      <c r="K199" s="229"/>
      <c r="L199" s="234"/>
      <c r="M199" s="235"/>
      <c r="N199" s="236"/>
      <c r="O199" s="236"/>
      <c r="P199" s="236"/>
      <c r="Q199" s="236"/>
      <c r="R199" s="236"/>
      <c r="S199" s="236"/>
      <c r="T199" s="237"/>
      <c r="AT199" s="238" t="s">
        <v>309</v>
      </c>
      <c r="AU199" s="238" t="s">
        <v>131</v>
      </c>
      <c r="AV199" s="13" t="s">
        <v>84</v>
      </c>
      <c r="AW199" s="13" t="s">
        <v>39</v>
      </c>
      <c r="AX199" s="13" t="s">
        <v>76</v>
      </c>
      <c r="AY199" s="238" t="s">
        <v>298</v>
      </c>
    </row>
    <row r="200" spans="2:65" s="1" customFormat="1" ht="14.45" customHeight="1">
      <c r="B200" s="41"/>
      <c r="C200" s="252" t="s">
        <v>417</v>
      </c>
      <c r="D200" s="252" t="s">
        <v>472</v>
      </c>
      <c r="E200" s="253" t="s">
        <v>2164</v>
      </c>
      <c r="F200" s="254" t="s">
        <v>2165</v>
      </c>
      <c r="G200" s="255" t="s">
        <v>445</v>
      </c>
      <c r="H200" s="256">
        <v>16.72</v>
      </c>
      <c r="I200" s="257"/>
      <c r="J200" s="258">
        <f>ROUND(I200*H200,2)</f>
        <v>0</v>
      </c>
      <c r="K200" s="254" t="s">
        <v>304</v>
      </c>
      <c r="L200" s="259"/>
      <c r="M200" s="260" t="s">
        <v>22</v>
      </c>
      <c r="N200" s="261" t="s">
        <v>47</v>
      </c>
      <c r="O200" s="42"/>
      <c r="P200" s="212">
        <f>O200*H200</f>
        <v>0</v>
      </c>
      <c r="Q200" s="212">
        <v>2.1000000000000001E-4</v>
      </c>
      <c r="R200" s="212">
        <f>Q200*H200</f>
        <v>3.5111999999999999E-3</v>
      </c>
      <c r="S200" s="212">
        <v>0</v>
      </c>
      <c r="T200" s="213">
        <f>S200*H200</f>
        <v>0</v>
      </c>
      <c r="AR200" s="24" t="s">
        <v>349</v>
      </c>
      <c r="AT200" s="24" t="s">
        <v>472</v>
      </c>
      <c r="AU200" s="24" t="s">
        <v>131</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305</v>
      </c>
      <c r="BM200" s="24" t="s">
        <v>2166</v>
      </c>
    </row>
    <row r="201" spans="2:65" s="1" customFormat="1" ht="27">
      <c r="B201" s="41"/>
      <c r="C201" s="63"/>
      <c r="D201" s="215" t="s">
        <v>307</v>
      </c>
      <c r="E201" s="63"/>
      <c r="F201" s="216" t="s">
        <v>4501</v>
      </c>
      <c r="G201" s="63"/>
      <c r="H201" s="63"/>
      <c r="I201" s="172"/>
      <c r="J201" s="63"/>
      <c r="K201" s="63"/>
      <c r="L201" s="61"/>
      <c r="M201" s="217"/>
      <c r="N201" s="42"/>
      <c r="O201" s="42"/>
      <c r="P201" s="42"/>
      <c r="Q201" s="42"/>
      <c r="R201" s="42"/>
      <c r="S201" s="42"/>
      <c r="T201" s="78"/>
      <c r="AT201" s="24" t="s">
        <v>307</v>
      </c>
      <c r="AU201" s="24" t="s">
        <v>131</v>
      </c>
    </row>
    <row r="202" spans="2:65" s="13" customFormat="1" ht="13.5">
      <c r="B202" s="228"/>
      <c r="C202" s="229"/>
      <c r="D202" s="215" t="s">
        <v>309</v>
      </c>
      <c r="E202" s="230" t="s">
        <v>22</v>
      </c>
      <c r="F202" s="231" t="s">
        <v>2168</v>
      </c>
      <c r="G202" s="229"/>
      <c r="H202" s="232">
        <v>5.2</v>
      </c>
      <c r="I202" s="233"/>
      <c r="J202" s="229"/>
      <c r="K202" s="229"/>
      <c r="L202" s="234"/>
      <c r="M202" s="235"/>
      <c r="N202" s="236"/>
      <c r="O202" s="236"/>
      <c r="P202" s="236"/>
      <c r="Q202" s="236"/>
      <c r="R202" s="236"/>
      <c r="S202" s="236"/>
      <c r="T202" s="237"/>
      <c r="AT202" s="238" t="s">
        <v>309</v>
      </c>
      <c r="AU202" s="238" t="s">
        <v>131</v>
      </c>
      <c r="AV202" s="13" t="s">
        <v>84</v>
      </c>
      <c r="AW202" s="13" t="s">
        <v>39</v>
      </c>
      <c r="AX202" s="13" t="s">
        <v>76</v>
      </c>
      <c r="AY202" s="238" t="s">
        <v>298</v>
      </c>
    </row>
    <row r="203" spans="2:65" s="13" customFormat="1" ht="13.5">
      <c r="B203" s="228"/>
      <c r="C203" s="229"/>
      <c r="D203" s="215" t="s">
        <v>309</v>
      </c>
      <c r="E203" s="230" t="s">
        <v>22</v>
      </c>
      <c r="F203" s="231" t="s">
        <v>2169</v>
      </c>
      <c r="G203" s="229"/>
      <c r="H203" s="232">
        <v>5</v>
      </c>
      <c r="I203" s="233"/>
      <c r="J203" s="229"/>
      <c r="K203" s="229"/>
      <c r="L203" s="234"/>
      <c r="M203" s="235"/>
      <c r="N203" s="236"/>
      <c r="O203" s="236"/>
      <c r="P203" s="236"/>
      <c r="Q203" s="236"/>
      <c r="R203" s="236"/>
      <c r="S203" s="236"/>
      <c r="T203" s="237"/>
      <c r="AT203" s="238" t="s">
        <v>309</v>
      </c>
      <c r="AU203" s="238" t="s">
        <v>131</v>
      </c>
      <c r="AV203" s="13" t="s">
        <v>84</v>
      </c>
      <c r="AW203" s="13" t="s">
        <v>39</v>
      </c>
      <c r="AX203" s="13" t="s">
        <v>76</v>
      </c>
      <c r="AY203" s="238" t="s">
        <v>298</v>
      </c>
    </row>
    <row r="204" spans="2:65" s="13" customFormat="1" ht="13.5">
      <c r="B204" s="228"/>
      <c r="C204" s="229"/>
      <c r="D204" s="215" t="s">
        <v>309</v>
      </c>
      <c r="E204" s="230" t="s">
        <v>22</v>
      </c>
      <c r="F204" s="231" t="s">
        <v>2170</v>
      </c>
      <c r="G204" s="229"/>
      <c r="H204" s="232">
        <v>5</v>
      </c>
      <c r="I204" s="233"/>
      <c r="J204" s="229"/>
      <c r="K204" s="229"/>
      <c r="L204" s="234"/>
      <c r="M204" s="235"/>
      <c r="N204" s="236"/>
      <c r="O204" s="236"/>
      <c r="P204" s="236"/>
      <c r="Q204" s="236"/>
      <c r="R204" s="236"/>
      <c r="S204" s="236"/>
      <c r="T204" s="237"/>
      <c r="AT204" s="238" t="s">
        <v>309</v>
      </c>
      <c r="AU204" s="238" t="s">
        <v>131</v>
      </c>
      <c r="AV204" s="13" t="s">
        <v>84</v>
      </c>
      <c r="AW204" s="13" t="s">
        <v>39</v>
      </c>
      <c r="AX204" s="13" t="s">
        <v>76</v>
      </c>
      <c r="AY204" s="238" t="s">
        <v>298</v>
      </c>
    </row>
    <row r="205" spans="2:65" s="13" customFormat="1" ht="13.5">
      <c r="B205" s="228"/>
      <c r="C205" s="229"/>
      <c r="D205" s="215" t="s">
        <v>309</v>
      </c>
      <c r="E205" s="229"/>
      <c r="F205" s="231" t="s">
        <v>2171</v>
      </c>
      <c r="G205" s="229"/>
      <c r="H205" s="232">
        <v>16.72</v>
      </c>
      <c r="I205" s="233"/>
      <c r="J205" s="229"/>
      <c r="K205" s="229"/>
      <c r="L205" s="234"/>
      <c r="M205" s="235"/>
      <c r="N205" s="236"/>
      <c r="O205" s="236"/>
      <c r="P205" s="236"/>
      <c r="Q205" s="236"/>
      <c r="R205" s="236"/>
      <c r="S205" s="236"/>
      <c r="T205" s="237"/>
      <c r="AT205" s="238" t="s">
        <v>309</v>
      </c>
      <c r="AU205" s="238" t="s">
        <v>131</v>
      </c>
      <c r="AV205" s="13" t="s">
        <v>84</v>
      </c>
      <c r="AW205" s="13" t="s">
        <v>6</v>
      </c>
      <c r="AX205" s="13" t="s">
        <v>24</v>
      </c>
      <c r="AY205" s="238" t="s">
        <v>298</v>
      </c>
    </row>
    <row r="206" spans="2:65" s="11" customFormat="1" ht="29.85" customHeight="1">
      <c r="B206" s="187"/>
      <c r="C206" s="188"/>
      <c r="D206" s="189" t="s">
        <v>75</v>
      </c>
      <c r="E206" s="201" t="s">
        <v>355</v>
      </c>
      <c r="F206" s="201" t="s">
        <v>2172</v>
      </c>
      <c r="G206" s="188"/>
      <c r="H206" s="188"/>
      <c r="I206" s="191"/>
      <c r="J206" s="202">
        <f>BK206</f>
        <v>0</v>
      </c>
      <c r="K206" s="188"/>
      <c r="L206" s="193"/>
      <c r="M206" s="194"/>
      <c r="N206" s="195"/>
      <c r="O206" s="195"/>
      <c r="P206" s="196">
        <f>P207+P211+P214</f>
        <v>0</v>
      </c>
      <c r="Q206" s="195"/>
      <c r="R206" s="196">
        <f>R207+R211+R214</f>
        <v>0.25900277999999999</v>
      </c>
      <c r="S206" s="195"/>
      <c r="T206" s="197">
        <f>T207+T211+T214</f>
        <v>42.816268999999998</v>
      </c>
      <c r="AR206" s="198" t="s">
        <v>24</v>
      </c>
      <c r="AT206" s="199" t="s">
        <v>75</v>
      </c>
      <c r="AU206" s="199" t="s">
        <v>24</v>
      </c>
      <c r="AY206" s="198" t="s">
        <v>298</v>
      </c>
      <c r="BK206" s="200">
        <f>BK207+BK211+BK214</f>
        <v>0</v>
      </c>
    </row>
    <row r="207" spans="2:65" s="11" customFormat="1" ht="14.85" customHeight="1">
      <c r="B207" s="187"/>
      <c r="C207" s="188"/>
      <c r="D207" s="189" t="s">
        <v>75</v>
      </c>
      <c r="E207" s="201" t="s">
        <v>683</v>
      </c>
      <c r="F207" s="201" t="s">
        <v>684</v>
      </c>
      <c r="G207" s="188"/>
      <c r="H207" s="188"/>
      <c r="I207" s="191"/>
      <c r="J207" s="202">
        <f>BK207</f>
        <v>0</v>
      </c>
      <c r="K207" s="188"/>
      <c r="L207" s="193"/>
      <c r="M207" s="194"/>
      <c r="N207" s="195"/>
      <c r="O207" s="195"/>
      <c r="P207" s="196">
        <f>SUM(P208:P210)</f>
        <v>0</v>
      </c>
      <c r="Q207" s="195"/>
      <c r="R207" s="196">
        <f>SUM(R208:R210)</f>
        <v>0.19864519999999997</v>
      </c>
      <c r="S207" s="195"/>
      <c r="T207" s="197">
        <f>SUM(T208:T210)</f>
        <v>0</v>
      </c>
      <c r="AR207" s="198" t="s">
        <v>24</v>
      </c>
      <c r="AT207" s="199" t="s">
        <v>75</v>
      </c>
      <c r="AU207" s="199" t="s">
        <v>84</v>
      </c>
      <c r="AY207" s="198" t="s">
        <v>298</v>
      </c>
      <c r="BK207" s="200">
        <f>SUM(BK208:BK210)</f>
        <v>0</v>
      </c>
    </row>
    <row r="208" spans="2:65" s="1" customFormat="1" ht="22.9" customHeight="1">
      <c r="B208" s="41"/>
      <c r="C208" s="203" t="s">
        <v>422</v>
      </c>
      <c r="D208" s="203" t="s">
        <v>300</v>
      </c>
      <c r="E208" s="204" t="s">
        <v>704</v>
      </c>
      <c r="F208" s="205" t="s">
        <v>705</v>
      </c>
      <c r="G208" s="206" t="s">
        <v>303</v>
      </c>
      <c r="H208" s="207">
        <v>1528.04</v>
      </c>
      <c r="I208" s="208"/>
      <c r="J208" s="209">
        <f>ROUND(I208*H208,2)</f>
        <v>0</v>
      </c>
      <c r="K208" s="205" t="s">
        <v>304</v>
      </c>
      <c r="L208" s="61"/>
      <c r="M208" s="210" t="s">
        <v>22</v>
      </c>
      <c r="N208" s="211" t="s">
        <v>47</v>
      </c>
      <c r="O208" s="42"/>
      <c r="P208" s="212">
        <f>O208*H208</f>
        <v>0</v>
      </c>
      <c r="Q208" s="212">
        <v>1.2999999999999999E-4</v>
      </c>
      <c r="R208" s="212">
        <f>Q208*H208</f>
        <v>0.19864519999999997</v>
      </c>
      <c r="S208" s="212">
        <v>0</v>
      </c>
      <c r="T208" s="213">
        <f>S208*H208</f>
        <v>0</v>
      </c>
      <c r="AR208" s="24" t="s">
        <v>305</v>
      </c>
      <c r="AT208" s="24" t="s">
        <v>300</v>
      </c>
      <c r="AU208" s="24" t="s">
        <v>131</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305</v>
      </c>
      <c r="BM208" s="24" t="s">
        <v>4502</v>
      </c>
    </row>
    <row r="209" spans="2:65" s="1" customFormat="1" ht="27">
      <c r="B209" s="41"/>
      <c r="C209" s="63"/>
      <c r="D209" s="215" t="s">
        <v>307</v>
      </c>
      <c r="E209" s="63"/>
      <c r="F209" s="216" t="s">
        <v>707</v>
      </c>
      <c r="G209" s="63"/>
      <c r="H209" s="63"/>
      <c r="I209" s="172"/>
      <c r="J209" s="63"/>
      <c r="K209" s="63"/>
      <c r="L209" s="61"/>
      <c r="M209" s="217"/>
      <c r="N209" s="42"/>
      <c r="O209" s="42"/>
      <c r="P209" s="42"/>
      <c r="Q209" s="42"/>
      <c r="R209" s="42"/>
      <c r="S209" s="42"/>
      <c r="T209" s="78"/>
      <c r="AT209" s="24" t="s">
        <v>307</v>
      </c>
      <c r="AU209" s="24" t="s">
        <v>131</v>
      </c>
    </row>
    <row r="210" spans="2:65" s="13" customFormat="1" ht="13.5">
      <c r="B210" s="228"/>
      <c r="C210" s="229"/>
      <c r="D210" s="215" t="s">
        <v>309</v>
      </c>
      <c r="E210" s="230" t="s">
        <v>22</v>
      </c>
      <c r="F210" s="231" t="s">
        <v>2174</v>
      </c>
      <c r="G210" s="229"/>
      <c r="H210" s="232">
        <v>1528.04</v>
      </c>
      <c r="I210" s="233"/>
      <c r="J210" s="229"/>
      <c r="K210" s="229"/>
      <c r="L210" s="234"/>
      <c r="M210" s="235"/>
      <c r="N210" s="236"/>
      <c r="O210" s="236"/>
      <c r="P210" s="236"/>
      <c r="Q210" s="236"/>
      <c r="R210" s="236"/>
      <c r="S210" s="236"/>
      <c r="T210" s="237"/>
      <c r="AT210" s="238" t="s">
        <v>309</v>
      </c>
      <c r="AU210" s="238" t="s">
        <v>131</v>
      </c>
      <c r="AV210" s="13" t="s">
        <v>84</v>
      </c>
      <c r="AW210" s="13" t="s">
        <v>39</v>
      </c>
      <c r="AX210" s="13" t="s">
        <v>76</v>
      </c>
      <c r="AY210" s="238" t="s">
        <v>298</v>
      </c>
    </row>
    <row r="211" spans="2:65" s="11" customFormat="1" ht="22.35" customHeight="1">
      <c r="B211" s="187"/>
      <c r="C211" s="188"/>
      <c r="D211" s="189" t="s">
        <v>75</v>
      </c>
      <c r="E211" s="201" t="s">
        <v>710</v>
      </c>
      <c r="F211" s="201" t="s">
        <v>711</v>
      </c>
      <c r="G211" s="188"/>
      <c r="H211" s="188"/>
      <c r="I211" s="191"/>
      <c r="J211" s="202">
        <f>BK211</f>
        <v>0</v>
      </c>
      <c r="K211" s="188"/>
      <c r="L211" s="193"/>
      <c r="M211" s="194"/>
      <c r="N211" s="195"/>
      <c r="O211" s="195"/>
      <c r="P211" s="196">
        <f>SUM(P212:P213)</f>
        <v>0</v>
      </c>
      <c r="Q211" s="195"/>
      <c r="R211" s="196">
        <f>SUM(R212:R213)</f>
        <v>6.0357579999999994E-2</v>
      </c>
      <c r="S211" s="195"/>
      <c r="T211" s="197">
        <f>SUM(T212:T213)</f>
        <v>0</v>
      </c>
      <c r="AR211" s="198" t="s">
        <v>24</v>
      </c>
      <c r="AT211" s="199" t="s">
        <v>75</v>
      </c>
      <c r="AU211" s="199" t="s">
        <v>84</v>
      </c>
      <c r="AY211" s="198" t="s">
        <v>298</v>
      </c>
      <c r="BK211" s="200">
        <f>SUM(BK212:BK213)</f>
        <v>0</v>
      </c>
    </row>
    <row r="212" spans="2:65" s="1" customFormat="1" ht="22.9" customHeight="1">
      <c r="B212" s="41"/>
      <c r="C212" s="203" t="s">
        <v>429</v>
      </c>
      <c r="D212" s="203" t="s">
        <v>300</v>
      </c>
      <c r="E212" s="204" t="s">
        <v>718</v>
      </c>
      <c r="F212" s="205" t="s">
        <v>719</v>
      </c>
      <c r="G212" s="206" t="s">
        <v>303</v>
      </c>
      <c r="H212" s="207">
        <v>1528.04</v>
      </c>
      <c r="I212" s="208"/>
      <c r="J212" s="209">
        <f>ROUND(I212*H212,2)</f>
        <v>0</v>
      </c>
      <c r="K212" s="205" t="s">
        <v>304</v>
      </c>
      <c r="L212" s="61"/>
      <c r="M212" s="210" t="s">
        <v>22</v>
      </c>
      <c r="N212" s="211" t="s">
        <v>47</v>
      </c>
      <c r="O212" s="42"/>
      <c r="P212" s="212">
        <f>O212*H212</f>
        <v>0</v>
      </c>
      <c r="Q212" s="212">
        <v>3.9499999999999998E-5</v>
      </c>
      <c r="R212" s="212">
        <f>Q212*H212</f>
        <v>6.0357579999999994E-2</v>
      </c>
      <c r="S212" s="212">
        <v>0</v>
      </c>
      <c r="T212" s="213">
        <f>S212*H212</f>
        <v>0</v>
      </c>
      <c r="AR212" s="24" t="s">
        <v>305</v>
      </c>
      <c r="AT212" s="24" t="s">
        <v>300</v>
      </c>
      <c r="AU212" s="24" t="s">
        <v>131</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305</v>
      </c>
      <c r="BM212" s="24" t="s">
        <v>4503</v>
      </c>
    </row>
    <row r="213" spans="2:65" s="1" customFormat="1" ht="67.5">
      <c r="B213" s="41"/>
      <c r="C213" s="63"/>
      <c r="D213" s="215" t="s">
        <v>307</v>
      </c>
      <c r="E213" s="63"/>
      <c r="F213" s="216" t="s">
        <v>721</v>
      </c>
      <c r="G213" s="63"/>
      <c r="H213" s="63"/>
      <c r="I213" s="172"/>
      <c r="J213" s="63"/>
      <c r="K213" s="63"/>
      <c r="L213" s="61"/>
      <c r="M213" s="217"/>
      <c r="N213" s="42"/>
      <c r="O213" s="42"/>
      <c r="P213" s="42"/>
      <c r="Q213" s="42"/>
      <c r="R213" s="42"/>
      <c r="S213" s="42"/>
      <c r="T213" s="78"/>
      <c r="AT213" s="24" t="s">
        <v>307</v>
      </c>
      <c r="AU213" s="24" t="s">
        <v>131</v>
      </c>
    </row>
    <row r="214" spans="2:65" s="11" customFormat="1" ht="22.35" customHeight="1">
      <c r="B214" s="187"/>
      <c r="C214" s="188"/>
      <c r="D214" s="189" t="s">
        <v>75</v>
      </c>
      <c r="E214" s="201" t="s">
        <v>738</v>
      </c>
      <c r="F214" s="201" t="s">
        <v>739</v>
      </c>
      <c r="G214" s="188"/>
      <c r="H214" s="188"/>
      <c r="I214" s="191"/>
      <c r="J214" s="202">
        <f>BK214</f>
        <v>0</v>
      </c>
      <c r="K214" s="188"/>
      <c r="L214" s="193"/>
      <c r="M214" s="194"/>
      <c r="N214" s="195"/>
      <c r="O214" s="195"/>
      <c r="P214" s="196">
        <f>SUM(P215:P260)</f>
        <v>0</v>
      </c>
      <c r="Q214" s="195"/>
      <c r="R214" s="196">
        <f>SUM(R215:R260)</f>
        <v>0</v>
      </c>
      <c r="S214" s="195"/>
      <c r="T214" s="197">
        <f>SUM(T215:T260)</f>
        <v>42.816268999999998</v>
      </c>
      <c r="AR214" s="198" t="s">
        <v>24</v>
      </c>
      <c r="AT214" s="199" t="s">
        <v>75</v>
      </c>
      <c r="AU214" s="199" t="s">
        <v>84</v>
      </c>
      <c r="AY214" s="198" t="s">
        <v>298</v>
      </c>
      <c r="BK214" s="200">
        <f>SUM(BK215:BK260)</f>
        <v>0</v>
      </c>
    </row>
    <row r="215" spans="2:65" s="1" customFormat="1" ht="22.9" customHeight="1">
      <c r="B215" s="41"/>
      <c r="C215" s="203" t="s">
        <v>436</v>
      </c>
      <c r="D215" s="203" t="s">
        <v>300</v>
      </c>
      <c r="E215" s="204" t="s">
        <v>2179</v>
      </c>
      <c r="F215" s="205" t="s">
        <v>2180</v>
      </c>
      <c r="G215" s="206" t="s">
        <v>303</v>
      </c>
      <c r="H215" s="207">
        <v>2.34</v>
      </c>
      <c r="I215" s="208"/>
      <c r="J215" s="209">
        <f>ROUND(I215*H215,2)</f>
        <v>0</v>
      </c>
      <c r="K215" s="205" t="s">
        <v>304</v>
      </c>
      <c r="L215" s="61"/>
      <c r="M215" s="210" t="s">
        <v>22</v>
      </c>
      <c r="N215" s="211" t="s">
        <v>47</v>
      </c>
      <c r="O215" s="42"/>
      <c r="P215" s="212">
        <f>O215*H215</f>
        <v>0</v>
      </c>
      <c r="Q215" s="212">
        <v>0</v>
      </c>
      <c r="R215" s="212">
        <f>Q215*H215</f>
        <v>0</v>
      </c>
      <c r="S215" s="212">
        <v>0.27500000000000002</v>
      </c>
      <c r="T215" s="213">
        <f>S215*H215</f>
        <v>0.64349999999999996</v>
      </c>
      <c r="AR215" s="24" t="s">
        <v>305</v>
      </c>
      <c r="AT215" s="24" t="s">
        <v>300</v>
      </c>
      <c r="AU215" s="24" t="s">
        <v>131</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305</v>
      </c>
      <c r="BM215" s="24" t="s">
        <v>2181</v>
      </c>
    </row>
    <row r="216" spans="2:65" s="1" customFormat="1" ht="40.5">
      <c r="B216" s="41"/>
      <c r="C216" s="63"/>
      <c r="D216" s="215" t="s">
        <v>307</v>
      </c>
      <c r="E216" s="63"/>
      <c r="F216" s="216" t="s">
        <v>2182</v>
      </c>
      <c r="G216" s="63"/>
      <c r="H216" s="63"/>
      <c r="I216" s="172"/>
      <c r="J216" s="63"/>
      <c r="K216" s="63"/>
      <c r="L216" s="61"/>
      <c r="M216" s="217"/>
      <c r="N216" s="42"/>
      <c r="O216" s="42"/>
      <c r="P216" s="42"/>
      <c r="Q216" s="42"/>
      <c r="R216" s="42"/>
      <c r="S216" s="42"/>
      <c r="T216" s="78"/>
      <c r="AT216" s="24" t="s">
        <v>307</v>
      </c>
      <c r="AU216" s="24" t="s">
        <v>131</v>
      </c>
    </row>
    <row r="217" spans="2:65" s="12" customFormat="1" ht="13.5">
      <c r="B217" s="218"/>
      <c r="C217" s="219"/>
      <c r="D217" s="215" t="s">
        <v>309</v>
      </c>
      <c r="E217" s="220" t="s">
        <v>22</v>
      </c>
      <c r="F217" s="221" t="s">
        <v>2183</v>
      </c>
      <c r="G217" s="219"/>
      <c r="H217" s="220" t="s">
        <v>22</v>
      </c>
      <c r="I217" s="222"/>
      <c r="J217" s="219"/>
      <c r="K217" s="219"/>
      <c r="L217" s="223"/>
      <c r="M217" s="224"/>
      <c r="N217" s="225"/>
      <c r="O217" s="225"/>
      <c r="P217" s="225"/>
      <c r="Q217" s="225"/>
      <c r="R217" s="225"/>
      <c r="S217" s="225"/>
      <c r="T217" s="226"/>
      <c r="AT217" s="227" t="s">
        <v>309</v>
      </c>
      <c r="AU217" s="227" t="s">
        <v>131</v>
      </c>
      <c r="AV217" s="12" t="s">
        <v>24</v>
      </c>
      <c r="AW217" s="12" t="s">
        <v>39</v>
      </c>
      <c r="AX217" s="12" t="s">
        <v>76</v>
      </c>
      <c r="AY217" s="227" t="s">
        <v>298</v>
      </c>
    </row>
    <row r="218" spans="2:65" s="13" customFormat="1" ht="13.5">
      <c r="B218" s="228"/>
      <c r="C218" s="229"/>
      <c r="D218" s="215" t="s">
        <v>309</v>
      </c>
      <c r="E218" s="230" t="s">
        <v>22</v>
      </c>
      <c r="F218" s="231" t="s">
        <v>2184</v>
      </c>
      <c r="G218" s="229"/>
      <c r="H218" s="232">
        <v>0.78</v>
      </c>
      <c r="I218" s="233"/>
      <c r="J218" s="229"/>
      <c r="K218" s="229"/>
      <c r="L218" s="234"/>
      <c r="M218" s="235"/>
      <c r="N218" s="236"/>
      <c r="O218" s="236"/>
      <c r="P218" s="236"/>
      <c r="Q218" s="236"/>
      <c r="R218" s="236"/>
      <c r="S218" s="236"/>
      <c r="T218" s="237"/>
      <c r="AT218" s="238" t="s">
        <v>309</v>
      </c>
      <c r="AU218" s="238" t="s">
        <v>131</v>
      </c>
      <c r="AV218" s="13" t="s">
        <v>84</v>
      </c>
      <c r="AW218" s="13" t="s">
        <v>39</v>
      </c>
      <c r="AX218" s="13" t="s">
        <v>76</v>
      </c>
      <c r="AY218" s="238" t="s">
        <v>298</v>
      </c>
    </row>
    <row r="219" spans="2:65" s="13" customFormat="1" ht="13.5">
      <c r="B219" s="228"/>
      <c r="C219" s="229"/>
      <c r="D219" s="215" t="s">
        <v>309</v>
      </c>
      <c r="E219" s="230" t="s">
        <v>22</v>
      </c>
      <c r="F219" s="231" t="s">
        <v>2185</v>
      </c>
      <c r="G219" s="229"/>
      <c r="H219" s="232">
        <v>0.78</v>
      </c>
      <c r="I219" s="233"/>
      <c r="J219" s="229"/>
      <c r="K219" s="229"/>
      <c r="L219" s="234"/>
      <c r="M219" s="235"/>
      <c r="N219" s="236"/>
      <c r="O219" s="236"/>
      <c r="P219" s="236"/>
      <c r="Q219" s="236"/>
      <c r="R219" s="236"/>
      <c r="S219" s="236"/>
      <c r="T219" s="237"/>
      <c r="AT219" s="238" t="s">
        <v>309</v>
      </c>
      <c r="AU219" s="238" t="s">
        <v>131</v>
      </c>
      <c r="AV219" s="13" t="s">
        <v>84</v>
      </c>
      <c r="AW219" s="13" t="s">
        <v>39</v>
      </c>
      <c r="AX219" s="13" t="s">
        <v>76</v>
      </c>
      <c r="AY219" s="238" t="s">
        <v>298</v>
      </c>
    </row>
    <row r="220" spans="2:65" s="13" customFormat="1" ht="13.5">
      <c r="B220" s="228"/>
      <c r="C220" s="229"/>
      <c r="D220" s="215" t="s">
        <v>309</v>
      </c>
      <c r="E220" s="230" t="s">
        <v>22</v>
      </c>
      <c r="F220" s="231" t="s">
        <v>2186</v>
      </c>
      <c r="G220" s="229"/>
      <c r="H220" s="232">
        <v>0.78</v>
      </c>
      <c r="I220" s="233"/>
      <c r="J220" s="229"/>
      <c r="K220" s="229"/>
      <c r="L220" s="234"/>
      <c r="M220" s="235"/>
      <c r="N220" s="236"/>
      <c r="O220" s="236"/>
      <c r="P220" s="236"/>
      <c r="Q220" s="236"/>
      <c r="R220" s="236"/>
      <c r="S220" s="236"/>
      <c r="T220" s="237"/>
      <c r="AT220" s="238" t="s">
        <v>309</v>
      </c>
      <c r="AU220" s="238" t="s">
        <v>131</v>
      </c>
      <c r="AV220" s="13" t="s">
        <v>84</v>
      </c>
      <c r="AW220" s="13" t="s">
        <v>39</v>
      </c>
      <c r="AX220" s="13" t="s">
        <v>76</v>
      </c>
      <c r="AY220" s="238" t="s">
        <v>298</v>
      </c>
    </row>
    <row r="221" spans="2:65" s="1" customFormat="1" ht="14.45" customHeight="1">
      <c r="B221" s="41"/>
      <c r="C221" s="203" t="s">
        <v>9</v>
      </c>
      <c r="D221" s="203" t="s">
        <v>300</v>
      </c>
      <c r="E221" s="204" t="s">
        <v>744</v>
      </c>
      <c r="F221" s="205" t="s">
        <v>745</v>
      </c>
      <c r="G221" s="206" t="s">
        <v>303</v>
      </c>
      <c r="H221" s="207">
        <v>2.629</v>
      </c>
      <c r="I221" s="208"/>
      <c r="J221" s="209">
        <f>ROUND(I221*H221,2)</f>
        <v>0</v>
      </c>
      <c r="K221" s="205" t="s">
        <v>304</v>
      </c>
      <c r="L221" s="61"/>
      <c r="M221" s="210" t="s">
        <v>22</v>
      </c>
      <c r="N221" s="211" t="s">
        <v>47</v>
      </c>
      <c r="O221" s="42"/>
      <c r="P221" s="212">
        <f>O221*H221</f>
        <v>0</v>
      </c>
      <c r="Q221" s="212">
        <v>0</v>
      </c>
      <c r="R221" s="212">
        <f>Q221*H221</f>
        <v>0</v>
      </c>
      <c r="S221" s="212">
        <v>0.13100000000000001</v>
      </c>
      <c r="T221" s="213">
        <f>S221*H221</f>
        <v>0.34439900000000001</v>
      </c>
      <c r="AR221" s="24" t="s">
        <v>305</v>
      </c>
      <c r="AT221" s="24" t="s">
        <v>300</v>
      </c>
      <c r="AU221" s="24" t="s">
        <v>131</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305</v>
      </c>
      <c r="BM221" s="24" t="s">
        <v>2187</v>
      </c>
    </row>
    <row r="222" spans="2:65" s="1" customFormat="1" ht="27">
      <c r="B222" s="41"/>
      <c r="C222" s="63"/>
      <c r="D222" s="215" t="s">
        <v>307</v>
      </c>
      <c r="E222" s="63"/>
      <c r="F222" s="216" t="s">
        <v>747</v>
      </c>
      <c r="G222" s="63"/>
      <c r="H222" s="63"/>
      <c r="I222" s="172"/>
      <c r="J222" s="63"/>
      <c r="K222" s="63"/>
      <c r="L222" s="61"/>
      <c r="M222" s="217"/>
      <c r="N222" s="42"/>
      <c r="O222" s="42"/>
      <c r="P222" s="42"/>
      <c r="Q222" s="42"/>
      <c r="R222" s="42"/>
      <c r="S222" s="42"/>
      <c r="T222" s="78"/>
      <c r="AT222" s="24" t="s">
        <v>307</v>
      </c>
      <c r="AU222" s="24" t="s">
        <v>131</v>
      </c>
    </row>
    <row r="223" spans="2:65" s="13" customFormat="1" ht="13.5">
      <c r="B223" s="228"/>
      <c r="C223" s="229"/>
      <c r="D223" s="215" t="s">
        <v>309</v>
      </c>
      <c r="E223" s="230" t="s">
        <v>22</v>
      </c>
      <c r="F223" s="231" t="s">
        <v>4504</v>
      </c>
      <c r="G223" s="229"/>
      <c r="H223" s="232">
        <v>10.875</v>
      </c>
      <c r="I223" s="233"/>
      <c r="J223" s="229"/>
      <c r="K223" s="229"/>
      <c r="L223" s="234"/>
      <c r="M223" s="235"/>
      <c r="N223" s="236"/>
      <c r="O223" s="236"/>
      <c r="P223" s="236"/>
      <c r="Q223" s="236"/>
      <c r="R223" s="236"/>
      <c r="S223" s="236"/>
      <c r="T223" s="237"/>
      <c r="AT223" s="238" t="s">
        <v>309</v>
      </c>
      <c r="AU223" s="238" t="s">
        <v>131</v>
      </c>
      <c r="AV223" s="13" t="s">
        <v>84</v>
      </c>
      <c r="AW223" s="13" t="s">
        <v>39</v>
      </c>
      <c r="AX223" s="13" t="s">
        <v>76</v>
      </c>
      <c r="AY223" s="238" t="s">
        <v>298</v>
      </c>
    </row>
    <row r="224" spans="2:65" s="13" customFormat="1" ht="13.5">
      <c r="B224" s="228"/>
      <c r="C224" s="229"/>
      <c r="D224" s="215" t="s">
        <v>309</v>
      </c>
      <c r="E224" s="230" t="s">
        <v>22</v>
      </c>
      <c r="F224" s="231" t="s">
        <v>4505</v>
      </c>
      <c r="G224" s="229"/>
      <c r="H224" s="232">
        <v>-8.2460000000000004</v>
      </c>
      <c r="I224" s="233"/>
      <c r="J224" s="229"/>
      <c r="K224" s="229"/>
      <c r="L224" s="234"/>
      <c r="M224" s="235"/>
      <c r="N224" s="236"/>
      <c r="O224" s="236"/>
      <c r="P224" s="236"/>
      <c r="Q224" s="236"/>
      <c r="R224" s="236"/>
      <c r="S224" s="236"/>
      <c r="T224" s="237"/>
      <c r="AT224" s="238" t="s">
        <v>309</v>
      </c>
      <c r="AU224" s="238" t="s">
        <v>131</v>
      </c>
      <c r="AV224" s="13" t="s">
        <v>84</v>
      </c>
      <c r="AW224" s="13" t="s">
        <v>39</v>
      </c>
      <c r="AX224" s="13" t="s">
        <v>76</v>
      </c>
      <c r="AY224" s="238" t="s">
        <v>298</v>
      </c>
    </row>
    <row r="225" spans="2:65" s="1" customFormat="1" ht="14.45" customHeight="1">
      <c r="B225" s="41"/>
      <c r="C225" s="203" t="s">
        <v>450</v>
      </c>
      <c r="D225" s="203" t="s">
        <v>300</v>
      </c>
      <c r="E225" s="204" t="s">
        <v>2191</v>
      </c>
      <c r="F225" s="205" t="s">
        <v>2192</v>
      </c>
      <c r="G225" s="206" t="s">
        <v>303</v>
      </c>
      <c r="H225" s="207">
        <v>103.2</v>
      </c>
      <c r="I225" s="208"/>
      <c r="J225" s="209">
        <f>ROUND(I225*H225,2)</f>
        <v>0</v>
      </c>
      <c r="K225" s="205" t="s">
        <v>304</v>
      </c>
      <c r="L225" s="61"/>
      <c r="M225" s="210" t="s">
        <v>22</v>
      </c>
      <c r="N225" s="211" t="s">
        <v>47</v>
      </c>
      <c r="O225" s="42"/>
      <c r="P225" s="212">
        <f>O225*H225</f>
        <v>0</v>
      </c>
      <c r="Q225" s="212">
        <v>0</v>
      </c>
      <c r="R225" s="212">
        <f>Q225*H225</f>
        <v>0</v>
      </c>
      <c r="S225" s="212">
        <v>1.7999999999999999E-2</v>
      </c>
      <c r="T225" s="213">
        <f>S225*H225</f>
        <v>1.8575999999999999</v>
      </c>
      <c r="AR225" s="24" t="s">
        <v>305</v>
      </c>
      <c r="AT225" s="24" t="s">
        <v>300</v>
      </c>
      <c r="AU225" s="24" t="s">
        <v>131</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305</v>
      </c>
      <c r="BM225" s="24" t="s">
        <v>2193</v>
      </c>
    </row>
    <row r="226" spans="2:65" s="1" customFormat="1" ht="13.5">
      <c r="B226" s="41"/>
      <c r="C226" s="63"/>
      <c r="D226" s="215" t="s">
        <v>307</v>
      </c>
      <c r="E226" s="63"/>
      <c r="F226" s="216" t="s">
        <v>2194</v>
      </c>
      <c r="G226" s="63"/>
      <c r="H226" s="63"/>
      <c r="I226" s="172"/>
      <c r="J226" s="63"/>
      <c r="K226" s="63"/>
      <c r="L226" s="61"/>
      <c r="M226" s="217"/>
      <c r="N226" s="42"/>
      <c r="O226" s="42"/>
      <c r="P226" s="42"/>
      <c r="Q226" s="42"/>
      <c r="R226" s="42"/>
      <c r="S226" s="42"/>
      <c r="T226" s="78"/>
      <c r="AT226" s="24" t="s">
        <v>307</v>
      </c>
      <c r="AU226" s="24" t="s">
        <v>131</v>
      </c>
    </row>
    <row r="227" spans="2:65" s="13" customFormat="1" ht="13.5">
      <c r="B227" s="228"/>
      <c r="C227" s="229"/>
      <c r="D227" s="215" t="s">
        <v>309</v>
      </c>
      <c r="E227" s="230" t="s">
        <v>22</v>
      </c>
      <c r="F227" s="231" t="s">
        <v>2195</v>
      </c>
      <c r="G227" s="229"/>
      <c r="H227" s="232">
        <v>20</v>
      </c>
      <c r="I227" s="233"/>
      <c r="J227" s="229"/>
      <c r="K227" s="229"/>
      <c r="L227" s="234"/>
      <c r="M227" s="235"/>
      <c r="N227" s="236"/>
      <c r="O227" s="236"/>
      <c r="P227" s="236"/>
      <c r="Q227" s="236"/>
      <c r="R227" s="236"/>
      <c r="S227" s="236"/>
      <c r="T227" s="237"/>
      <c r="AT227" s="238" t="s">
        <v>309</v>
      </c>
      <c r="AU227" s="238" t="s">
        <v>131</v>
      </c>
      <c r="AV227" s="13" t="s">
        <v>84</v>
      </c>
      <c r="AW227" s="13" t="s">
        <v>39</v>
      </c>
      <c r="AX227" s="13" t="s">
        <v>76</v>
      </c>
      <c r="AY227" s="238" t="s">
        <v>298</v>
      </c>
    </row>
    <row r="228" spans="2:65" s="13" customFormat="1" ht="13.5">
      <c r="B228" s="228"/>
      <c r="C228" s="229"/>
      <c r="D228" s="215" t="s">
        <v>309</v>
      </c>
      <c r="E228" s="230" t="s">
        <v>22</v>
      </c>
      <c r="F228" s="231" t="s">
        <v>2196</v>
      </c>
      <c r="G228" s="229"/>
      <c r="H228" s="232">
        <v>14.4</v>
      </c>
      <c r="I228" s="233"/>
      <c r="J228" s="229"/>
      <c r="K228" s="229"/>
      <c r="L228" s="234"/>
      <c r="M228" s="235"/>
      <c r="N228" s="236"/>
      <c r="O228" s="236"/>
      <c r="P228" s="236"/>
      <c r="Q228" s="236"/>
      <c r="R228" s="236"/>
      <c r="S228" s="236"/>
      <c r="T228" s="237"/>
      <c r="AT228" s="238" t="s">
        <v>309</v>
      </c>
      <c r="AU228" s="238" t="s">
        <v>131</v>
      </c>
      <c r="AV228" s="13" t="s">
        <v>84</v>
      </c>
      <c r="AW228" s="13" t="s">
        <v>39</v>
      </c>
      <c r="AX228" s="13" t="s">
        <v>76</v>
      </c>
      <c r="AY228" s="238" t="s">
        <v>298</v>
      </c>
    </row>
    <row r="229" spans="2:65" s="13" customFormat="1" ht="13.5">
      <c r="B229" s="228"/>
      <c r="C229" s="229"/>
      <c r="D229" s="215" t="s">
        <v>309</v>
      </c>
      <c r="E229" s="230" t="s">
        <v>22</v>
      </c>
      <c r="F229" s="231" t="s">
        <v>2197</v>
      </c>
      <c r="G229" s="229"/>
      <c r="H229" s="232">
        <v>14.4</v>
      </c>
      <c r="I229" s="233"/>
      <c r="J229" s="229"/>
      <c r="K229" s="229"/>
      <c r="L229" s="234"/>
      <c r="M229" s="235"/>
      <c r="N229" s="236"/>
      <c r="O229" s="236"/>
      <c r="P229" s="236"/>
      <c r="Q229" s="236"/>
      <c r="R229" s="236"/>
      <c r="S229" s="236"/>
      <c r="T229" s="237"/>
      <c r="AT229" s="238" t="s">
        <v>309</v>
      </c>
      <c r="AU229" s="238" t="s">
        <v>131</v>
      </c>
      <c r="AV229" s="13" t="s">
        <v>84</v>
      </c>
      <c r="AW229" s="13" t="s">
        <v>39</v>
      </c>
      <c r="AX229" s="13" t="s">
        <v>76</v>
      </c>
      <c r="AY229" s="238" t="s">
        <v>298</v>
      </c>
    </row>
    <row r="230" spans="2:65" s="13" customFormat="1" ht="13.5">
      <c r="B230" s="228"/>
      <c r="C230" s="229"/>
      <c r="D230" s="215" t="s">
        <v>309</v>
      </c>
      <c r="E230" s="230" t="s">
        <v>22</v>
      </c>
      <c r="F230" s="231" t="s">
        <v>2198</v>
      </c>
      <c r="G230" s="229"/>
      <c r="H230" s="232">
        <v>20</v>
      </c>
      <c r="I230" s="233"/>
      <c r="J230" s="229"/>
      <c r="K230" s="229"/>
      <c r="L230" s="234"/>
      <c r="M230" s="235"/>
      <c r="N230" s="236"/>
      <c r="O230" s="236"/>
      <c r="P230" s="236"/>
      <c r="Q230" s="236"/>
      <c r="R230" s="236"/>
      <c r="S230" s="236"/>
      <c r="T230" s="237"/>
      <c r="AT230" s="238" t="s">
        <v>309</v>
      </c>
      <c r="AU230" s="238" t="s">
        <v>131</v>
      </c>
      <c r="AV230" s="13" t="s">
        <v>84</v>
      </c>
      <c r="AW230" s="13" t="s">
        <v>39</v>
      </c>
      <c r="AX230" s="13" t="s">
        <v>76</v>
      </c>
      <c r="AY230" s="238" t="s">
        <v>298</v>
      </c>
    </row>
    <row r="231" spans="2:65" s="13" customFormat="1" ht="13.5">
      <c r="B231" s="228"/>
      <c r="C231" s="229"/>
      <c r="D231" s="215" t="s">
        <v>309</v>
      </c>
      <c r="E231" s="230" t="s">
        <v>22</v>
      </c>
      <c r="F231" s="231" t="s">
        <v>2199</v>
      </c>
      <c r="G231" s="229"/>
      <c r="H231" s="232">
        <v>14.4</v>
      </c>
      <c r="I231" s="233"/>
      <c r="J231" s="229"/>
      <c r="K231" s="229"/>
      <c r="L231" s="234"/>
      <c r="M231" s="235"/>
      <c r="N231" s="236"/>
      <c r="O231" s="236"/>
      <c r="P231" s="236"/>
      <c r="Q231" s="236"/>
      <c r="R231" s="236"/>
      <c r="S231" s="236"/>
      <c r="T231" s="237"/>
      <c r="AT231" s="238" t="s">
        <v>309</v>
      </c>
      <c r="AU231" s="238" t="s">
        <v>131</v>
      </c>
      <c r="AV231" s="13" t="s">
        <v>84</v>
      </c>
      <c r="AW231" s="13" t="s">
        <v>39</v>
      </c>
      <c r="AX231" s="13" t="s">
        <v>76</v>
      </c>
      <c r="AY231" s="238" t="s">
        <v>298</v>
      </c>
    </row>
    <row r="232" spans="2:65" s="13" customFormat="1" ht="13.5">
      <c r="B232" s="228"/>
      <c r="C232" s="229"/>
      <c r="D232" s="215" t="s">
        <v>309</v>
      </c>
      <c r="E232" s="230" t="s">
        <v>22</v>
      </c>
      <c r="F232" s="231" t="s">
        <v>2200</v>
      </c>
      <c r="G232" s="229"/>
      <c r="H232" s="232">
        <v>20</v>
      </c>
      <c r="I232" s="233"/>
      <c r="J232" s="229"/>
      <c r="K232" s="229"/>
      <c r="L232" s="234"/>
      <c r="M232" s="235"/>
      <c r="N232" s="236"/>
      <c r="O232" s="236"/>
      <c r="P232" s="236"/>
      <c r="Q232" s="236"/>
      <c r="R232" s="236"/>
      <c r="S232" s="236"/>
      <c r="T232" s="237"/>
      <c r="AT232" s="238" t="s">
        <v>309</v>
      </c>
      <c r="AU232" s="238" t="s">
        <v>131</v>
      </c>
      <c r="AV232" s="13" t="s">
        <v>84</v>
      </c>
      <c r="AW232" s="13" t="s">
        <v>39</v>
      </c>
      <c r="AX232" s="13" t="s">
        <v>76</v>
      </c>
      <c r="AY232" s="238" t="s">
        <v>298</v>
      </c>
    </row>
    <row r="233" spans="2:65" s="1" customFormat="1" ht="14.45" customHeight="1">
      <c r="B233" s="41"/>
      <c r="C233" s="203" t="s">
        <v>456</v>
      </c>
      <c r="D233" s="203" t="s">
        <v>300</v>
      </c>
      <c r="E233" s="204" t="s">
        <v>2201</v>
      </c>
      <c r="F233" s="205" t="s">
        <v>2202</v>
      </c>
      <c r="G233" s="206" t="s">
        <v>303</v>
      </c>
      <c r="H233" s="207">
        <v>31.2</v>
      </c>
      <c r="I233" s="208"/>
      <c r="J233" s="209">
        <f>ROUND(I233*H233,2)</f>
        <v>0</v>
      </c>
      <c r="K233" s="205" t="s">
        <v>304</v>
      </c>
      <c r="L233" s="61"/>
      <c r="M233" s="210" t="s">
        <v>22</v>
      </c>
      <c r="N233" s="211" t="s">
        <v>47</v>
      </c>
      <c r="O233" s="42"/>
      <c r="P233" s="212">
        <f>O233*H233</f>
        <v>0</v>
      </c>
      <c r="Q233" s="212">
        <v>0</v>
      </c>
      <c r="R233" s="212">
        <f>Q233*H233</f>
        <v>0</v>
      </c>
      <c r="S233" s="212">
        <v>7.5999999999999998E-2</v>
      </c>
      <c r="T233" s="213">
        <f>S233*H233</f>
        <v>2.3712</v>
      </c>
      <c r="AR233" s="24" t="s">
        <v>305</v>
      </c>
      <c r="AT233" s="24" t="s">
        <v>300</v>
      </c>
      <c r="AU233" s="24" t="s">
        <v>131</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305</v>
      </c>
      <c r="BM233" s="24" t="s">
        <v>2203</v>
      </c>
    </row>
    <row r="234" spans="2:65" s="1" customFormat="1" ht="27">
      <c r="B234" s="41"/>
      <c r="C234" s="63"/>
      <c r="D234" s="215" t="s">
        <v>307</v>
      </c>
      <c r="E234" s="63"/>
      <c r="F234" s="216" t="s">
        <v>2204</v>
      </c>
      <c r="G234" s="63"/>
      <c r="H234" s="63"/>
      <c r="I234" s="172"/>
      <c r="J234" s="63"/>
      <c r="K234" s="63"/>
      <c r="L234" s="61"/>
      <c r="M234" s="217"/>
      <c r="N234" s="42"/>
      <c r="O234" s="42"/>
      <c r="P234" s="42"/>
      <c r="Q234" s="42"/>
      <c r="R234" s="42"/>
      <c r="S234" s="42"/>
      <c r="T234" s="78"/>
      <c r="AT234" s="24" t="s">
        <v>307</v>
      </c>
      <c r="AU234" s="24" t="s">
        <v>131</v>
      </c>
    </row>
    <row r="235" spans="2:65" s="13" customFormat="1" ht="13.5">
      <c r="B235" s="228"/>
      <c r="C235" s="229"/>
      <c r="D235" s="215" t="s">
        <v>309</v>
      </c>
      <c r="E235" s="230" t="s">
        <v>22</v>
      </c>
      <c r="F235" s="231" t="s">
        <v>4506</v>
      </c>
      <c r="G235" s="229"/>
      <c r="H235" s="232">
        <v>5.6</v>
      </c>
      <c r="I235" s="233"/>
      <c r="J235" s="229"/>
      <c r="K235" s="229"/>
      <c r="L235" s="234"/>
      <c r="M235" s="235"/>
      <c r="N235" s="236"/>
      <c r="O235" s="236"/>
      <c r="P235" s="236"/>
      <c r="Q235" s="236"/>
      <c r="R235" s="236"/>
      <c r="S235" s="236"/>
      <c r="T235" s="237"/>
      <c r="AT235" s="238" t="s">
        <v>309</v>
      </c>
      <c r="AU235" s="238" t="s">
        <v>131</v>
      </c>
      <c r="AV235" s="13" t="s">
        <v>84</v>
      </c>
      <c r="AW235" s="13" t="s">
        <v>39</v>
      </c>
      <c r="AX235" s="13" t="s">
        <v>76</v>
      </c>
      <c r="AY235" s="238" t="s">
        <v>298</v>
      </c>
    </row>
    <row r="236" spans="2:65" s="13" customFormat="1" ht="13.5">
      <c r="B236" s="228"/>
      <c r="C236" s="229"/>
      <c r="D236" s="215" t="s">
        <v>309</v>
      </c>
      <c r="E236" s="230" t="s">
        <v>22</v>
      </c>
      <c r="F236" s="231" t="s">
        <v>2206</v>
      </c>
      <c r="G236" s="229"/>
      <c r="H236" s="232">
        <v>5.6</v>
      </c>
      <c r="I236" s="233"/>
      <c r="J236" s="229"/>
      <c r="K236" s="229"/>
      <c r="L236" s="234"/>
      <c r="M236" s="235"/>
      <c r="N236" s="236"/>
      <c r="O236" s="236"/>
      <c r="P236" s="236"/>
      <c r="Q236" s="236"/>
      <c r="R236" s="236"/>
      <c r="S236" s="236"/>
      <c r="T236" s="237"/>
      <c r="AT236" s="238" t="s">
        <v>309</v>
      </c>
      <c r="AU236" s="238" t="s">
        <v>131</v>
      </c>
      <c r="AV236" s="13" t="s">
        <v>84</v>
      </c>
      <c r="AW236" s="13" t="s">
        <v>39</v>
      </c>
      <c r="AX236" s="13" t="s">
        <v>76</v>
      </c>
      <c r="AY236" s="238" t="s">
        <v>298</v>
      </c>
    </row>
    <row r="237" spans="2:65" s="13" customFormat="1" ht="13.5">
      <c r="B237" s="228"/>
      <c r="C237" s="229"/>
      <c r="D237" s="215" t="s">
        <v>309</v>
      </c>
      <c r="E237" s="230" t="s">
        <v>22</v>
      </c>
      <c r="F237" s="231" t="s">
        <v>2207</v>
      </c>
      <c r="G237" s="229"/>
      <c r="H237" s="232">
        <v>4.4000000000000004</v>
      </c>
      <c r="I237" s="233"/>
      <c r="J237" s="229"/>
      <c r="K237" s="229"/>
      <c r="L237" s="234"/>
      <c r="M237" s="235"/>
      <c r="N237" s="236"/>
      <c r="O237" s="236"/>
      <c r="P237" s="236"/>
      <c r="Q237" s="236"/>
      <c r="R237" s="236"/>
      <c r="S237" s="236"/>
      <c r="T237" s="237"/>
      <c r="AT237" s="238" t="s">
        <v>309</v>
      </c>
      <c r="AU237" s="238" t="s">
        <v>131</v>
      </c>
      <c r="AV237" s="13" t="s">
        <v>84</v>
      </c>
      <c r="AW237" s="13" t="s">
        <v>39</v>
      </c>
      <c r="AX237" s="13" t="s">
        <v>76</v>
      </c>
      <c r="AY237" s="238" t="s">
        <v>298</v>
      </c>
    </row>
    <row r="238" spans="2:65" s="13" customFormat="1" ht="13.5">
      <c r="B238" s="228"/>
      <c r="C238" s="229"/>
      <c r="D238" s="215" t="s">
        <v>309</v>
      </c>
      <c r="E238" s="230" t="s">
        <v>22</v>
      </c>
      <c r="F238" s="231" t="s">
        <v>2208</v>
      </c>
      <c r="G238" s="229"/>
      <c r="H238" s="232">
        <v>5.6</v>
      </c>
      <c r="I238" s="233"/>
      <c r="J238" s="229"/>
      <c r="K238" s="229"/>
      <c r="L238" s="234"/>
      <c r="M238" s="235"/>
      <c r="N238" s="236"/>
      <c r="O238" s="236"/>
      <c r="P238" s="236"/>
      <c r="Q238" s="236"/>
      <c r="R238" s="236"/>
      <c r="S238" s="236"/>
      <c r="T238" s="237"/>
      <c r="AT238" s="238" t="s">
        <v>309</v>
      </c>
      <c r="AU238" s="238" t="s">
        <v>131</v>
      </c>
      <c r="AV238" s="13" t="s">
        <v>84</v>
      </c>
      <c r="AW238" s="13" t="s">
        <v>39</v>
      </c>
      <c r="AX238" s="13" t="s">
        <v>76</v>
      </c>
      <c r="AY238" s="238" t="s">
        <v>298</v>
      </c>
    </row>
    <row r="239" spans="2:65" s="13" customFormat="1" ht="13.5">
      <c r="B239" s="228"/>
      <c r="C239" s="229"/>
      <c r="D239" s="215" t="s">
        <v>309</v>
      </c>
      <c r="E239" s="230" t="s">
        <v>22</v>
      </c>
      <c r="F239" s="231" t="s">
        <v>2209</v>
      </c>
      <c r="G239" s="229"/>
      <c r="H239" s="232">
        <v>4.4000000000000004</v>
      </c>
      <c r="I239" s="233"/>
      <c r="J239" s="229"/>
      <c r="K239" s="229"/>
      <c r="L239" s="234"/>
      <c r="M239" s="235"/>
      <c r="N239" s="236"/>
      <c r="O239" s="236"/>
      <c r="P239" s="236"/>
      <c r="Q239" s="236"/>
      <c r="R239" s="236"/>
      <c r="S239" s="236"/>
      <c r="T239" s="237"/>
      <c r="AT239" s="238" t="s">
        <v>309</v>
      </c>
      <c r="AU239" s="238" t="s">
        <v>131</v>
      </c>
      <c r="AV239" s="13" t="s">
        <v>84</v>
      </c>
      <c r="AW239" s="13" t="s">
        <v>39</v>
      </c>
      <c r="AX239" s="13" t="s">
        <v>76</v>
      </c>
      <c r="AY239" s="238" t="s">
        <v>298</v>
      </c>
    </row>
    <row r="240" spans="2:65" s="13" customFormat="1" ht="13.5">
      <c r="B240" s="228"/>
      <c r="C240" s="229"/>
      <c r="D240" s="215" t="s">
        <v>309</v>
      </c>
      <c r="E240" s="230" t="s">
        <v>22</v>
      </c>
      <c r="F240" s="231" t="s">
        <v>2210</v>
      </c>
      <c r="G240" s="229"/>
      <c r="H240" s="232">
        <v>5.6</v>
      </c>
      <c r="I240" s="233"/>
      <c r="J240" s="229"/>
      <c r="K240" s="229"/>
      <c r="L240" s="234"/>
      <c r="M240" s="235"/>
      <c r="N240" s="236"/>
      <c r="O240" s="236"/>
      <c r="P240" s="236"/>
      <c r="Q240" s="236"/>
      <c r="R240" s="236"/>
      <c r="S240" s="236"/>
      <c r="T240" s="237"/>
      <c r="AT240" s="238" t="s">
        <v>309</v>
      </c>
      <c r="AU240" s="238" t="s">
        <v>131</v>
      </c>
      <c r="AV240" s="13" t="s">
        <v>84</v>
      </c>
      <c r="AW240" s="13" t="s">
        <v>39</v>
      </c>
      <c r="AX240" s="13" t="s">
        <v>76</v>
      </c>
      <c r="AY240" s="238" t="s">
        <v>298</v>
      </c>
    </row>
    <row r="241" spans="2:65" s="1" customFormat="1" ht="22.9" customHeight="1">
      <c r="B241" s="41"/>
      <c r="C241" s="203" t="s">
        <v>464</v>
      </c>
      <c r="D241" s="203" t="s">
        <v>300</v>
      </c>
      <c r="E241" s="204" t="s">
        <v>2211</v>
      </c>
      <c r="F241" s="205" t="s">
        <v>2212</v>
      </c>
      <c r="G241" s="206" t="s">
        <v>303</v>
      </c>
      <c r="H241" s="207">
        <v>470.34</v>
      </c>
      <c r="I241" s="208"/>
      <c r="J241" s="209">
        <f>ROUND(I241*H241,2)</f>
        <v>0</v>
      </c>
      <c r="K241" s="205" t="s">
        <v>304</v>
      </c>
      <c r="L241" s="61"/>
      <c r="M241" s="210" t="s">
        <v>22</v>
      </c>
      <c r="N241" s="211" t="s">
        <v>47</v>
      </c>
      <c r="O241" s="42"/>
      <c r="P241" s="212">
        <f>O241*H241</f>
        <v>0</v>
      </c>
      <c r="Q241" s="212">
        <v>0</v>
      </c>
      <c r="R241" s="212">
        <f>Q241*H241</f>
        <v>0</v>
      </c>
      <c r="S241" s="212">
        <v>6.8000000000000005E-2</v>
      </c>
      <c r="T241" s="213">
        <f>S241*H241</f>
        <v>31.98312</v>
      </c>
      <c r="AR241" s="24" t="s">
        <v>305</v>
      </c>
      <c r="AT241" s="24" t="s">
        <v>300</v>
      </c>
      <c r="AU241" s="24" t="s">
        <v>131</v>
      </c>
      <c r="AY241" s="24" t="s">
        <v>298</v>
      </c>
      <c r="BE241" s="214">
        <f>IF(N241="základní",J241,0)</f>
        <v>0</v>
      </c>
      <c r="BF241" s="214">
        <f>IF(N241="snížená",J241,0)</f>
        <v>0</v>
      </c>
      <c r="BG241" s="214">
        <f>IF(N241="zákl. přenesená",J241,0)</f>
        <v>0</v>
      </c>
      <c r="BH241" s="214">
        <f>IF(N241="sníž. přenesená",J241,0)</f>
        <v>0</v>
      </c>
      <c r="BI241" s="214">
        <f>IF(N241="nulová",J241,0)</f>
        <v>0</v>
      </c>
      <c r="BJ241" s="24" t="s">
        <v>24</v>
      </c>
      <c r="BK241" s="214">
        <f>ROUND(I241*H241,2)</f>
        <v>0</v>
      </c>
      <c r="BL241" s="24" t="s">
        <v>305</v>
      </c>
      <c r="BM241" s="24" t="s">
        <v>2213</v>
      </c>
    </row>
    <row r="242" spans="2:65" s="1" customFormat="1" ht="27">
      <c r="B242" s="41"/>
      <c r="C242" s="63"/>
      <c r="D242" s="215" t="s">
        <v>307</v>
      </c>
      <c r="E242" s="63"/>
      <c r="F242" s="216" t="s">
        <v>2214</v>
      </c>
      <c r="G242" s="63"/>
      <c r="H242" s="63"/>
      <c r="I242" s="172"/>
      <c r="J242" s="63"/>
      <c r="K242" s="63"/>
      <c r="L242" s="61"/>
      <c r="M242" s="217"/>
      <c r="N242" s="42"/>
      <c r="O242" s="42"/>
      <c r="P242" s="42"/>
      <c r="Q242" s="42"/>
      <c r="R242" s="42"/>
      <c r="S242" s="42"/>
      <c r="T242" s="78"/>
      <c r="AT242" s="24" t="s">
        <v>307</v>
      </c>
      <c r="AU242" s="24" t="s">
        <v>131</v>
      </c>
    </row>
    <row r="243" spans="2:65" s="13" customFormat="1" ht="27">
      <c r="B243" s="228"/>
      <c r="C243" s="229"/>
      <c r="D243" s="215" t="s">
        <v>309</v>
      </c>
      <c r="E243" s="230" t="s">
        <v>22</v>
      </c>
      <c r="F243" s="231" t="s">
        <v>4507</v>
      </c>
      <c r="G243" s="229"/>
      <c r="H243" s="232">
        <v>73.08</v>
      </c>
      <c r="I243" s="233"/>
      <c r="J243" s="229"/>
      <c r="K243" s="229"/>
      <c r="L243" s="234"/>
      <c r="M243" s="235"/>
      <c r="N243" s="236"/>
      <c r="O243" s="236"/>
      <c r="P243" s="236"/>
      <c r="Q243" s="236"/>
      <c r="R243" s="236"/>
      <c r="S243" s="236"/>
      <c r="T243" s="237"/>
      <c r="AT243" s="238" t="s">
        <v>309</v>
      </c>
      <c r="AU243" s="238" t="s">
        <v>131</v>
      </c>
      <c r="AV243" s="13" t="s">
        <v>84</v>
      </c>
      <c r="AW243" s="13" t="s">
        <v>39</v>
      </c>
      <c r="AX243" s="13" t="s">
        <v>76</v>
      </c>
      <c r="AY243" s="238" t="s">
        <v>298</v>
      </c>
    </row>
    <row r="244" spans="2:65" s="13" customFormat="1" ht="13.5">
      <c r="B244" s="228"/>
      <c r="C244" s="229"/>
      <c r="D244" s="215" t="s">
        <v>309</v>
      </c>
      <c r="E244" s="230" t="s">
        <v>22</v>
      </c>
      <c r="F244" s="231" t="s">
        <v>4508</v>
      </c>
      <c r="G244" s="229"/>
      <c r="H244" s="232">
        <v>72.72</v>
      </c>
      <c r="I244" s="233"/>
      <c r="J244" s="229"/>
      <c r="K244" s="229"/>
      <c r="L244" s="234"/>
      <c r="M244" s="235"/>
      <c r="N244" s="236"/>
      <c r="O244" s="236"/>
      <c r="P244" s="236"/>
      <c r="Q244" s="236"/>
      <c r="R244" s="236"/>
      <c r="S244" s="236"/>
      <c r="T244" s="237"/>
      <c r="AT244" s="238" t="s">
        <v>309</v>
      </c>
      <c r="AU244" s="238" t="s">
        <v>131</v>
      </c>
      <c r="AV244" s="13" t="s">
        <v>84</v>
      </c>
      <c r="AW244" s="13" t="s">
        <v>39</v>
      </c>
      <c r="AX244" s="13" t="s">
        <v>76</v>
      </c>
      <c r="AY244" s="238" t="s">
        <v>298</v>
      </c>
    </row>
    <row r="245" spans="2:65" s="13" customFormat="1" ht="13.5">
      <c r="B245" s="228"/>
      <c r="C245" s="229"/>
      <c r="D245" s="215" t="s">
        <v>309</v>
      </c>
      <c r="E245" s="230" t="s">
        <v>22</v>
      </c>
      <c r="F245" s="231" t="s">
        <v>4509</v>
      </c>
      <c r="G245" s="229"/>
      <c r="H245" s="232">
        <v>11.25</v>
      </c>
      <c r="I245" s="233"/>
      <c r="J245" s="229"/>
      <c r="K245" s="229"/>
      <c r="L245" s="234"/>
      <c r="M245" s="235"/>
      <c r="N245" s="236"/>
      <c r="O245" s="236"/>
      <c r="P245" s="236"/>
      <c r="Q245" s="236"/>
      <c r="R245" s="236"/>
      <c r="S245" s="236"/>
      <c r="T245" s="237"/>
      <c r="AT245" s="238" t="s">
        <v>309</v>
      </c>
      <c r="AU245" s="238" t="s">
        <v>131</v>
      </c>
      <c r="AV245" s="13" t="s">
        <v>84</v>
      </c>
      <c r="AW245" s="13" t="s">
        <v>39</v>
      </c>
      <c r="AX245" s="13" t="s">
        <v>76</v>
      </c>
      <c r="AY245" s="238" t="s">
        <v>298</v>
      </c>
    </row>
    <row r="246" spans="2:65" s="13" customFormat="1" ht="27">
      <c r="B246" s="228"/>
      <c r="C246" s="229"/>
      <c r="D246" s="215" t="s">
        <v>309</v>
      </c>
      <c r="E246" s="230" t="s">
        <v>22</v>
      </c>
      <c r="F246" s="231" t="s">
        <v>2218</v>
      </c>
      <c r="G246" s="229"/>
      <c r="H246" s="232">
        <v>70.2</v>
      </c>
      <c r="I246" s="233"/>
      <c r="J246" s="229"/>
      <c r="K246" s="229"/>
      <c r="L246" s="234"/>
      <c r="M246" s="235"/>
      <c r="N246" s="236"/>
      <c r="O246" s="236"/>
      <c r="P246" s="236"/>
      <c r="Q246" s="236"/>
      <c r="R246" s="236"/>
      <c r="S246" s="236"/>
      <c r="T246" s="237"/>
      <c r="AT246" s="238" t="s">
        <v>309</v>
      </c>
      <c r="AU246" s="238" t="s">
        <v>131</v>
      </c>
      <c r="AV246" s="13" t="s">
        <v>84</v>
      </c>
      <c r="AW246" s="13" t="s">
        <v>39</v>
      </c>
      <c r="AX246" s="13" t="s">
        <v>76</v>
      </c>
      <c r="AY246" s="238" t="s">
        <v>298</v>
      </c>
    </row>
    <row r="247" spans="2:65" s="13" customFormat="1" ht="27">
      <c r="B247" s="228"/>
      <c r="C247" s="229"/>
      <c r="D247" s="215" t="s">
        <v>309</v>
      </c>
      <c r="E247" s="230" t="s">
        <v>22</v>
      </c>
      <c r="F247" s="231" t="s">
        <v>2219</v>
      </c>
      <c r="G247" s="229"/>
      <c r="H247" s="232">
        <v>72.72</v>
      </c>
      <c r="I247" s="233"/>
      <c r="J247" s="229"/>
      <c r="K247" s="229"/>
      <c r="L247" s="234"/>
      <c r="M247" s="235"/>
      <c r="N247" s="236"/>
      <c r="O247" s="236"/>
      <c r="P247" s="236"/>
      <c r="Q247" s="236"/>
      <c r="R247" s="236"/>
      <c r="S247" s="236"/>
      <c r="T247" s="237"/>
      <c r="AT247" s="238" t="s">
        <v>309</v>
      </c>
      <c r="AU247" s="238" t="s">
        <v>131</v>
      </c>
      <c r="AV247" s="13" t="s">
        <v>84</v>
      </c>
      <c r="AW247" s="13" t="s">
        <v>39</v>
      </c>
      <c r="AX247" s="13" t="s">
        <v>76</v>
      </c>
      <c r="AY247" s="238" t="s">
        <v>298</v>
      </c>
    </row>
    <row r="248" spans="2:65" s="13" customFormat="1" ht="13.5">
      <c r="B248" s="228"/>
      <c r="C248" s="229"/>
      <c r="D248" s="215" t="s">
        <v>309</v>
      </c>
      <c r="E248" s="230" t="s">
        <v>22</v>
      </c>
      <c r="F248" s="231" t="s">
        <v>2220</v>
      </c>
      <c r="G248" s="229"/>
      <c r="H248" s="232">
        <v>13.5</v>
      </c>
      <c r="I248" s="233"/>
      <c r="J248" s="229"/>
      <c r="K248" s="229"/>
      <c r="L248" s="234"/>
      <c r="M248" s="235"/>
      <c r="N248" s="236"/>
      <c r="O248" s="236"/>
      <c r="P248" s="236"/>
      <c r="Q248" s="236"/>
      <c r="R248" s="236"/>
      <c r="S248" s="236"/>
      <c r="T248" s="237"/>
      <c r="AT248" s="238" t="s">
        <v>309</v>
      </c>
      <c r="AU248" s="238" t="s">
        <v>131</v>
      </c>
      <c r="AV248" s="13" t="s">
        <v>84</v>
      </c>
      <c r="AW248" s="13" t="s">
        <v>39</v>
      </c>
      <c r="AX248" s="13" t="s">
        <v>76</v>
      </c>
      <c r="AY248" s="238" t="s">
        <v>298</v>
      </c>
    </row>
    <row r="249" spans="2:65" s="13" customFormat="1" ht="27">
      <c r="B249" s="228"/>
      <c r="C249" s="229"/>
      <c r="D249" s="215" t="s">
        <v>309</v>
      </c>
      <c r="E249" s="230" t="s">
        <v>22</v>
      </c>
      <c r="F249" s="231" t="s">
        <v>2221</v>
      </c>
      <c r="G249" s="229"/>
      <c r="H249" s="232">
        <v>72.72</v>
      </c>
      <c r="I249" s="233"/>
      <c r="J249" s="229"/>
      <c r="K249" s="229"/>
      <c r="L249" s="234"/>
      <c r="M249" s="235"/>
      <c r="N249" s="236"/>
      <c r="O249" s="236"/>
      <c r="P249" s="236"/>
      <c r="Q249" s="236"/>
      <c r="R249" s="236"/>
      <c r="S249" s="236"/>
      <c r="T249" s="237"/>
      <c r="AT249" s="238" t="s">
        <v>309</v>
      </c>
      <c r="AU249" s="238" t="s">
        <v>131</v>
      </c>
      <c r="AV249" s="13" t="s">
        <v>84</v>
      </c>
      <c r="AW249" s="13" t="s">
        <v>39</v>
      </c>
      <c r="AX249" s="13" t="s">
        <v>76</v>
      </c>
      <c r="AY249" s="238" t="s">
        <v>298</v>
      </c>
    </row>
    <row r="250" spans="2:65" s="13" customFormat="1" ht="27">
      <c r="B250" s="228"/>
      <c r="C250" s="229"/>
      <c r="D250" s="215" t="s">
        <v>309</v>
      </c>
      <c r="E250" s="230" t="s">
        <v>22</v>
      </c>
      <c r="F250" s="231" t="s">
        <v>2222</v>
      </c>
      <c r="G250" s="229"/>
      <c r="H250" s="232">
        <v>68.400000000000006</v>
      </c>
      <c r="I250" s="233"/>
      <c r="J250" s="229"/>
      <c r="K250" s="229"/>
      <c r="L250" s="234"/>
      <c r="M250" s="235"/>
      <c r="N250" s="236"/>
      <c r="O250" s="236"/>
      <c r="P250" s="236"/>
      <c r="Q250" s="236"/>
      <c r="R250" s="236"/>
      <c r="S250" s="236"/>
      <c r="T250" s="237"/>
      <c r="AT250" s="238" t="s">
        <v>309</v>
      </c>
      <c r="AU250" s="238" t="s">
        <v>131</v>
      </c>
      <c r="AV250" s="13" t="s">
        <v>84</v>
      </c>
      <c r="AW250" s="13" t="s">
        <v>39</v>
      </c>
      <c r="AX250" s="13" t="s">
        <v>76</v>
      </c>
      <c r="AY250" s="238" t="s">
        <v>298</v>
      </c>
    </row>
    <row r="251" spans="2:65" s="13" customFormat="1" ht="13.5">
      <c r="B251" s="228"/>
      <c r="C251" s="229"/>
      <c r="D251" s="215" t="s">
        <v>309</v>
      </c>
      <c r="E251" s="230" t="s">
        <v>22</v>
      </c>
      <c r="F251" s="231" t="s">
        <v>2223</v>
      </c>
      <c r="G251" s="229"/>
      <c r="H251" s="232">
        <v>15.75</v>
      </c>
      <c r="I251" s="233"/>
      <c r="J251" s="229"/>
      <c r="K251" s="229"/>
      <c r="L251" s="234"/>
      <c r="M251" s="235"/>
      <c r="N251" s="236"/>
      <c r="O251" s="236"/>
      <c r="P251" s="236"/>
      <c r="Q251" s="236"/>
      <c r="R251" s="236"/>
      <c r="S251" s="236"/>
      <c r="T251" s="237"/>
      <c r="AT251" s="238" t="s">
        <v>309</v>
      </c>
      <c r="AU251" s="238" t="s">
        <v>131</v>
      </c>
      <c r="AV251" s="13" t="s">
        <v>84</v>
      </c>
      <c r="AW251" s="13" t="s">
        <v>39</v>
      </c>
      <c r="AX251" s="13" t="s">
        <v>76</v>
      </c>
      <c r="AY251" s="238" t="s">
        <v>298</v>
      </c>
    </row>
    <row r="252" spans="2:65" s="1" customFormat="1" ht="22.9" customHeight="1">
      <c r="B252" s="41"/>
      <c r="C252" s="203" t="s">
        <v>471</v>
      </c>
      <c r="D252" s="203" t="s">
        <v>300</v>
      </c>
      <c r="E252" s="204" t="s">
        <v>771</v>
      </c>
      <c r="F252" s="205" t="s">
        <v>772</v>
      </c>
      <c r="G252" s="206" t="s">
        <v>303</v>
      </c>
      <c r="H252" s="207">
        <v>160.47</v>
      </c>
      <c r="I252" s="208"/>
      <c r="J252" s="209">
        <f>ROUND(I252*H252,2)</f>
        <v>0</v>
      </c>
      <c r="K252" s="205" t="s">
        <v>304</v>
      </c>
      <c r="L252" s="61"/>
      <c r="M252" s="210" t="s">
        <v>22</v>
      </c>
      <c r="N252" s="211" t="s">
        <v>47</v>
      </c>
      <c r="O252" s="42"/>
      <c r="P252" s="212">
        <f>O252*H252</f>
        <v>0</v>
      </c>
      <c r="Q252" s="212">
        <v>0</v>
      </c>
      <c r="R252" s="212">
        <f>Q252*H252</f>
        <v>0</v>
      </c>
      <c r="S252" s="212">
        <v>3.5000000000000003E-2</v>
      </c>
      <c r="T252" s="213">
        <f>S252*H252</f>
        <v>5.6164500000000004</v>
      </c>
      <c r="AR252" s="24" t="s">
        <v>305</v>
      </c>
      <c r="AT252" s="24" t="s">
        <v>300</v>
      </c>
      <c r="AU252" s="24" t="s">
        <v>131</v>
      </c>
      <c r="AY252" s="24" t="s">
        <v>298</v>
      </c>
      <c r="BE252" s="214">
        <f>IF(N252="základní",J252,0)</f>
        <v>0</v>
      </c>
      <c r="BF252" s="214">
        <f>IF(N252="snížená",J252,0)</f>
        <v>0</v>
      </c>
      <c r="BG252" s="214">
        <f>IF(N252="zákl. přenesená",J252,0)</f>
        <v>0</v>
      </c>
      <c r="BH252" s="214">
        <f>IF(N252="sníž. přenesená",J252,0)</f>
        <v>0</v>
      </c>
      <c r="BI252" s="214">
        <f>IF(N252="nulová",J252,0)</f>
        <v>0</v>
      </c>
      <c r="BJ252" s="24" t="s">
        <v>24</v>
      </c>
      <c r="BK252" s="214">
        <f>ROUND(I252*H252,2)</f>
        <v>0</v>
      </c>
      <c r="BL252" s="24" t="s">
        <v>305</v>
      </c>
      <c r="BM252" s="24" t="s">
        <v>2224</v>
      </c>
    </row>
    <row r="253" spans="2:65" s="1" customFormat="1" ht="27">
      <c r="B253" s="41"/>
      <c r="C253" s="63"/>
      <c r="D253" s="215" t="s">
        <v>307</v>
      </c>
      <c r="E253" s="63"/>
      <c r="F253" s="216" t="s">
        <v>2225</v>
      </c>
      <c r="G253" s="63"/>
      <c r="H253" s="63"/>
      <c r="I253" s="172"/>
      <c r="J253" s="63"/>
      <c r="K253" s="63"/>
      <c r="L253" s="61"/>
      <c r="M253" s="217"/>
      <c r="N253" s="42"/>
      <c r="O253" s="42"/>
      <c r="P253" s="42"/>
      <c r="Q253" s="42"/>
      <c r="R253" s="42"/>
      <c r="S253" s="42"/>
      <c r="T253" s="78"/>
      <c r="AT253" s="24" t="s">
        <v>307</v>
      </c>
      <c r="AU253" s="24" t="s">
        <v>131</v>
      </c>
    </row>
    <row r="254" spans="2:65" s="13" customFormat="1" ht="13.5">
      <c r="B254" s="228"/>
      <c r="C254" s="229"/>
      <c r="D254" s="215" t="s">
        <v>309</v>
      </c>
      <c r="E254" s="230" t="s">
        <v>22</v>
      </c>
      <c r="F254" s="231" t="s">
        <v>2260</v>
      </c>
      <c r="G254" s="229"/>
      <c r="H254" s="232">
        <v>27.11</v>
      </c>
      <c r="I254" s="233"/>
      <c r="J254" s="229"/>
      <c r="K254" s="229"/>
      <c r="L254" s="234"/>
      <c r="M254" s="235"/>
      <c r="N254" s="236"/>
      <c r="O254" s="236"/>
      <c r="P254" s="236"/>
      <c r="Q254" s="236"/>
      <c r="R254" s="236"/>
      <c r="S254" s="236"/>
      <c r="T254" s="237"/>
      <c r="AT254" s="238" t="s">
        <v>309</v>
      </c>
      <c r="AU254" s="238" t="s">
        <v>131</v>
      </c>
      <c r="AV254" s="13" t="s">
        <v>84</v>
      </c>
      <c r="AW254" s="13" t="s">
        <v>39</v>
      </c>
      <c r="AX254" s="13" t="s">
        <v>76</v>
      </c>
      <c r="AY254" s="238" t="s">
        <v>298</v>
      </c>
    </row>
    <row r="255" spans="2:65" s="13" customFormat="1" ht="13.5">
      <c r="B255" s="228"/>
      <c r="C255" s="229"/>
      <c r="D255" s="215" t="s">
        <v>309</v>
      </c>
      <c r="E255" s="230" t="s">
        <v>22</v>
      </c>
      <c r="F255" s="231" t="s">
        <v>4498</v>
      </c>
      <c r="G255" s="229"/>
      <c r="H255" s="232">
        <v>27.34</v>
      </c>
      <c r="I255" s="233"/>
      <c r="J255" s="229"/>
      <c r="K255" s="229"/>
      <c r="L255" s="234"/>
      <c r="M255" s="235"/>
      <c r="N255" s="236"/>
      <c r="O255" s="236"/>
      <c r="P255" s="236"/>
      <c r="Q255" s="236"/>
      <c r="R255" s="236"/>
      <c r="S255" s="236"/>
      <c r="T255" s="237"/>
      <c r="AT255" s="238" t="s">
        <v>309</v>
      </c>
      <c r="AU255" s="238" t="s">
        <v>131</v>
      </c>
      <c r="AV255" s="13" t="s">
        <v>84</v>
      </c>
      <c r="AW255" s="13" t="s">
        <v>39</v>
      </c>
      <c r="AX255" s="13" t="s">
        <v>76</v>
      </c>
      <c r="AY255" s="238" t="s">
        <v>298</v>
      </c>
    </row>
    <row r="256" spans="2:65" s="13" customFormat="1" ht="13.5">
      <c r="B256" s="228"/>
      <c r="C256" s="229"/>
      <c r="D256" s="215" t="s">
        <v>309</v>
      </c>
      <c r="E256" s="230" t="s">
        <v>22</v>
      </c>
      <c r="F256" s="231" t="s">
        <v>2104</v>
      </c>
      <c r="G256" s="229"/>
      <c r="H256" s="232">
        <v>27.37</v>
      </c>
      <c r="I256" s="233"/>
      <c r="J256" s="229"/>
      <c r="K256" s="229"/>
      <c r="L256" s="234"/>
      <c r="M256" s="235"/>
      <c r="N256" s="236"/>
      <c r="O256" s="236"/>
      <c r="P256" s="236"/>
      <c r="Q256" s="236"/>
      <c r="R256" s="236"/>
      <c r="S256" s="236"/>
      <c r="T256" s="237"/>
      <c r="AT256" s="238" t="s">
        <v>309</v>
      </c>
      <c r="AU256" s="238" t="s">
        <v>131</v>
      </c>
      <c r="AV256" s="13" t="s">
        <v>84</v>
      </c>
      <c r="AW256" s="13" t="s">
        <v>39</v>
      </c>
      <c r="AX256" s="13" t="s">
        <v>76</v>
      </c>
      <c r="AY256" s="238" t="s">
        <v>298</v>
      </c>
    </row>
    <row r="257" spans="2:65" s="13" customFormat="1" ht="13.5">
      <c r="B257" s="228"/>
      <c r="C257" s="229"/>
      <c r="D257" s="215" t="s">
        <v>309</v>
      </c>
      <c r="E257" s="230" t="s">
        <v>22</v>
      </c>
      <c r="F257" s="231" t="s">
        <v>2105</v>
      </c>
      <c r="G257" s="229"/>
      <c r="H257" s="232">
        <v>27.09</v>
      </c>
      <c r="I257" s="233"/>
      <c r="J257" s="229"/>
      <c r="K257" s="229"/>
      <c r="L257" s="234"/>
      <c r="M257" s="235"/>
      <c r="N257" s="236"/>
      <c r="O257" s="236"/>
      <c r="P257" s="236"/>
      <c r="Q257" s="236"/>
      <c r="R257" s="236"/>
      <c r="S257" s="236"/>
      <c r="T257" s="237"/>
      <c r="AT257" s="238" t="s">
        <v>309</v>
      </c>
      <c r="AU257" s="238" t="s">
        <v>131</v>
      </c>
      <c r="AV257" s="13" t="s">
        <v>84</v>
      </c>
      <c r="AW257" s="13" t="s">
        <v>39</v>
      </c>
      <c r="AX257" s="13" t="s">
        <v>76</v>
      </c>
      <c r="AY257" s="238" t="s">
        <v>298</v>
      </c>
    </row>
    <row r="258" spans="2:65" s="13" customFormat="1" ht="13.5">
      <c r="B258" s="228"/>
      <c r="C258" s="229"/>
      <c r="D258" s="215" t="s">
        <v>309</v>
      </c>
      <c r="E258" s="230" t="s">
        <v>22</v>
      </c>
      <c r="F258" s="231" t="s">
        <v>2106</v>
      </c>
      <c r="G258" s="229"/>
      <c r="H258" s="232">
        <v>27.36</v>
      </c>
      <c r="I258" s="233"/>
      <c r="J258" s="229"/>
      <c r="K258" s="229"/>
      <c r="L258" s="234"/>
      <c r="M258" s="235"/>
      <c r="N258" s="236"/>
      <c r="O258" s="236"/>
      <c r="P258" s="236"/>
      <c r="Q258" s="236"/>
      <c r="R258" s="236"/>
      <c r="S258" s="236"/>
      <c r="T258" s="237"/>
      <c r="AT258" s="238" t="s">
        <v>309</v>
      </c>
      <c r="AU258" s="238" t="s">
        <v>131</v>
      </c>
      <c r="AV258" s="13" t="s">
        <v>84</v>
      </c>
      <c r="AW258" s="13" t="s">
        <v>39</v>
      </c>
      <c r="AX258" s="13" t="s">
        <v>76</v>
      </c>
      <c r="AY258" s="238" t="s">
        <v>298</v>
      </c>
    </row>
    <row r="259" spans="2:65" s="13" customFormat="1" ht="13.5">
      <c r="B259" s="228"/>
      <c r="C259" s="229"/>
      <c r="D259" s="215" t="s">
        <v>309</v>
      </c>
      <c r="E259" s="230" t="s">
        <v>22</v>
      </c>
      <c r="F259" s="231" t="s">
        <v>2107</v>
      </c>
      <c r="G259" s="229"/>
      <c r="H259" s="232">
        <v>27.11</v>
      </c>
      <c r="I259" s="233"/>
      <c r="J259" s="229"/>
      <c r="K259" s="229"/>
      <c r="L259" s="234"/>
      <c r="M259" s="235"/>
      <c r="N259" s="236"/>
      <c r="O259" s="236"/>
      <c r="P259" s="236"/>
      <c r="Q259" s="236"/>
      <c r="R259" s="236"/>
      <c r="S259" s="236"/>
      <c r="T259" s="237"/>
      <c r="AT259" s="238" t="s">
        <v>309</v>
      </c>
      <c r="AU259" s="238" t="s">
        <v>131</v>
      </c>
      <c r="AV259" s="13" t="s">
        <v>84</v>
      </c>
      <c r="AW259" s="13" t="s">
        <v>39</v>
      </c>
      <c r="AX259" s="13" t="s">
        <v>76</v>
      </c>
      <c r="AY259" s="238" t="s">
        <v>298</v>
      </c>
    </row>
    <row r="260" spans="2:65" s="13" customFormat="1" ht="13.5">
      <c r="B260" s="228"/>
      <c r="C260" s="229"/>
      <c r="D260" s="215" t="s">
        <v>309</v>
      </c>
      <c r="E260" s="230" t="s">
        <v>22</v>
      </c>
      <c r="F260" s="231" t="s">
        <v>4499</v>
      </c>
      <c r="G260" s="229"/>
      <c r="H260" s="232">
        <v>-2.91</v>
      </c>
      <c r="I260" s="233"/>
      <c r="J260" s="229"/>
      <c r="K260" s="229"/>
      <c r="L260" s="234"/>
      <c r="M260" s="235"/>
      <c r="N260" s="236"/>
      <c r="O260" s="236"/>
      <c r="P260" s="236"/>
      <c r="Q260" s="236"/>
      <c r="R260" s="236"/>
      <c r="S260" s="236"/>
      <c r="T260" s="237"/>
      <c r="AT260" s="238" t="s">
        <v>309</v>
      </c>
      <c r="AU260" s="238" t="s">
        <v>131</v>
      </c>
      <c r="AV260" s="13" t="s">
        <v>84</v>
      </c>
      <c r="AW260" s="13" t="s">
        <v>39</v>
      </c>
      <c r="AX260" s="13" t="s">
        <v>76</v>
      </c>
      <c r="AY260" s="238" t="s">
        <v>298</v>
      </c>
    </row>
    <row r="261" spans="2:65" s="11" customFormat="1" ht="29.85" customHeight="1">
      <c r="B261" s="187"/>
      <c r="C261" s="188"/>
      <c r="D261" s="189" t="s">
        <v>75</v>
      </c>
      <c r="E261" s="201" t="s">
        <v>838</v>
      </c>
      <c r="F261" s="201" t="s">
        <v>839</v>
      </c>
      <c r="G261" s="188"/>
      <c r="H261" s="188"/>
      <c r="I261" s="191"/>
      <c r="J261" s="202">
        <f>BK261</f>
        <v>0</v>
      </c>
      <c r="K261" s="188"/>
      <c r="L261" s="193"/>
      <c r="M261" s="194"/>
      <c r="N261" s="195"/>
      <c r="O261" s="195"/>
      <c r="P261" s="196">
        <f>SUM(P262:P271)</f>
        <v>0</v>
      </c>
      <c r="Q261" s="195"/>
      <c r="R261" s="196">
        <f>SUM(R262:R271)</f>
        <v>0</v>
      </c>
      <c r="S261" s="195"/>
      <c r="T261" s="197">
        <f>SUM(T262:T271)</f>
        <v>0</v>
      </c>
      <c r="AR261" s="198" t="s">
        <v>24</v>
      </c>
      <c r="AT261" s="199" t="s">
        <v>75</v>
      </c>
      <c r="AU261" s="199" t="s">
        <v>24</v>
      </c>
      <c r="AY261" s="198" t="s">
        <v>298</v>
      </c>
      <c r="BK261" s="200">
        <f>SUM(BK262:BK271)</f>
        <v>0</v>
      </c>
    </row>
    <row r="262" spans="2:65" s="1" customFormat="1" ht="22.9" customHeight="1">
      <c r="B262" s="41"/>
      <c r="C262" s="203" t="s">
        <v>479</v>
      </c>
      <c r="D262" s="203" t="s">
        <v>300</v>
      </c>
      <c r="E262" s="204" t="s">
        <v>2226</v>
      </c>
      <c r="F262" s="205" t="s">
        <v>2227</v>
      </c>
      <c r="G262" s="206" t="s">
        <v>362</v>
      </c>
      <c r="H262" s="207">
        <v>43.96</v>
      </c>
      <c r="I262" s="208"/>
      <c r="J262" s="209">
        <f>ROUND(I262*H262,2)</f>
        <v>0</v>
      </c>
      <c r="K262" s="205" t="s">
        <v>304</v>
      </c>
      <c r="L262" s="61"/>
      <c r="M262" s="210" t="s">
        <v>22</v>
      </c>
      <c r="N262" s="211" t="s">
        <v>47</v>
      </c>
      <c r="O262" s="42"/>
      <c r="P262" s="212">
        <f>O262*H262</f>
        <v>0</v>
      </c>
      <c r="Q262" s="212">
        <v>0</v>
      </c>
      <c r="R262" s="212">
        <f>Q262*H262</f>
        <v>0</v>
      </c>
      <c r="S262" s="212">
        <v>0</v>
      </c>
      <c r="T262" s="213">
        <f>S262*H262</f>
        <v>0</v>
      </c>
      <c r="AR262" s="24" t="s">
        <v>305</v>
      </c>
      <c r="AT262" s="24" t="s">
        <v>300</v>
      </c>
      <c r="AU262" s="24" t="s">
        <v>84</v>
      </c>
      <c r="AY262" s="24" t="s">
        <v>298</v>
      </c>
      <c r="BE262" s="214">
        <f>IF(N262="základní",J262,0)</f>
        <v>0</v>
      </c>
      <c r="BF262" s="214">
        <f>IF(N262="snížená",J262,0)</f>
        <v>0</v>
      </c>
      <c r="BG262" s="214">
        <f>IF(N262="zákl. přenesená",J262,0)</f>
        <v>0</v>
      </c>
      <c r="BH262" s="214">
        <f>IF(N262="sníž. přenesená",J262,0)</f>
        <v>0</v>
      </c>
      <c r="BI262" s="214">
        <f>IF(N262="nulová",J262,0)</f>
        <v>0</v>
      </c>
      <c r="BJ262" s="24" t="s">
        <v>24</v>
      </c>
      <c r="BK262" s="214">
        <f>ROUND(I262*H262,2)</f>
        <v>0</v>
      </c>
      <c r="BL262" s="24" t="s">
        <v>305</v>
      </c>
      <c r="BM262" s="24" t="s">
        <v>2228</v>
      </c>
    </row>
    <row r="263" spans="2:65" s="1" customFormat="1" ht="27">
      <c r="B263" s="41"/>
      <c r="C263" s="63"/>
      <c r="D263" s="215" t="s">
        <v>307</v>
      </c>
      <c r="E263" s="63"/>
      <c r="F263" s="216" t="s">
        <v>2229</v>
      </c>
      <c r="G263" s="63"/>
      <c r="H263" s="63"/>
      <c r="I263" s="172"/>
      <c r="J263" s="63"/>
      <c r="K263" s="63"/>
      <c r="L263" s="61"/>
      <c r="M263" s="217"/>
      <c r="N263" s="42"/>
      <c r="O263" s="42"/>
      <c r="P263" s="42"/>
      <c r="Q263" s="42"/>
      <c r="R263" s="42"/>
      <c r="S263" s="42"/>
      <c r="T263" s="78"/>
      <c r="AT263" s="24" t="s">
        <v>307</v>
      </c>
      <c r="AU263" s="24" t="s">
        <v>84</v>
      </c>
    </row>
    <row r="264" spans="2:65" s="1" customFormat="1" ht="22.9" customHeight="1">
      <c r="B264" s="41"/>
      <c r="C264" s="203" t="s">
        <v>485</v>
      </c>
      <c r="D264" s="203" t="s">
        <v>300</v>
      </c>
      <c r="E264" s="204" t="s">
        <v>852</v>
      </c>
      <c r="F264" s="205" t="s">
        <v>853</v>
      </c>
      <c r="G264" s="206" t="s">
        <v>362</v>
      </c>
      <c r="H264" s="207">
        <v>43.96</v>
      </c>
      <c r="I264" s="208"/>
      <c r="J264" s="209">
        <f>ROUND(I264*H264,2)</f>
        <v>0</v>
      </c>
      <c r="K264" s="205" t="s">
        <v>304</v>
      </c>
      <c r="L264" s="61"/>
      <c r="M264" s="210" t="s">
        <v>22</v>
      </c>
      <c r="N264" s="211" t="s">
        <v>47</v>
      </c>
      <c r="O264" s="42"/>
      <c r="P264" s="212">
        <f>O264*H264</f>
        <v>0</v>
      </c>
      <c r="Q264" s="212">
        <v>0</v>
      </c>
      <c r="R264" s="212">
        <f>Q264*H264</f>
        <v>0</v>
      </c>
      <c r="S264" s="212">
        <v>0</v>
      </c>
      <c r="T264" s="213">
        <f>S264*H264</f>
        <v>0</v>
      </c>
      <c r="AR264" s="24" t="s">
        <v>305</v>
      </c>
      <c r="AT264" s="24" t="s">
        <v>300</v>
      </c>
      <c r="AU264" s="24" t="s">
        <v>84</v>
      </c>
      <c r="AY264" s="24" t="s">
        <v>298</v>
      </c>
      <c r="BE264" s="214">
        <f>IF(N264="základní",J264,0)</f>
        <v>0</v>
      </c>
      <c r="BF264" s="214">
        <f>IF(N264="snížená",J264,0)</f>
        <v>0</v>
      </c>
      <c r="BG264" s="214">
        <f>IF(N264="zákl. přenesená",J264,0)</f>
        <v>0</v>
      </c>
      <c r="BH264" s="214">
        <f>IF(N264="sníž. přenesená",J264,0)</f>
        <v>0</v>
      </c>
      <c r="BI264" s="214">
        <f>IF(N264="nulová",J264,0)</f>
        <v>0</v>
      </c>
      <c r="BJ264" s="24" t="s">
        <v>24</v>
      </c>
      <c r="BK264" s="214">
        <f>ROUND(I264*H264,2)</f>
        <v>0</v>
      </c>
      <c r="BL264" s="24" t="s">
        <v>305</v>
      </c>
      <c r="BM264" s="24" t="s">
        <v>2230</v>
      </c>
    </row>
    <row r="265" spans="2:65" s="1" customFormat="1" ht="27">
      <c r="B265" s="41"/>
      <c r="C265" s="63"/>
      <c r="D265" s="215" t="s">
        <v>307</v>
      </c>
      <c r="E265" s="63"/>
      <c r="F265" s="216" t="s">
        <v>855</v>
      </c>
      <c r="G265" s="63"/>
      <c r="H265" s="63"/>
      <c r="I265" s="172"/>
      <c r="J265" s="63"/>
      <c r="K265" s="63"/>
      <c r="L265" s="61"/>
      <c r="M265" s="217"/>
      <c r="N265" s="42"/>
      <c r="O265" s="42"/>
      <c r="P265" s="42"/>
      <c r="Q265" s="42"/>
      <c r="R265" s="42"/>
      <c r="S265" s="42"/>
      <c r="T265" s="78"/>
      <c r="AT265" s="24" t="s">
        <v>307</v>
      </c>
      <c r="AU265" s="24" t="s">
        <v>84</v>
      </c>
    </row>
    <row r="266" spans="2:65" s="1" customFormat="1" ht="22.9" customHeight="1">
      <c r="B266" s="41"/>
      <c r="C266" s="203" t="s">
        <v>492</v>
      </c>
      <c r="D266" s="203" t="s">
        <v>300</v>
      </c>
      <c r="E266" s="204" t="s">
        <v>858</v>
      </c>
      <c r="F266" s="205" t="s">
        <v>859</v>
      </c>
      <c r="G266" s="206" t="s">
        <v>362</v>
      </c>
      <c r="H266" s="207">
        <v>395.64</v>
      </c>
      <c r="I266" s="208"/>
      <c r="J266" s="209">
        <f>ROUND(I266*H266,2)</f>
        <v>0</v>
      </c>
      <c r="K266" s="205" t="s">
        <v>304</v>
      </c>
      <c r="L266" s="61"/>
      <c r="M266" s="210" t="s">
        <v>22</v>
      </c>
      <c r="N266" s="211" t="s">
        <v>47</v>
      </c>
      <c r="O266" s="42"/>
      <c r="P266" s="212">
        <f>O266*H266</f>
        <v>0</v>
      </c>
      <c r="Q266" s="212">
        <v>0</v>
      </c>
      <c r="R266" s="212">
        <f>Q266*H266</f>
        <v>0</v>
      </c>
      <c r="S266" s="212">
        <v>0</v>
      </c>
      <c r="T266" s="213">
        <f>S266*H266</f>
        <v>0</v>
      </c>
      <c r="AR266" s="24" t="s">
        <v>305</v>
      </c>
      <c r="AT266" s="24" t="s">
        <v>300</v>
      </c>
      <c r="AU266" s="24" t="s">
        <v>84</v>
      </c>
      <c r="AY266" s="24" t="s">
        <v>298</v>
      </c>
      <c r="BE266" s="214">
        <f>IF(N266="základní",J266,0)</f>
        <v>0</v>
      </c>
      <c r="BF266" s="214">
        <f>IF(N266="snížená",J266,0)</f>
        <v>0</v>
      </c>
      <c r="BG266" s="214">
        <f>IF(N266="zákl. přenesená",J266,0)</f>
        <v>0</v>
      </c>
      <c r="BH266" s="214">
        <f>IF(N266="sníž. přenesená",J266,0)</f>
        <v>0</v>
      </c>
      <c r="BI266" s="214">
        <f>IF(N266="nulová",J266,0)</f>
        <v>0</v>
      </c>
      <c r="BJ266" s="24" t="s">
        <v>24</v>
      </c>
      <c r="BK266" s="214">
        <f>ROUND(I266*H266,2)</f>
        <v>0</v>
      </c>
      <c r="BL266" s="24" t="s">
        <v>305</v>
      </c>
      <c r="BM266" s="24" t="s">
        <v>2231</v>
      </c>
    </row>
    <row r="267" spans="2:65" s="1" customFormat="1" ht="27">
      <c r="B267" s="41"/>
      <c r="C267" s="63"/>
      <c r="D267" s="215" t="s">
        <v>307</v>
      </c>
      <c r="E267" s="63"/>
      <c r="F267" s="216" t="s">
        <v>861</v>
      </c>
      <c r="G267" s="63"/>
      <c r="H267" s="63"/>
      <c r="I267" s="172"/>
      <c r="J267" s="63"/>
      <c r="K267" s="63"/>
      <c r="L267" s="61"/>
      <c r="M267" s="217"/>
      <c r="N267" s="42"/>
      <c r="O267" s="42"/>
      <c r="P267" s="42"/>
      <c r="Q267" s="42"/>
      <c r="R267" s="42"/>
      <c r="S267" s="42"/>
      <c r="T267" s="78"/>
      <c r="AT267" s="24" t="s">
        <v>307</v>
      </c>
      <c r="AU267" s="24" t="s">
        <v>84</v>
      </c>
    </row>
    <row r="268" spans="2:65" s="1" customFormat="1" ht="27">
      <c r="B268" s="41"/>
      <c r="C268" s="63"/>
      <c r="D268" s="215" t="s">
        <v>477</v>
      </c>
      <c r="E268" s="63"/>
      <c r="F268" s="250" t="s">
        <v>1417</v>
      </c>
      <c r="G268" s="63"/>
      <c r="H268" s="63"/>
      <c r="I268" s="172"/>
      <c r="J268" s="63"/>
      <c r="K268" s="63"/>
      <c r="L268" s="61"/>
      <c r="M268" s="217"/>
      <c r="N268" s="42"/>
      <c r="O268" s="42"/>
      <c r="P268" s="42"/>
      <c r="Q268" s="42"/>
      <c r="R268" s="42"/>
      <c r="S268" s="42"/>
      <c r="T268" s="78"/>
      <c r="AT268" s="24" t="s">
        <v>477</v>
      </c>
      <c r="AU268" s="24" t="s">
        <v>84</v>
      </c>
    </row>
    <row r="269" spans="2:65" s="13" customFormat="1" ht="13.5">
      <c r="B269" s="228"/>
      <c r="C269" s="229"/>
      <c r="D269" s="215" t="s">
        <v>309</v>
      </c>
      <c r="E269" s="229"/>
      <c r="F269" s="231" t="s">
        <v>4510</v>
      </c>
      <c r="G269" s="229"/>
      <c r="H269" s="232">
        <v>395.64</v>
      </c>
      <c r="I269" s="233"/>
      <c r="J269" s="229"/>
      <c r="K269" s="229"/>
      <c r="L269" s="234"/>
      <c r="M269" s="235"/>
      <c r="N269" s="236"/>
      <c r="O269" s="236"/>
      <c r="P269" s="236"/>
      <c r="Q269" s="236"/>
      <c r="R269" s="236"/>
      <c r="S269" s="236"/>
      <c r="T269" s="237"/>
      <c r="AT269" s="238" t="s">
        <v>309</v>
      </c>
      <c r="AU269" s="238" t="s">
        <v>84</v>
      </c>
      <c r="AV269" s="13" t="s">
        <v>84</v>
      </c>
      <c r="AW269" s="13" t="s">
        <v>6</v>
      </c>
      <c r="AX269" s="13" t="s">
        <v>24</v>
      </c>
      <c r="AY269" s="238" t="s">
        <v>298</v>
      </c>
    </row>
    <row r="270" spans="2:65" s="1" customFormat="1" ht="22.9" customHeight="1">
      <c r="B270" s="41"/>
      <c r="C270" s="203" t="s">
        <v>498</v>
      </c>
      <c r="D270" s="203" t="s">
        <v>300</v>
      </c>
      <c r="E270" s="204" t="s">
        <v>870</v>
      </c>
      <c r="F270" s="205" t="s">
        <v>871</v>
      </c>
      <c r="G270" s="206" t="s">
        <v>362</v>
      </c>
      <c r="H270" s="207">
        <v>43.96</v>
      </c>
      <c r="I270" s="208"/>
      <c r="J270" s="209">
        <f>ROUND(I270*H270,2)</f>
        <v>0</v>
      </c>
      <c r="K270" s="205" t="s">
        <v>304</v>
      </c>
      <c r="L270" s="61"/>
      <c r="M270" s="210" t="s">
        <v>22</v>
      </c>
      <c r="N270" s="211" t="s">
        <v>47</v>
      </c>
      <c r="O270" s="42"/>
      <c r="P270" s="212">
        <f>O270*H270</f>
        <v>0</v>
      </c>
      <c r="Q270" s="212">
        <v>0</v>
      </c>
      <c r="R270" s="212">
        <f>Q270*H270</f>
        <v>0</v>
      </c>
      <c r="S270" s="212">
        <v>0</v>
      </c>
      <c r="T270" s="213">
        <f>S270*H270</f>
        <v>0</v>
      </c>
      <c r="AR270" s="24" t="s">
        <v>305</v>
      </c>
      <c r="AT270" s="24" t="s">
        <v>300</v>
      </c>
      <c r="AU270" s="24" t="s">
        <v>84</v>
      </c>
      <c r="AY270" s="24" t="s">
        <v>298</v>
      </c>
      <c r="BE270" s="214">
        <f>IF(N270="základní",J270,0)</f>
        <v>0</v>
      </c>
      <c r="BF270" s="214">
        <f>IF(N270="snížená",J270,0)</f>
        <v>0</v>
      </c>
      <c r="BG270" s="214">
        <f>IF(N270="zákl. přenesená",J270,0)</f>
        <v>0</v>
      </c>
      <c r="BH270" s="214">
        <f>IF(N270="sníž. přenesená",J270,0)</f>
        <v>0</v>
      </c>
      <c r="BI270" s="214">
        <f>IF(N270="nulová",J270,0)</f>
        <v>0</v>
      </c>
      <c r="BJ270" s="24" t="s">
        <v>24</v>
      </c>
      <c r="BK270" s="214">
        <f>ROUND(I270*H270,2)</f>
        <v>0</v>
      </c>
      <c r="BL270" s="24" t="s">
        <v>305</v>
      </c>
      <c r="BM270" s="24" t="s">
        <v>2233</v>
      </c>
    </row>
    <row r="271" spans="2:65" s="1" customFormat="1" ht="13.5">
      <c r="B271" s="41"/>
      <c r="C271" s="63"/>
      <c r="D271" s="215" t="s">
        <v>307</v>
      </c>
      <c r="E271" s="63"/>
      <c r="F271" s="216" t="s">
        <v>873</v>
      </c>
      <c r="G271" s="63"/>
      <c r="H271" s="63"/>
      <c r="I271" s="172"/>
      <c r="J271" s="63"/>
      <c r="K271" s="63"/>
      <c r="L271" s="61"/>
      <c r="M271" s="217"/>
      <c r="N271" s="42"/>
      <c r="O271" s="42"/>
      <c r="P271" s="42"/>
      <c r="Q271" s="42"/>
      <c r="R271" s="42"/>
      <c r="S271" s="42"/>
      <c r="T271" s="78"/>
      <c r="AT271" s="24" t="s">
        <v>307</v>
      </c>
      <c r="AU271" s="24" t="s">
        <v>84</v>
      </c>
    </row>
    <row r="272" spans="2:65" s="11" customFormat="1" ht="29.85" customHeight="1">
      <c r="B272" s="187"/>
      <c r="C272" s="188"/>
      <c r="D272" s="189" t="s">
        <v>75</v>
      </c>
      <c r="E272" s="201" t="s">
        <v>875</v>
      </c>
      <c r="F272" s="201" t="s">
        <v>876</v>
      </c>
      <c r="G272" s="188"/>
      <c r="H272" s="188"/>
      <c r="I272" s="191"/>
      <c r="J272" s="202">
        <f>BK272</f>
        <v>0</v>
      </c>
      <c r="K272" s="188"/>
      <c r="L272" s="193"/>
      <c r="M272" s="194"/>
      <c r="N272" s="195"/>
      <c r="O272" s="195"/>
      <c r="P272" s="196">
        <f>SUM(P273:P274)</f>
        <v>0</v>
      </c>
      <c r="Q272" s="195"/>
      <c r="R272" s="196">
        <f>SUM(R273:R274)</f>
        <v>0</v>
      </c>
      <c r="S272" s="195"/>
      <c r="T272" s="197">
        <f>SUM(T273:T274)</f>
        <v>0</v>
      </c>
      <c r="AR272" s="198" t="s">
        <v>24</v>
      </c>
      <c r="AT272" s="199" t="s">
        <v>75</v>
      </c>
      <c r="AU272" s="199" t="s">
        <v>24</v>
      </c>
      <c r="AY272" s="198" t="s">
        <v>298</v>
      </c>
      <c r="BK272" s="200">
        <f>SUM(BK273:BK274)</f>
        <v>0</v>
      </c>
    </row>
    <row r="273" spans="2:65" s="1" customFormat="1" ht="14.45" customHeight="1">
      <c r="B273" s="41"/>
      <c r="C273" s="203" t="s">
        <v>505</v>
      </c>
      <c r="D273" s="203" t="s">
        <v>300</v>
      </c>
      <c r="E273" s="204" t="s">
        <v>2234</v>
      </c>
      <c r="F273" s="205" t="s">
        <v>2235</v>
      </c>
      <c r="G273" s="206" t="s">
        <v>362</v>
      </c>
      <c r="H273" s="207">
        <v>10.946999999999999</v>
      </c>
      <c r="I273" s="208"/>
      <c r="J273" s="209">
        <f>ROUND(I273*H273,2)</f>
        <v>0</v>
      </c>
      <c r="K273" s="205" t="s">
        <v>304</v>
      </c>
      <c r="L273" s="61"/>
      <c r="M273" s="210" t="s">
        <v>22</v>
      </c>
      <c r="N273" s="211" t="s">
        <v>47</v>
      </c>
      <c r="O273" s="42"/>
      <c r="P273" s="212">
        <f>O273*H273</f>
        <v>0</v>
      </c>
      <c r="Q273" s="212">
        <v>0</v>
      </c>
      <c r="R273" s="212">
        <f>Q273*H273</f>
        <v>0</v>
      </c>
      <c r="S273" s="212">
        <v>0</v>
      </c>
      <c r="T273" s="213">
        <f>S273*H273</f>
        <v>0</v>
      </c>
      <c r="AR273" s="24" t="s">
        <v>305</v>
      </c>
      <c r="AT273" s="24" t="s">
        <v>300</v>
      </c>
      <c r="AU273" s="24" t="s">
        <v>84</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305</v>
      </c>
      <c r="BM273" s="24" t="s">
        <v>2236</v>
      </c>
    </row>
    <row r="274" spans="2:65" s="1" customFormat="1" ht="40.5">
      <c r="B274" s="41"/>
      <c r="C274" s="63"/>
      <c r="D274" s="215" t="s">
        <v>307</v>
      </c>
      <c r="E274" s="63"/>
      <c r="F274" s="216" t="s">
        <v>2237</v>
      </c>
      <c r="G274" s="63"/>
      <c r="H274" s="63"/>
      <c r="I274" s="172"/>
      <c r="J274" s="63"/>
      <c r="K274" s="63"/>
      <c r="L274" s="61"/>
      <c r="M274" s="217"/>
      <c r="N274" s="42"/>
      <c r="O274" s="42"/>
      <c r="P274" s="42"/>
      <c r="Q274" s="42"/>
      <c r="R274" s="42"/>
      <c r="S274" s="42"/>
      <c r="T274" s="78"/>
      <c r="AT274" s="24" t="s">
        <v>307</v>
      </c>
      <c r="AU274" s="24" t="s">
        <v>84</v>
      </c>
    </row>
    <row r="275" spans="2:65" s="11" customFormat="1" ht="37.35" customHeight="1">
      <c r="B275" s="187"/>
      <c r="C275" s="188"/>
      <c r="D275" s="189" t="s">
        <v>75</v>
      </c>
      <c r="E275" s="190" t="s">
        <v>882</v>
      </c>
      <c r="F275" s="190" t="s">
        <v>883</v>
      </c>
      <c r="G275" s="188"/>
      <c r="H275" s="188"/>
      <c r="I275" s="191"/>
      <c r="J275" s="192">
        <f>BK275</f>
        <v>0</v>
      </c>
      <c r="K275" s="188"/>
      <c r="L275" s="193"/>
      <c r="M275" s="194"/>
      <c r="N275" s="195"/>
      <c r="O275" s="195"/>
      <c r="P275" s="196">
        <f>P276+P311+P321+P340+P371</f>
        <v>0</v>
      </c>
      <c r="Q275" s="195"/>
      <c r="R275" s="196">
        <f>R276+R311+R321+R340+R371</f>
        <v>29.630984604749997</v>
      </c>
      <c r="S275" s="195"/>
      <c r="T275" s="197">
        <f>T276+T311+T321+T340+T371</f>
        <v>1.1441356</v>
      </c>
      <c r="AR275" s="198" t="s">
        <v>84</v>
      </c>
      <c r="AT275" s="199" t="s">
        <v>75</v>
      </c>
      <c r="AU275" s="199" t="s">
        <v>76</v>
      </c>
      <c r="AY275" s="198" t="s">
        <v>298</v>
      </c>
      <c r="BK275" s="200">
        <f>BK276+BK311+BK321+BK340+BK371</f>
        <v>0</v>
      </c>
    </row>
    <row r="276" spans="2:65" s="11" customFormat="1" ht="19.899999999999999" customHeight="1">
      <c r="B276" s="187"/>
      <c r="C276" s="188"/>
      <c r="D276" s="189" t="s">
        <v>75</v>
      </c>
      <c r="E276" s="201" t="s">
        <v>1057</v>
      </c>
      <c r="F276" s="201" t="s">
        <v>1058</v>
      </c>
      <c r="G276" s="188"/>
      <c r="H276" s="188"/>
      <c r="I276" s="191"/>
      <c r="J276" s="202">
        <f>BK276</f>
        <v>0</v>
      </c>
      <c r="K276" s="188"/>
      <c r="L276" s="193"/>
      <c r="M276" s="194"/>
      <c r="N276" s="195"/>
      <c r="O276" s="195"/>
      <c r="P276" s="196">
        <f>SUM(P277:P310)</f>
        <v>0</v>
      </c>
      <c r="Q276" s="195"/>
      <c r="R276" s="196">
        <f>SUM(R277:R310)</f>
        <v>5.0447144407499991</v>
      </c>
      <c r="S276" s="195"/>
      <c r="T276" s="197">
        <f>SUM(T277:T310)</f>
        <v>0</v>
      </c>
      <c r="AR276" s="198" t="s">
        <v>84</v>
      </c>
      <c r="AT276" s="199" t="s">
        <v>75</v>
      </c>
      <c r="AU276" s="199" t="s">
        <v>24</v>
      </c>
      <c r="AY276" s="198" t="s">
        <v>298</v>
      </c>
      <c r="BK276" s="200">
        <f>SUM(BK277:BK310)</f>
        <v>0</v>
      </c>
    </row>
    <row r="277" spans="2:65" s="1" customFormat="1" ht="22.9" customHeight="1">
      <c r="B277" s="41"/>
      <c r="C277" s="203" t="s">
        <v>514</v>
      </c>
      <c r="D277" s="203" t="s">
        <v>300</v>
      </c>
      <c r="E277" s="204" t="s">
        <v>2244</v>
      </c>
      <c r="F277" s="205" t="s">
        <v>2245</v>
      </c>
      <c r="G277" s="206" t="s">
        <v>303</v>
      </c>
      <c r="H277" s="207">
        <v>123.855</v>
      </c>
      <c r="I277" s="208"/>
      <c r="J277" s="209">
        <f>ROUND(I277*H277,2)</f>
        <v>0</v>
      </c>
      <c r="K277" s="205" t="s">
        <v>304</v>
      </c>
      <c r="L277" s="61"/>
      <c r="M277" s="210" t="s">
        <v>22</v>
      </c>
      <c r="N277" s="211" t="s">
        <v>47</v>
      </c>
      <c r="O277" s="42"/>
      <c r="P277" s="212">
        <f>O277*H277</f>
        <v>0</v>
      </c>
      <c r="Q277" s="212">
        <v>1.2360329999999999E-2</v>
      </c>
      <c r="R277" s="212">
        <f>Q277*H277</f>
        <v>1.5308886721499999</v>
      </c>
      <c r="S277" s="212">
        <v>0</v>
      </c>
      <c r="T277" s="213">
        <f>S277*H277</f>
        <v>0</v>
      </c>
      <c r="AR277" s="24" t="s">
        <v>411</v>
      </c>
      <c r="AT277" s="24" t="s">
        <v>300</v>
      </c>
      <c r="AU277" s="24" t="s">
        <v>84</v>
      </c>
      <c r="AY277" s="24" t="s">
        <v>298</v>
      </c>
      <c r="BE277" s="214">
        <f>IF(N277="základní",J277,0)</f>
        <v>0</v>
      </c>
      <c r="BF277" s="214">
        <f>IF(N277="snížená",J277,0)</f>
        <v>0</v>
      </c>
      <c r="BG277" s="214">
        <f>IF(N277="zákl. přenesená",J277,0)</f>
        <v>0</v>
      </c>
      <c r="BH277" s="214">
        <f>IF(N277="sníž. přenesená",J277,0)</f>
        <v>0</v>
      </c>
      <c r="BI277" s="214">
        <f>IF(N277="nulová",J277,0)</f>
        <v>0</v>
      </c>
      <c r="BJ277" s="24" t="s">
        <v>24</v>
      </c>
      <c r="BK277" s="214">
        <f>ROUND(I277*H277,2)</f>
        <v>0</v>
      </c>
      <c r="BL277" s="24" t="s">
        <v>411</v>
      </c>
      <c r="BM277" s="24" t="s">
        <v>2246</v>
      </c>
    </row>
    <row r="278" spans="2:65" s="1" customFormat="1" ht="40.5">
      <c r="B278" s="41"/>
      <c r="C278" s="63"/>
      <c r="D278" s="215" t="s">
        <v>307</v>
      </c>
      <c r="E278" s="63"/>
      <c r="F278" s="216" t="s">
        <v>2247</v>
      </c>
      <c r="G278" s="63"/>
      <c r="H278" s="63"/>
      <c r="I278" s="172"/>
      <c r="J278" s="63"/>
      <c r="K278" s="63"/>
      <c r="L278" s="61"/>
      <c r="M278" s="217"/>
      <c r="N278" s="42"/>
      <c r="O278" s="42"/>
      <c r="P278" s="42"/>
      <c r="Q278" s="42"/>
      <c r="R278" s="42"/>
      <c r="S278" s="42"/>
      <c r="T278" s="78"/>
      <c r="AT278" s="24" t="s">
        <v>307</v>
      </c>
      <c r="AU278" s="24" t="s">
        <v>84</v>
      </c>
    </row>
    <row r="279" spans="2:65" s="13" customFormat="1" ht="13.5">
      <c r="B279" s="228"/>
      <c r="C279" s="229"/>
      <c r="D279" s="215" t="s">
        <v>309</v>
      </c>
      <c r="E279" s="230" t="s">
        <v>22</v>
      </c>
      <c r="F279" s="231" t="s">
        <v>4511</v>
      </c>
      <c r="G279" s="229"/>
      <c r="H279" s="232">
        <v>21.045000000000002</v>
      </c>
      <c r="I279" s="233"/>
      <c r="J279" s="229"/>
      <c r="K279" s="229"/>
      <c r="L279" s="234"/>
      <c r="M279" s="235"/>
      <c r="N279" s="236"/>
      <c r="O279" s="236"/>
      <c r="P279" s="236"/>
      <c r="Q279" s="236"/>
      <c r="R279" s="236"/>
      <c r="S279" s="236"/>
      <c r="T279" s="237"/>
      <c r="AT279" s="238" t="s">
        <v>309</v>
      </c>
      <c r="AU279" s="238" t="s">
        <v>84</v>
      </c>
      <c r="AV279" s="13" t="s">
        <v>84</v>
      </c>
      <c r="AW279" s="13" t="s">
        <v>39</v>
      </c>
      <c r="AX279" s="13" t="s">
        <v>76</v>
      </c>
      <c r="AY279" s="238" t="s">
        <v>298</v>
      </c>
    </row>
    <row r="280" spans="2:65" s="13" customFormat="1" ht="13.5">
      <c r="B280" s="228"/>
      <c r="C280" s="229"/>
      <c r="D280" s="215" t="s">
        <v>309</v>
      </c>
      <c r="E280" s="230" t="s">
        <v>22</v>
      </c>
      <c r="F280" s="231" t="s">
        <v>4512</v>
      </c>
      <c r="G280" s="229"/>
      <c r="H280" s="232">
        <v>20.355</v>
      </c>
      <c r="I280" s="233"/>
      <c r="J280" s="229"/>
      <c r="K280" s="229"/>
      <c r="L280" s="234"/>
      <c r="M280" s="235"/>
      <c r="N280" s="236"/>
      <c r="O280" s="236"/>
      <c r="P280" s="236"/>
      <c r="Q280" s="236"/>
      <c r="R280" s="236"/>
      <c r="S280" s="236"/>
      <c r="T280" s="237"/>
      <c r="AT280" s="238" t="s">
        <v>309</v>
      </c>
      <c r="AU280" s="238" t="s">
        <v>84</v>
      </c>
      <c r="AV280" s="13" t="s">
        <v>84</v>
      </c>
      <c r="AW280" s="13" t="s">
        <v>39</v>
      </c>
      <c r="AX280" s="13" t="s">
        <v>76</v>
      </c>
      <c r="AY280" s="238" t="s">
        <v>298</v>
      </c>
    </row>
    <row r="281" spans="2:65" s="13" customFormat="1" ht="13.5">
      <c r="B281" s="228"/>
      <c r="C281" s="229"/>
      <c r="D281" s="215" t="s">
        <v>309</v>
      </c>
      <c r="E281" s="230" t="s">
        <v>22</v>
      </c>
      <c r="F281" s="231" t="s">
        <v>2250</v>
      </c>
      <c r="G281" s="229"/>
      <c r="H281" s="232">
        <v>21.39</v>
      </c>
      <c r="I281" s="233"/>
      <c r="J281" s="229"/>
      <c r="K281" s="229"/>
      <c r="L281" s="234"/>
      <c r="M281" s="235"/>
      <c r="N281" s="236"/>
      <c r="O281" s="236"/>
      <c r="P281" s="236"/>
      <c r="Q281" s="236"/>
      <c r="R281" s="236"/>
      <c r="S281" s="236"/>
      <c r="T281" s="237"/>
      <c r="AT281" s="238" t="s">
        <v>309</v>
      </c>
      <c r="AU281" s="238" t="s">
        <v>84</v>
      </c>
      <c r="AV281" s="13" t="s">
        <v>84</v>
      </c>
      <c r="AW281" s="13" t="s">
        <v>39</v>
      </c>
      <c r="AX281" s="13" t="s">
        <v>76</v>
      </c>
      <c r="AY281" s="238" t="s">
        <v>298</v>
      </c>
    </row>
    <row r="282" spans="2:65" s="13" customFormat="1" ht="13.5">
      <c r="B282" s="228"/>
      <c r="C282" s="229"/>
      <c r="D282" s="215" t="s">
        <v>309</v>
      </c>
      <c r="E282" s="230" t="s">
        <v>22</v>
      </c>
      <c r="F282" s="231" t="s">
        <v>2251</v>
      </c>
      <c r="G282" s="229"/>
      <c r="H282" s="232">
        <v>20.010000000000002</v>
      </c>
      <c r="I282" s="233"/>
      <c r="J282" s="229"/>
      <c r="K282" s="229"/>
      <c r="L282" s="234"/>
      <c r="M282" s="235"/>
      <c r="N282" s="236"/>
      <c r="O282" s="236"/>
      <c r="P282" s="236"/>
      <c r="Q282" s="236"/>
      <c r="R282" s="236"/>
      <c r="S282" s="236"/>
      <c r="T282" s="237"/>
      <c r="AT282" s="238" t="s">
        <v>309</v>
      </c>
      <c r="AU282" s="238" t="s">
        <v>84</v>
      </c>
      <c r="AV282" s="13" t="s">
        <v>84</v>
      </c>
      <c r="AW282" s="13" t="s">
        <v>39</v>
      </c>
      <c r="AX282" s="13" t="s">
        <v>76</v>
      </c>
      <c r="AY282" s="238" t="s">
        <v>298</v>
      </c>
    </row>
    <row r="283" spans="2:65" s="13" customFormat="1" ht="13.5">
      <c r="B283" s="228"/>
      <c r="C283" s="229"/>
      <c r="D283" s="215" t="s">
        <v>309</v>
      </c>
      <c r="E283" s="230" t="s">
        <v>22</v>
      </c>
      <c r="F283" s="231" t="s">
        <v>2252</v>
      </c>
      <c r="G283" s="229"/>
      <c r="H283" s="232">
        <v>20.010000000000002</v>
      </c>
      <c r="I283" s="233"/>
      <c r="J283" s="229"/>
      <c r="K283" s="229"/>
      <c r="L283" s="234"/>
      <c r="M283" s="235"/>
      <c r="N283" s="236"/>
      <c r="O283" s="236"/>
      <c r="P283" s="236"/>
      <c r="Q283" s="236"/>
      <c r="R283" s="236"/>
      <c r="S283" s="236"/>
      <c r="T283" s="237"/>
      <c r="AT283" s="238" t="s">
        <v>309</v>
      </c>
      <c r="AU283" s="238" t="s">
        <v>84</v>
      </c>
      <c r="AV283" s="13" t="s">
        <v>84</v>
      </c>
      <c r="AW283" s="13" t="s">
        <v>39</v>
      </c>
      <c r="AX283" s="13" t="s">
        <v>76</v>
      </c>
      <c r="AY283" s="238" t="s">
        <v>298</v>
      </c>
    </row>
    <row r="284" spans="2:65" s="13" customFormat="1" ht="13.5">
      <c r="B284" s="228"/>
      <c r="C284" s="229"/>
      <c r="D284" s="215" t="s">
        <v>309</v>
      </c>
      <c r="E284" s="230" t="s">
        <v>22</v>
      </c>
      <c r="F284" s="231" t="s">
        <v>2253</v>
      </c>
      <c r="G284" s="229"/>
      <c r="H284" s="232">
        <v>21.045000000000002</v>
      </c>
      <c r="I284" s="233"/>
      <c r="J284" s="229"/>
      <c r="K284" s="229"/>
      <c r="L284" s="234"/>
      <c r="M284" s="235"/>
      <c r="N284" s="236"/>
      <c r="O284" s="236"/>
      <c r="P284" s="236"/>
      <c r="Q284" s="236"/>
      <c r="R284" s="236"/>
      <c r="S284" s="236"/>
      <c r="T284" s="237"/>
      <c r="AT284" s="238" t="s">
        <v>309</v>
      </c>
      <c r="AU284" s="238" t="s">
        <v>84</v>
      </c>
      <c r="AV284" s="13" t="s">
        <v>84</v>
      </c>
      <c r="AW284" s="13" t="s">
        <v>39</v>
      </c>
      <c r="AX284" s="13" t="s">
        <v>76</v>
      </c>
      <c r="AY284" s="238" t="s">
        <v>298</v>
      </c>
    </row>
    <row r="285" spans="2:65" s="1" customFormat="1" ht="14.45" customHeight="1">
      <c r="B285" s="41"/>
      <c r="C285" s="203" t="s">
        <v>519</v>
      </c>
      <c r="D285" s="203" t="s">
        <v>300</v>
      </c>
      <c r="E285" s="204" t="s">
        <v>2254</v>
      </c>
      <c r="F285" s="205" t="s">
        <v>2255</v>
      </c>
      <c r="G285" s="206" t="s">
        <v>303</v>
      </c>
      <c r="H285" s="207">
        <v>123.855</v>
      </c>
      <c r="I285" s="208"/>
      <c r="J285" s="209">
        <f>ROUND(I285*H285,2)</f>
        <v>0</v>
      </c>
      <c r="K285" s="205" t="s">
        <v>304</v>
      </c>
      <c r="L285" s="61"/>
      <c r="M285" s="210" t="s">
        <v>22</v>
      </c>
      <c r="N285" s="211" t="s">
        <v>47</v>
      </c>
      <c r="O285" s="42"/>
      <c r="P285" s="212">
        <f>O285*H285</f>
        <v>0</v>
      </c>
      <c r="Q285" s="212">
        <v>1E-4</v>
      </c>
      <c r="R285" s="212">
        <f>Q285*H285</f>
        <v>1.2385500000000001E-2</v>
      </c>
      <c r="S285" s="212">
        <v>0</v>
      </c>
      <c r="T285" s="213">
        <f>S285*H285</f>
        <v>0</v>
      </c>
      <c r="AR285" s="24" t="s">
        <v>411</v>
      </c>
      <c r="AT285" s="24" t="s">
        <v>300</v>
      </c>
      <c r="AU285" s="24" t="s">
        <v>84</v>
      </c>
      <c r="AY285" s="24" t="s">
        <v>298</v>
      </c>
      <c r="BE285" s="214">
        <f>IF(N285="základní",J285,0)</f>
        <v>0</v>
      </c>
      <c r="BF285" s="214">
        <f>IF(N285="snížená",J285,0)</f>
        <v>0</v>
      </c>
      <c r="BG285" s="214">
        <f>IF(N285="zákl. přenesená",J285,0)</f>
        <v>0</v>
      </c>
      <c r="BH285" s="214">
        <f>IF(N285="sníž. přenesená",J285,0)</f>
        <v>0</v>
      </c>
      <c r="BI285" s="214">
        <f>IF(N285="nulová",J285,0)</f>
        <v>0</v>
      </c>
      <c r="BJ285" s="24" t="s">
        <v>24</v>
      </c>
      <c r="BK285" s="214">
        <f>ROUND(I285*H285,2)</f>
        <v>0</v>
      </c>
      <c r="BL285" s="24" t="s">
        <v>411</v>
      </c>
      <c r="BM285" s="24" t="s">
        <v>2256</v>
      </c>
    </row>
    <row r="286" spans="2:65" s="1" customFormat="1" ht="27">
      <c r="B286" s="41"/>
      <c r="C286" s="63"/>
      <c r="D286" s="215" t="s">
        <v>307</v>
      </c>
      <c r="E286" s="63"/>
      <c r="F286" s="216" t="s">
        <v>2257</v>
      </c>
      <c r="G286" s="63"/>
      <c r="H286" s="63"/>
      <c r="I286" s="172"/>
      <c r="J286" s="63"/>
      <c r="K286" s="63"/>
      <c r="L286" s="61"/>
      <c r="M286" s="217"/>
      <c r="N286" s="42"/>
      <c r="O286" s="42"/>
      <c r="P286" s="42"/>
      <c r="Q286" s="42"/>
      <c r="R286" s="42"/>
      <c r="S286" s="42"/>
      <c r="T286" s="78"/>
      <c r="AT286" s="24" t="s">
        <v>307</v>
      </c>
      <c r="AU286" s="24" t="s">
        <v>84</v>
      </c>
    </row>
    <row r="287" spans="2:65" s="1" customFormat="1" ht="22.9" customHeight="1">
      <c r="B287" s="41"/>
      <c r="C287" s="203" t="s">
        <v>537</v>
      </c>
      <c r="D287" s="203" t="s">
        <v>300</v>
      </c>
      <c r="E287" s="204" t="s">
        <v>1060</v>
      </c>
      <c r="F287" s="205" t="s">
        <v>1061</v>
      </c>
      <c r="G287" s="206" t="s">
        <v>303</v>
      </c>
      <c r="H287" s="207">
        <v>160.47</v>
      </c>
      <c r="I287" s="208"/>
      <c r="J287" s="209">
        <f>ROUND(I287*H287,2)</f>
        <v>0</v>
      </c>
      <c r="K287" s="205" t="s">
        <v>304</v>
      </c>
      <c r="L287" s="61"/>
      <c r="M287" s="210" t="s">
        <v>22</v>
      </c>
      <c r="N287" s="211" t="s">
        <v>47</v>
      </c>
      <c r="O287" s="42"/>
      <c r="P287" s="212">
        <f>O287*H287</f>
        <v>0</v>
      </c>
      <c r="Q287" s="212">
        <v>1.2228859999999999E-2</v>
      </c>
      <c r="R287" s="212">
        <f>Q287*H287</f>
        <v>1.9623651642</v>
      </c>
      <c r="S287" s="212">
        <v>0</v>
      </c>
      <c r="T287" s="213">
        <f>S287*H287</f>
        <v>0</v>
      </c>
      <c r="AR287" s="24" t="s">
        <v>411</v>
      </c>
      <c r="AT287" s="24" t="s">
        <v>300</v>
      </c>
      <c r="AU287" s="24" t="s">
        <v>84</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2259</v>
      </c>
    </row>
    <row r="288" spans="2:65" s="1" customFormat="1" ht="40.5">
      <c r="B288" s="41"/>
      <c r="C288" s="63"/>
      <c r="D288" s="215" t="s">
        <v>307</v>
      </c>
      <c r="E288" s="63"/>
      <c r="F288" s="216" t="s">
        <v>1063</v>
      </c>
      <c r="G288" s="63"/>
      <c r="H288" s="63"/>
      <c r="I288" s="172"/>
      <c r="J288" s="63"/>
      <c r="K288" s="63"/>
      <c r="L288" s="61"/>
      <c r="M288" s="217"/>
      <c r="N288" s="42"/>
      <c r="O288" s="42"/>
      <c r="P288" s="42"/>
      <c r="Q288" s="42"/>
      <c r="R288" s="42"/>
      <c r="S288" s="42"/>
      <c r="T288" s="78"/>
      <c r="AT288" s="24" t="s">
        <v>307</v>
      </c>
      <c r="AU288" s="24" t="s">
        <v>84</v>
      </c>
    </row>
    <row r="289" spans="2:65" s="13" customFormat="1" ht="13.5">
      <c r="B289" s="228"/>
      <c r="C289" s="229"/>
      <c r="D289" s="215" t="s">
        <v>309</v>
      </c>
      <c r="E289" s="230" t="s">
        <v>22</v>
      </c>
      <c r="F289" s="231" t="s">
        <v>2260</v>
      </c>
      <c r="G289" s="229"/>
      <c r="H289" s="232">
        <v>27.11</v>
      </c>
      <c r="I289" s="233"/>
      <c r="J289" s="229"/>
      <c r="K289" s="229"/>
      <c r="L289" s="234"/>
      <c r="M289" s="235"/>
      <c r="N289" s="236"/>
      <c r="O289" s="236"/>
      <c r="P289" s="236"/>
      <c r="Q289" s="236"/>
      <c r="R289" s="236"/>
      <c r="S289" s="236"/>
      <c r="T289" s="237"/>
      <c r="AT289" s="238" t="s">
        <v>309</v>
      </c>
      <c r="AU289" s="238" t="s">
        <v>84</v>
      </c>
      <c r="AV289" s="13" t="s">
        <v>84</v>
      </c>
      <c r="AW289" s="13" t="s">
        <v>39</v>
      </c>
      <c r="AX289" s="13" t="s">
        <v>76</v>
      </c>
      <c r="AY289" s="238" t="s">
        <v>298</v>
      </c>
    </row>
    <row r="290" spans="2:65" s="13" customFormat="1" ht="13.5">
      <c r="B290" s="228"/>
      <c r="C290" s="229"/>
      <c r="D290" s="215" t="s">
        <v>309</v>
      </c>
      <c r="E290" s="230" t="s">
        <v>22</v>
      </c>
      <c r="F290" s="231" t="s">
        <v>4498</v>
      </c>
      <c r="G290" s="229"/>
      <c r="H290" s="232">
        <v>27.34</v>
      </c>
      <c r="I290" s="233"/>
      <c r="J290" s="229"/>
      <c r="K290" s="229"/>
      <c r="L290" s="234"/>
      <c r="M290" s="235"/>
      <c r="N290" s="236"/>
      <c r="O290" s="236"/>
      <c r="P290" s="236"/>
      <c r="Q290" s="236"/>
      <c r="R290" s="236"/>
      <c r="S290" s="236"/>
      <c r="T290" s="237"/>
      <c r="AT290" s="238" t="s">
        <v>309</v>
      </c>
      <c r="AU290" s="238" t="s">
        <v>84</v>
      </c>
      <c r="AV290" s="13" t="s">
        <v>84</v>
      </c>
      <c r="AW290" s="13" t="s">
        <v>39</v>
      </c>
      <c r="AX290" s="13" t="s">
        <v>76</v>
      </c>
      <c r="AY290" s="238" t="s">
        <v>298</v>
      </c>
    </row>
    <row r="291" spans="2:65" s="13" customFormat="1" ht="13.5">
      <c r="B291" s="228"/>
      <c r="C291" s="229"/>
      <c r="D291" s="215" t="s">
        <v>309</v>
      </c>
      <c r="E291" s="230" t="s">
        <v>22</v>
      </c>
      <c r="F291" s="231" t="s">
        <v>2104</v>
      </c>
      <c r="G291" s="229"/>
      <c r="H291" s="232">
        <v>27.37</v>
      </c>
      <c r="I291" s="233"/>
      <c r="J291" s="229"/>
      <c r="K291" s="229"/>
      <c r="L291" s="234"/>
      <c r="M291" s="235"/>
      <c r="N291" s="236"/>
      <c r="O291" s="236"/>
      <c r="P291" s="236"/>
      <c r="Q291" s="236"/>
      <c r="R291" s="236"/>
      <c r="S291" s="236"/>
      <c r="T291" s="237"/>
      <c r="AT291" s="238" t="s">
        <v>309</v>
      </c>
      <c r="AU291" s="238" t="s">
        <v>84</v>
      </c>
      <c r="AV291" s="13" t="s">
        <v>84</v>
      </c>
      <c r="AW291" s="13" t="s">
        <v>39</v>
      </c>
      <c r="AX291" s="13" t="s">
        <v>76</v>
      </c>
      <c r="AY291" s="238" t="s">
        <v>298</v>
      </c>
    </row>
    <row r="292" spans="2:65" s="13" customFormat="1" ht="13.5">
      <c r="B292" s="228"/>
      <c r="C292" s="229"/>
      <c r="D292" s="215" t="s">
        <v>309</v>
      </c>
      <c r="E292" s="230" t="s">
        <v>22</v>
      </c>
      <c r="F292" s="231" t="s">
        <v>2105</v>
      </c>
      <c r="G292" s="229"/>
      <c r="H292" s="232">
        <v>27.09</v>
      </c>
      <c r="I292" s="233"/>
      <c r="J292" s="229"/>
      <c r="K292" s="229"/>
      <c r="L292" s="234"/>
      <c r="M292" s="235"/>
      <c r="N292" s="236"/>
      <c r="O292" s="236"/>
      <c r="P292" s="236"/>
      <c r="Q292" s="236"/>
      <c r="R292" s="236"/>
      <c r="S292" s="236"/>
      <c r="T292" s="237"/>
      <c r="AT292" s="238" t="s">
        <v>309</v>
      </c>
      <c r="AU292" s="238" t="s">
        <v>84</v>
      </c>
      <c r="AV292" s="13" t="s">
        <v>84</v>
      </c>
      <c r="AW292" s="13" t="s">
        <v>39</v>
      </c>
      <c r="AX292" s="13" t="s">
        <v>76</v>
      </c>
      <c r="AY292" s="238" t="s">
        <v>298</v>
      </c>
    </row>
    <row r="293" spans="2:65" s="13" customFormat="1" ht="13.5">
      <c r="B293" s="228"/>
      <c r="C293" s="229"/>
      <c r="D293" s="215" t="s">
        <v>309</v>
      </c>
      <c r="E293" s="230" t="s">
        <v>22</v>
      </c>
      <c r="F293" s="231" t="s">
        <v>2106</v>
      </c>
      <c r="G293" s="229"/>
      <c r="H293" s="232">
        <v>27.36</v>
      </c>
      <c r="I293" s="233"/>
      <c r="J293" s="229"/>
      <c r="K293" s="229"/>
      <c r="L293" s="234"/>
      <c r="M293" s="235"/>
      <c r="N293" s="236"/>
      <c r="O293" s="236"/>
      <c r="P293" s="236"/>
      <c r="Q293" s="236"/>
      <c r="R293" s="236"/>
      <c r="S293" s="236"/>
      <c r="T293" s="237"/>
      <c r="AT293" s="238" t="s">
        <v>309</v>
      </c>
      <c r="AU293" s="238" t="s">
        <v>84</v>
      </c>
      <c r="AV293" s="13" t="s">
        <v>84</v>
      </c>
      <c r="AW293" s="13" t="s">
        <v>39</v>
      </c>
      <c r="AX293" s="13" t="s">
        <v>76</v>
      </c>
      <c r="AY293" s="238" t="s">
        <v>298</v>
      </c>
    </row>
    <row r="294" spans="2:65" s="13" customFormat="1" ht="13.5">
      <c r="B294" s="228"/>
      <c r="C294" s="229"/>
      <c r="D294" s="215" t="s">
        <v>309</v>
      </c>
      <c r="E294" s="230" t="s">
        <v>22</v>
      </c>
      <c r="F294" s="231" t="s">
        <v>2107</v>
      </c>
      <c r="G294" s="229"/>
      <c r="H294" s="232">
        <v>27.11</v>
      </c>
      <c r="I294" s="233"/>
      <c r="J294" s="229"/>
      <c r="K294" s="229"/>
      <c r="L294" s="234"/>
      <c r="M294" s="235"/>
      <c r="N294" s="236"/>
      <c r="O294" s="236"/>
      <c r="P294" s="236"/>
      <c r="Q294" s="236"/>
      <c r="R294" s="236"/>
      <c r="S294" s="236"/>
      <c r="T294" s="237"/>
      <c r="AT294" s="238" t="s">
        <v>309</v>
      </c>
      <c r="AU294" s="238" t="s">
        <v>84</v>
      </c>
      <c r="AV294" s="13" t="s">
        <v>84</v>
      </c>
      <c r="AW294" s="13" t="s">
        <v>39</v>
      </c>
      <c r="AX294" s="13" t="s">
        <v>76</v>
      </c>
      <c r="AY294" s="238" t="s">
        <v>298</v>
      </c>
    </row>
    <row r="295" spans="2:65" s="13" customFormat="1" ht="13.5">
      <c r="B295" s="228"/>
      <c r="C295" s="229"/>
      <c r="D295" s="215" t="s">
        <v>309</v>
      </c>
      <c r="E295" s="230" t="s">
        <v>22</v>
      </c>
      <c r="F295" s="231" t="s">
        <v>4499</v>
      </c>
      <c r="G295" s="229"/>
      <c r="H295" s="232">
        <v>-2.91</v>
      </c>
      <c r="I295" s="233"/>
      <c r="J295" s="229"/>
      <c r="K295" s="229"/>
      <c r="L295" s="234"/>
      <c r="M295" s="235"/>
      <c r="N295" s="236"/>
      <c r="O295" s="236"/>
      <c r="P295" s="236"/>
      <c r="Q295" s="236"/>
      <c r="R295" s="236"/>
      <c r="S295" s="236"/>
      <c r="T295" s="237"/>
      <c r="AT295" s="238" t="s">
        <v>309</v>
      </c>
      <c r="AU295" s="238" t="s">
        <v>84</v>
      </c>
      <c r="AV295" s="13" t="s">
        <v>84</v>
      </c>
      <c r="AW295" s="13" t="s">
        <v>39</v>
      </c>
      <c r="AX295" s="13" t="s">
        <v>76</v>
      </c>
      <c r="AY295" s="238" t="s">
        <v>298</v>
      </c>
    </row>
    <row r="296" spans="2:65" s="1" customFormat="1" ht="22.9" customHeight="1">
      <c r="B296" s="41"/>
      <c r="C296" s="203" t="s">
        <v>544</v>
      </c>
      <c r="D296" s="203" t="s">
        <v>300</v>
      </c>
      <c r="E296" s="204" t="s">
        <v>2262</v>
      </c>
      <c r="F296" s="205" t="s">
        <v>2263</v>
      </c>
      <c r="G296" s="206" t="s">
        <v>303</v>
      </c>
      <c r="H296" s="207">
        <v>108.54</v>
      </c>
      <c r="I296" s="208"/>
      <c r="J296" s="209">
        <f>ROUND(I296*H296,2)</f>
        <v>0</v>
      </c>
      <c r="K296" s="205" t="s">
        <v>304</v>
      </c>
      <c r="L296" s="61"/>
      <c r="M296" s="210" t="s">
        <v>22</v>
      </c>
      <c r="N296" s="211" t="s">
        <v>47</v>
      </c>
      <c r="O296" s="42"/>
      <c r="P296" s="212">
        <f>O296*H296</f>
        <v>0</v>
      </c>
      <c r="Q296" s="212">
        <v>1.3794860000000001E-2</v>
      </c>
      <c r="R296" s="212">
        <f>Q296*H296</f>
        <v>1.4972941044000001</v>
      </c>
      <c r="S296" s="212">
        <v>0</v>
      </c>
      <c r="T296" s="213">
        <f>S296*H296</f>
        <v>0</v>
      </c>
      <c r="AR296" s="24" t="s">
        <v>411</v>
      </c>
      <c r="AT296" s="24" t="s">
        <v>300</v>
      </c>
      <c r="AU296" s="24" t="s">
        <v>84</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2264</v>
      </c>
    </row>
    <row r="297" spans="2:65" s="1" customFormat="1" ht="40.5">
      <c r="B297" s="41"/>
      <c r="C297" s="63"/>
      <c r="D297" s="215" t="s">
        <v>307</v>
      </c>
      <c r="E297" s="63"/>
      <c r="F297" s="216" t="s">
        <v>2265</v>
      </c>
      <c r="G297" s="63"/>
      <c r="H297" s="63"/>
      <c r="I297" s="172"/>
      <c r="J297" s="63"/>
      <c r="K297" s="63"/>
      <c r="L297" s="61"/>
      <c r="M297" s="217"/>
      <c r="N297" s="42"/>
      <c r="O297" s="42"/>
      <c r="P297" s="42"/>
      <c r="Q297" s="42"/>
      <c r="R297" s="42"/>
      <c r="S297" s="42"/>
      <c r="T297" s="78"/>
      <c r="AT297" s="24" t="s">
        <v>307</v>
      </c>
      <c r="AU297" s="24" t="s">
        <v>84</v>
      </c>
    </row>
    <row r="298" spans="2:65" s="13" customFormat="1" ht="13.5">
      <c r="B298" s="228"/>
      <c r="C298" s="229"/>
      <c r="D298" s="215" t="s">
        <v>309</v>
      </c>
      <c r="E298" s="230" t="s">
        <v>22</v>
      </c>
      <c r="F298" s="231" t="s">
        <v>4513</v>
      </c>
      <c r="G298" s="229"/>
      <c r="H298" s="232">
        <v>108.54</v>
      </c>
      <c r="I298" s="233"/>
      <c r="J298" s="229"/>
      <c r="K298" s="229"/>
      <c r="L298" s="234"/>
      <c r="M298" s="235"/>
      <c r="N298" s="236"/>
      <c r="O298" s="236"/>
      <c r="P298" s="236"/>
      <c r="Q298" s="236"/>
      <c r="R298" s="236"/>
      <c r="S298" s="236"/>
      <c r="T298" s="237"/>
      <c r="AT298" s="238" t="s">
        <v>309</v>
      </c>
      <c r="AU298" s="238" t="s">
        <v>84</v>
      </c>
      <c r="AV298" s="13" t="s">
        <v>84</v>
      </c>
      <c r="AW298" s="13" t="s">
        <v>39</v>
      </c>
      <c r="AX298" s="13" t="s">
        <v>76</v>
      </c>
      <c r="AY298" s="238" t="s">
        <v>298</v>
      </c>
    </row>
    <row r="299" spans="2:65" s="1" customFormat="1" ht="14.45" customHeight="1">
      <c r="B299" s="41"/>
      <c r="C299" s="203" t="s">
        <v>551</v>
      </c>
      <c r="D299" s="203" t="s">
        <v>300</v>
      </c>
      <c r="E299" s="204" t="s">
        <v>2268</v>
      </c>
      <c r="F299" s="205" t="s">
        <v>2269</v>
      </c>
      <c r="G299" s="206" t="s">
        <v>407</v>
      </c>
      <c r="H299" s="207">
        <v>15</v>
      </c>
      <c r="I299" s="208"/>
      <c r="J299" s="209">
        <f>ROUND(I299*H299,2)</f>
        <v>0</v>
      </c>
      <c r="K299" s="205" t="s">
        <v>304</v>
      </c>
      <c r="L299" s="61"/>
      <c r="M299" s="210" t="s">
        <v>22</v>
      </c>
      <c r="N299" s="211" t="s">
        <v>47</v>
      </c>
      <c r="O299" s="42"/>
      <c r="P299" s="212">
        <f>O299*H299</f>
        <v>0</v>
      </c>
      <c r="Q299" s="212">
        <v>7.2000000000000002E-5</v>
      </c>
      <c r="R299" s="212">
        <f>Q299*H299</f>
        <v>1.08E-3</v>
      </c>
      <c r="S299" s="212">
        <v>0</v>
      </c>
      <c r="T299" s="213">
        <f>S299*H299</f>
        <v>0</v>
      </c>
      <c r="AR299" s="24" t="s">
        <v>411</v>
      </c>
      <c r="AT299" s="24" t="s">
        <v>300</v>
      </c>
      <c r="AU299" s="24" t="s">
        <v>84</v>
      </c>
      <c r="AY299" s="24" t="s">
        <v>298</v>
      </c>
      <c r="BE299" s="214">
        <f>IF(N299="základní",J299,0)</f>
        <v>0</v>
      </c>
      <c r="BF299" s="214">
        <f>IF(N299="snížená",J299,0)</f>
        <v>0</v>
      </c>
      <c r="BG299" s="214">
        <f>IF(N299="zákl. přenesená",J299,0)</f>
        <v>0</v>
      </c>
      <c r="BH299" s="214">
        <f>IF(N299="sníž. přenesená",J299,0)</f>
        <v>0</v>
      </c>
      <c r="BI299" s="214">
        <f>IF(N299="nulová",J299,0)</f>
        <v>0</v>
      </c>
      <c r="BJ299" s="24" t="s">
        <v>24</v>
      </c>
      <c r="BK299" s="214">
        <f>ROUND(I299*H299,2)</f>
        <v>0</v>
      </c>
      <c r="BL299" s="24" t="s">
        <v>411</v>
      </c>
      <c r="BM299" s="24" t="s">
        <v>2270</v>
      </c>
    </row>
    <row r="300" spans="2:65" s="1" customFormat="1" ht="27">
      <c r="B300" s="41"/>
      <c r="C300" s="63"/>
      <c r="D300" s="215" t="s">
        <v>307</v>
      </c>
      <c r="E300" s="63"/>
      <c r="F300" s="216" t="s">
        <v>2271</v>
      </c>
      <c r="G300" s="63"/>
      <c r="H300" s="63"/>
      <c r="I300" s="172"/>
      <c r="J300" s="63"/>
      <c r="K300" s="63"/>
      <c r="L300" s="61"/>
      <c r="M300" s="217"/>
      <c r="N300" s="42"/>
      <c r="O300" s="42"/>
      <c r="P300" s="42"/>
      <c r="Q300" s="42"/>
      <c r="R300" s="42"/>
      <c r="S300" s="42"/>
      <c r="T300" s="78"/>
      <c r="AT300" s="24" t="s">
        <v>307</v>
      </c>
      <c r="AU300" s="24" t="s">
        <v>84</v>
      </c>
    </row>
    <row r="301" spans="2:65" s="13" customFormat="1" ht="13.5">
      <c r="B301" s="228"/>
      <c r="C301" s="229"/>
      <c r="D301" s="215" t="s">
        <v>309</v>
      </c>
      <c r="E301" s="230" t="s">
        <v>22</v>
      </c>
      <c r="F301" s="231" t="s">
        <v>4514</v>
      </c>
      <c r="G301" s="229"/>
      <c r="H301" s="232">
        <v>5</v>
      </c>
      <c r="I301" s="233"/>
      <c r="J301" s="229"/>
      <c r="K301" s="229"/>
      <c r="L301" s="234"/>
      <c r="M301" s="235"/>
      <c r="N301" s="236"/>
      <c r="O301" s="236"/>
      <c r="P301" s="236"/>
      <c r="Q301" s="236"/>
      <c r="R301" s="236"/>
      <c r="S301" s="236"/>
      <c r="T301" s="237"/>
      <c r="AT301" s="238" t="s">
        <v>309</v>
      </c>
      <c r="AU301" s="238" t="s">
        <v>84</v>
      </c>
      <c r="AV301" s="13" t="s">
        <v>84</v>
      </c>
      <c r="AW301" s="13" t="s">
        <v>39</v>
      </c>
      <c r="AX301" s="13" t="s">
        <v>76</v>
      </c>
      <c r="AY301" s="238" t="s">
        <v>298</v>
      </c>
    </row>
    <row r="302" spans="2:65" s="13" customFormat="1" ht="13.5">
      <c r="B302" s="228"/>
      <c r="C302" s="229"/>
      <c r="D302" s="215" t="s">
        <v>309</v>
      </c>
      <c r="E302" s="230" t="s">
        <v>22</v>
      </c>
      <c r="F302" s="231" t="s">
        <v>4515</v>
      </c>
      <c r="G302" s="229"/>
      <c r="H302" s="232">
        <v>5</v>
      </c>
      <c r="I302" s="233"/>
      <c r="J302" s="229"/>
      <c r="K302" s="229"/>
      <c r="L302" s="234"/>
      <c r="M302" s="235"/>
      <c r="N302" s="236"/>
      <c r="O302" s="236"/>
      <c r="P302" s="236"/>
      <c r="Q302" s="236"/>
      <c r="R302" s="236"/>
      <c r="S302" s="236"/>
      <c r="T302" s="237"/>
      <c r="AT302" s="238" t="s">
        <v>309</v>
      </c>
      <c r="AU302" s="238" t="s">
        <v>84</v>
      </c>
      <c r="AV302" s="13" t="s">
        <v>84</v>
      </c>
      <c r="AW302" s="13" t="s">
        <v>39</v>
      </c>
      <c r="AX302" s="13" t="s">
        <v>76</v>
      </c>
      <c r="AY302" s="238" t="s">
        <v>298</v>
      </c>
    </row>
    <row r="303" spans="2:65" s="13" customFormat="1" ht="13.5">
      <c r="B303" s="228"/>
      <c r="C303" s="229"/>
      <c r="D303" s="215" t="s">
        <v>309</v>
      </c>
      <c r="E303" s="230" t="s">
        <v>22</v>
      </c>
      <c r="F303" s="231" t="s">
        <v>4516</v>
      </c>
      <c r="G303" s="229"/>
      <c r="H303" s="232">
        <v>5</v>
      </c>
      <c r="I303" s="233"/>
      <c r="J303" s="229"/>
      <c r="K303" s="229"/>
      <c r="L303" s="234"/>
      <c r="M303" s="235"/>
      <c r="N303" s="236"/>
      <c r="O303" s="236"/>
      <c r="P303" s="236"/>
      <c r="Q303" s="236"/>
      <c r="R303" s="236"/>
      <c r="S303" s="236"/>
      <c r="T303" s="237"/>
      <c r="AT303" s="238" t="s">
        <v>309</v>
      </c>
      <c r="AU303" s="238" t="s">
        <v>84</v>
      </c>
      <c r="AV303" s="13" t="s">
        <v>84</v>
      </c>
      <c r="AW303" s="13" t="s">
        <v>39</v>
      </c>
      <c r="AX303" s="13" t="s">
        <v>76</v>
      </c>
      <c r="AY303" s="238" t="s">
        <v>298</v>
      </c>
    </row>
    <row r="304" spans="2:65" s="1" customFormat="1" ht="14.45" customHeight="1">
      <c r="B304" s="41"/>
      <c r="C304" s="252" t="s">
        <v>557</v>
      </c>
      <c r="D304" s="252" t="s">
        <v>472</v>
      </c>
      <c r="E304" s="253" t="s">
        <v>2274</v>
      </c>
      <c r="F304" s="254" t="s">
        <v>2275</v>
      </c>
      <c r="G304" s="255" t="s">
        <v>407</v>
      </c>
      <c r="H304" s="256">
        <v>15</v>
      </c>
      <c r="I304" s="257"/>
      <c r="J304" s="258">
        <f>ROUND(I304*H304,2)</f>
        <v>0</v>
      </c>
      <c r="K304" s="254" t="s">
        <v>304</v>
      </c>
      <c r="L304" s="259"/>
      <c r="M304" s="260" t="s">
        <v>22</v>
      </c>
      <c r="N304" s="261" t="s">
        <v>47</v>
      </c>
      <c r="O304" s="42"/>
      <c r="P304" s="212">
        <f>O304*H304</f>
        <v>0</v>
      </c>
      <c r="Q304" s="212">
        <v>9.2000000000000003E-4</v>
      </c>
      <c r="R304" s="212">
        <f>Q304*H304</f>
        <v>1.38E-2</v>
      </c>
      <c r="S304" s="212">
        <v>0</v>
      </c>
      <c r="T304" s="213">
        <f>S304*H304</f>
        <v>0</v>
      </c>
      <c r="AR304" s="24" t="s">
        <v>519</v>
      </c>
      <c r="AT304" s="24" t="s">
        <v>472</v>
      </c>
      <c r="AU304" s="24" t="s">
        <v>84</v>
      </c>
      <c r="AY304" s="24" t="s">
        <v>298</v>
      </c>
      <c r="BE304" s="214">
        <f>IF(N304="základní",J304,0)</f>
        <v>0</v>
      </c>
      <c r="BF304" s="214">
        <f>IF(N304="snížená",J304,0)</f>
        <v>0</v>
      </c>
      <c r="BG304" s="214">
        <f>IF(N304="zákl. přenesená",J304,0)</f>
        <v>0</v>
      </c>
      <c r="BH304" s="214">
        <f>IF(N304="sníž. přenesená",J304,0)</f>
        <v>0</v>
      </c>
      <c r="BI304" s="214">
        <f>IF(N304="nulová",J304,0)</f>
        <v>0</v>
      </c>
      <c r="BJ304" s="24" t="s">
        <v>24</v>
      </c>
      <c r="BK304" s="214">
        <f>ROUND(I304*H304,2)</f>
        <v>0</v>
      </c>
      <c r="BL304" s="24" t="s">
        <v>411</v>
      </c>
      <c r="BM304" s="24" t="s">
        <v>2276</v>
      </c>
    </row>
    <row r="305" spans="2:65" s="1" customFormat="1" ht="13.5">
      <c r="B305" s="41"/>
      <c r="C305" s="63"/>
      <c r="D305" s="215" t="s">
        <v>307</v>
      </c>
      <c r="E305" s="63"/>
      <c r="F305" s="216" t="s">
        <v>2275</v>
      </c>
      <c r="G305" s="63"/>
      <c r="H305" s="63"/>
      <c r="I305" s="172"/>
      <c r="J305" s="63"/>
      <c r="K305" s="63"/>
      <c r="L305" s="61"/>
      <c r="M305" s="217"/>
      <c r="N305" s="42"/>
      <c r="O305" s="42"/>
      <c r="P305" s="42"/>
      <c r="Q305" s="42"/>
      <c r="R305" s="42"/>
      <c r="S305" s="42"/>
      <c r="T305" s="78"/>
      <c r="AT305" s="24" t="s">
        <v>307</v>
      </c>
      <c r="AU305" s="24" t="s">
        <v>84</v>
      </c>
    </row>
    <row r="306" spans="2:65" s="1" customFormat="1" ht="14.45" customHeight="1">
      <c r="B306" s="41"/>
      <c r="C306" s="203" t="s">
        <v>569</v>
      </c>
      <c r="D306" s="203" t="s">
        <v>300</v>
      </c>
      <c r="E306" s="204" t="s">
        <v>2277</v>
      </c>
      <c r="F306" s="205" t="s">
        <v>2278</v>
      </c>
      <c r="G306" s="206" t="s">
        <v>303</v>
      </c>
      <c r="H306" s="207">
        <v>269.01</v>
      </c>
      <c r="I306" s="208"/>
      <c r="J306" s="209">
        <f>ROUND(I306*H306,2)</f>
        <v>0</v>
      </c>
      <c r="K306" s="205" t="s">
        <v>304</v>
      </c>
      <c r="L306" s="61"/>
      <c r="M306" s="210" t="s">
        <v>22</v>
      </c>
      <c r="N306" s="211" t="s">
        <v>47</v>
      </c>
      <c r="O306" s="42"/>
      <c r="P306" s="212">
        <f>O306*H306</f>
        <v>0</v>
      </c>
      <c r="Q306" s="212">
        <v>1E-4</v>
      </c>
      <c r="R306" s="212">
        <f>Q306*H306</f>
        <v>2.6901000000000001E-2</v>
      </c>
      <c r="S306" s="212">
        <v>0</v>
      </c>
      <c r="T306" s="213">
        <f>S306*H306</f>
        <v>0</v>
      </c>
      <c r="AR306" s="24" t="s">
        <v>411</v>
      </c>
      <c r="AT306" s="24" t="s">
        <v>300</v>
      </c>
      <c r="AU306" s="24" t="s">
        <v>84</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2279</v>
      </c>
    </row>
    <row r="307" spans="2:65" s="1" customFormat="1" ht="27">
      <c r="B307" s="41"/>
      <c r="C307" s="63"/>
      <c r="D307" s="215" t="s">
        <v>307</v>
      </c>
      <c r="E307" s="63"/>
      <c r="F307" s="216" t="s">
        <v>2280</v>
      </c>
      <c r="G307" s="63"/>
      <c r="H307" s="63"/>
      <c r="I307" s="172"/>
      <c r="J307" s="63"/>
      <c r="K307" s="63"/>
      <c r="L307" s="61"/>
      <c r="M307" s="217"/>
      <c r="N307" s="42"/>
      <c r="O307" s="42"/>
      <c r="P307" s="42"/>
      <c r="Q307" s="42"/>
      <c r="R307" s="42"/>
      <c r="S307" s="42"/>
      <c r="T307" s="78"/>
      <c r="AT307" s="24" t="s">
        <v>307</v>
      </c>
      <c r="AU307" s="24" t="s">
        <v>84</v>
      </c>
    </row>
    <row r="308" spans="2:65" s="13" customFormat="1" ht="13.5">
      <c r="B308" s="228"/>
      <c r="C308" s="229"/>
      <c r="D308" s="215" t="s">
        <v>309</v>
      </c>
      <c r="E308" s="230" t="s">
        <v>22</v>
      </c>
      <c r="F308" s="231" t="s">
        <v>4517</v>
      </c>
      <c r="G308" s="229"/>
      <c r="H308" s="232">
        <v>269.01</v>
      </c>
      <c r="I308" s="233"/>
      <c r="J308" s="229"/>
      <c r="K308" s="229"/>
      <c r="L308" s="234"/>
      <c r="M308" s="235"/>
      <c r="N308" s="236"/>
      <c r="O308" s="236"/>
      <c r="P308" s="236"/>
      <c r="Q308" s="236"/>
      <c r="R308" s="236"/>
      <c r="S308" s="236"/>
      <c r="T308" s="237"/>
      <c r="AT308" s="238" t="s">
        <v>309</v>
      </c>
      <c r="AU308" s="238" t="s">
        <v>84</v>
      </c>
      <c r="AV308" s="13" t="s">
        <v>84</v>
      </c>
      <c r="AW308" s="13" t="s">
        <v>39</v>
      </c>
      <c r="AX308" s="13" t="s">
        <v>76</v>
      </c>
      <c r="AY308" s="238" t="s">
        <v>298</v>
      </c>
    </row>
    <row r="309" spans="2:65" s="1" customFormat="1" ht="22.9" customHeight="1">
      <c r="B309" s="41"/>
      <c r="C309" s="203" t="s">
        <v>576</v>
      </c>
      <c r="D309" s="203" t="s">
        <v>300</v>
      </c>
      <c r="E309" s="204" t="s">
        <v>2282</v>
      </c>
      <c r="F309" s="205" t="s">
        <v>2283</v>
      </c>
      <c r="G309" s="206" t="s">
        <v>362</v>
      </c>
      <c r="H309" s="207">
        <v>5.0449999999999999</v>
      </c>
      <c r="I309" s="208"/>
      <c r="J309" s="209">
        <f>ROUND(I309*H309,2)</f>
        <v>0</v>
      </c>
      <c r="K309" s="205" t="s">
        <v>304</v>
      </c>
      <c r="L309" s="61"/>
      <c r="M309" s="210" t="s">
        <v>22</v>
      </c>
      <c r="N309" s="211" t="s">
        <v>47</v>
      </c>
      <c r="O309" s="42"/>
      <c r="P309" s="212">
        <f>O309*H309</f>
        <v>0</v>
      </c>
      <c r="Q309" s="212">
        <v>0</v>
      </c>
      <c r="R309" s="212">
        <f>Q309*H309</f>
        <v>0</v>
      </c>
      <c r="S309" s="212">
        <v>0</v>
      </c>
      <c r="T309" s="213">
        <f>S309*H309</f>
        <v>0</v>
      </c>
      <c r="AR309" s="24" t="s">
        <v>411</v>
      </c>
      <c r="AT309" s="24" t="s">
        <v>300</v>
      </c>
      <c r="AU309" s="24" t="s">
        <v>84</v>
      </c>
      <c r="AY309" s="24" t="s">
        <v>298</v>
      </c>
      <c r="BE309" s="214">
        <f>IF(N309="základní",J309,0)</f>
        <v>0</v>
      </c>
      <c r="BF309" s="214">
        <f>IF(N309="snížená",J309,0)</f>
        <v>0</v>
      </c>
      <c r="BG309" s="214">
        <f>IF(N309="zákl. přenesená",J309,0)</f>
        <v>0</v>
      </c>
      <c r="BH309" s="214">
        <f>IF(N309="sníž. přenesená",J309,0)</f>
        <v>0</v>
      </c>
      <c r="BI309" s="214">
        <f>IF(N309="nulová",J309,0)</f>
        <v>0</v>
      </c>
      <c r="BJ309" s="24" t="s">
        <v>24</v>
      </c>
      <c r="BK309" s="214">
        <f>ROUND(I309*H309,2)</f>
        <v>0</v>
      </c>
      <c r="BL309" s="24" t="s">
        <v>411</v>
      </c>
      <c r="BM309" s="24" t="s">
        <v>2284</v>
      </c>
    </row>
    <row r="310" spans="2:65" s="1" customFormat="1" ht="40.5">
      <c r="B310" s="41"/>
      <c r="C310" s="63"/>
      <c r="D310" s="215" t="s">
        <v>307</v>
      </c>
      <c r="E310" s="63"/>
      <c r="F310" s="216" t="s">
        <v>2285</v>
      </c>
      <c r="G310" s="63"/>
      <c r="H310" s="63"/>
      <c r="I310" s="172"/>
      <c r="J310" s="63"/>
      <c r="K310" s="63"/>
      <c r="L310" s="61"/>
      <c r="M310" s="217"/>
      <c r="N310" s="42"/>
      <c r="O310" s="42"/>
      <c r="P310" s="42"/>
      <c r="Q310" s="42"/>
      <c r="R310" s="42"/>
      <c r="S310" s="42"/>
      <c r="T310" s="78"/>
      <c r="AT310" s="24" t="s">
        <v>307</v>
      </c>
      <c r="AU310" s="24" t="s">
        <v>84</v>
      </c>
    </row>
    <row r="311" spans="2:65" s="11" customFormat="1" ht="29.85" customHeight="1">
      <c r="B311" s="187"/>
      <c r="C311" s="188"/>
      <c r="D311" s="189" t="s">
        <v>75</v>
      </c>
      <c r="E311" s="201" t="s">
        <v>1285</v>
      </c>
      <c r="F311" s="201" t="s">
        <v>1286</v>
      </c>
      <c r="G311" s="188"/>
      <c r="H311" s="188"/>
      <c r="I311" s="191"/>
      <c r="J311" s="202">
        <f>BK311</f>
        <v>0</v>
      </c>
      <c r="K311" s="188"/>
      <c r="L311" s="193"/>
      <c r="M311" s="194"/>
      <c r="N311" s="195"/>
      <c r="O311" s="195"/>
      <c r="P311" s="196">
        <f>SUM(P312:P320)</f>
        <v>0</v>
      </c>
      <c r="Q311" s="195"/>
      <c r="R311" s="196">
        <f>SUM(R312:R320)</f>
        <v>0.15480000000000002</v>
      </c>
      <c r="S311" s="195"/>
      <c r="T311" s="197">
        <f>SUM(T312:T320)</f>
        <v>0</v>
      </c>
      <c r="AR311" s="198" t="s">
        <v>84</v>
      </c>
      <c r="AT311" s="199" t="s">
        <v>75</v>
      </c>
      <c r="AU311" s="199" t="s">
        <v>24</v>
      </c>
      <c r="AY311" s="198" t="s">
        <v>298</v>
      </c>
      <c r="BK311" s="200">
        <f>SUM(BK312:BK320)</f>
        <v>0</v>
      </c>
    </row>
    <row r="312" spans="2:65" s="1" customFormat="1" ht="14.45" customHeight="1">
      <c r="B312" s="41"/>
      <c r="C312" s="203" t="s">
        <v>583</v>
      </c>
      <c r="D312" s="203" t="s">
        <v>300</v>
      </c>
      <c r="E312" s="204" t="s">
        <v>2286</v>
      </c>
      <c r="F312" s="205" t="s">
        <v>2287</v>
      </c>
      <c r="G312" s="206" t="s">
        <v>303</v>
      </c>
      <c r="H312" s="207">
        <v>103.2</v>
      </c>
      <c r="I312" s="208"/>
      <c r="J312" s="209">
        <f>ROUND(I312*H312,2)</f>
        <v>0</v>
      </c>
      <c r="K312" s="205" t="s">
        <v>22</v>
      </c>
      <c r="L312" s="61"/>
      <c r="M312" s="210" t="s">
        <v>22</v>
      </c>
      <c r="N312" s="211" t="s">
        <v>47</v>
      </c>
      <c r="O312" s="42"/>
      <c r="P312" s="212">
        <f>O312*H312</f>
        <v>0</v>
      </c>
      <c r="Q312" s="212">
        <v>1.5E-3</v>
      </c>
      <c r="R312" s="212">
        <f>Q312*H312</f>
        <v>0.15480000000000002</v>
      </c>
      <c r="S312" s="212">
        <v>0</v>
      </c>
      <c r="T312" s="213">
        <f>S312*H312</f>
        <v>0</v>
      </c>
      <c r="AR312" s="24" t="s">
        <v>411</v>
      </c>
      <c r="AT312" s="24" t="s">
        <v>300</v>
      </c>
      <c r="AU312" s="24" t="s">
        <v>84</v>
      </c>
      <c r="AY312" s="24" t="s">
        <v>298</v>
      </c>
      <c r="BE312" s="214">
        <f>IF(N312="základní",J312,0)</f>
        <v>0</v>
      </c>
      <c r="BF312" s="214">
        <f>IF(N312="snížená",J312,0)</f>
        <v>0</v>
      </c>
      <c r="BG312" s="214">
        <f>IF(N312="zákl. přenesená",J312,0)</f>
        <v>0</v>
      </c>
      <c r="BH312" s="214">
        <f>IF(N312="sníž. přenesená",J312,0)</f>
        <v>0</v>
      </c>
      <c r="BI312" s="214">
        <f>IF(N312="nulová",J312,0)</f>
        <v>0</v>
      </c>
      <c r="BJ312" s="24" t="s">
        <v>24</v>
      </c>
      <c r="BK312" s="214">
        <f>ROUND(I312*H312,2)</f>
        <v>0</v>
      </c>
      <c r="BL312" s="24" t="s">
        <v>411</v>
      </c>
      <c r="BM312" s="24" t="s">
        <v>2288</v>
      </c>
    </row>
    <row r="313" spans="2:65" s="1" customFormat="1" ht="13.5">
      <c r="B313" s="41"/>
      <c r="C313" s="63"/>
      <c r="D313" s="215" t="s">
        <v>307</v>
      </c>
      <c r="E313" s="63"/>
      <c r="F313" s="216" t="s">
        <v>2287</v>
      </c>
      <c r="G313" s="63"/>
      <c r="H313" s="63"/>
      <c r="I313" s="172"/>
      <c r="J313" s="63"/>
      <c r="K313" s="63"/>
      <c r="L313" s="61"/>
      <c r="M313" s="217"/>
      <c r="N313" s="42"/>
      <c r="O313" s="42"/>
      <c r="P313" s="42"/>
      <c r="Q313" s="42"/>
      <c r="R313" s="42"/>
      <c r="S313" s="42"/>
      <c r="T313" s="78"/>
      <c r="AT313" s="24" t="s">
        <v>307</v>
      </c>
      <c r="AU313" s="24" t="s">
        <v>84</v>
      </c>
    </row>
    <row r="314" spans="2:65" s="1" customFormat="1" ht="94.5">
      <c r="B314" s="41"/>
      <c r="C314" s="63"/>
      <c r="D314" s="215" t="s">
        <v>477</v>
      </c>
      <c r="E314" s="63"/>
      <c r="F314" s="250" t="s">
        <v>2289</v>
      </c>
      <c r="G314" s="63"/>
      <c r="H314" s="63"/>
      <c r="I314" s="172"/>
      <c r="J314" s="63"/>
      <c r="K314" s="63"/>
      <c r="L314" s="61"/>
      <c r="M314" s="217"/>
      <c r="N314" s="42"/>
      <c r="O314" s="42"/>
      <c r="P314" s="42"/>
      <c r="Q314" s="42"/>
      <c r="R314" s="42"/>
      <c r="S314" s="42"/>
      <c r="T314" s="78"/>
      <c r="AT314" s="24" t="s">
        <v>477</v>
      </c>
      <c r="AU314" s="24" t="s">
        <v>84</v>
      </c>
    </row>
    <row r="315" spans="2:65" s="13" customFormat="1" ht="13.5">
      <c r="B315" s="228"/>
      <c r="C315" s="229"/>
      <c r="D315" s="215" t="s">
        <v>309</v>
      </c>
      <c r="E315" s="230" t="s">
        <v>22</v>
      </c>
      <c r="F315" s="231" t="s">
        <v>2195</v>
      </c>
      <c r="G315" s="229"/>
      <c r="H315" s="232">
        <v>20</v>
      </c>
      <c r="I315" s="233"/>
      <c r="J315" s="229"/>
      <c r="K315" s="229"/>
      <c r="L315" s="234"/>
      <c r="M315" s="235"/>
      <c r="N315" s="236"/>
      <c r="O315" s="236"/>
      <c r="P315" s="236"/>
      <c r="Q315" s="236"/>
      <c r="R315" s="236"/>
      <c r="S315" s="236"/>
      <c r="T315" s="237"/>
      <c r="AT315" s="238" t="s">
        <v>309</v>
      </c>
      <c r="AU315" s="238" t="s">
        <v>84</v>
      </c>
      <c r="AV315" s="13" t="s">
        <v>84</v>
      </c>
      <c r="AW315" s="13" t="s">
        <v>39</v>
      </c>
      <c r="AX315" s="13" t="s">
        <v>76</v>
      </c>
      <c r="AY315" s="238" t="s">
        <v>298</v>
      </c>
    </row>
    <row r="316" spans="2:65" s="13" customFormat="1" ht="13.5">
      <c r="B316" s="228"/>
      <c r="C316" s="229"/>
      <c r="D316" s="215" t="s">
        <v>309</v>
      </c>
      <c r="E316" s="230" t="s">
        <v>22</v>
      </c>
      <c r="F316" s="231" t="s">
        <v>2196</v>
      </c>
      <c r="G316" s="229"/>
      <c r="H316" s="232">
        <v>14.4</v>
      </c>
      <c r="I316" s="233"/>
      <c r="J316" s="229"/>
      <c r="K316" s="229"/>
      <c r="L316" s="234"/>
      <c r="M316" s="235"/>
      <c r="N316" s="236"/>
      <c r="O316" s="236"/>
      <c r="P316" s="236"/>
      <c r="Q316" s="236"/>
      <c r="R316" s="236"/>
      <c r="S316" s="236"/>
      <c r="T316" s="237"/>
      <c r="AT316" s="238" t="s">
        <v>309</v>
      </c>
      <c r="AU316" s="238" t="s">
        <v>84</v>
      </c>
      <c r="AV316" s="13" t="s">
        <v>84</v>
      </c>
      <c r="AW316" s="13" t="s">
        <v>39</v>
      </c>
      <c r="AX316" s="13" t="s">
        <v>76</v>
      </c>
      <c r="AY316" s="238" t="s">
        <v>298</v>
      </c>
    </row>
    <row r="317" spans="2:65" s="13" customFormat="1" ht="13.5">
      <c r="B317" s="228"/>
      <c r="C317" s="229"/>
      <c r="D317" s="215" t="s">
        <v>309</v>
      </c>
      <c r="E317" s="230" t="s">
        <v>22</v>
      </c>
      <c r="F317" s="231" t="s">
        <v>2197</v>
      </c>
      <c r="G317" s="229"/>
      <c r="H317" s="232">
        <v>14.4</v>
      </c>
      <c r="I317" s="233"/>
      <c r="J317" s="229"/>
      <c r="K317" s="229"/>
      <c r="L317" s="234"/>
      <c r="M317" s="235"/>
      <c r="N317" s="236"/>
      <c r="O317" s="236"/>
      <c r="P317" s="236"/>
      <c r="Q317" s="236"/>
      <c r="R317" s="236"/>
      <c r="S317" s="236"/>
      <c r="T317" s="237"/>
      <c r="AT317" s="238" t="s">
        <v>309</v>
      </c>
      <c r="AU317" s="238" t="s">
        <v>84</v>
      </c>
      <c r="AV317" s="13" t="s">
        <v>84</v>
      </c>
      <c r="AW317" s="13" t="s">
        <v>39</v>
      </c>
      <c r="AX317" s="13" t="s">
        <v>76</v>
      </c>
      <c r="AY317" s="238" t="s">
        <v>298</v>
      </c>
    </row>
    <row r="318" spans="2:65" s="13" customFormat="1" ht="13.5">
      <c r="B318" s="228"/>
      <c r="C318" s="229"/>
      <c r="D318" s="215" t="s">
        <v>309</v>
      </c>
      <c r="E318" s="230" t="s">
        <v>22</v>
      </c>
      <c r="F318" s="231" t="s">
        <v>2198</v>
      </c>
      <c r="G318" s="229"/>
      <c r="H318" s="232">
        <v>20</v>
      </c>
      <c r="I318" s="233"/>
      <c r="J318" s="229"/>
      <c r="K318" s="229"/>
      <c r="L318" s="234"/>
      <c r="M318" s="235"/>
      <c r="N318" s="236"/>
      <c r="O318" s="236"/>
      <c r="P318" s="236"/>
      <c r="Q318" s="236"/>
      <c r="R318" s="236"/>
      <c r="S318" s="236"/>
      <c r="T318" s="237"/>
      <c r="AT318" s="238" t="s">
        <v>309</v>
      </c>
      <c r="AU318" s="238" t="s">
        <v>84</v>
      </c>
      <c r="AV318" s="13" t="s">
        <v>84</v>
      </c>
      <c r="AW318" s="13" t="s">
        <v>39</v>
      </c>
      <c r="AX318" s="13" t="s">
        <v>76</v>
      </c>
      <c r="AY318" s="238" t="s">
        <v>298</v>
      </c>
    </row>
    <row r="319" spans="2:65" s="13" customFormat="1" ht="13.5">
      <c r="B319" s="228"/>
      <c r="C319" s="229"/>
      <c r="D319" s="215" t="s">
        <v>309</v>
      </c>
      <c r="E319" s="230" t="s">
        <v>22</v>
      </c>
      <c r="F319" s="231" t="s">
        <v>2199</v>
      </c>
      <c r="G319" s="229"/>
      <c r="H319" s="232">
        <v>14.4</v>
      </c>
      <c r="I319" s="233"/>
      <c r="J319" s="229"/>
      <c r="K319" s="229"/>
      <c r="L319" s="234"/>
      <c r="M319" s="235"/>
      <c r="N319" s="236"/>
      <c r="O319" s="236"/>
      <c r="P319" s="236"/>
      <c r="Q319" s="236"/>
      <c r="R319" s="236"/>
      <c r="S319" s="236"/>
      <c r="T319" s="237"/>
      <c r="AT319" s="238" t="s">
        <v>309</v>
      </c>
      <c r="AU319" s="238" t="s">
        <v>84</v>
      </c>
      <c r="AV319" s="13" t="s">
        <v>84</v>
      </c>
      <c r="AW319" s="13" t="s">
        <v>39</v>
      </c>
      <c r="AX319" s="13" t="s">
        <v>76</v>
      </c>
      <c r="AY319" s="238" t="s">
        <v>298</v>
      </c>
    </row>
    <row r="320" spans="2:65" s="13" customFormat="1" ht="13.5">
      <c r="B320" s="228"/>
      <c r="C320" s="229"/>
      <c r="D320" s="215" t="s">
        <v>309</v>
      </c>
      <c r="E320" s="230" t="s">
        <v>22</v>
      </c>
      <c r="F320" s="231" t="s">
        <v>2200</v>
      </c>
      <c r="G320" s="229"/>
      <c r="H320" s="232">
        <v>20</v>
      </c>
      <c r="I320" s="233"/>
      <c r="J320" s="229"/>
      <c r="K320" s="229"/>
      <c r="L320" s="234"/>
      <c r="M320" s="235"/>
      <c r="N320" s="236"/>
      <c r="O320" s="236"/>
      <c r="P320" s="236"/>
      <c r="Q320" s="236"/>
      <c r="R320" s="236"/>
      <c r="S320" s="236"/>
      <c r="T320" s="237"/>
      <c r="AT320" s="238" t="s">
        <v>309</v>
      </c>
      <c r="AU320" s="238" t="s">
        <v>84</v>
      </c>
      <c r="AV320" s="13" t="s">
        <v>84</v>
      </c>
      <c r="AW320" s="13" t="s">
        <v>39</v>
      </c>
      <c r="AX320" s="13" t="s">
        <v>76</v>
      </c>
      <c r="AY320" s="238" t="s">
        <v>298</v>
      </c>
    </row>
    <row r="321" spans="2:65" s="11" customFormat="1" ht="29.85" customHeight="1">
      <c r="B321" s="187"/>
      <c r="C321" s="188"/>
      <c r="D321" s="189" t="s">
        <v>75</v>
      </c>
      <c r="E321" s="201" t="s">
        <v>1313</v>
      </c>
      <c r="F321" s="201" t="s">
        <v>1314</v>
      </c>
      <c r="G321" s="188"/>
      <c r="H321" s="188"/>
      <c r="I321" s="191"/>
      <c r="J321" s="202">
        <f>BK321</f>
        <v>0</v>
      </c>
      <c r="K321" s="188"/>
      <c r="L321" s="193"/>
      <c r="M321" s="194"/>
      <c r="N321" s="195"/>
      <c r="O321" s="195"/>
      <c r="P321" s="196">
        <f>SUM(P322:P339)</f>
        <v>0</v>
      </c>
      <c r="Q321" s="195"/>
      <c r="R321" s="196">
        <f>SUM(R322:R339)</f>
        <v>3.9074445</v>
      </c>
      <c r="S321" s="195"/>
      <c r="T321" s="197">
        <f>SUM(T322:T339)</f>
        <v>0</v>
      </c>
      <c r="AR321" s="198" t="s">
        <v>84</v>
      </c>
      <c r="AT321" s="199" t="s">
        <v>75</v>
      </c>
      <c r="AU321" s="199" t="s">
        <v>24</v>
      </c>
      <c r="AY321" s="198" t="s">
        <v>298</v>
      </c>
      <c r="BK321" s="200">
        <f>SUM(BK322:BK339)</f>
        <v>0</v>
      </c>
    </row>
    <row r="322" spans="2:65" s="1" customFormat="1" ht="22.9" customHeight="1">
      <c r="B322" s="41"/>
      <c r="C322" s="203" t="s">
        <v>589</v>
      </c>
      <c r="D322" s="203" t="s">
        <v>300</v>
      </c>
      <c r="E322" s="204" t="s">
        <v>1331</v>
      </c>
      <c r="F322" s="205" t="s">
        <v>1332</v>
      </c>
      <c r="G322" s="206" t="s">
        <v>303</v>
      </c>
      <c r="H322" s="207">
        <v>160.47</v>
      </c>
      <c r="I322" s="208"/>
      <c r="J322" s="209">
        <f>ROUND(I322*H322,2)</f>
        <v>0</v>
      </c>
      <c r="K322" s="205" t="s">
        <v>304</v>
      </c>
      <c r="L322" s="61"/>
      <c r="M322" s="210" t="s">
        <v>22</v>
      </c>
      <c r="N322" s="211" t="s">
        <v>47</v>
      </c>
      <c r="O322" s="42"/>
      <c r="P322" s="212">
        <f>O322*H322</f>
        <v>0</v>
      </c>
      <c r="Q322" s="212">
        <v>3.9199999999999999E-3</v>
      </c>
      <c r="R322" s="212">
        <f>Q322*H322</f>
        <v>0.6290424</v>
      </c>
      <c r="S322" s="212">
        <v>0</v>
      </c>
      <c r="T322" s="213">
        <f>S322*H322</f>
        <v>0</v>
      </c>
      <c r="AR322" s="24" t="s">
        <v>411</v>
      </c>
      <c r="AT322" s="24" t="s">
        <v>300</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2291</v>
      </c>
    </row>
    <row r="323" spans="2:65" s="1" customFormat="1" ht="27">
      <c r="B323" s="41"/>
      <c r="C323" s="63"/>
      <c r="D323" s="215" t="s">
        <v>307</v>
      </c>
      <c r="E323" s="63"/>
      <c r="F323" s="216" t="s">
        <v>1334</v>
      </c>
      <c r="G323" s="63"/>
      <c r="H323" s="63"/>
      <c r="I323" s="172"/>
      <c r="J323" s="63"/>
      <c r="K323" s="63"/>
      <c r="L323" s="61"/>
      <c r="M323" s="217"/>
      <c r="N323" s="42"/>
      <c r="O323" s="42"/>
      <c r="P323" s="42"/>
      <c r="Q323" s="42"/>
      <c r="R323" s="42"/>
      <c r="S323" s="42"/>
      <c r="T323" s="78"/>
      <c r="AT323" s="24" t="s">
        <v>307</v>
      </c>
      <c r="AU323" s="24" t="s">
        <v>84</v>
      </c>
    </row>
    <row r="324" spans="2:65" s="13" customFormat="1" ht="13.5">
      <c r="B324" s="228"/>
      <c r="C324" s="229"/>
      <c r="D324" s="215" t="s">
        <v>309</v>
      </c>
      <c r="E324" s="230" t="s">
        <v>22</v>
      </c>
      <c r="F324" s="231" t="s">
        <v>4518</v>
      </c>
      <c r="G324" s="229"/>
      <c r="H324" s="232">
        <v>51.54</v>
      </c>
      <c r="I324" s="233"/>
      <c r="J324" s="229"/>
      <c r="K324" s="229"/>
      <c r="L324" s="234"/>
      <c r="M324" s="235"/>
      <c r="N324" s="236"/>
      <c r="O324" s="236"/>
      <c r="P324" s="236"/>
      <c r="Q324" s="236"/>
      <c r="R324" s="236"/>
      <c r="S324" s="236"/>
      <c r="T324" s="237"/>
      <c r="AT324" s="238" t="s">
        <v>309</v>
      </c>
      <c r="AU324" s="238" t="s">
        <v>84</v>
      </c>
      <c r="AV324" s="13" t="s">
        <v>84</v>
      </c>
      <c r="AW324" s="13" t="s">
        <v>39</v>
      </c>
      <c r="AX324" s="13" t="s">
        <v>76</v>
      </c>
      <c r="AY324" s="238" t="s">
        <v>298</v>
      </c>
    </row>
    <row r="325" spans="2:65" s="13" customFormat="1" ht="13.5">
      <c r="B325" s="228"/>
      <c r="C325" s="229"/>
      <c r="D325" s="215" t="s">
        <v>309</v>
      </c>
      <c r="E325" s="230" t="s">
        <v>22</v>
      </c>
      <c r="F325" s="231" t="s">
        <v>2293</v>
      </c>
      <c r="G325" s="229"/>
      <c r="H325" s="232">
        <v>54.46</v>
      </c>
      <c r="I325" s="233"/>
      <c r="J325" s="229"/>
      <c r="K325" s="229"/>
      <c r="L325" s="234"/>
      <c r="M325" s="235"/>
      <c r="N325" s="236"/>
      <c r="O325" s="236"/>
      <c r="P325" s="236"/>
      <c r="Q325" s="236"/>
      <c r="R325" s="236"/>
      <c r="S325" s="236"/>
      <c r="T325" s="237"/>
      <c r="AT325" s="238" t="s">
        <v>309</v>
      </c>
      <c r="AU325" s="238" t="s">
        <v>84</v>
      </c>
      <c r="AV325" s="13" t="s">
        <v>84</v>
      </c>
      <c r="AW325" s="13" t="s">
        <v>39</v>
      </c>
      <c r="AX325" s="13" t="s">
        <v>76</v>
      </c>
      <c r="AY325" s="238" t="s">
        <v>298</v>
      </c>
    </row>
    <row r="326" spans="2:65" s="13" customFormat="1" ht="13.5">
      <c r="B326" s="228"/>
      <c r="C326" s="229"/>
      <c r="D326" s="215" t="s">
        <v>309</v>
      </c>
      <c r="E326" s="230" t="s">
        <v>22</v>
      </c>
      <c r="F326" s="231" t="s">
        <v>2294</v>
      </c>
      <c r="G326" s="229"/>
      <c r="H326" s="232">
        <v>54.47</v>
      </c>
      <c r="I326" s="233"/>
      <c r="J326" s="229"/>
      <c r="K326" s="229"/>
      <c r="L326" s="234"/>
      <c r="M326" s="235"/>
      <c r="N326" s="236"/>
      <c r="O326" s="236"/>
      <c r="P326" s="236"/>
      <c r="Q326" s="236"/>
      <c r="R326" s="236"/>
      <c r="S326" s="236"/>
      <c r="T326" s="237"/>
      <c r="AT326" s="238" t="s">
        <v>309</v>
      </c>
      <c r="AU326" s="238" t="s">
        <v>84</v>
      </c>
      <c r="AV326" s="13" t="s">
        <v>84</v>
      </c>
      <c r="AW326" s="13" t="s">
        <v>39</v>
      </c>
      <c r="AX326" s="13" t="s">
        <v>76</v>
      </c>
      <c r="AY326" s="238" t="s">
        <v>298</v>
      </c>
    </row>
    <row r="327" spans="2:65" s="1" customFormat="1" ht="14.45" customHeight="1">
      <c r="B327" s="41"/>
      <c r="C327" s="252" t="s">
        <v>595</v>
      </c>
      <c r="D327" s="252" t="s">
        <v>472</v>
      </c>
      <c r="E327" s="253" t="s">
        <v>2295</v>
      </c>
      <c r="F327" s="254" t="s">
        <v>1338</v>
      </c>
      <c r="G327" s="255" t="s">
        <v>303</v>
      </c>
      <c r="H327" s="256">
        <v>176.517</v>
      </c>
      <c r="I327" s="257"/>
      <c r="J327" s="258">
        <f>ROUND(I327*H327,2)</f>
        <v>0</v>
      </c>
      <c r="K327" s="254" t="s">
        <v>22</v>
      </c>
      <c r="L327" s="259"/>
      <c r="M327" s="260" t="s">
        <v>22</v>
      </c>
      <c r="N327" s="261" t="s">
        <v>47</v>
      </c>
      <c r="O327" s="42"/>
      <c r="P327" s="212">
        <f>O327*H327</f>
        <v>0</v>
      </c>
      <c r="Q327" s="212">
        <v>1.7999999999999999E-2</v>
      </c>
      <c r="R327" s="212">
        <f>Q327*H327</f>
        <v>3.1773059999999997</v>
      </c>
      <c r="S327" s="212">
        <v>0</v>
      </c>
      <c r="T327" s="213">
        <f>S327*H327</f>
        <v>0</v>
      </c>
      <c r="AR327" s="24" t="s">
        <v>519</v>
      </c>
      <c r="AT327" s="24" t="s">
        <v>472</v>
      </c>
      <c r="AU327" s="24" t="s">
        <v>84</v>
      </c>
      <c r="AY327" s="24" t="s">
        <v>298</v>
      </c>
      <c r="BE327" s="214">
        <f>IF(N327="základní",J327,0)</f>
        <v>0</v>
      </c>
      <c r="BF327" s="214">
        <f>IF(N327="snížená",J327,0)</f>
        <v>0</v>
      </c>
      <c r="BG327" s="214">
        <f>IF(N327="zákl. přenesená",J327,0)</f>
        <v>0</v>
      </c>
      <c r="BH327" s="214">
        <f>IF(N327="sníž. přenesená",J327,0)</f>
        <v>0</v>
      </c>
      <c r="BI327" s="214">
        <f>IF(N327="nulová",J327,0)</f>
        <v>0</v>
      </c>
      <c r="BJ327" s="24" t="s">
        <v>24</v>
      </c>
      <c r="BK327" s="214">
        <f>ROUND(I327*H327,2)</f>
        <v>0</v>
      </c>
      <c r="BL327" s="24" t="s">
        <v>411</v>
      </c>
      <c r="BM327" s="24" t="s">
        <v>2296</v>
      </c>
    </row>
    <row r="328" spans="2:65" s="1" customFormat="1" ht="13.5">
      <c r="B328" s="41"/>
      <c r="C328" s="63"/>
      <c r="D328" s="215" t="s">
        <v>307</v>
      </c>
      <c r="E328" s="63"/>
      <c r="F328" s="216" t="s">
        <v>1338</v>
      </c>
      <c r="G328" s="63"/>
      <c r="H328" s="63"/>
      <c r="I328" s="172"/>
      <c r="J328" s="63"/>
      <c r="K328" s="63"/>
      <c r="L328" s="61"/>
      <c r="M328" s="217"/>
      <c r="N328" s="42"/>
      <c r="O328" s="42"/>
      <c r="P328" s="42"/>
      <c r="Q328" s="42"/>
      <c r="R328" s="42"/>
      <c r="S328" s="42"/>
      <c r="T328" s="78"/>
      <c r="AT328" s="24" t="s">
        <v>307</v>
      </c>
      <c r="AU328" s="24" t="s">
        <v>84</v>
      </c>
    </row>
    <row r="329" spans="2:65" s="13" customFormat="1" ht="13.5">
      <c r="B329" s="228"/>
      <c r="C329" s="229"/>
      <c r="D329" s="215" t="s">
        <v>309</v>
      </c>
      <c r="E329" s="230" t="s">
        <v>22</v>
      </c>
      <c r="F329" s="231" t="s">
        <v>4519</v>
      </c>
      <c r="G329" s="229"/>
      <c r="H329" s="232">
        <v>160.47</v>
      </c>
      <c r="I329" s="233"/>
      <c r="J329" s="229"/>
      <c r="K329" s="229"/>
      <c r="L329" s="234"/>
      <c r="M329" s="235"/>
      <c r="N329" s="236"/>
      <c r="O329" s="236"/>
      <c r="P329" s="236"/>
      <c r="Q329" s="236"/>
      <c r="R329" s="236"/>
      <c r="S329" s="236"/>
      <c r="T329" s="237"/>
      <c r="AT329" s="238" t="s">
        <v>309</v>
      </c>
      <c r="AU329" s="238" t="s">
        <v>84</v>
      </c>
      <c r="AV329" s="13" t="s">
        <v>84</v>
      </c>
      <c r="AW329" s="13" t="s">
        <v>39</v>
      </c>
      <c r="AX329" s="13" t="s">
        <v>76</v>
      </c>
      <c r="AY329" s="238" t="s">
        <v>298</v>
      </c>
    </row>
    <row r="330" spans="2:65" s="13" customFormat="1" ht="13.5">
      <c r="B330" s="228"/>
      <c r="C330" s="229"/>
      <c r="D330" s="215" t="s">
        <v>309</v>
      </c>
      <c r="E330" s="229"/>
      <c r="F330" s="231" t="s">
        <v>4520</v>
      </c>
      <c r="G330" s="229"/>
      <c r="H330" s="232">
        <v>176.517</v>
      </c>
      <c r="I330" s="233"/>
      <c r="J330" s="229"/>
      <c r="K330" s="229"/>
      <c r="L330" s="234"/>
      <c r="M330" s="235"/>
      <c r="N330" s="236"/>
      <c r="O330" s="236"/>
      <c r="P330" s="236"/>
      <c r="Q330" s="236"/>
      <c r="R330" s="236"/>
      <c r="S330" s="236"/>
      <c r="T330" s="237"/>
      <c r="AT330" s="238" t="s">
        <v>309</v>
      </c>
      <c r="AU330" s="238" t="s">
        <v>84</v>
      </c>
      <c r="AV330" s="13" t="s">
        <v>84</v>
      </c>
      <c r="AW330" s="13" t="s">
        <v>6</v>
      </c>
      <c r="AX330" s="13" t="s">
        <v>24</v>
      </c>
      <c r="AY330" s="238" t="s">
        <v>298</v>
      </c>
    </row>
    <row r="331" spans="2:65" s="1" customFormat="1" ht="14.45" customHeight="1">
      <c r="B331" s="41"/>
      <c r="C331" s="203" t="s">
        <v>601</v>
      </c>
      <c r="D331" s="203" t="s">
        <v>300</v>
      </c>
      <c r="E331" s="204" t="s">
        <v>2299</v>
      </c>
      <c r="F331" s="205" t="s">
        <v>2300</v>
      </c>
      <c r="G331" s="206" t="s">
        <v>303</v>
      </c>
      <c r="H331" s="207">
        <v>160.47</v>
      </c>
      <c r="I331" s="208"/>
      <c r="J331" s="209">
        <f>ROUND(I331*H331,2)</f>
        <v>0</v>
      </c>
      <c r="K331" s="205" t="s">
        <v>304</v>
      </c>
      <c r="L331" s="61"/>
      <c r="M331" s="210" t="s">
        <v>22</v>
      </c>
      <c r="N331" s="211" t="s">
        <v>47</v>
      </c>
      <c r="O331" s="42"/>
      <c r="P331" s="212">
        <f>O331*H331</f>
        <v>0</v>
      </c>
      <c r="Q331" s="212">
        <v>2.9999999999999997E-4</v>
      </c>
      <c r="R331" s="212">
        <f>Q331*H331</f>
        <v>4.8140999999999996E-2</v>
      </c>
      <c r="S331" s="212">
        <v>0</v>
      </c>
      <c r="T331" s="213">
        <f>S331*H331</f>
        <v>0</v>
      </c>
      <c r="AR331" s="24" t="s">
        <v>411</v>
      </c>
      <c r="AT331" s="24" t="s">
        <v>300</v>
      </c>
      <c r="AU331" s="24" t="s">
        <v>84</v>
      </c>
      <c r="AY331" s="24" t="s">
        <v>298</v>
      </c>
      <c r="BE331" s="214">
        <f>IF(N331="základní",J331,0)</f>
        <v>0</v>
      </c>
      <c r="BF331" s="214">
        <f>IF(N331="snížená",J331,0)</f>
        <v>0</v>
      </c>
      <c r="BG331" s="214">
        <f>IF(N331="zákl. přenesená",J331,0)</f>
        <v>0</v>
      </c>
      <c r="BH331" s="214">
        <f>IF(N331="sníž. přenesená",J331,0)</f>
        <v>0</v>
      </c>
      <c r="BI331" s="214">
        <f>IF(N331="nulová",J331,0)</f>
        <v>0</v>
      </c>
      <c r="BJ331" s="24" t="s">
        <v>24</v>
      </c>
      <c r="BK331" s="214">
        <f>ROUND(I331*H331,2)</f>
        <v>0</v>
      </c>
      <c r="BL331" s="24" t="s">
        <v>411</v>
      </c>
      <c r="BM331" s="24" t="s">
        <v>2301</v>
      </c>
    </row>
    <row r="332" spans="2:65" s="1" customFormat="1" ht="13.5">
      <c r="B332" s="41"/>
      <c r="C332" s="63"/>
      <c r="D332" s="215" t="s">
        <v>307</v>
      </c>
      <c r="E332" s="63"/>
      <c r="F332" s="216" t="s">
        <v>2302</v>
      </c>
      <c r="G332" s="63"/>
      <c r="H332" s="63"/>
      <c r="I332" s="172"/>
      <c r="J332" s="63"/>
      <c r="K332" s="63"/>
      <c r="L332" s="61"/>
      <c r="M332" s="217"/>
      <c r="N332" s="42"/>
      <c r="O332" s="42"/>
      <c r="P332" s="42"/>
      <c r="Q332" s="42"/>
      <c r="R332" s="42"/>
      <c r="S332" s="42"/>
      <c r="T332" s="78"/>
      <c r="AT332" s="24" t="s">
        <v>307</v>
      </c>
      <c r="AU332" s="24" t="s">
        <v>84</v>
      </c>
    </row>
    <row r="333" spans="2:65" s="1" customFormat="1" ht="14.45" customHeight="1">
      <c r="B333" s="41"/>
      <c r="C333" s="203" t="s">
        <v>607</v>
      </c>
      <c r="D333" s="203" t="s">
        <v>300</v>
      </c>
      <c r="E333" s="204" t="s">
        <v>2303</v>
      </c>
      <c r="F333" s="205" t="s">
        <v>2304</v>
      </c>
      <c r="G333" s="206" t="s">
        <v>445</v>
      </c>
      <c r="H333" s="207">
        <v>160.47</v>
      </c>
      <c r="I333" s="208"/>
      <c r="J333" s="209">
        <f>ROUND(I333*H333,2)</f>
        <v>0</v>
      </c>
      <c r="K333" s="205" t="s">
        <v>304</v>
      </c>
      <c r="L333" s="61"/>
      <c r="M333" s="210" t="s">
        <v>22</v>
      </c>
      <c r="N333" s="211" t="s">
        <v>47</v>
      </c>
      <c r="O333" s="42"/>
      <c r="P333" s="212">
        <f>O333*H333</f>
        <v>0</v>
      </c>
      <c r="Q333" s="212">
        <v>0</v>
      </c>
      <c r="R333" s="212">
        <f>Q333*H333</f>
        <v>0</v>
      </c>
      <c r="S333" s="212">
        <v>0</v>
      </c>
      <c r="T333" s="213">
        <f>S333*H333</f>
        <v>0</v>
      </c>
      <c r="AR333" s="24" t="s">
        <v>411</v>
      </c>
      <c r="AT333" s="24" t="s">
        <v>300</v>
      </c>
      <c r="AU333" s="24" t="s">
        <v>84</v>
      </c>
      <c r="AY333" s="24" t="s">
        <v>298</v>
      </c>
      <c r="BE333" s="214">
        <f>IF(N333="základní",J333,0)</f>
        <v>0</v>
      </c>
      <c r="BF333" s="214">
        <f>IF(N333="snížená",J333,0)</f>
        <v>0</v>
      </c>
      <c r="BG333" s="214">
        <f>IF(N333="zákl. přenesená",J333,0)</f>
        <v>0</v>
      </c>
      <c r="BH333" s="214">
        <f>IF(N333="sníž. přenesená",J333,0)</f>
        <v>0</v>
      </c>
      <c r="BI333" s="214">
        <f>IF(N333="nulová",J333,0)</f>
        <v>0</v>
      </c>
      <c r="BJ333" s="24" t="s">
        <v>24</v>
      </c>
      <c r="BK333" s="214">
        <f>ROUND(I333*H333,2)</f>
        <v>0</v>
      </c>
      <c r="BL333" s="24" t="s">
        <v>411</v>
      </c>
      <c r="BM333" s="24" t="s">
        <v>2305</v>
      </c>
    </row>
    <row r="334" spans="2:65" s="1" customFormat="1" ht="27">
      <c r="B334" s="41"/>
      <c r="C334" s="63"/>
      <c r="D334" s="215" t="s">
        <v>307</v>
      </c>
      <c r="E334" s="63"/>
      <c r="F334" s="216" t="s">
        <v>2306</v>
      </c>
      <c r="G334" s="63"/>
      <c r="H334" s="63"/>
      <c r="I334" s="172"/>
      <c r="J334" s="63"/>
      <c r="K334" s="63"/>
      <c r="L334" s="61"/>
      <c r="M334" s="217"/>
      <c r="N334" s="42"/>
      <c r="O334" s="42"/>
      <c r="P334" s="42"/>
      <c r="Q334" s="42"/>
      <c r="R334" s="42"/>
      <c r="S334" s="42"/>
      <c r="T334" s="78"/>
      <c r="AT334" s="24" t="s">
        <v>307</v>
      </c>
      <c r="AU334" s="24" t="s">
        <v>84</v>
      </c>
    </row>
    <row r="335" spans="2:65" s="1" customFormat="1" ht="14.45" customHeight="1">
      <c r="B335" s="41"/>
      <c r="C335" s="252" t="s">
        <v>615</v>
      </c>
      <c r="D335" s="252" t="s">
        <v>472</v>
      </c>
      <c r="E335" s="253" t="s">
        <v>2307</v>
      </c>
      <c r="F335" s="254" t="s">
        <v>2308</v>
      </c>
      <c r="G335" s="255" t="s">
        <v>445</v>
      </c>
      <c r="H335" s="256">
        <v>176.517</v>
      </c>
      <c r="I335" s="257"/>
      <c r="J335" s="258">
        <f>ROUND(I335*H335,2)</f>
        <v>0</v>
      </c>
      <c r="K335" s="254" t="s">
        <v>304</v>
      </c>
      <c r="L335" s="259"/>
      <c r="M335" s="260" t="s">
        <v>22</v>
      </c>
      <c r="N335" s="261" t="s">
        <v>47</v>
      </c>
      <c r="O335" s="42"/>
      <c r="P335" s="212">
        <f>O335*H335</f>
        <v>0</v>
      </c>
      <c r="Q335" s="212">
        <v>2.9999999999999997E-4</v>
      </c>
      <c r="R335" s="212">
        <f>Q335*H335</f>
        <v>5.2955099999999991E-2</v>
      </c>
      <c r="S335" s="212">
        <v>0</v>
      </c>
      <c r="T335" s="213">
        <f>S335*H335</f>
        <v>0</v>
      </c>
      <c r="AR335" s="24" t="s">
        <v>519</v>
      </c>
      <c r="AT335" s="24" t="s">
        <v>472</v>
      </c>
      <c r="AU335" s="24" t="s">
        <v>84</v>
      </c>
      <c r="AY335" s="24" t="s">
        <v>298</v>
      </c>
      <c r="BE335" s="214">
        <f>IF(N335="základní",J335,0)</f>
        <v>0</v>
      </c>
      <c r="BF335" s="214">
        <f>IF(N335="snížená",J335,0)</f>
        <v>0</v>
      </c>
      <c r="BG335" s="214">
        <f>IF(N335="zákl. přenesená",J335,0)</f>
        <v>0</v>
      </c>
      <c r="BH335" s="214">
        <f>IF(N335="sníž. přenesená",J335,0)</f>
        <v>0</v>
      </c>
      <c r="BI335" s="214">
        <f>IF(N335="nulová",J335,0)</f>
        <v>0</v>
      </c>
      <c r="BJ335" s="24" t="s">
        <v>24</v>
      </c>
      <c r="BK335" s="214">
        <f>ROUND(I335*H335,2)</f>
        <v>0</v>
      </c>
      <c r="BL335" s="24" t="s">
        <v>411</v>
      </c>
      <c r="BM335" s="24" t="s">
        <v>2309</v>
      </c>
    </row>
    <row r="336" spans="2:65" s="1" customFormat="1" ht="13.5">
      <c r="B336" s="41"/>
      <c r="C336" s="63"/>
      <c r="D336" s="215" t="s">
        <v>307</v>
      </c>
      <c r="E336" s="63"/>
      <c r="F336" s="216" t="s">
        <v>2310</v>
      </c>
      <c r="G336" s="63"/>
      <c r="H336" s="63"/>
      <c r="I336" s="172"/>
      <c r="J336" s="63"/>
      <c r="K336" s="63"/>
      <c r="L336" s="61"/>
      <c r="M336" s="217"/>
      <c r="N336" s="42"/>
      <c r="O336" s="42"/>
      <c r="P336" s="42"/>
      <c r="Q336" s="42"/>
      <c r="R336" s="42"/>
      <c r="S336" s="42"/>
      <c r="T336" s="78"/>
      <c r="AT336" s="24" t="s">
        <v>307</v>
      </c>
      <c r="AU336" s="24" t="s">
        <v>84</v>
      </c>
    </row>
    <row r="337" spans="2:65" s="13" customFormat="1" ht="13.5">
      <c r="B337" s="228"/>
      <c r="C337" s="229"/>
      <c r="D337" s="215" t="s">
        <v>309</v>
      </c>
      <c r="E337" s="229"/>
      <c r="F337" s="231" t="s">
        <v>4520</v>
      </c>
      <c r="G337" s="229"/>
      <c r="H337" s="232">
        <v>176.517</v>
      </c>
      <c r="I337" s="233"/>
      <c r="J337" s="229"/>
      <c r="K337" s="229"/>
      <c r="L337" s="234"/>
      <c r="M337" s="235"/>
      <c r="N337" s="236"/>
      <c r="O337" s="236"/>
      <c r="P337" s="236"/>
      <c r="Q337" s="236"/>
      <c r="R337" s="236"/>
      <c r="S337" s="236"/>
      <c r="T337" s="237"/>
      <c r="AT337" s="238" t="s">
        <v>309</v>
      </c>
      <c r="AU337" s="238" t="s">
        <v>84</v>
      </c>
      <c r="AV337" s="13" t="s">
        <v>84</v>
      </c>
      <c r="AW337" s="13" t="s">
        <v>6</v>
      </c>
      <c r="AX337" s="13" t="s">
        <v>24</v>
      </c>
      <c r="AY337" s="238" t="s">
        <v>298</v>
      </c>
    </row>
    <row r="338" spans="2:65" s="1" customFormat="1" ht="22.9" customHeight="1">
      <c r="B338" s="41"/>
      <c r="C338" s="203" t="s">
        <v>625</v>
      </c>
      <c r="D338" s="203" t="s">
        <v>300</v>
      </c>
      <c r="E338" s="204" t="s">
        <v>2311</v>
      </c>
      <c r="F338" s="205" t="s">
        <v>2312</v>
      </c>
      <c r="G338" s="206" t="s">
        <v>362</v>
      </c>
      <c r="H338" s="207">
        <v>3.907</v>
      </c>
      <c r="I338" s="208"/>
      <c r="J338" s="209">
        <f>ROUND(I338*H338,2)</f>
        <v>0</v>
      </c>
      <c r="K338" s="205" t="s">
        <v>304</v>
      </c>
      <c r="L338" s="61"/>
      <c r="M338" s="210" t="s">
        <v>22</v>
      </c>
      <c r="N338" s="211" t="s">
        <v>47</v>
      </c>
      <c r="O338" s="42"/>
      <c r="P338" s="212">
        <f>O338*H338</f>
        <v>0</v>
      </c>
      <c r="Q338" s="212">
        <v>0</v>
      </c>
      <c r="R338" s="212">
        <f>Q338*H338</f>
        <v>0</v>
      </c>
      <c r="S338" s="212">
        <v>0</v>
      </c>
      <c r="T338" s="213">
        <f>S338*H338</f>
        <v>0</v>
      </c>
      <c r="AR338" s="24" t="s">
        <v>411</v>
      </c>
      <c r="AT338" s="24" t="s">
        <v>300</v>
      </c>
      <c r="AU338" s="24" t="s">
        <v>84</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2313</v>
      </c>
    </row>
    <row r="339" spans="2:65" s="1" customFormat="1" ht="27">
      <c r="B339" s="41"/>
      <c r="C339" s="63"/>
      <c r="D339" s="215" t="s">
        <v>307</v>
      </c>
      <c r="E339" s="63"/>
      <c r="F339" s="216" t="s">
        <v>2314</v>
      </c>
      <c r="G339" s="63"/>
      <c r="H339" s="63"/>
      <c r="I339" s="172"/>
      <c r="J339" s="63"/>
      <c r="K339" s="63"/>
      <c r="L339" s="61"/>
      <c r="M339" s="217"/>
      <c r="N339" s="42"/>
      <c r="O339" s="42"/>
      <c r="P339" s="42"/>
      <c r="Q339" s="42"/>
      <c r="R339" s="42"/>
      <c r="S339" s="42"/>
      <c r="T339" s="78"/>
      <c r="AT339" s="24" t="s">
        <v>307</v>
      </c>
      <c r="AU339" s="24" t="s">
        <v>84</v>
      </c>
    </row>
    <row r="340" spans="2:65" s="11" customFormat="1" ht="29.85" customHeight="1">
      <c r="B340" s="187"/>
      <c r="C340" s="188"/>
      <c r="D340" s="189" t="s">
        <v>75</v>
      </c>
      <c r="E340" s="201" t="s">
        <v>2315</v>
      </c>
      <c r="F340" s="201" t="s">
        <v>2316</v>
      </c>
      <c r="G340" s="188"/>
      <c r="H340" s="188"/>
      <c r="I340" s="191"/>
      <c r="J340" s="202">
        <f>BK340</f>
        <v>0</v>
      </c>
      <c r="K340" s="188"/>
      <c r="L340" s="193"/>
      <c r="M340" s="194"/>
      <c r="N340" s="195"/>
      <c r="O340" s="195"/>
      <c r="P340" s="196">
        <f>SUM(P341:P370)</f>
        <v>0</v>
      </c>
      <c r="Q340" s="195"/>
      <c r="R340" s="196">
        <f>SUM(R341:R370)</f>
        <v>11.1089232</v>
      </c>
      <c r="S340" s="195"/>
      <c r="T340" s="197">
        <f>SUM(T341:T370)</f>
        <v>0</v>
      </c>
      <c r="AR340" s="198" t="s">
        <v>84</v>
      </c>
      <c r="AT340" s="199" t="s">
        <v>75</v>
      </c>
      <c r="AU340" s="199" t="s">
        <v>24</v>
      </c>
      <c r="AY340" s="198" t="s">
        <v>298</v>
      </c>
      <c r="BK340" s="200">
        <f>SUM(BK341:BK370)</f>
        <v>0</v>
      </c>
    </row>
    <row r="341" spans="2:65" s="1" customFormat="1" ht="22.9" customHeight="1">
      <c r="B341" s="41"/>
      <c r="C341" s="203" t="s">
        <v>634</v>
      </c>
      <c r="D341" s="203" t="s">
        <v>300</v>
      </c>
      <c r="E341" s="204" t="s">
        <v>2317</v>
      </c>
      <c r="F341" s="205" t="s">
        <v>2318</v>
      </c>
      <c r="G341" s="206" t="s">
        <v>303</v>
      </c>
      <c r="H341" s="207">
        <v>443.55599999999998</v>
      </c>
      <c r="I341" s="208"/>
      <c r="J341" s="209">
        <f>ROUND(I341*H341,2)</f>
        <v>0</v>
      </c>
      <c r="K341" s="205" t="s">
        <v>304</v>
      </c>
      <c r="L341" s="61"/>
      <c r="M341" s="210" t="s">
        <v>22</v>
      </c>
      <c r="N341" s="211" t="s">
        <v>47</v>
      </c>
      <c r="O341" s="42"/>
      <c r="P341" s="212">
        <f>O341*H341</f>
        <v>0</v>
      </c>
      <c r="Q341" s="212">
        <v>3.0000000000000001E-3</v>
      </c>
      <c r="R341" s="212">
        <f>Q341*H341</f>
        <v>1.330668</v>
      </c>
      <c r="S341" s="212">
        <v>0</v>
      </c>
      <c r="T341" s="213">
        <f>S341*H341</f>
        <v>0</v>
      </c>
      <c r="AR341" s="24" t="s">
        <v>411</v>
      </c>
      <c r="AT341" s="24" t="s">
        <v>300</v>
      </c>
      <c r="AU341" s="24" t="s">
        <v>84</v>
      </c>
      <c r="AY341" s="24" t="s">
        <v>298</v>
      </c>
      <c r="BE341" s="214">
        <f>IF(N341="základní",J341,0)</f>
        <v>0</v>
      </c>
      <c r="BF341" s="214">
        <f>IF(N341="snížená",J341,0)</f>
        <v>0</v>
      </c>
      <c r="BG341" s="214">
        <f>IF(N341="zákl. přenesená",J341,0)</f>
        <v>0</v>
      </c>
      <c r="BH341" s="214">
        <f>IF(N341="sníž. přenesená",J341,0)</f>
        <v>0</v>
      </c>
      <c r="BI341" s="214">
        <f>IF(N341="nulová",J341,0)</f>
        <v>0</v>
      </c>
      <c r="BJ341" s="24" t="s">
        <v>24</v>
      </c>
      <c r="BK341" s="214">
        <f>ROUND(I341*H341,2)</f>
        <v>0</v>
      </c>
      <c r="BL341" s="24" t="s">
        <v>411</v>
      </c>
      <c r="BM341" s="24" t="s">
        <v>2319</v>
      </c>
    </row>
    <row r="342" spans="2:65" s="1" customFormat="1" ht="27">
      <c r="B342" s="41"/>
      <c r="C342" s="63"/>
      <c r="D342" s="215" t="s">
        <v>307</v>
      </c>
      <c r="E342" s="63"/>
      <c r="F342" s="216" t="s">
        <v>2320</v>
      </c>
      <c r="G342" s="63"/>
      <c r="H342" s="63"/>
      <c r="I342" s="172"/>
      <c r="J342" s="63"/>
      <c r="K342" s="63"/>
      <c r="L342" s="61"/>
      <c r="M342" s="217"/>
      <c r="N342" s="42"/>
      <c r="O342" s="42"/>
      <c r="P342" s="42"/>
      <c r="Q342" s="42"/>
      <c r="R342" s="42"/>
      <c r="S342" s="42"/>
      <c r="T342" s="78"/>
      <c r="AT342" s="24" t="s">
        <v>307</v>
      </c>
      <c r="AU342" s="24" t="s">
        <v>84</v>
      </c>
    </row>
    <row r="343" spans="2:65" s="12" customFormat="1" ht="13.5">
      <c r="B343" s="218"/>
      <c r="C343" s="219"/>
      <c r="D343" s="215" t="s">
        <v>309</v>
      </c>
      <c r="E343" s="220" t="s">
        <v>22</v>
      </c>
      <c r="F343" s="221" t="s">
        <v>2321</v>
      </c>
      <c r="G343" s="219"/>
      <c r="H343" s="220" t="s">
        <v>22</v>
      </c>
      <c r="I343" s="222"/>
      <c r="J343" s="219"/>
      <c r="K343" s="219"/>
      <c r="L343" s="223"/>
      <c r="M343" s="224"/>
      <c r="N343" s="225"/>
      <c r="O343" s="225"/>
      <c r="P343" s="225"/>
      <c r="Q343" s="225"/>
      <c r="R343" s="225"/>
      <c r="S343" s="225"/>
      <c r="T343" s="226"/>
      <c r="AT343" s="227" t="s">
        <v>309</v>
      </c>
      <c r="AU343" s="227" t="s">
        <v>84</v>
      </c>
      <c r="AV343" s="12" t="s">
        <v>24</v>
      </c>
      <c r="AW343" s="12" t="s">
        <v>39</v>
      </c>
      <c r="AX343" s="12" t="s">
        <v>76</v>
      </c>
      <c r="AY343" s="227" t="s">
        <v>298</v>
      </c>
    </row>
    <row r="344" spans="2:65" s="13" customFormat="1" ht="27">
      <c r="B344" s="228"/>
      <c r="C344" s="229"/>
      <c r="D344" s="215" t="s">
        <v>309</v>
      </c>
      <c r="E344" s="230" t="s">
        <v>22</v>
      </c>
      <c r="F344" s="231" t="s">
        <v>4521</v>
      </c>
      <c r="G344" s="229"/>
      <c r="H344" s="232">
        <v>70.56</v>
      </c>
      <c r="I344" s="233"/>
      <c r="J344" s="229"/>
      <c r="K344" s="229"/>
      <c r="L344" s="234"/>
      <c r="M344" s="235"/>
      <c r="N344" s="236"/>
      <c r="O344" s="236"/>
      <c r="P344" s="236"/>
      <c r="Q344" s="236"/>
      <c r="R344" s="236"/>
      <c r="S344" s="236"/>
      <c r="T344" s="237"/>
      <c r="AT344" s="238" t="s">
        <v>309</v>
      </c>
      <c r="AU344" s="238" t="s">
        <v>84</v>
      </c>
      <c r="AV344" s="13" t="s">
        <v>84</v>
      </c>
      <c r="AW344" s="13" t="s">
        <v>39</v>
      </c>
      <c r="AX344" s="13" t="s">
        <v>76</v>
      </c>
      <c r="AY344" s="238" t="s">
        <v>298</v>
      </c>
    </row>
    <row r="345" spans="2:65" s="13" customFormat="1" ht="27">
      <c r="B345" s="228"/>
      <c r="C345" s="229"/>
      <c r="D345" s="215" t="s">
        <v>309</v>
      </c>
      <c r="E345" s="230" t="s">
        <v>22</v>
      </c>
      <c r="F345" s="231" t="s">
        <v>4522</v>
      </c>
      <c r="G345" s="229"/>
      <c r="H345" s="232">
        <v>70.2</v>
      </c>
      <c r="I345" s="233"/>
      <c r="J345" s="229"/>
      <c r="K345" s="229"/>
      <c r="L345" s="234"/>
      <c r="M345" s="235"/>
      <c r="N345" s="236"/>
      <c r="O345" s="236"/>
      <c r="P345" s="236"/>
      <c r="Q345" s="236"/>
      <c r="R345" s="236"/>
      <c r="S345" s="236"/>
      <c r="T345" s="237"/>
      <c r="AT345" s="238" t="s">
        <v>309</v>
      </c>
      <c r="AU345" s="238" t="s">
        <v>84</v>
      </c>
      <c r="AV345" s="13" t="s">
        <v>84</v>
      </c>
      <c r="AW345" s="13" t="s">
        <v>39</v>
      </c>
      <c r="AX345" s="13" t="s">
        <v>76</v>
      </c>
      <c r="AY345" s="238" t="s">
        <v>298</v>
      </c>
    </row>
    <row r="346" spans="2:65" s="13" customFormat="1" ht="13.5">
      <c r="B346" s="228"/>
      <c r="C346" s="229"/>
      <c r="D346" s="215" t="s">
        <v>309</v>
      </c>
      <c r="E346" s="230" t="s">
        <v>22</v>
      </c>
      <c r="F346" s="231" t="s">
        <v>4523</v>
      </c>
      <c r="G346" s="229"/>
      <c r="H346" s="232">
        <v>11.25</v>
      </c>
      <c r="I346" s="233"/>
      <c r="J346" s="229"/>
      <c r="K346" s="229"/>
      <c r="L346" s="234"/>
      <c r="M346" s="235"/>
      <c r="N346" s="236"/>
      <c r="O346" s="236"/>
      <c r="P346" s="236"/>
      <c r="Q346" s="236"/>
      <c r="R346" s="236"/>
      <c r="S346" s="236"/>
      <c r="T346" s="237"/>
      <c r="AT346" s="238" t="s">
        <v>309</v>
      </c>
      <c r="AU346" s="238" t="s">
        <v>84</v>
      </c>
      <c r="AV346" s="13" t="s">
        <v>84</v>
      </c>
      <c r="AW346" s="13" t="s">
        <v>39</v>
      </c>
      <c r="AX346" s="13" t="s">
        <v>76</v>
      </c>
      <c r="AY346" s="238" t="s">
        <v>298</v>
      </c>
    </row>
    <row r="347" spans="2:65" s="13" customFormat="1" ht="27">
      <c r="B347" s="228"/>
      <c r="C347" s="229"/>
      <c r="D347" s="215" t="s">
        <v>309</v>
      </c>
      <c r="E347" s="230" t="s">
        <v>22</v>
      </c>
      <c r="F347" s="231" t="s">
        <v>2325</v>
      </c>
      <c r="G347" s="229"/>
      <c r="H347" s="232">
        <v>67.680000000000007</v>
      </c>
      <c r="I347" s="233"/>
      <c r="J347" s="229"/>
      <c r="K347" s="229"/>
      <c r="L347" s="234"/>
      <c r="M347" s="235"/>
      <c r="N347" s="236"/>
      <c r="O347" s="236"/>
      <c r="P347" s="236"/>
      <c r="Q347" s="236"/>
      <c r="R347" s="236"/>
      <c r="S347" s="236"/>
      <c r="T347" s="237"/>
      <c r="AT347" s="238" t="s">
        <v>309</v>
      </c>
      <c r="AU347" s="238" t="s">
        <v>84</v>
      </c>
      <c r="AV347" s="13" t="s">
        <v>84</v>
      </c>
      <c r="AW347" s="13" t="s">
        <v>39</v>
      </c>
      <c r="AX347" s="13" t="s">
        <v>76</v>
      </c>
      <c r="AY347" s="238" t="s">
        <v>298</v>
      </c>
    </row>
    <row r="348" spans="2:65" s="13" customFormat="1" ht="27">
      <c r="B348" s="228"/>
      <c r="C348" s="229"/>
      <c r="D348" s="215" t="s">
        <v>309</v>
      </c>
      <c r="E348" s="230" t="s">
        <v>22</v>
      </c>
      <c r="F348" s="231" t="s">
        <v>2326</v>
      </c>
      <c r="G348" s="229"/>
      <c r="H348" s="232">
        <v>70.2</v>
      </c>
      <c r="I348" s="233"/>
      <c r="J348" s="229"/>
      <c r="K348" s="229"/>
      <c r="L348" s="234"/>
      <c r="M348" s="235"/>
      <c r="N348" s="236"/>
      <c r="O348" s="236"/>
      <c r="P348" s="236"/>
      <c r="Q348" s="236"/>
      <c r="R348" s="236"/>
      <c r="S348" s="236"/>
      <c r="T348" s="237"/>
      <c r="AT348" s="238" t="s">
        <v>309</v>
      </c>
      <c r="AU348" s="238" t="s">
        <v>84</v>
      </c>
      <c r="AV348" s="13" t="s">
        <v>84</v>
      </c>
      <c r="AW348" s="13" t="s">
        <v>39</v>
      </c>
      <c r="AX348" s="13" t="s">
        <v>76</v>
      </c>
      <c r="AY348" s="238" t="s">
        <v>298</v>
      </c>
    </row>
    <row r="349" spans="2:65" s="13" customFormat="1" ht="13.5">
      <c r="B349" s="228"/>
      <c r="C349" s="229"/>
      <c r="D349" s="215" t="s">
        <v>309</v>
      </c>
      <c r="E349" s="230" t="s">
        <v>22</v>
      </c>
      <c r="F349" s="231" t="s">
        <v>2220</v>
      </c>
      <c r="G349" s="229"/>
      <c r="H349" s="232">
        <v>13.5</v>
      </c>
      <c r="I349" s="233"/>
      <c r="J349" s="229"/>
      <c r="K349" s="229"/>
      <c r="L349" s="234"/>
      <c r="M349" s="235"/>
      <c r="N349" s="236"/>
      <c r="O349" s="236"/>
      <c r="P349" s="236"/>
      <c r="Q349" s="236"/>
      <c r="R349" s="236"/>
      <c r="S349" s="236"/>
      <c r="T349" s="237"/>
      <c r="AT349" s="238" t="s">
        <v>309</v>
      </c>
      <c r="AU349" s="238" t="s">
        <v>84</v>
      </c>
      <c r="AV349" s="13" t="s">
        <v>84</v>
      </c>
      <c r="AW349" s="13" t="s">
        <v>39</v>
      </c>
      <c r="AX349" s="13" t="s">
        <v>76</v>
      </c>
      <c r="AY349" s="238" t="s">
        <v>298</v>
      </c>
    </row>
    <row r="350" spans="2:65" s="13" customFormat="1" ht="27">
      <c r="B350" s="228"/>
      <c r="C350" s="229"/>
      <c r="D350" s="215" t="s">
        <v>309</v>
      </c>
      <c r="E350" s="230" t="s">
        <v>22</v>
      </c>
      <c r="F350" s="231" t="s">
        <v>2327</v>
      </c>
      <c r="G350" s="229"/>
      <c r="H350" s="232">
        <v>70.2</v>
      </c>
      <c r="I350" s="233"/>
      <c r="J350" s="229"/>
      <c r="K350" s="229"/>
      <c r="L350" s="234"/>
      <c r="M350" s="235"/>
      <c r="N350" s="236"/>
      <c r="O350" s="236"/>
      <c r="P350" s="236"/>
      <c r="Q350" s="236"/>
      <c r="R350" s="236"/>
      <c r="S350" s="236"/>
      <c r="T350" s="237"/>
      <c r="AT350" s="238" t="s">
        <v>309</v>
      </c>
      <c r="AU350" s="238" t="s">
        <v>84</v>
      </c>
      <c r="AV350" s="13" t="s">
        <v>84</v>
      </c>
      <c r="AW350" s="13" t="s">
        <v>39</v>
      </c>
      <c r="AX350" s="13" t="s">
        <v>76</v>
      </c>
      <c r="AY350" s="238" t="s">
        <v>298</v>
      </c>
    </row>
    <row r="351" spans="2:65" s="13" customFormat="1" ht="27">
      <c r="B351" s="228"/>
      <c r="C351" s="229"/>
      <c r="D351" s="215" t="s">
        <v>309</v>
      </c>
      <c r="E351" s="230" t="s">
        <v>22</v>
      </c>
      <c r="F351" s="231" t="s">
        <v>2328</v>
      </c>
      <c r="G351" s="229"/>
      <c r="H351" s="232">
        <v>65.88</v>
      </c>
      <c r="I351" s="233"/>
      <c r="J351" s="229"/>
      <c r="K351" s="229"/>
      <c r="L351" s="234"/>
      <c r="M351" s="235"/>
      <c r="N351" s="236"/>
      <c r="O351" s="236"/>
      <c r="P351" s="236"/>
      <c r="Q351" s="236"/>
      <c r="R351" s="236"/>
      <c r="S351" s="236"/>
      <c r="T351" s="237"/>
      <c r="AT351" s="238" t="s">
        <v>309</v>
      </c>
      <c r="AU351" s="238" t="s">
        <v>84</v>
      </c>
      <c r="AV351" s="13" t="s">
        <v>84</v>
      </c>
      <c r="AW351" s="13" t="s">
        <v>39</v>
      </c>
      <c r="AX351" s="13" t="s">
        <v>76</v>
      </c>
      <c r="AY351" s="238" t="s">
        <v>298</v>
      </c>
    </row>
    <row r="352" spans="2:65" s="13" customFormat="1" ht="13.5">
      <c r="B352" s="228"/>
      <c r="C352" s="229"/>
      <c r="D352" s="215" t="s">
        <v>309</v>
      </c>
      <c r="E352" s="230" t="s">
        <v>22</v>
      </c>
      <c r="F352" s="231" t="s">
        <v>2223</v>
      </c>
      <c r="G352" s="229"/>
      <c r="H352" s="232">
        <v>15.75</v>
      </c>
      <c r="I352" s="233"/>
      <c r="J352" s="229"/>
      <c r="K352" s="229"/>
      <c r="L352" s="234"/>
      <c r="M352" s="235"/>
      <c r="N352" s="236"/>
      <c r="O352" s="236"/>
      <c r="P352" s="236"/>
      <c r="Q352" s="236"/>
      <c r="R352" s="236"/>
      <c r="S352" s="236"/>
      <c r="T352" s="237"/>
      <c r="AT352" s="238" t="s">
        <v>309</v>
      </c>
      <c r="AU352" s="238" t="s">
        <v>84</v>
      </c>
      <c r="AV352" s="13" t="s">
        <v>84</v>
      </c>
      <c r="AW352" s="13" t="s">
        <v>39</v>
      </c>
      <c r="AX352" s="13" t="s">
        <v>76</v>
      </c>
      <c r="AY352" s="238" t="s">
        <v>298</v>
      </c>
    </row>
    <row r="353" spans="2:65" s="13" customFormat="1" ht="13.5">
      <c r="B353" s="228"/>
      <c r="C353" s="229"/>
      <c r="D353" s="215" t="s">
        <v>309</v>
      </c>
      <c r="E353" s="230" t="s">
        <v>22</v>
      </c>
      <c r="F353" s="231" t="s">
        <v>4524</v>
      </c>
      <c r="G353" s="229"/>
      <c r="H353" s="232">
        <v>-11.664</v>
      </c>
      <c r="I353" s="233"/>
      <c r="J353" s="229"/>
      <c r="K353" s="229"/>
      <c r="L353" s="234"/>
      <c r="M353" s="235"/>
      <c r="N353" s="236"/>
      <c r="O353" s="236"/>
      <c r="P353" s="236"/>
      <c r="Q353" s="236"/>
      <c r="R353" s="236"/>
      <c r="S353" s="236"/>
      <c r="T353" s="237"/>
      <c r="AT353" s="238" t="s">
        <v>309</v>
      </c>
      <c r="AU353" s="238" t="s">
        <v>84</v>
      </c>
      <c r="AV353" s="13" t="s">
        <v>84</v>
      </c>
      <c r="AW353" s="13" t="s">
        <v>39</v>
      </c>
      <c r="AX353" s="13" t="s">
        <v>76</v>
      </c>
      <c r="AY353" s="238" t="s">
        <v>298</v>
      </c>
    </row>
    <row r="354" spans="2:65" s="1" customFormat="1" ht="14.45" customHeight="1">
      <c r="B354" s="41"/>
      <c r="C354" s="252" t="s">
        <v>641</v>
      </c>
      <c r="D354" s="252" t="s">
        <v>472</v>
      </c>
      <c r="E354" s="253" t="s">
        <v>2330</v>
      </c>
      <c r="F354" s="254" t="s">
        <v>2331</v>
      </c>
      <c r="G354" s="255" t="s">
        <v>303</v>
      </c>
      <c r="H354" s="256">
        <v>487.91199999999998</v>
      </c>
      <c r="I354" s="257"/>
      <c r="J354" s="258">
        <f>ROUND(I354*H354,2)</f>
        <v>0</v>
      </c>
      <c r="K354" s="254" t="s">
        <v>22</v>
      </c>
      <c r="L354" s="259"/>
      <c r="M354" s="260" t="s">
        <v>22</v>
      </c>
      <c r="N354" s="261" t="s">
        <v>47</v>
      </c>
      <c r="O354" s="42"/>
      <c r="P354" s="212">
        <f>O354*H354</f>
        <v>0</v>
      </c>
      <c r="Q354" s="212">
        <v>1.26E-2</v>
      </c>
      <c r="R354" s="212">
        <f>Q354*H354</f>
        <v>6.1476911999999997</v>
      </c>
      <c r="S354" s="212">
        <v>0</v>
      </c>
      <c r="T354" s="213">
        <f>S354*H354</f>
        <v>0</v>
      </c>
      <c r="AR354" s="24" t="s">
        <v>519</v>
      </c>
      <c r="AT354" s="24" t="s">
        <v>472</v>
      </c>
      <c r="AU354" s="24" t="s">
        <v>84</v>
      </c>
      <c r="AY354" s="24" t="s">
        <v>298</v>
      </c>
      <c r="BE354" s="214">
        <f>IF(N354="základní",J354,0)</f>
        <v>0</v>
      </c>
      <c r="BF354" s="214">
        <f>IF(N354="snížená",J354,0)</f>
        <v>0</v>
      </c>
      <c r="BG354" s="214">
        <f>IF(N354="zákl. přenesená",J354,0)</f>
        <v>0</v>
      </c>
      <c r="BH354" s="214">
        <f>IF(N354="sníž. přenesená",J354,0)</f>
        <v>0</v>
      </c>
      <c r="BI354" s="214">
        <f>IF(N354="nulová",J354,0)</f>
        <v>0</v>
      </c>
      <c r="BJ354" s="24" t="s">
        <v>24</v>
      </c>
      <c r="BK354" s="214">
        <f>ROUND(I354*H354,2)</f>
        <v>0</v>
      </c>
      <c r="BL354" s="24" t="s">
        <v>411</v>
      </c>
      <c r="BM354" s="24" t="s">
        <v>2332</v>
      </c>
    </row>
    <row r="355" spans="2:65" s="1" customFormat="1" ht="13.5">
      <c r="B355" s="41"/>
      <c r="C355" s="63"/>
      <c r="D355" s="215" t="s">
        <v>307</v>
      </c>
      <c r="E355" s="63"/>
      <c r="F355" s="216" t="s">
        <v>2331</v>
      </c>
      <c r="G355" s="63"/>
      <c r="H355" s="63"/>
      <c r="I355" s="172"/>
      <c r="J355" s="63"/>
      <c r="K355" s="63"/>
      <c r="L355" s="61"/>
      <c r="M355" s="217"/>
      <c r="N355" s="42"/>
      <c r="O355" s="42"/>
      <c r="P355" s="42"/>
      <c r="Q355" s="42"/>
      <c r="R355" s="42"/>
      <c r="S355" s="42"/>
      <c r="T355" s="78"/>
      <c r="AT355" s="24" t="s">
        <v>307</v>
      </c>
      <c r="AU355" s="24" t="s">
        <v>84</v>
      </c>
    </row>
    <row r="356" spans="2:65" s="13" customFormat="1" ht="13.5">
      <c r="B356" s="228"/>
      <c r="C356" s="229"/>
      <c r="D356" s="215" t="s">
        <v>309</v>
      </c>
      <c r="E356" s="229"/>
      <c r="F356" s="231" t="s">
        <v>4525</v>
      </c>
      <c r="G356" s="229"/>
      <c r="H356" s="232">
        <v>487.91199999999998</v>
      </c>
      <c r="I356" s="233"/>
      <c r="J356" s="229"/>
      <c r="K356" s="229"/>
      <c r="L356" s="234"/>
      <c r="M356" s="235"/>
      <c r="N356" s="236"/>
      <c r="O356" s="236"/>
      <c r="P356" s="236"/>
      <c r="Q356" s="236"/>
      <c r="R356" s="236"/>
      <c r="S356" s="236"/>
      <c r="T356" s="237"/>
      <c r="AT356" s="238" t="s">
        <v>309</v>
      </c>
      <c r="AU356" s="238" t="s">
        <v>84</v>
      </c>
      <c r="AV356" s="13" t="s">
        <v>84</v>
      </c>
      <c r="AW356" s="13" t="s">
        <v>6</v>
      </c>
      <c r="AX356" s="13" t="s">
        <v>24</v>
      </c>
      <c r="AY356" s="238" t="s">
        <v>298</v>
      </c>
    </row>
    <row r="357" spans="2:65" s="1" customFormat="1" ht="22.9" customHeight="1">
      <c r="B357" s="41"/>
      <c r="C357" s="203" t="s">
        <v>648</v>
      </c>
      <c r="D357" s="203" t="s">
        <v>300</v>
      </c>
      <c r="E357" s="204" t="s">
        <v>2334</v>
      </c>
      <c r="F357" s="205" t="s">
        <v>2335</v>
      </c>
      <c r="G357" s="206" t="s">
        <v>303</v>
      </c>
      <c r="H357" s="207">
        <v>443.55599999999998</v>
      </c>
      <c r="I357" s="208"/>
      <c r="J357" s="209">
        <f>ROUND(I357*H357,2)</f>
        <v>0</v>
      </c>
      <c r="K357" s="205" t="s">
        <v>304</v>
      </c>
      <c r="L357" s="61"/>
      <c r="M357" s="210" t="s">
        <v>22</v>
      </c>
      <c r="N357" s="211" t="s">
        <v>47</v>
      </c>
      <c r="O357" s="42"/>
      <c r="P357" s="212">
        <f>O357*H357</f>
        <v>0</v>
      </c>
      <c r="Q357" s="212">
        <v>8.0000000000000002E-3</v>
      </c>
      <c r="R357" s="212">
        <f>Q357*H357</f>
        <v>3.548448</v>
      </c>
      <c r="S357" s="212">
        <v>0</v>
      </c>
      <c r="T357" s="213">
        <f>S357*H357</f>
        <v>0</v>
      </c>
      <c r="AR357" s="24" t="s">
        <v>411</v>
      </c>
      <c r="AT357" s="24" t="s">
        <v>300</v>
      </c>
      <c r="AU357" s="24" t="s">
        <v>84</v>
      </c>
      <c r="AY357" s="24" t="s">
        <v>298</v>
      </c>
      <c r="BE357" s="214">
        <f>IF(N357="základní",J357,0)</f>
        <v>0</v>
      </c>
      <c r="BF357" s="214">
        <f>IF(N357="snížená",J357,0)</f>
        <v>0</v>
      </c>
      <c r="BG357" s="214">
        <f>IF(N357="zákl. přenesená",J357,0)</f>
        <v>0</v>
      </c>
      <c r="BH357" s="214">
        <f>IF(N357="sníž. přenesená",J357,0)</f>
        <v>0</v>
      </c>
      <c r="BI357" s="214">
        <f>IF(N357="nulová",J357,0)</f>
        <v>0</v>
      </c>
      <c r="BJ357" s="24" t="s">
        <v>24</v>
      </c>
      <c r="BK357" s="214">
        <f>ROUND(I357*H357,2)</f>
        <v>0</v>
      </c>
      <c r="BL357" s="24" t="s">
        <v>411</v>
      </c>
      <c r="BM357" s="24" t="s">
        <v>2336</v>
      </c>
    </row>
    <row r="358" spans="2:65" s="1" customFormat="1" ht="27">
      <c r="B358" s="41"/>
      <c r="C358" s="63"/>
      <c r="D358" s="215" t="s">
        <v>307</v>
      </c>
      <c r="E358" s="63"/>
      <c r="F358" s="216" t="s">
        <v>2337</v>
      </c>
      <c r="G358" s="63"/>
      <c r="H358" s="63"/>
      <c r="I358" s="172"/>
      <c r="J358" s="63"/>
      <c r="K358" s="63"/>
      <c r="L358" s="61"/>
      <c r="M358" s="217"/>
      <c r="N358" s="42"/>
      <c r="O358" s="42"/>
      <c r="P358" s="42"/>
      <c r="Q358" s="42"/>
      <c r="R358" s="42"/>
      <c r="S358" s="42"/>
      <c r="T358" s="78"/>
      <c r="AT358" s="24" t="s">
        <v>307</v>
      </c>
      <c r="AU358" s="24" t="s">
        <v>84</v>
      </c>
    </row>
    <row r="359" spans="2:65" s="1" customFormat="1" ht="14.45" customHeight="1">
      <c r="B359" s="41"/>
      <c r="C359" s="203" t="s">
        <v>654</v>
      </c>
      <c r="D359" s="203" t="s">
        <v>300</v>
      </c>
      <c r="E359" s="204" t="s">
        <v>2338</v>
      </c>
      <c r="F359" s="205" t="s">
        <v>2339</v>
      </c>
      <c r="G359" s="206" t="s">
        <v>445</v>
      </c>
      <c r="H359" s="207">
        <v>219.6</v>
      </c>
      <c r="I359" s="208"/>
      <c r="J359" s="209">
        <f>ROUND(I359*H359,2)</f>
        <v>0</v>
      </c>
      <c r="K359" s="205" t="s">
        <v>304</v>
      </c>
      <c r="L359" s="61"/>
      <c r="M359" s="210" t="s">
        <v>22</v>
      </c>
      <c r="N359" s="211" t="s">
        <v>47</v>
      </c>
      <c r="O359" s="42"/>
      <c r="P359" s="212">
        <f>O359*H359</f>
        <v>0</v>
      </c>
      <c r="Q359" s="212">
        <v>3.1E-4</v>
      </c>
      <c r="R359" s="212">
        <f>Q359*H359</f>
        <v>6.8075999999999998E-2</v>
      </c>
      <c r="S359" s="212">
        <v>0</v>
      </c>
      <c r="T359" s="213">
        <f>S359*H359</f>
        <v>0</v>
      </c>
      <c r="AR359" s="24" t="s">
        <v>411</v>
      </c>
      <c r="AT359" s="24" t="s">
        <v>300</v>
      </c>
      <c r="AU359" s="24" t="s">
        <v>84</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411</v>
      </c>
      <c r="BM359" s="24" t="s">
        <v>2340</v>
      </c>
    </row>
    <row r="360" spans="2:65" s="1" customFormat="1" ht="27">
      <c r="B360" s="41"/>
      <c r="C360" s="63"/>
      <c r="D360" s="215" t="s">
        <v>307</v>
      </c>
      <c r="E360" s="63"/>
      <c r="F360" s="216" t="s">
        <v>2341</v>
      </c>
      <c r="G360" s="63"/>
      <c r="H360" s="63"/>
      <c r="I360" s="172"/>
      <c r="J360" s="63"/>
      <c r="K360" s="63"/>
      <c r="L360" s="61"/>
      <c r="M360" s="217"/>
      <c r="N360" s="42"/>
      <c r="O360" s="42"/>
      <c r="P360" s="42"/>
      <c r="Q360" s="42"/>
      <c r="R360" s="42"/>
      <c r="S360" s="42"/>
      <c r="T360" s="78"/>
      <c r="AT360" s="24" t="s">
        <v>307</v>
      </c>
      <c r="AU360" s="24" t="s">
        <v>84</v>
      </c>
    </row>
    <row r="361" spans="2:65" s="13" customFormat="1" ht="13.5">
      <c r="B361" s="228"/>
      <c r="C361" s="229"/>
      <c r="D361" s="215" t="s">
        <v>309</v>
      </c>
      <c r="E361" s="230" t="s">
        <v>22</v>
      </c>
      <c r="F361" s="231" t="s">
        <v>4526</v>
      </c>
      <c r="G361" s="229"/>
      <c r="H361" s="232">
        <v>70.5</v>
      </c>
      <c r="I361" s="233"/>
      <c r="J361" s="229"/>
      <c r="K361" s="229"/>
      <c r="L361" s="234"/>
      <c r="M361" s="235"/>
      <c r="N361" s="236"/>
      <c r="O361" s="236"/>
      <c r="P361" s="236"/>
      <c r="Q361" s="236"/>
      <c r="R361" s="236"/>
      <c r="S361" s="236"/>
      <c r="T361" s="237"/>
      <c r="AT361" s="238" t="s">
        <v>309</v>
      </c>
      <c r="AU361" s="238" t="s">
        <v>84</v>
      </c>
      <c r="AV361" s="13" t="s">
        <v>84</v>
      </c>
      <c r="AW361" s="13" t="s">
        <v>39</v>
      </c>
      <c r="AX361" s="13" t="s">
        <v>76</v>
      </c>
      <c r="AY361" s="238" t="s">
        <v>298</v>
      </c>
    </row>
    <row r="362" spans="2:65" s="13" customFormat="1" ht="13.5">
      <c r="B362" s="228"/>
      <c r="C362" s="229"/>
      <c r="D362" s="215" t="s">
        <v>309</v>
      </c>
      <c r="E362" s="230" t="s">
        <v>22</v>
      </c>
      <c r="F362" s="231" t="s">
        <v>2343</v>
      </c>
      <c r="G362" s="229"/>
      <c r="H362" s="232">
        <v>73.8</v>
      </c>
      <c r="I362" s="233"/>
      <c r="J362" s="229"/>
      <c r="K362" s="229"/>
      <c r="L362" s="234"/>
      <c r="M362" s="235"/>
      <c r="N362" s="236"/>
      <c r="O362" s="236"/>
      <c r="P362" s="236"/>
      <c r="Q362" s="236"/>
      <c r="R362" s="236"/>
      <c r="S362" s="236"/>
      <c r="T362" s="237"/>
      <c r="AT362" s="238" t="s">
        <v>309</v>
      </c>
      <c r="AU362" s="238" t="s">
        <v>84</v>
      </c>
      <c r="AV362" s="13" t="s">
        <v>84</v>
      </c>
      <c r="AW362" s="13" t="s">
        <v>39</v>
      </c>
      <c r="AX362" s="13" t="s">
        <v>76</v>
      </c>
      <c r="AY362" s="238" t="s">
        <v>298</v>
      </c>
    </row>
    <row r="363" spans="2:65" s="13" customFormat="1" ht="13.5">
      <c r="B363" s="228"/>
      <c r="C363" s="229"/>
      <c r="D363" s="215" t="s">
        <v>309</v>
      </c>
      <c r="E363" s="230" t="s">
        <v>22</v>
      </c>
      <c r="F363" s="231" t="s">
        <v>2344</v>
      </c>
      <c r="G363" s="229"/>
      <c r="H363" s="232">
        <v>75.3</v>
      </c>
      <c r="I363" s="233"/>
      <c r="J363" s="229"/>
      <c r="K363" s="229"/>
      <c r="L363" s="234"/>
      <c r="M363" s="235"/>
      <c r="N363" s="236"/>
      <c r="O363" s="236"/>
      <c r="P363" s="236"/>
      <c r="Q363" s="236"/>
      <c r="R363" s="236"/>
      <c r="S363" s="236"/>
      <c r="T363" s="237"/>
      <c r="AT363" s="238" t="s">
        <v>309</v>
      </c>
      <c r="AU363" s="238" t="s">
        <v>84</v>
      </c>
      <c r="AV363" s="13" t="s">
        <v>84</v>
      </c>
      <c r="AW363" s="13" t="s">
        <v>39</v>
      </c>
      <c r="AX363" s="13" t="s">
        <v>76</v>
      </c>
      <c r="AY363" s="238" t="s">
        <v>298</v>
      </c>
    </row>
    <row r="364" spans="2:65" s="1" customFormat="1" ht="14.45" customHeight="1">
      <c r="B364" s="41"/>
      <c r="C364" s="203" t="s">
        <v>659</v>
      </c>
      <c r="D364" s="203" t="s">
        <v>300</v>
      </c>
      <c r="E364" s="204" t="s">
        <v>2345</v>
      </c>
      <c r="F364" s="205" t="s">
        <v>2346</v>
      </c>
      <c r="G364" s="206" t="s">
        <v>445</v>
      </c>
      <c r="H364" s="207">
        <v>54</v>
      </c>
      <c r="I364" s="208"/>
      <c r="J364" s="209">
        <f>ROUND(I364*H364,2)</f>
        <v>0</v>
      </c>
      <c r="K364" s="205" t="s">
        <v>304</v>
      </c>
      <c r="L364" s="61"/>
      <c r="M364" s="210" t="s">
        <v>22</v>
      </c>
      <c r="N364" s="211" t="s">
        <v>47</v>
      </c>
      <c r="O364" s="42"/>
      <c r="P364" s="212">
        <f>O364*H364</f>
        <v>0</v>
      </c>
      <c r="Q364" s="212">
        <v>2.5999999999999998E-4</v>
      </c>
      <c r="R364" s="212">
        <f>Q364*H364</f>
        <v>1.4039999999999999E-2</v>
      </c>
      <c r="S364" s="212">
        <v>0</v>
      </c>
      <c r="T364" s="213">
        <f>S364*H364</f>
        <v>0</v>
      </c>
      <c r="AR364" s="24" t="s">
        <v>411</v>
      </c>
      <c r="AT364" s="24" t="s">
        <v>300</v>
      </c>
      <c r="AU364" s="24" t="s">
        <v>84</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2347</v>
      </c>
    </row>
    <row r="365" spans="2:65" s="1" customFormat="1" ht="27">
      <c r="B365" s="41"/>
      <c r="C365" s="63"/>
      <c r="D365" s="215" t="s">
        <v>307</v>
      </c>
      <c r="E365" s="63"/>
      <c r="F365" s="216" t="s">
        <v>2348</v>
      </c>
      <c r="G365" s="63"/>
      <c r="H365" s="63"/>
      <c r="I365" s="172"/>
      <c r="J365" s="63"/>
      <c r="K365" s="63"/>
      <c r="L365" s="61"/>
      <c r="M365" s="217"/>
      <c r="N365" s="42"/>
      <c r="O365" s="42"/>
      <c r="P365" s="42"/>
      <c r="Q365" s="42"/>
      <c r="R365" s="42"/>
      <c r="S365" s="42"/>
      <c r="T365" s="78"/>
      <c r="AT365" s="24" t="s">
        <v>307</v>
      </c>
      <c r="AU365" s="24" t="s">
        <v>84</v>
      </c>
    </row>
    <row r="366" spans="2:65" s="13" customFormat="1" ht="13.5">
      <c r="B366" s="228"/>
      <c r="C366" s="229"/>
      <c r="D366" s="215" t="s">
        <v>309</v>
      </c>
      <c r="E366" s="230" t="s">
        <v>22</v>
      </c>
      <c r="F366" s="231" t="s">
        <v>4527</v>
      </c>
      <c r="G366" s="229"/>
      <c r="H366" s="232">
        <v>15</v>
      </c>
      <c r="I366" s="233"/>
      <c r="J366" s="229"/>
      <c r="K366" s="229"/>
      <c r="L366" s="234"/>
      <c r="M366" s="235"/>
      <c r="N366" s="236"/>
      <c r="O366" s="236"/>
      <c r="P366" s="236"/>
      <c r="Q366" s="236"/>
      <c r="R366" s="236"/>
      <c r="S366" s="236"/>
      <c r="T366" s="237"/>
      <c r="AT366" s="238" t="s">
        <v>309</v>
      </c>
      <c r="AU366" s="238" t="s">
        <v>84</v>
      </c>
      <c r="AV366" s="13" t="s">
        <v>84</v>
      </c>
      <c r="AW366" s="13" t="s">
        <v>39</v>
      </c>
      <c r="AX366" s="13" t="s">
        <v>76</v>
      </c>
      <c r="AY366" s="238" t="s">
        <v>298</v>
      </c>
    </row>
    <row r="367" spans="2:65" s="13" customFormat="1" ht="13.5">
      <c r="B367" s="228"/>
      <c r="C367" s="229"/>
      <c r="D367" s="215" t="s">
        <v>309</v>
      </c>
      <c r="E367" s="230" t="s">
        <v>22</v>
      </c>
      <c r="F367" s="231" t="s">
        <v>2350</v>
      </c>
      <c r="G367" s="229"/>
      <c r="H367" s="232">
        <v>18</v>
      </c>
      <c r="I367" s="233"/>
      <c r="J367" s="229"/>
      <c r="K367" s="229"/>
      <c r="L367" s="234"/>
      <c r="M367" s="235"/>
      <c r="N367" s="236"/>
      <c r="O367" s="236"/>
      <c r="P367" s="236"/>
      <c r="Q367" s="236"/>
      <c r="R367" s="236"/>
      <c r="S367" s="236"/>
      <c r="T367" s="237"/>
      <c r="AT367" s="238" t="s">
        <v>309</v>
      </c>
      <c r="AU367" s="238" t="s">
        <v>84</v>
      </c>
      <c r="AV367" s="13" t="s">
        <v>84</v>
      </c>
      <c r="AW367" s="13" t="s">
        <v>39</v>
      </c>
      <c r="AX367" s="13" t="s">
        <v>76</v>
      </c>
      <c r="AY367" s="238" t="s">
        <v>298</v>
      </c>
    </row>
    <row r="368" spans="2:65" s="13" customFormat="1" ht="13.5">
      <c r="B368" s="228"/>
      <c r="C368" s="229"/>
      <c r="D368" s="215" t="s">
        <v>309</v>
      </c>
      <c r="E368" s="230" t="s">
        <v>22</v>
      </c>
      <c r="F368" s="231" t="s">
        <v>2351</v>
      </c>
      <c r="G368" s="229"/>
      <c r="H368" s="232">
        <v>21</v>
      </c>
      <c r="I368" s="233"/>
      <c r="J368" s="229"/>
      <c r="K368" s="229"/>
      <c r="L368" s="234"/>
      <c r="M368" s="235"/>
      <c r="N368" s="236"/>
      <c r="O368" s="236"/>
      <c r="P368" s="236"/>
      <c r="Q368" s="236"/>
      <c r="R368" s="236"/>
      <c r="S368" s="236"/>
      <c r="T368" s="237"/>
      <c r="AT368" s="238" t="s">
        <v>309</v>
      </c>
      <c r="AU368" s="238" t="s">
        <v>84</v>
      </c>
      <c r="AV368" s="13" t="s">
        <v>84</v>
      </c>
      <c r="AW368" s="13" t="s">
        <v>39</v>
      </c>
      <c r="AX368" s="13" t="s">
        <v>76</v>
      </c>
      <c r="AY368" s="238" t="s">
        <v>298</v>
      </c>
    </row>
    <row r="369" spans="2:65" s="1" customFormat="1" ht="22.9" customHeight="1">
      <c r="B369" s="41"/>
      <c r="C369" s="203" t="s">
        <v>665</v>
      </c>
      <c r="D369" s="203" t="s">
        <v>300</v>
      </c>
      <c r="E369" s="204" t="s">
        <v>2352</v>
      </c>
      <c r="F369" s="205" t="s">
        <v>2353</v>
      </c>
      <c r="G369" s="206" t="s">
        <v>362</v>
      </c>
      <c r="H369" s="207">
        <v>11.109</v>
      </c>
      <c r="I369" s="208"/>
      <c r="J369" s="209">
        <f>ROUND(I369*H369,2)</f>
        <v>0</v>
      </c>
      <c r="K369" s="205" t="s">
        <v>304</v>
      </c>
      <c r="L369" s="61"/>
      <c r="M369" s="210" t="s">
        <v>22</v>
      </c>
      <c r="N369" s="211" t="s">
        <v>47</v>
      </c>
      <c r="O369" s="42"/>
      <c r="P369" s="212">
        <f>O369*H369</f>
        <v>0</v>
      </c>
      <c r="Q369" s="212">
        <v>0</v>
      </c>
      <c r="R369" s="212">
        <f>Q369*H369</f>
        <v>0</v>
      </c>
      <c r="S369" s="212">
        <v>0</v>
      </c>
      <c r="T369" s="213">
        <f>S369*H369</f>
        <v>0</v>
      </c>
      <c r="AR369" s="24" t="s">
        <v>411</v>
      </c>
      <c r="AT369" s="24" t="s">
        <v>300</v>
      </c>
      <c r="AU369" s="24" t="s">
        <v>84</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2354</v>
      </c>
    </row>
    <row r="370" spans="2:65" s="1" customFormat="1" ht="27">
      <c r="B370" s="41"/>
      <c r="C370" s="63"/>
      <c r="D370" s="215" t="s">
        <v>307</v>
      </c>
      <c r="E370" s="63"/>
      <c r="F370" s="216" t="s">
        <v>2355</v>
      </c>
      <c r="G370" s="63"/>
      <c r="H370" s="63"/>
      <c r="I370" s="172"/>
      <c r="J370" s="63"/>
      <c r="K370" s="63"/>
      <c r="L370" s="61"/>
      <c r="M370" s="217"/>
      <c r="N370" s="42"/>
      <c r="O370" s="42"/>
      <c r="P370" s="42"/>
      <c r="Q370" s="42"/>
      <c r="R370" s="42"/>
      <c r="S370" s="42"/>
      <c r="T370" s="78"/>
      <c r="AT370" s="24" t="s">
        <v>307</v>
      </c>
      <c r="AU370" s="24" t="s">
        <v>84</v>
      </c>
    </row>
    <row r="371" spans="2:65" s="11" customFormat="1" ht="29.85" customHeight="1">
      <c r="B371" s="187"/>
      <c r="C371" s="188"/>
      <c r="D371" s="189" t="s">
        <v>75</v>
      </c>
      <c r="E371" s="201" t="s">
        <v>1366</v>
      </c>
      <c r="F371" s="201" t="s">
        <v>1367</v>
      </c>
      <c r="G371" s="188"/>
      <c r="H371" s="188"/>
      <c r="I371" s="191"/>
      <c r="J371" s="202">
        <f>BK371</f>
        <v>0</v>
      </c>
      <c r="K371" s="188"/>
      <c r="L371" s="193"/>
      <c r="M371" s="194"/>
      <c r="N371" s="195"/>
      <c r="O371" s="195"/>
      <c r="P371" s="196">
        <f>SUM(P372:P419)</f>
        <v>0</v>
      </c>
      <c r="Q371" s="195"/>
      <c r="R371" s="196">
        <f>SUM(R372:R419)</f>
        <v>9.4151024640000021</v>
      </c>
      <c r="S371" s="195"/>
      <c r="T371" s="197">
        <f>SUM(T372:T419)</f>
        <v>1.1441356</v>
      </c>
      <c r="AR371" s="198" t="s">
        <v>84</v>
      </c>
      <c r="AT371" s="199" t="s">
        <v>75</v>
      </c>
      <c r="AU371" s="199" t="s">
        <v>24</v>
      </c>
      <c r="AY371" s="198" t="s">
        <v>298</v>
      </c>
      <c r="BK371" s="200">
        <f>SUM(BK372:BK419)</f>
        <v>0</v>
      </c>
    </row>
    <row r="372" spans="2:65" s="1" customFormat="1" ht="14.45" customHeight="1">
      <c r="B372" s="41"/>
      <c r="C372" s="203" t="s">
        <v>672</v>
      </c>
      <c r="D372" s="203" t="s">
        <v>300</v>
      </c>
      <c r="E372" s="204" t="s">
        <v>2356</v>
      </c>
      <c r="F372" s="205" t="s">
        <v>2357</v>
      </c>
      <c r="G372" s="206" t="s">
        <v>303</v>
      </c>
      <c r="H372" s="207">
        <v>1528.04</v>
      </c>
      <c r="I372" s="208"/>
      <c r="J372" s="209">
        <f>ROUND(I372*H372,2)</f>
        <v>0</v>
      </c>
      <c r="K372" s="205" t="s">
        <v>304</v>
      </c>
      <c r="L372" s="61"/>
      <c r="M372" s="210" t="s">
        <v>22</v>
      </c>
      <c r="N372" s="211" t="s">
        <v>47</v>
      </c>
      <c r="O372" s="42"/>
      <c r="P372" s="212">
        <f>O372*H372</f>
        <v>0</v>
      </c>
      <c r="Q372" s="212">
        <v>0</v>
      </c>
      <c r="R372" s="212">
        <f>Q372*H372</f>
        <v>0</v>
      </c>
      <c r="S372" s="212">
        <v>0</v>
      </c>
      <c r="T372" s="213">
        <f>S372*H372</f>
        <v>0</v>
      </c>
      <c r="AR372" s="24" t="s">
        <v>411</v>
      </c>
      <c r="AT372" s="24" t="s">
        <v>300</v>
      </c>
      <c r="AU372" s="24" t="s">
        <v>84</v>
      </c>
      <c r="AY372" s="24" t="s">
        <v>298</v>
      </c>
      <c r="BE372" s="214">
        <f>IF(N372="základní",J372,0)</f>
        <v>0</v>
      </c>
      <c r="BF372" s="214">
        <f>IF(N372="snížená",J372,0)</f>
        <v>0</v>
      </c>
      <c r="BG372" s="214">
        <f>IF(N372="zákl. přenesená",J372,0)</f>
        <v>0</v>
      </c>
      <c r="BH372" s="214">
        <f>IF(N372="sníž. přenesená",J372,0)</f>
        <v>0</v>
      </c>
      <c r="BI372" s="214">
        <f>IF(N372="nulová",J372,0)</f>
        <v>0</v>
      </c>
      <c r="BJ372" s="24" t="s">
        <v>24</v>
      </c>
      <c r="BK372" s="214">
        <f>ROUND(I372*H372,2)</f>
        <v>0</v>
      </c>
      <c r="BL372" s="24" t="s">
        <v>411</v>
      </c>
      <c r="BM372" s="24" t="s">
        <v>4528</v>
      </c>
    </row>
    <row r="373" spans="2:65" s="1" customFormat="1" ht="27">
      <c r="B373" s="41"/>
      <c r="C373" s="63"/>
      <c r="D373" s="215" t="s">
        <v>307</v>
      </c>
      <c r="E373" s="63"/>
      <c r="F373" s="216" t="s">
        <v>2359</v>
      </c>
      <c r="G373" s="63"/>
      <c r="H373" s="63"/>
      <c r="I373" s="172"/>
      <c r="J373" s="63"/>
      <c r="K373" s="63"/>
      <c r="L373" s="61"/>
      <c r="M373" s="217"/>
      <c r="N373" s="42"/>
      <c r="O373" s="42"/>
      <c r="P373" s="42"/>
      <c r="Q373" s="42"/>
      <c r="R373" s="42"/>
      <c r="S373" s="42"/>
      <c r="T373" s="78"/>
      <c r="AT373" s="24" t="s">
        <v>307</v>
      </c>
      <c r="AU373" s="24" t="s">
        <v>84</v>
      </c>
    </row>
    <row r="374" spans="2:65" s="1" customFormat="1" ht="40.5">
      <c r="B374" s="41"/>
      <c r="C374" s="63"/>
      <c r="D374" s="215" t="s">
        <v>323</v>
      </c>
      <c r="E374" s="63"/>
      <c r="F374" s="250" t="s">
        <v>2360</v>
      </c>
      <c r="G374" s="63"/>
      <c r="H374" s="63"/>
      <c r="I374" s="172"/>
      <c r="J374" s="63"/>
      <c r="K374" s="63"/>
      <c r="L374" s="61"/>
      <c r="M374" s="217"/>
      <c r="N374" s="42"/>
      <c r="O374" s="42"/>
      <c r="P374" s="42"/>
      <c r="Q374" s="42"/>
      <c r="R374" s="42"/>
      <c r="S374" s="42"/>
      <c r="T374" s="78"/>
      <c r="AT374" s="24" t="s">
        <v>323</v>
      </c>
      <c r="AU374" s="24" t="s">
        <v>84</v>
      </c>
    </row>
    <row r="375" spans="2:65" s="13" customFormat="1" ht="13.5">
      <c r="B375" s="228"/>
      <c r="C375" s="229"/>
      <c r="D375" s="215" t="s">
        <v>309</v>
      </c>
      <c r="E375" s="230" t="s">
        <v>22</v>
      </c>
      <c r="F375" s="231" t="s">
        <v>2361</v>
      </c>
      <c r="G375" s="229"/>
      <c r="H375" s="232">
        <v>1528.04</v>
      </c>
      <c r="I375" s="233"/>
      <c r="J375" s="229"/>
      <c r="K375" s="229"/>
      <c r="L375" s="234"/>
      <c r="M375" s="235"/>
      <c r="N375" s="236"/>
      <c r="O375" s="236"/>
      <c r="P375" s="236"/>
      <c r="Q375" s="236"/>
      <c r="R375" s="236"/>
      <c r="S375" s="236"/>
      <c r="T375" s="237"/>
      <c r="AT375" s="238" t="s">
        <v>309</v>
      </c>
      <c r="AU375" s="238" t="s">
        <v>84</v>
      </c>
      <c r="AV375" s="13" t="s">
        <v>84</v>
      </c>
      <c r="AW375" s="13" t="s">
        <v>39</v>
      </c>
      <c r="AX375" s="13" t="s">
        <v>76</v>
      </c>
      <c r="AY375" s="238" t="s">
        <v>298</v>
      </c>
    </row>
    <row r="376" spans="2:65" s="1" customFormat="1" ht="22.9" customHeight="1">
      <c r="B376" s="41"/>
      <c r="C376" s="252" t="s">
        <v>685</v>
      </c>
      <c r="D376" s="252" t="s">
        <v>472</v>
      </c>
      <c r="E376" s="253" t="s">
        <v>2362</v>
      </c>
      <c r="F376" s="254" t="s">
        <v>2363</v>
      </c>
      <c r="G376" s="255" t="s">
        <v>303</v>
      </c>
      <c r="H376" s="256">
        <v>1604.442</v>
      </c>
      <c r="I376" s="257"/>
      <c r="J376" s="258">
        <f>ROUND(I376*H376,2)</f>
        <v>0</v>
      </c>
      <c r="K376" s="254" t="s">
        <v>304</v>
      </c>
      <c r="L376" s="259"/>
      <c r="M376" s="260" t="s">
        <v>22</v>
      </c>
      <c r="N376" s="261" t="s">
        <v>47</v>
      </c>
      <c r="O376" s="42"/>
      <c r="P376" s="212">
        <f>O376*H376</f>
        <v>0</v>
      </c>
      <c r="Q376" s="212">
        <v>0</v>
      </c>
      <c r="R376" s="212">
        <f>Q376*H376</f>
        <v>0</v>
      </c>
      <c r="S376" s="212">
        <v>0</v>
      </c>
      <c r="T376" s="213">
        <f>S376*H376</f>
        <v>0</v>
      </c>
      <c r="AR376" s="24" t="s">
        <v>519</v>
      </c>
      <c r="AT376" s="24" t="s">
        <v>472</v>
      </c>
      <c r="AU376" s="24" t="s">
        <v>84</v>
      </c>
      <c r="AY376" s="24" t="s">
        <v>298</v>
      </c>
      <c r="BE376" s="214">
        <f>IF(N376="základní",J376,0)</f>
        <v>0</v>
      </c>
      <c r="BF376" s="214">
        <f>IF(N376="snížená",J376,0)</f>
        <v>0</v>
      </c>
      <c r="BG376" s="214">
        <f>IF(N376="zákl. přenesená",J376,0)</f>
        <v>0</v>
      </c>
      <c r="BH376" s="214">
        <f>IF(N376="sníž. přenesená",J376,0)</f>
        <v>0</v>
      </c>
      <c r="BI376" s="214">
        <f>IF(N376="nulová",J376,0)</f>
        <v>0</v>
      </c>
      <c r="BJ376" s="24" t="s">
        <v>24</v>
      </c>
      <c r="BK376" s="214">
        <f>ROUND(I376*H376,2)</f>
        <v>0</v>
      </c>
      <c r="BL376" s="24" t="s">
        <v>411</v>
      </c>
      <c r="BM376" s="24" t="s">
        <v>4529</v>
      </c>
    </row>
    <row r="377" spans="2:65" s="1" customFormat="1" ht="13.5">
      <c r="B377" s="41"/>
      <c r="C377" s="63"/>
      <c r="D377" s="215" t="s">
        <v>307</v>
      </c>
      <c r="E377" s="63"/>
      <c r="F377" s="216" t="s">
        <v>2365</v>
      </c>
      <c r="G377" s="63"/>
      <c r="H377" s="63"/>
      <c r="I377" s="172"/>
      <c r="J377" s="63"/>
      <c r="K377" s="63"/>
      <c r="L377" s="61"/>
      <c r="M377" s="217"/>
      <c r="N377" s="42"/>
      <c r="O377" s="42"/>
      <c r="P377" s="42"/>
      <c r="Q377" s="42"/>
      <c r="R377" s="42"/>
      <c r="S377" s="42"/>
      <c r="T377" s="78"/>
      <c r="AT377" s="24" t="s">
        <v>307</v>
      </c>
      <c r="AU377" s="24" t="s">
        <v>84</v>
      </c>
    </row>
    <row r="378" spans="2:65" s="13" customFormat="1" ht="13.5">
      <c r="B378" s="228"/>
      <c r="C378" s="229"/>
      <c r="D378" s="215" t="s">
        <v>309</v>
      </c>
      <c r="E378" s="229"/>
      <c r="F378" s="231" t="s">
        <v>2366</v>
      </c>
      <c r="G378" s="229"/>
      <c r="H378" s="232">
        <v>1604.442</v>
      </c>
      <c r="I378" s="233"/>
      <c r="J378" s="229"/>
      <c r="K378" s="229"/>
      <c r="L378" s="234"/>
      <c r="M378" s="235"/>
      <c r="N378" s="236"/>
      <c r="O378" s="236"/>
      <c r="P378" s="236"/>
      <c r="Q378" s="236"/>
      <c r="R378" s="236"/>
      <c r="S378" s="236"/>
      <c r="T378" s="237"/>
      <c r="AT378" s="238" t="s">
        <v>309</v>
      </c>
      <c r="AU378" s="238" t="s">
        <v>84</v>
      </c>
      <c r="AV378" s="13" t="s">
        <v>84</v>
      </c>
      <c r="AW378" s="13" t="s">
        <v>6</v>
      </c>
      <c r="AX378" s="13" t="s">
        <v>24</v>
      </c>
      <c r="AY378" s="238" t="s">
        <v>298</v>
      </c>
    </row>
    <row r="379" spans="2:65" s="1" customFormat="1" ht="14.45" customHeight="1">
      <c r="B379" s="41"/>
      <c r="C379" s="203" t="s">
        <v>692</v>
      </c>
      <c r="D379" s="203" t="s">
        <v>300</v>
      </c>
      <c r="E379" s="204" t="s">
        <v>2367</v>
      </c>
      <c r="F379" s="205" t="s">
        <v>2368</v>
      </c>
      <c r="G379" s="206" t="s">
        <v>303</v>
      </c>
      <c r="H379" s="207">
        <v>550</v>
      </c>
      <c r="I379" s="208"/>
      <c r="J379" s="209">
        <f>ROUND(I379*H379,2)</f>
        <v>0</v>
      </c>
      <c r="K379" s="205" t="s">
        <v>304</v>
      </c>
      <c r="L379" s="61"/>
      <c r="M379" s="210" t="s">
        <v>22</v>
      </c>
      <c r="N379" s="211" t="s">
        <v>47</v>
      </c>
      <c r="O379" s="42"/>
      <c r="P379" s="212">
        <f>O379*H379</f>
        <v>0</v>
      </c>
      <c r="Q379" s="212">
        <v>0</v>
      </c>
      <c r="R379" s="212">
        <f>Q379*H379</f>
        <v>0</v>
      </c>
      <c r="S379" s="212">
        <v>0</v>
      </c>
      <c r="T379" s="213">
        <f>S379*H379</f>
        <v>0</v>
      </c>
      <c r="AR379" s="24" t="s">
        <v>411</v>
      </c>
      <c r="AT379" s="24" t="s">
        <v>300</v>
      </c>
      <c r="AU379" s="24" t="s">
        <v>84</v>
      </c>
      <c r="AY379" s="24" t="s">
        <v>298</v>
      </c>
      <c r="BE379" s="214">
        <f>IF(N379="základní",J379,0)</f>
        <v>0</v>
      </c>
      <c r="BF379" s="214">
        <f>IF(N379="snížená",J379,0)</f>
        <v>0</v>
      </c>
      <c r="BG379" s="214">
        <f>IF(N379="zákl. přenesená",J379,0)</f>
        <v>0</v>
      </c>
      <c r="BH379" s="214">
        <f>IF(N379="sníž. přenesená",J379,0)</f>
        <v>0</v>
      </c>
      <c r="BI379" s="214">
        <f>IF(N379="nulová",J379,0)</f>
        <v>0</v>
      </c>
      <c r="BJ379" s="24" t="s">
        <v>24</v>
      </c>
      <c r="BK379" s="214">
        <f>ROUND(I379*H379,2)</f>
        <v>0</v>
      </c>
      <c r="BL379" s="24" t="s">
        <v>411</v>
      </c>
      <c r="BM379" s="24" t="s">
        <v>4530</v>
      </c>
    </row>
    <row r="380" spans="2:65" s="1" customFormat="1" ht="27">
      <c r="B380" s="41"/>
      <c r="C380" s="63"/>
      <c r="D380" s="215" t="s">
        <v>307</v>
      </c>
      <c r="E380" s="63"/>
      <c r="F380" s="216" t="s">
        <v>2370</v>
      </c>
      <c r="G380" s="63"/>
      <c r="H380" s="63"/>
      <c r="I380" s="172"/>
      <c r="J380" s="63"/>
      <c r="K380" s="63"/>
      <c r="L380" s="61"/>
      <c r="M380" s="217"/>
      <c r="N380" s="42"/>
      <c r="O380" s="42"/>
      <c r="P380" s="42"/>
      <c r="Q380" s="42"/>
      <c r="R380" s="42"/>
      <c r="S380" s="42"/>
      <c r="T380" s="78"/>
      <c r="AT380" s="24" t="s">
        <v>307</v>
      </c>
      <c r="AU380" s="24" t="s">
        <v>84</v>
      </c>
    </row>
    <row r="381" spans="2:65" s="1" customFormat="1" ht="40.5">
      <c r="B381" s="41"/>
      <c r="C381" s="63"/>
      <c r="D381" s="215" t="s">
        <v>323</v>
      </c>
      <c r="E381" s="63"/>
      <c r="F381" s="250" t="s">
        <v>2360</v>
      </c>
      <c r="G381" s="63"/>
      <c r="H381" s="63"/>
      <c r="I381" s="172"/>
      <c r="J381" s="63"/>
      <c r="K381" s="63"/>
      <c r="L381" s="61"/>
      <c r="M381" s="217"/>
      <c r="N381" s="42"/>
      <c r="O381" s="42"/>
      <c r="P381" s="42"/>
      <c r="Q381" s="42"/>
      <c r="R381" s="42"/>
      <c r="S381" s="42"/>
      <c r="T381" s="78"/>
      <c r="AT381" s="24" t="s">
        <v>323</v>
      </c>
      <c r="AU381" s="24" t="s">
        <v>84</v>
      </c>
    </row>
    <row r="382" spans="2:65" s="1" customFormat="1" ht="22.9" customHeight="1">
      <c r="B382" s="41"/>
      <c r="C382" s="252" t="s">
        <v>698</v>
      </c>
      <c r="D382" s="252" t="s">
        <v>472</v>
      </c>
      <c r="E382" s="253" t="s">
        <v>2362</v>
      </c>
      <c r="F382" s="254" t="s">
        <v>2363</v>
      </c>
      <c r="G382" s="255" t="s">
        <v>303</v>
      </c>
      <c r="H382" s="256">
        <v>577.5</v>
      </c>
      <c r="I382" s="257"/>
      <c r="J382" s="258">
        <f>ROUND(I382*H382,2)</f>
        <v>0</v>
      </c>
      <c r="K382" s="254" t="s">
        <v>304</v>
      </c>
      <c r="L382" s="259"/>
      <c r="M382" s="260" t="s">
        <v>22</v>
      </c>
      <c r="N382" s="261" t="s">
        <v>47</v>
      </c>
      <c r="O382" s="42"/>
      <c r="P382" s="212">
        <f>O382*H382</f>
        <v>0</v>
      </c>
      <c r="Q382" s="212">
        <v>0</v>
      </c>
      <c r="R382" s="212">
        <f>Q382*H382</f>
        <v>0</v>
      </c>
      <c r="S382" s="212">
        <v>0</v>
      </c>
      <c r="T382" s="213">
        <f>S382*H382</f>
        <v>0</v>
      </c>
      <c r="AR382" s="24" t="s">
        <v>519</v>
      </c>
      <c r="AT382" s="24" t="s">
        <v>472</v>
      </c>
      <c r="AU382" s="24" t="s">
        <v>84</v>
      </c>
      <c r="AY382" s="24" t="s">
        <v>298</v>
      </c>
      <c r="BE382" s="214">
        <f>IF(N382="základní",J382,0)</f>
        <v>0</v>
      </c>
      <c r="BF382" s="214">
        <f>IF(N382="snížená",J382,0)</f>
        <v>0</v>
      </c>
      <c r="BG382" s="214">
        <f>IF(N382="zákl. přenesená",J382,0)</f>
        <v>0</v>
      </c>
      <c r="BH382" s="214">
        <f>IF(N382="sníž. přenesená",J382,0)</f>
        <v>0</v>
      </c>
      <c r="BI382" s="214">
        <f>IF(N382="nulová",J382,0)</f>
        <v>0</v>
      </c>
      <c r="BJ382" s="24" t="s">
        <v>24</v>
      </c>
      <c r="BK382" s="214">
        <f>ROUND(I382*H382,2)</f>
        <v>0</v>
      </c>
      <c r="BL382" s="24" t="s">
        <v>411</v>
      </c>
      <c r="BM382" s="24" t="s">
        <v>4531</v>
      </c>
    </row>
    <row r="383" spans="2:65" s="1" customFormat="1" ht="13.5">
      <c r="B383" s="41"/>
      <c r="C383" s="63"/>
      <c r="D383" s="215" t="s">
        <v>307</v>
      </c>
      <c r="E383" s="63"/>
      <c r="F383" s="216" t="s">
        <v>2365</v>
      </c>
      <c r="G383" s="63"/>
      <c r="H383" s="63"/>
      <c r="I383" s="172"/>
      <c r="J383" s="63"/>
      <c r="K383" s="63"/>
      <c r="L383" s="61"/>
      <c r="M383" s="217"/>
      <c r="N383" s="42"/>
      <c r="O383" s="42"/>
      <c r="P383" s="42"/>
      <c r="Q383" s="42"/>
      <c r="R383" s="42"/>
      <c r="S383" s="42"/>
      <c r="T383" s="78"/>
      <c r="AT383" s="24" t="s">
        <v>307</v>
      </c>
      <c r="AU383" s="24" t="s">
        <v>84</v>
      </c>
    </row>
    <row r="384" spans="2:65" s="13" customFormat="1" ht="13.5">
      <c r="B384" s="228"/>
      <c r="C384" s="229"/>
      <c r="D384" s="215" t="s">
        <v>309</v>
      </c>
      <c r="E384" s="229"/>
      <c r="F384" s="231" t="s">
        <v>2372</v>
      </c>
      <c r="G384" s="229"/>
      <c r="H384" s="232">
        <v>577.5</v>
      </c>
      <c r="I384" s="233"/>
      <c r="J384" s="229"/>
      <c r="K384" s="229"/>
      <c r="L384" s="234"/>
      <c r="M384" s="235"/>
      <c r="N384" s="236"/>
      <c r="O384" s="236"/>
      <c r="P384" s="236"/>
      <c r="Q384" s="236"/>
      <c r="R384" s="236"/>
      <c r="S384" s="236"/>
      <c r="T384" s="237"/>
      <c r="AT384" s="238" t="s">
        <v>309</v>
      </c>
      <c r="AU384" s="238" t="s">
        <v>84</v>
      </c>
      <c r="AV384" s="13" t="s">
        <v>84</v>
      </c>
      <c r="AW384" s="13" t="s">
        <v>6</v>
      </c>
      <c r="AX384" s="13" t="s">
        <v>24</v>
      </c>
      <c r="AY384" s="238" t="s">
        <v>298</v>
      </c>
    </row>
    <row r="385" spans="2:65" s="1" customFormat="1" ht="14.45" customHeight="1">
      <c r="B385" s="41"/>
      <c r="C385" s="203" t="s">
        <v>703</v>
      </c>
      <c r="D385" s="203" t="s">
        <v>300</v>
      </c>
      <c r="E385" s="204" t="s">
        <v>2373</v>
      </c>
      <c r="F385" s="205" t="s">
        <v>2374</v>
      </c>
      <c r="G385" s="206" t="s">
        <v>303</v>
      </c>
      <c r="H385" s="207">
        <v>3690.76</v>
      </c>
      <c r="I385" s="208"/>
      <c r="J385" s="209">
        <f>ROUND(I385*H385,2)</f>
        <v>0</v>
      </c>
      <c r="K385" s="205" t="s">
        <v>304</v>
      </c>
      <c r="L385" s="61"/>
      <c r="M385" s="210" t="s">
        <v>22</v>
      </c>
      <c r="N385" s="211" t="s">
        <v>47</v>
      </c>
      <c r="O385" s="42"/>
      <c r="P385" s="212">
        <f>O385*H385</f>
        <v>0</v>
      </c>
      <c r="Q385" s="212">
        <v>1E-3</v>
      </c>
      <c r="R385" s="212">
        <f>Q385*H385</f>
        <v>3.6907600000000005</v>
      </c>
      <c r="S385" s="212">
        <v>3.1E-4</v>
      </c>
      <c r="T385" s="213">
        <f>S385*H385</f>
        <v>1.1441356</v>
      </c>
      <c r="AR385" s="24" t="s">
        <v>411</v>
      </c>
      <c r="AT385" s="24" t="s">
        <v>300</v>
      </c>
      <c r="AU385" s="24" t="s">
        <v>84</v>
      </c>
      <c r="AY385" s="24" t="s">
        <v>298</v>
      </c>
      <c r="BE385" s="214">
        <f>IF(N385="základní",J385,0)</f>
        <v>0</v>
      </c>
      <c r="BF385" s="214">
        <f>IF(N385="snížená",J385,0)</f>
        <v>0</v>
      </c>
      <c r="BG385" s="214">
        <f>IF(N385="zákl. přenesená",J385,0)</f>
        <v>0</v>
      </c>
      <c r="BH385" s="214">
        <f>IF(N385="sníž. přenesená",J385,0)</f>
        <v>0</v>
      </c>
      <c r="BI385" s="214">
        <f>IF(N385="nulová",J385,0)</f>
        <v>0</v>
      </c>
      <c r="BJ385" s="24" t="s">
        <v>24</v>
      </c>
      <c r="BK385" s="214">
        <f>ROUND(I385*H385,2)</f>
        <v>0</v>
      </c>
      <c r="BL385" s="24" t="s">
        <v>411</v>
      </c>
      <c r="BM385" s="24" t="s">
        <v>4532</v>
      </c>
    </row>
    <row r="386" spans="2:65" s="1" customFormat="1" ht="13.5">
      <c r="B386" s="41"/>
      <c r="C386" s="63"/>
      <c r="D386" s="215" t="s">
        <v>307</v>
      </c>
      <c r="E386" s="63"/>
      <c r="F386" s="216" t="s">
        <v>2376</v>
      </c>
      <c r="G386" s="63"/>
      <c r="H386" s="63"/>
      <c r="I386" s="172"/>
      <c r="J386" s="63"/>
      <c r="K386" s="63"/>
      <c r="L386" s="61"/>
      <c r="M386" s="217"/>
      <c r="N386" s="42"/>
      <c r="O386" s="42"/>
      <c r="P386" s="42"/>
      <c r="Q386" s="42"/>
      <c r="R386" s="42"/>
      <c r="S386" s="42"/>
      <c r="T386" s="78"/>
      <c r="AT386" s="24" t="s">
        <v>307</v>
      </c>
      <c r="AU386" s="24" t="s">
        <v>84</v>
      </c>
    </row>
    <row r="387" spans="2:65" s="1" customFormat="1" ht="27">
      <c r="B387" s="41"/>
      <c r="C387" s="63"/>
      <c r="D387" s="215" t="s">
        <v>323</v>
      </c>
      <c r="E387" s="63"/>
      <c r="F387" s="250" t="s">
        <v>2377</v>
      </c>
      <c r="G387" s="63"/>
      <c r="H387" s="63"/>
      <c r="I387" s="172"/>
      <c r="J387" s="63"/>
      <c r="K387" s="63"/>
      <c r="L387" s="61"/>
      <c r="M387" s="217"/>
      <c r="N387" s="42"/>
      <c r="O387" s="42"/>
      <c r="P387" s="42"/>
      <c r="Q387" s="42"/>
      <c r="R387" s="42"/>
      <c r="S387" s="42"/>
      <c r="T387" s="78"/>
      <c r="AT387" s="24" t="s">
        <v>323</v>
      </c>
      <c r="AU387" s="24" t="s">
        <v>84</v>
      </c>
    </row>
    <row r="388" spans="2:65" s="13" customFormat="1" ht="13.5">
      <c r="B388" s="228"/>
      <c r="C388" s="229"/>
      <c r="D388" s="215" t="s">
        <v>309</v>
      </c>
      <c r="E388" s="230" t="s">
        <v>22</v>
      </c>
      <c r="F388" s="231" t="s">
        <v>2378</v>
      </c>
      <c r="G388" s="229"/>
      <c r="H388" s="232">
        <v>751.19</v>
      </c>
      <c r="I388" s="233"/>
      <c r="J388" s="229"/>
      <c r="K388" s="229"/>
      <c r="L388" s="234"/>
      <c r="M388" s="235"/>
      <c r="N388" s="236"/>
      <c r="O388" s="236"/>
      <c r="P388" s="236"/>
      <c r="Q388" s="236"/>
      <c r="R388" s="236"/>
      <c r="S388" s="236"/>
      <c r="T388" s="237"/>
      <c r="AT388" s="238" t="s">
        <v>309</v>
      </c>
      <c r="AU388" s="238" t="s">
        <v>84</v>
      </c>
      <c r="AV388" s="13" t="s">
        <v>84</v>
      </c>
      <c r="AW388" s="13" t="s">
        <v>39</v>
      </c>
      <c r="AX388" s="13" t="s">
        <v>76</v>
      </c>
      <c r="AY388" s="238" t="s">
        <v>298</v>
      </c>
    </row>
    <row r="389" spans="2:65" s="13" customFormat="1" ht="13.5">
      <c r="B389" s="228"/>
      <c r="C389" s="229"/>
      <c r="D389" s="215" t="s">
        <v>309</v>
      </c>
      <c r="E389" s="230" t="s">
        <v>22</v>
      </c>
      <c r="F389" s="231" t="s">
        <v>2379</v>
      </c>
      <c r="G389" s="229"/>
      <c r="H389" s="232">
        <v>688.5</v>
      </c>
      <c r="I389" s="233"/>
      <c r="J389" s="229"/>
      <c r="K389" s="229"/>
      <c r="L389" s="234"/>
      <c r="M389" s="235"/>
      <c r="N389" s="236"/>
      <c r="O389" s="236"/>
      <c r="P389" s="236"/>
      <c r="Q389" s="236"/>
      <c r="R389" s="236"/>
      <c r="S389" s="236"/>
      <c r="T389" s="237"/>
      <c r="AT389" s="238" t="s">
        <v>309</v>
      </c>
      <c r="AU389" s="238" t="s">
        <v>84</v>
      </c>
      <c r="AV389" s="13" t="s">
        <v>84</v>
      </c>
      <c r="AW389" s="13" t="s">
        <v>39</v>
      </c>
      <c r="AX389" s="13" t="s">
        <v>76</v>
      </c>
      <c r="AY389" s="238" t="s">
        <v>298</v>
      </c>
    </row>
    <row r="390" spans="2:65" s="13" customFormat="1" ht="13.5">
      <c r="B390" s="228"/>
      <c r="C390" s="229"/>
      <c r="D390" s="215" t="s">
        <v>309</v>
      </c>
      <c r="E390" s="230" t="s">
        <v>22</v>
      </c>
      <c r="F390" s="231" t="s">
        <v>2380</v>
      </c>
      <c r="G390" s="229"/>
      <c r="H390" s="232">
        <v>628.23</v>
      </c>
      <c r="I390" s="233"/>
      <c r="J390" s="229"/>
      <c r="K390" s="229"/>
      <c r="L390" s="234"/>
      <c r="M390" s="235"/>
      <c r="N390" s="236"/>
      <c r="O390" s="236"/>
      <c r="P390" s="236"/>
      <c r="Q390" s="236"/>
      <c r="R390" s="236"/>
      <c r="S390" s="236"/>
      <c r="T390" s="237"/>
      <c r="AT390" s="238" t="s">
        <v>309</v>
      </c>
      <c r="AU390" s="238" t="s">
        <v>84</v>
      </c>
      <c r="AV390" s="13" t="s">
        <v>84</v>
      </c>
      <c r="AW390" s="13" t="s">
        <v>39</v>
      </c>
      <c r="AX390" s="13" t="s">
        <v>76</v>
      </c>
      <c r="AY390" s="238" t="s">
        <v>298</v>
      </c>
    </row>
    <row r="391" spans="2:65" s="13" customFormat="1" ht="13.5">
      <c r="B391" s="228"/>
      <c r="C391" s="229"/>
      <c r="D391" s="215" t="s">
        <v>309</v>
      </c>
      <c r="E391" s="230" t="s">
        <v>22</v>
      </c>
      <c r="F391" s="231" t="s">
        <v>2381</v>
      </c>
      <c r="G391" s="229"/>
      <c r="H391" s="232">
        <v>431.31</v>
      </c>
      <c r="I391" s="233"/>
      <c r="J391" s="229"/>
      <c r="K391" s="229"/>
      <c r="L391" s="234"/>
      <c r="M391" s="235"/>
      <c r="N391" s="236"/>
      <c r="O391" s="236"/>
      <c r="P391" s="236"/>
      <c r="Q391" s="236"/>
      <c r="R391" s="236"/>
      <c r="S391" s="236"/>
      <c r="T391" s="237"/>
      <c r="AT391" s="238" t="s">
        <v>309</v>
      </c>
      <c r="AU391" s="238" t="s">
        <v>84</v>
      </c>
      <c r="AV391" s="13" t="s">
        <v>84</v>
      </c>
      <c r="AW391" s="13" t="s">
        <v>39</v>
      </c>
      <c r="AX391" s="13" t="s">
        <v>76</v>
      </c>
      <c r="AY391" s="238" t="s">
        <v>298</v>
      </c>
    </row>
    <row r="392" spans="2:65" s="13" customFormat="1" ht="13.5">
      <c r="B392" s="228"/>
      <c r="C392" s="229"/>
      <c r="D392" s="215" t="s">
        <v>309</v>
      </c>
      <c r="E392" s="230" t="s">
        <v>22</v>
      </c>
      <c r="F392" s="231" t="s">
        <v>2382</v>
      </c>
      <c r="G392" s="229"/>
      <c r="H392" s="232">
        <v>685.93</v>
      </c>
      <c r="I392" s="233"/>
      <c r="J392" s="229"/>
      <c r="K392" s="229"/>
      <c r="L392" s="234"/>
      <c r="M392" s="235"/>
      <c r="N392" s="236"/>
      <c r="O392" s="236"/>
      <c r="P392" s="236"/>
      <c r="Q392" s="236"/>
      <c r="R392" s="236"/>
      <c r="S392" s="236"/>
      <c r="T392" s="237"/>
      <c r="AT392" s="238" t="s">
        <v>309</v>
      </c>
      <c r="AU392" s="238" t="s">
        <v>84</v>
      </c>
      <c r="AV392" s="13" t="s">
        <v>84</v>
      </c>
      <c r="AW392" s="13" t="s">
        <v>39</v>
      </c>
      <c r="AX392" s="13" t="s">
        <v>76</v>
      </c>
      <c r="AY392" s="238" t="s">
        <v>298</v>
      </c>
    </row>
    <row r="393" spans="2:65" s="13" customFormat="1" ht="13.5">
      <c r="B393" s="228"/>
      <c r="C393" s="229"/>
      <c r="D393" s="215" t="s">
        <v>309</v>
      </c>
      <c r="E393" s="230" t="s">
        <v>22</v>
      </c>
      <c r="F393" s="231" t="s">
        <v>2383</v>
      </c>
      <c r="G393" s="229"/>
      <c r="H393" s="232">
        <v>505.6</v>
      </c>
      <c r="I393" s="233"/>
      <c r="J393" s="229"/>
      <c r="K393" s="229"/>
      <c r="L393" s="234"/>
      <c r="M393" s="235"/>
      <c r="N393" s="236"/>
      <c r="O393" s="236"/>
      <c r="P393" s="236"/>
      <c r="Q393" s="236"/>
      <c r="R393" s="236"/>
      <c r="S393" s="236"/>
      <c r="T393" s="237"/>
      <c r="AT393" s="238" t="s">
        <v>309</v>
      </c>
      <c r="AU393" s="238" t="s">
        <v>84</v>
      </c>
      <c r="AV393" s="13" t="s">
        <v>84</v>
      </c>
      <c r="AW393" s="13" t="s">
        <v>39</v>
      </c>
      <c r="AX393" s="13" t="s">
        <v>76</v>
      </c>
      <c r="AY393" s="238" t="s">
        <v>298</v>
      </c>
    </row>
    <row r="394" spans="2:65" s="1" customFormat="1" ht="22.9" customHeight="1">
      <c r="B394" s="41"/>
      <c r="C394" s="203" t="s">
        <v>712</v>
      </c>
      <c r="D394" s="203" t="s">
        <v>300</v>
      </c>
      <c r="E394" s="204" t="s">
        <v>2384</v>
      </c>
      <c r="F394" s="205" t="s">
        <v>2385</v>
      </c>
      <c r="G394" s="206" t="s">
        <v>303</v>
      </c>
      <c r="H394" s="207">
        <v>553.61400000000003</v>
      </c>
      <c r="I394" s="208"/>
      <c r="J394" s="209">
        <f>ROUND(I394*H394,2)</f>
        <v>0</v>
      </c>
      <c r="K394" s="205" t="s">
        <v>304</v>
      </c>
      <c r="L394" s="61"/>
      <c r="M394" s="210" t="s">
        <v>22</v>
      </c>
      <c r="N394" s="211" t="s">
        <v>47</v>
      </c>
      <c r="O394" s="42"/>
      <c r="P394" s="212">
        <f>O394*H394</f>
        <v>0</v>
      </c>
      <c r="Q394" s="212">
        <v>4.4999999999999997E-3</v>
      </c>
      <c r="R394" s="212">
        <f>Q394*H394</f>
        <v>2.491263</v>
      </c>
      <c r="S394" s="212">
        <v>0</v>
      </c>
      <c r="T394" s="213">
        <f>S394*H394</f>
        <v>0</v>
      </c>
      <c r="AR394" s="24" t="s">
        <v>411</v>
      </c>
      <c r="AT394" s="24" t="s">
        <v>300</v>
      </c>
      <c r="AU394" s="24" t="s">
        <v>84</v>
      </c>
      <c r="AY394" s="24" t="s">
        <v>298</v>
      </c>
      <c r="BE394" s="214">
        <f>IF(N394="základní",J394,0)</f>
        <v>0</v>
      </c>
      <c r="BF394" s="214">
        <f>IF(N394="snížená",J394,0)</f>
        <v>0</v>
      </c>
      <c r="BG394" s="214">
        <f>IF(N394="zákl. přenesená",J394,0)</f>
        <v>0</v>
      </c>
      <c r="BH394" s="214">
        <f>IF(N394="sníž. přenesená",J394,0)</f>
        <v>0</v>
      </c>
      <c r="BI394" s="214">
        <f>IF(N394="nulová",J394,0)</f>
        <v>0</v>
      </c>
      <c r="BJ394" s="24" t="s">
        <v>24</v>
      </c>
      <c r="BK394" s="214">
        <f>ROUND(I394*H394,2)</f>
        <v>0</v>
      </c>
      <c r="BL394" s="24" t="s">
        <v>411</v>
      </c>
      <c r="BM394" s="24" t="s">
        <v>4533</v>
      </c>
    </row>
    <row r="395" spans="2:65" s="1" customFormat="1" ht="27">
      <c r="B395" s="41"/>
      <c r="C395" s="63"/>
      <c r="D395" s="215" t="s">
        <v>307</v>
      </c>
      <c r="E395" s="63"/>
      <c r="F395" s="216" t="s">
        <v>2387</v>
      </c>
      <c r="G395" s="63"/>
      <c r="H395" s="63"/>
      <c r="I395" s="172"/>
      <c r="J395" s="63"/>
      <c r="K395" s="63"/>
      <c r="L395" s="61"/>
      <c r="M395" s="217"/>
      <c r="N395" s="42"/>
      <c r="O395" s="42"/>
      <c r="P395" s="42"/>
      <c r="Q395" s="42"/>
      <c r="R395" s="42"/>
      <c r="S395" s="42"/>
      <c r="T395" s="78"/>
      <c r="AT395" s="24" t="s">
        <v>307</v>
      </c>
      <c r="AU395" s="24" t="s">
        <v>84</v>
      </c>
    </row>
    <row r="396" spans="2:65" s="13" customFormat="1" ht="13.5">
      <c r="B396" s="228"/>
      <c r="C396" s="229"/>
      <c r="D396" s="215" t="s">
        <v>309</v>
      </c>
      <c r="E396" s="230" t="s">
        <v>22</v>
      </c>
      <c r="F396" s="231" t="s">
        <v>2388</v>
      </c>
      <c r="G396" s="229"/>
      <c r="H396" s="232">
        <v>553.61400000000003</v>
      </c>
      <c r="I396" s="233"/>
      <c r="J396" s="229"/>
      <c r="K396" s="229"/>
      <c r="L396" s="234"/>
      <c r="M396" s="235"/>
      <c r="N396" s="236"/>
      <c r="O396" s="236"/>
      <c r="P396" s="236"/>
      <c r="Q396" s="236"/>
      <c r="R396" s="236"/>
      <c r="S396" s="236"/>
      <c r="T396" s="237"/>
      <c r="AT396" s="238" t="s">
        <v>309</v>
      </c>
      <c r="AU396" s="238" t="s">
        <v>84</v>
      </c>
      <c r="AV396" s="13" t="s">
        <v>84</v>
      </c>
      <c r="AW396" s="13" t="s">
        <v>39</v>
      </c>
      <c r="AX396" s="13" t="s">
        <v>76</v>
      </c>
      <c r="AY396" s="238" t="s">
        <v>298</v>
      </c>
    </row>
    <row r="397" spans="2:65" s="1" customFormat="1" ht="22.9" customHeight="1">
      <c r="B397" s="41"/>
      <c r="C397" s="203" t="s">
        <v>717</v>
      </c>
      <c r="D397" s="203" t="s">
        <v>300</v>
      </c>
      <c r="E397" s="204" t="s">
        <v>2389</v>
      </c>
      <c r="F397" s="205" t="s">
        <v>2390</v>
      </c>
      <c r="G397" s="206" t="s">
        <v>303</v>
      </c>
      <c r="H397" s="207">
        <v>3690.76</v>
      </c>
      <c r="I397" s="208"/>
      <c r="J397" s="209">
        <f>ROUND(I397*H397,2)</f>
        <v>0</v>
      </c>
      <c r="K397" s="205" t="s">
        <v>304</v>
      </c>
      <c r="L397" s="61"/>
      <c r="M397" s="210" t="s">
        <v>22</v>
      </c>
      <c r="N397" s="211" t="s">
        <v>47</v>
      </c>
      <c r="O397" s="42"/>
      <c r="P397" s="212">
        <f>O397*H397</f>
        <v>0</v>
      </c>
      <c r="Q397" s="212">
        <v>2.0000000000000001E-4</v>
      </c>
      <c r="R397" s="212">
        <f>Q397*H397</f>
        <v>0.73815200000000003</v>
      </c>
      <c r="S397" s="212">
        <v>0</v>
      </c>
      <c r="T397" s="213">
        <f>S397*H397</f>
        <v>0</v>
      </c>
      <c r="AR397" s="24" t="s">
        <v>411</v>
      </c>
      <c r="AT397" s="24" t="s">
        <v>300</v>
      </c>
      <c r="AU397" s="24" t="s">
        <v>84</v>
      </c>
      <c r="AY397" s="24" t="s">
        <v>298</v>
      </c>
      <c r="BE397" s="214">
        <f>IF(N397="základní",J397,0)</f>
        <v>0</v>
      </c>
      <c r="BF397" s="214">
        <f>IF(N397="snížená",J397,0)</f>
        <v>0</v>
      </c>
      <c r="BG397" s="214">
        <f>IF(N397="zákl. přenesená",J397,0)</f>
        <v>0</v>
      </c>
      <c r="BH397" s="214">
        <f>IF(N397="sníž. přenesená",J397,0)</f>
        <v>0</v>
      </c>
      <c r="BI397" s="214">
        <f>IF(N397="nulová",J397,0)</f>
        <v>0</v>
      </c>
      <c r="BJ397" s="24" t="s">
        <v>24</v>
      </c>
      <c r="BK397" s="214">
        <f>ROUND(I397*H397,2)</f>
        <v>0</v>
      </c>
      <c r="BL397" s="24" t="s">
        <v>411</v>
      </c>
      <c r="BM397" s="24" t="s">
        <v>4534</v>
      </c>
    </row>
    <row r="398" spans="2:65" s="1" customFormat="1" ht="13.5">
      <c r="B398" s="41"/>
      <c r="C398" s="63"/>
      <c r="D398" s="215" t="s">
        <v>307</v>
      </c>
      <c r="E398" s="63"/>
      <c r="F398" s="216" t="s">
        <v>2392</v>
      </c>
      <c r="G398" s="63"/>
      <c r="H398" s="63"/>
      <c r="I398" s="172"/>
      <c r="J398" s="63"/>
      <c r="K398" s="63"/>
      <c r="L398" s="61"/>
      <c r="M398" s="217"/>
      <c r="N398" s="42"/>
      <c r="O398" s="42"/>
      <c r="P398" s="42"/>
      <c r="Q398" s="42"/>
      <c r="R398" s="42"/>
      <c r="S398" s="42"/>
      <c r="T398" s="78"/>
      <c r="AT398" s="24" t="s">
        <v>307</v>
      </c>
      <c r="AU398" s="24" t="s">
        <v>84</v>
      </c>
    </row>
    <row r="399" spans="2:65" s="13" customFormat="1" ht="13.5">
      <c r="B399" s="228"/>
      <c r="C399" s="229"/>
      <c r="D399" s="215" t="s">
        <v>309</v>
      </c>
      <c r="E399" s="230" t="s">
        <v>22</v>
      </c>
      <c r="F399" s="231" t="s">
        <v>2378</v>
      </c>
      <c r="G399" s="229"/>
      <c r="H399" s="232">
        <v>751.19</v>
      </c>
      <c r="I399" s="233"/>
      <c r="J399" s="229"/>
      <c r="K399" s="229"/>
      <c r="L399" s="234"/>
      <c r="M399" s="235"/>
      <c r="N399" s="236"/>
      <c r="O399" s="236"/>
      <c r="P399" s="236"/>
      <c r="Q399" s="236"/>
      <c r="R399" s="236"/>
      <c r="S399" s="236"/>
      <c r="T399" s="237"/>
      <c r="AT399" s="238" t="s">
        <v>309</v>
      </c>
      <c r="AU399" s="238" t="s">
        <v>84</v>
      </c>
      <c r="AV399" s="13" t="s">
        <v>84</v>
      </c>
      <c r="AW399" s="13" t="s">
        <v>39</v>
      </c>
      <c r="AX399" s="13" t="s">
        <v>76</v>
      </c>
      <c r="AY399" s="238" t="s">
        <v>298</v>
      </c>
    </row>
    <row r="400" spans="2:65" s="13" customFormat="1" ht="13.5">
      <c r="B400" s="228"/>
      <c r="C400" s="229"/>
      <c r="D400" s="215" t="s">
        <v>309</v>
      </c>
      <c r="E400" s="230" t="s">
        <v>22</v>
      </c>
      <c r="F400" s="231" t="s">
        <v>2379</v>
      </c>
      <c r="G400" s="229"/>
      <c r="H400" s="232">
        <v>688.5</v>
      </c>
      <c r="I400" s="233"/>
      <c r="J400" s="229"/>
      <c r="K400" s="229"/>
      <c r="L400" s="234"/>
      <c r="M400" s="235"/>
      <c r="N400" s="236"/>
      <c r="O400" s="236"/>
      <c r="P400" s="236"/>
      <c r="Q400" s="236"/>
      <c r="R400" s="236"/>
      <c r="S400" s="236"/>
      <c r="T400" s="237"/>
      <c r="AT400" s="238" t="s">
        <v>309</v>
      </c>
      <c r="AU400" s="238" t="s">
        <v>84</v>
      </c>
      <c r="AV400" s="13" t="s">
        <v>84</v>
      </c>
      <c r="AW400" s="13" t="s">
        <v>39</v>
      </c>
      <c r="AX400" s="13" t="s">
        <v>76</v>
      </c>
      <c r="AY400" s="238" t="s">
        <v>298</v>
      </c>
    </row>
    <row r="401" spans="2:65" s="13" customFormat="1" ht="13.5">
      <c r="B401" s="228"/>
      <c r="C401" s="229"/>
      <c r="D401" s="215" t="s">
        <v>309</v>
      </c>
      <c r="E401" s="230" t="s">
        <v>22</v>
      </c>
      <c r="F401" s="231" t="s">
        <v>2380</v>
      </c>
      <c r="G401" s="229"/>
      <c r="H401" s="232">
        <v>628.23</v>
      </c>
      <c r="I401" s="233"/>
      <c r="J401" s="229"/>
      <c r="K401" s="229"/>
      <c r="L401" s="234"/>
      <c r="M401" s="235"/>
      <c r="N401" s="236"/>
      <c r="O401" s="236"/>
      <c r="P401" s="236"/>
      <c r="Q401" s="236"/>
      <c r="R401" s="236"/>
      <c r="S401" s="236"/>
      <c r="T401" s="237"/>
      <c r="AT401" s="238" t="s">
        <v>309</v>
      </c>
      <c r="AU401" s="238" t="s">
        <v>84</v>
      </c>
      <c r="AV401" s="13" t="s">
        <v>84</v>
      </c>
      <c r="AW401" s="13" t="s">
        <v>39</v>
      </c>
      <c r="AX401" s="13" t="s">
        <v>76</v>
      </c>
      <c r="AY401" s="238" t="s">
        <v>298</v>
      </c>
    </row>
    <row r="402" spans="2:65" s="13" customFormat="1" ht="13.5">
      <c r="B402" s="228"/>
      <c r="C402" s="229"/>
      <c r="D402" s="215" t="s">
        <v>309</v>
      </c>
      <c r="E402" s="230" t="s">
        <v>22</v>
      </c>
      <c r="F402" s="231" t="s">
        <v>2381</v>
      </c>
      <c r="G402" s="229"/>
      <c r="H402" s="232">
        <v>431.31</v>
      </c>
      <c r="I402" s="233"/>
      <c r="J402" s="229"/>
      <c r="K402" s="229"/>
      <c r="L402" s="234"/>
      <c r="M402" s="235"/>
      <c r="N402" s="236"/>
      <c r="O402" s="236"/>
      <c r="P402" s="236"/>
      <c r="Q402" s="236"/>
      <c r="R402" s="236"/>
      <c r="S402" s="236"/>
      <c r="T402" s="237"/>
      <c r="AT402" s="238" t="s">
        <v>309</v>
      </c>
      <c r="AU402" s="238" t="s">
        <v>84</v>
      </c>
      <c r="AV402" s="13" t="s">
        <v>84</v>
      </c>
      <c r="AW402" s="13" t="s">
        <v>39</v>
      </c>
      <c r="AX402" s="13" t="s">
        <v>76</v>
      </c>
      <c r="AY402" s="238" t="s">
        <v>298</v>
      </c>
    </row>
    <row r="403" spans="2:65" s="13" customFormat="1" ht="13.5">
      <c r="B403" s="228"/>
      <c r="C403" s="229"/>
      <c r="D403" s="215" t="s">
        <v>309</v>
      </c>
      <c r="E403" s="230" t="s">
        <v>22</v>
      </c>
      <c r="F403" s="231" t="s">
        <v>2382</v>
      </c>
      <c r="G403" s="229"/>
      <c r="H403" s="232">
        <v>685.93</v>
      </c>
      <c r="I403" s="233"/>
      <c r="J403" s="229"/>
      <c r="K403" s="229"/>
      <c r="L403" s="234"/>
      <c r="M403" s="235"/>
      <c r="N403" s="236"/>
      <c r="O403" s="236"/>
      <c r="P403" s="236"/>
      <c r="Q403" s="236"/>
      <c r="R403" s="236"/>
      <c r="S403" s="236"/>
      <c r="T403" s="237"/>
      <c r="AT403" s="238" t="s">
        <v>309</v>
      </c>
      <c r="AU403" s="238" t="s">
        <v>84</v>
      </c>
      <c r="AV403" s="13" t="s">
        <v>84</v>
      </c>
      <c r="AW403" s="13" t="s">
        <v>39</v>
      </c>
      <c r="AX403" s="13" t="s">
        <v>76</v>
      </c>
      <c r="AY403" s="238" t="s">
        <v>298</v>
      </c>
    </row>
    <row r="404" spans="2:65" s="13" customFormat="1" ht="13.5">
      <c r="B404" s="228"/>
      <c r="C404" s="229"/>
      <c r="D404" s="215" t="s">
        <v>309</v>
      </c>
      <c r="E404" s="230" t="s">
        <v>22</v>
      </c>
      <c r="F404" s="231" t="s">
        <v>2383</v>
      </c>
      <c r="G404" s="229"/>
      <c r="H404" s="232">
        <v>505.6</v>
      </c>
      <c r="I404" s="233"/>
      <c r="J404" s="229"/>
      <c r="K404" s="229"/>
      <c r="L404" s="234"/>
      <c r="M404" s="235"/>
      <c r="N404" s="236"/>
      <c r="O404" s="236"/>
      <c r="P404" s="236"/>
      <c r="Q404" s="236"/>
      <c r="R404" s="236"/>
      <c r="S404" s="236"/>
      <c r="T404" s="237"/>
      <c r="AT404" s="238" t="s">
        <v>309</v>
      </c>
      <c r="AU404" s="238" t="s">
        <v>84</v>
      </c>
      <c r="AV404" s="13" t="s">
        <v>84</v>
      </c>
      <c r="AW404" s="13" t="s">
        <v>39</v>
      </c>
      <c r="AX404" s="13" t="s">
        <v>76</v>
      </c>
      <c r="AY404" s="238" t="s">
        <v>298</v>
      </c>
    </row>
    <row r="405" spans="2:65" s="1" customFormat="1" ht="22.9" customHeight="1">
      <c r="B405" s="41"/>
      <c r="C405" s="203" t="s">
        <v>722</v>
      </c>
      <c r="D405" s="203" t="s">
        <v>300</v>
      </c>
      <c r="E405" s="204" t="s">
        <v>2393</v>
      </c>
      <c r="F405" s="205" t="s">
        <v>2394</v>
      </c>
      <c r="G405" s="206" t="s">
        <v>303</v>
      </c>
      <c r="H405" s="207">
        <v>3690.76</v>
      </c>
      <c r="I405" s="208"/>
      <c r="J405" s="209">
        <f>ROUND(I405*H405,2)</f>
        <v>0</v>
      </c>
      <c r="K405" s="205" t="s">
        <v>304</v>
      </c>
      <c r="L405" s="61"/>
      <c r="M405" s="210" t="s">
        <v>22</v>
      </c>
      <c r="N405" s="211" t="s">
        <v>47</v>
      </c>
      <c r="O405" s="42"/>
      <c r="P405" s="212">
        <f>O405*H405</f>
        <v>0</v>
      </c>
      <c r="Q405" s="212">
        <v>2.8600000000000001E-4</v>
      </c>
      <c r="R405" s="212">
        <f>Q405*H405</f>
        <v>1.0555573600000001</v>
      </c>
      <c r="S405" s="212">
        <v>0</v>
      </c>
      <c r="T405" s="213">
        <f>S405*H405</f>
        <v>0</v>
      </c>
      <c r="AR405" s="24" t="s">
        <v>411</v>
      </c>
      <c r="AT405" s="24" t="s">
        <v>300</v>
      </c>
      <c r="AU405" s="24" t="s">
        <v>84</v>
      </c>
      <c r="AY405" s="24" t="s">
        <v>298</v>
      </c>
      <c r="BE405" s="214">
        <f>IF(N405="základní",J405,0)</f>
        <v>0</v>
      </c>
      <c r="BF405" s="214">
        <f>IF(N405="snížená",J405,0)</f>
        <v>0</v>
      </c>
      <c r="BG405" s="214">
        <f>IF(N405="zákl. přenesená",J405,0)</f>
        <v>0</v>
      </c>
      <c r="BH405" s="214">
        <f>IF(N405="sníž. přenesená",J405,0)</f>
        <v>0</v>
      </c>
      <c r="BI405" s="214">
        <f>IF(N405="nulová",J405,0)</f>
        <v>0</v>
      </c>
      <c r="BJ405" s="24" t="s">
        <v>24</v>
      </c>
      <c r="BK405" s="214">
        <f>ROUND(I405*H405,2)</f>
        <v>0</v>
      </c>
      <c r="BL405" s="24" t="s">
        <v>411</v>
      </c>
      <c r="BM405" s="24" t="s">
        <v>4535</v>
      </c>
    </row>
    <row r="406" spans="2:65" s="1" customFormat="1" ht="27">
      <c r="B406" s="41"/>
      <c r="C406" s="63"/>
      <c r="D406" s="215" t="s">
        <v>307</v>
      </c>
      <c r="E406" s="63"/>
      <c r="F406" s="216" t="s">
        <v>2396</v>
      </c>
      <c r="G406" s="63"/>
      <c r="H406" s="63"/>
      <c r="I406" s="172"/>
      <c r="J406" s="63"/>
      <c r="K406" s="63"/>
      <c r="L406" s="61"/>
      <c r="M406" s="217"/>
      <c r="N406" s="42"/>
      <c r="O406" s="42"/>
      <c r="P406" s="42"/>
      <c r="Q406" s="42"/>
      <c r="R406" s="42"/>
      <c r="S406" s="42"/>
      <c r="T406" s="78"/>
      <c r="AT406" s="24" t="s">
        <v>307</v>
      </c>
      <c r="AU406" s="24" t="s">
        <v>84</v>
      </c>
    </row>
    <row r="407" spans="2:65" s="1" customFormat="1" ht="22.9" customHeight="1">
      <c r="B407" s="41"/>
      <c r="C407" s="203" t="s">
        <v>728</v>
      </c>
      <c r="D407" s="203" t="s">
        <v>300</v>
      </c>
      <c r="E407" s="204" t="s">
        <v>2397</v>
      </c>
      <c r="F407" s="205" t="s">
        <v>2398</v>
      </c>
      <c r="G407" s="206" t="s">
        <v>303</v>
      </c>
      <c r="H407" s="207">
        <v>3690.76</v>
      </c>
      <c r="I407" s="208"/>
      <c r="J407" s="209">
        <f>ROUND(I407*H407,2)</f>
        <v>0</v>
      </c>
      <c r="K407" s="205" t="s">
        <v>304</v>
      </c>
      <c r="L407" s="61"/>
      <c r="M407" s="210" t="s">
        <v>22</v>
      </c>
      <c r="N407" s="211" t="s">
        <v>47</v>
      </c>
      <c r="O407" s="42"/>
      <c r="P407" s="212">
        <f>O407*H407</f>
        <v>0</v>
      </c>
      <c r="Q407" s="212">
        <v>1.04E-5</v>
      </c>
      <c r="R407" s="212">
        <f>Q407*H407</f>
        <v>3.8383904000000003E-2</v>
      </c>
      <c r="S407" s="212">
        <v>0</v>
      </c>
      <c r="T407" s="213">
        <f>S407*H407</f>
        <v>0</v>
      </c>
      <c r="AR407" s="24" t="s">
        <v>411</v>
      </c>
      <c r="AT407" s="24" t="s">
        <v>300</v>
      </c>
      <c r="AU407" s="24" t="s">
        <v>84</v>
      </c>
      <c r="AY407" s="24" t="s">
        <v>298</v>
      </c>
      <c r="BE407" s="214">
        <f>IF(N407="základní",J407,0)</f>
        <v>0</v>
      </c>
      <c r="BF407" s="214">
        <f>IF(N407="snížená",J407,0)</f>
        <v>0</v>
      </c>
      <c r="BG407" s="214">
        <f>IF(N407="zákl. přenesená",J407,0)</f>
        <v>0</v>
      </c>
      <c r="BH407" s="214">
        <f>IF(N407="sníž. přenesená",J407,0)</f>
        <v>0</v>
      </c>
      <c r="BI407" s="214">
        <f>IF(N407="nulová",J407,0)</f>
        <v>0</v>
      </c>
      <c r="BJ407" s="24" t="s">
        <v>24</v>
      </c>
      <c r="BK407" s="214">
        <f>ROUND(I407*H407,2)</f>
        <v>0</v>
      </c>
      <c r="BL407" s="24" t="s">
        <v>411</v>
      </c>
      <c r="BM407" s="24" t="s">
        <v>4536</v>
      </c>
    </row>
    <row r="408" spans="2:65" s="1" customFormat="1" ht="27">
      <c r="B408" s="41"/>
      <c r="C408" s="63"/>
      <c r="D408" s="215" t="s">
        <v>307</v>
      </c>
      <c r="E408" s="63"/>
      <c r="F408" s="216" t="s">
        <v>2400</v>
      </c>
      <c r="G408" s="63"/>
      <c r="H408" s="63"/>
      <c r="I408" s="172"/>
      <c r="J408" s="63"/>
      <c r="K408" s="63"/>
      <c r="L408" s="61"/>
      <c r="M408" s="217"/>
      <c r="N408" s="42"/>
      <c r="O408" s="42"/>
      <c r="P408" s="42"/>
      <c r="Q408" s="42"/>
      <c r="R408" s="42"/>
      <c r="S408" s="42"/>
      <c r="T408" s="78"/>
      <c r="AT408" s="24" t="s">
        <v>307</v>
      </c>
      <c r="AU408" s="24" t="s">
        <v>84</v>
      </c>
    </row>
    <row r="409" spans="2:65" s="1" customFormat="1" ht="14.45" customHeight="1">
      <c r="B409" s="41"/>
      <c r="C409" s="203" t="s">
        <v>512</v>
      </c>
      <c r="D409" s="203" t="s">
        <v>300</v>
      </c>
      <c r="E409" s="204" t="s">
        <v>2401</v>
      </c>
      <c r="F409" s="205" t="s">
        <v>2402</v>
      </c>
      <c r="G409" s="206" t="s">
        <v>303</v>
      </c>
      <c r="H409" s="207">
        <v>1315.48</v>
      </c>
      <c r="I409" s="208"/>
      <c r="J409" s="209">
        <f>ROUND(I409*H409,2)</f>
        <v>0</v>
      </c>
      <c r="K409" s="205" t="s">
        <v>304</v>
      </c>
      <c r="L409" s="61"/>
      <c r="M409" s="210" t="s">
        <v>22</v>
      </c>
      <c r="N409" s="211" t="s">
        <v>47</v>
      </c>
      <c r="O409" s="42"/>
      <c r="P409" s="212">
        <f>O409*H409</f>
        <v>0</v>
      </c>
      <c r="Q409" s="212">
        <v>0</v>
      </c>
      <c r="R409" s="212">
        <f>Q409*H409</f>
        <v>0</v>
      </c>
      <c r="S409" s="212">
        <v>0</v>
      </c>
      <c r="T409" s="213">
        <f>S409*H409</f>
        <v>0</v>
      </c>
      <c r="AR409" s="24" t="s">
        <v>411</v>
      </c>
      <c r="AT409" s="24" t="s">
        <v>300</v>
      </c>
      <c r="AU409" s="24" t="s">
        <v>84</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411</v>
      </c>
      <c r="BM409" s="24" t="s">
        <v>4537</v>
      </c>
    </row>
    <row r="410" spans="2:65" s="1" customFormat="1" ht="13.5">
      <c r="B410" s="41"/>
      <c r="C410" s="63"/>
      <c r="D410" s="215" t="s">
        <v>307</v>
      </c>
      <c r="E410" s="63"/>
      <c r="F410" s="216" t="s">
        <v>2402</v>
      </c>
      <c r="G410" s="63"/>
      <c r="H410" s="63"/>
      <c r="I410" s="172"/>
      <c r="J410" s="63"/>
      <c r="K410" s="63"/>
      <c r="L410" s="61"/>
      <c r="M410" s="217"/>
      <c r="N410" s="42"/>
      <c r="O410" s="42"/>
      <c r="P410" s="42"/>
      <c r="Q410" s="42"/>
      <c r="R410" s="42"/>
      <c r="S410" s="42"/>
      <c r="T410" s="78"/>
      <c r="AT410" s="24" t="s">
        <v>307</v>
      </c>
      <c r="AU410" s="24" t="s">
        <v>84</v>
      </c>
    </row>
    <row r="411" spans="2:65" s="13" customFormat="1" ht="13.5">
      <c r="B411" s="228"/>
      <c r="C411" s="229"/>
      <c r="D411" s="215" t="s">
        <v>309</v>
      </c>
      <c r="E411" s="230" t="s">
        <v>22</v>
      </c>
      <c r="F411" s="231" t="s">
        <v>2404</v>
      </c>
      <c r="G411" s="229"/>
      <c r="H411" s="232">
        <v>542.85</v>
      </c>
      <c r="I411" s="233"/>
      <c r="J411" s="229"/>
      <c r="K411" s="229"/>
      <c r="L411" s="234"/>
      <c r="M411" s="235"/>
      <c r="N411" s="236"/>
      <c r="O411" s="236"/>
      <c r="P411" s="236"/>
      <c r="Q411" s="236"/>
      <c r="R411" s="236"/>
      <c r="S411" s="236"/>
      <c r="T411" s="237"/>
      <c r="AT411" s="238" t="s">
        <v>309</v>
      </c>
      <c r="AU411" s="238" t="s">
        <v>84</v>
      </c>
      <c r="AV411" s="13" t="s">
        <v>84</v>
      </c>
      <c r="AW411" s="13" t="s">
        <v>39</v>
      </c>
      <c r="AX411" s="13" t="s">
        <v>76</v>
      </c>
      <c r="AY411" s="238" t="s">
        <v>298</v>
      </c>
    </row>
    <row r="412" spans="2:65" s="13" customFormat="1" ht="13.5">
      <c r="B412" s="228"/>
      <c r="C412" s="229"/>
      <c r="D412" s="215" t="s">
        <v>309</v>
      </c>
      <c r="E412" s="230" t="s">
        <v>22</v>
      </c>
      <c r="F412" s="231" t="s">
        <v>2405</v>
      </c>
      <c r="G412" s="229"/>
      <c r="H412" s="232">
        <v>349.1</v>
      </c>
      <c r="I412" s="233"/>
      <c r="J412" s="229"/>
      <c r="K412" s="229"/>
      <c r="L412" s="234"/>
      <c r="M412" s="235"/>
      <c r="N412" s="236"/>
      <c r="O412" s="236"/>
      <c r="P412" s="236"/>
      <c r="Q412" s="236"/>
      <c r="R412" s="236"/>
      <c r="S412" s="236"/>
      <c r="T412" s="237"/>
      <c r="AT412" s="238" t="s">
        <v>309</v>
      </c>
      <c r="AU412" s="238" t="s">
        <v>84</v>
      </c>
      <c r="AV412" s="13" t="s">
        <v>84</v>
      </c>
      <c r="AW412" s="13" t="s">
        <v>39</v>
      </c>
      <c r="AX412" s="13" t="s">
        <v>76</v>
      </c>
      <c r="AY412" s="238" t="s">
        <v>298</v>
      </c>
    </row>
    <row r="413" spans="2:65" s="13" customFormat="1" ht="13.5">
      <c r="B413" s="228"/>
      <c r="C413" s="229"/>
      <c r="D413" s="215" t="s">
        <v>309</v>
      </c>
      <c r="E413" s="230" t="s">
        <v>22</v>
      </c>
      <c r="F413" s="231" t="s">
        <v>2406</v>
      </c>
      <c r="G413" s="229"/>
      <c r="H413" s="232">
        <v>423.53</v>
      </c>
      <c r="I413" s="233"/>
      <c r="J413" s="229"/>
      <c r="K413" s="229"/>
      <c r="L413" s="234"/>
      <c r="M413" s="235"/>
      <c r="N413" s="236"/>
      <c r="O413" s="236"/>
      <c r="P413" s="236"/>
      <c r="Q413" s="236"/>
      <c r="R413" s="236"/>
      <c r="S413" s="236"/>
      <c r="T413" s="237"/>
      <c r="AT413" s="238" t="s">
        <v>309</v>
      </c>
      <c r="AU413" s="238" t="s">
        <v>84</v>
      </c>
      <c r="AV413" s="13" t="s">
        <v>84</v>
      </c>
      <c r="AW413" s="13" t="s">
        <v>39</v>
      </c>
      <c r="AX413" s="13" t="s">
        <v>76</v>
      </c>
      <c r="AY413" s="238" t="s">
        <v>298</v>
      </c>
    </row>
    <row r="414" spans="2:65" s="1" customFormat="1" ht="22.9" customHeight="1">
      <c r="B414" s="41"/>
      <c r="C414" s="203" t="s">
        <v>542</v>
      </c>
      <c r="D414" s="203" t="s">
        <v>300</v>
      </c>
      <c r="E414" s="204" t="s">
        <v>2407</v>
      </c>
      <c r="F414" s="205" t="s">
        <v>2408</v>
      </c>
      <c r="G414" s="206" t="s">
        <v>303</v>
      </c>
      <c r="H414" s="207">
        <v>328.87</v>
      </c>
      <c r="I414" s="208"/>
      <c r="J414" s="209">
        <f>ROUND(I414*H414,2)</f>
        <v>0</v>
      </c>
      <c r="K414" s="205" t="s">
        <v>304</v>
      </c>
      <c r="L414" s="61"/>
      <c r="M414" s="210" t="s">
        <v>22</v>
      </c>
      <c r="N414" s="211" t="s">
        <v>47</v>
      </c>
      <c r="O414" s="42"/>
      <c r="P414" s="212">
        <f>O414*H414</f>
        <v>0</v>
      </c>
      <c r="Q414" s="212">
        <v>3.1800000000000001E-3</v>
      </c>
      <c r="R414" s="212">
        <f>Q414*H414</f>
        <v>1.0458066000000001</v>
      </c>
      <c r="S414" s="212">
        <v>0</v>
      </c>
      <c r="T414" s="213">
        <f>S414*H414</f>
        <v>0</v>
      </c>
      <c r="AR414" s="24" t="s">
        <v>411</v>
      </c>
      <c r="AT414" s="24" t="s">
        <v>300</v>
      </c>
      <c r="AU414" s="24" t="s">
        <v>84</v>
      </c>
      <c r="AY414" s="24" t="s">
        <v>298</v>
      </c>
      <c r="BE414" s="214">
        <f>IF(N414="základní",J414,0)</f>
        <v>0</v>
      </c>
      <c r="BF414" s="214">
        <f>IF(N414="snížená",J414,0)</f>
        <v>0</v>
      </c>
      <c r="BG414" s="214">
        <f>IF(N414="zákl. přenesená",J414,0)</f>
        <v>0</v>
      </c>
      <c r="BH414" s="214">
        <f>IF(N414="sníž. přenesená",J414,0)</f>
        <v>0</v>
      </c>
      <c r="BI414" s="214">
        <f>IF(N414="nulová",J414,0)</f>
        <v>0</v>
      </c>
      <c r="BJ414" s="24" t="s">
        <v>24</v>
      </c>
      <c r="BK414" s="214">
        <f>ROUND(I414*H414,2)</f>
        <v>0</v>
      </c>
      <c r="BL414" s="24" t="s">
        <v>411</v>
      </c>
      <c r="BM414" s="24" t="s">
        <v>4538</v>
      </c>
    </row>
    <row r="415" spans="2:65" s="1" customFormat="1" ht="27">
      <c r="B415" s="41"/>
      <c r="C415" s="63"/>
      <c r="D415" s="215" t="s">
        <v>307</v>
      </c>
      <c r="E415" s="63"/>
      <c r="F415" s="216" t="s">
        <v>2410</v>
      </c>
      <c r="G415" s="63"/>
      <c r="H415" s="63"/>
      <c r="I415" s="172"/>
      <c r="J415" s="63"/>
      <c r="K415" s="63"/>
      <c r="L415" s="61"/>
      <c r="M415" s="217"/>
      <c r="N415" s="42"/>
      <c r="O415" s="42"/>
      <c r="P415" s="42"/>
      <c r="Q415" s="42"/>
      <c r="R415" s="42"/>
      <c r="S415" s="42"/>
      <c r="T415" s="78"/>
      <c r="AT415" s="24" t="s">
        <v>307</v>
      </c>
      <c r="AU415" s="24" t="s">
        <v>84</v>
      </c>
    </row>
    <row r="416" spans="2:65" s="13" customFormat="1" ht="13.5">
      <c r="B416" s="228"/>
      <c r="C416" s="229"/>
      <c r="D416" s="215" t="s">
        <v>309</v>
      </c>
      <c r="E416" s="230" t="s">
        <v>22</v>
      </c>
      <c r="F416" s="231" t="s">
        <v>2411</v>
      </c>
      <c r="G416" s="229"/>
      <c r="H416" s="232">
        <v>328.87</v>
      </c>
      <c r="I416" s="233"/>
      <c r="J416" s="229"/>
      <c r="K416" s="229"/>
      <c r="L416" s="234"/>
      <c r="M416" s="235"/>
      <c r="N416" s="236"/>
      <c r="O416" s="236"/>
      <c r="P416" s="236"/>
      <c r="Q416" s="236"/>
      <c r="R416" s="236"/>
      <c r="S416" s="236"/>
      <c r="T416" s="237"/>
      <c r="AT416" s="238" t="s">
        <v>309</v>
      </c>
      <c r="AU416" s="238" t="s">
        <v>84</v>
      </c>
      <c r="AV416" s="13" t="s">
        <v>84</v>
      </c>
      <c r="AW416" s="13" t="s">
        <v>39</v>
      </c>
      <c r="AX416" s="13" t="s">
        <v>76</v>
      </c>
      <c r="AY416" s="238" t="s">
        <v>298</v>
      </c>
    </row>
    <row r="417" spans="2:65" s="1" customFormat="1" ht="22.9" customHeight="1">
      <c r="B417" s="41"/>
      <c r="C417" s="203" t="s">
        <v>670</v>
      </c>
      <c r="D417" s="203" t="s">
        <v>300</v>
      </c>
      <c r="E417" s="204" t="s">
        <v>2412</v>
      </c>
      <c r="F417" s="205" t="s">
        <v>2413</v>
      </c>
      <c r="G417" s="206" t="s">
        <v>303</v>
      </c>
      <c r="H417" s="207">
        <v>1315.48</v>
      </c>
      <c r="I417" s="208"/>
      <c r="J417" s="209">
        <f>ROUND(I417*H417,2)</f>
        <v>0</v>
      </c>
      <c r="K417" s="205" t="s">
        <v>304</v>
      </c>
      <c r="L417" s="61"/>
      <c r="M417" s="210" t="s">
        <v>22</v>
      </c>
      <c r="N417" s="211" t="s">
        <v>47</v>
      </c>
      <c r="O417" s="42"/>
      <c r="P417" s="212">
        <f>O417*H417</f>
        <v>0</v>
      </c>
      <c r="Q417" s="212">
        <v>2.7E-4</v>
      </c>
      <c r="R417" s="212">
        <f>Q417*H417</f>
        <v>0.35517959999999998</v>
      </c>
      <c r="S417" s="212">
        <v>0</v>
      </c>
      <c r="T417" s="213">
        <f>S417*H417</f>
        <v>0</v>
      </c>
      <c r="AR417" s="24" t="s">
        <v>411</v>
      </c>
      <c r="AT417" s="24" t="s">
        <v>300</v>
      </c>
      <c r="AU417" s="24" t="s">
        <v>84</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411</v>
      </c>
      <c r="BM417" s="24" t="s">
        <v>4539</v>
      </c>
    </row>
    <row r="418" spans="2:65" s="1" customFormat="1" ht="27">
      <c r="B418" s="41"/>
      <c r="C418" s="63"/>
      <c r="D418" s="215" t="s">
        <v>307</v>
      </c>
      <c r="E418" s="63"/>
      <c r="F418" s="216" t="s">
        <v>2415</v>
      </c>
      <c r="G418" s="63"/>
      <c r="H418" s="63"/>
      <c r="I418" s="172"/>
      <c r="J418" s="63"/>
      <c r="K418" s="63"/>
      <c r="L418" s="61"/>
      <c r="M418" s="217"/>
      <c r="N418" s="42"/>
      <c r="O418" s="42"/>
      <c r="P418" s="42"/>
      <c r="Q418" s="42"/>
      <c r="R418" s="42"/>
      <c r="S418" s="42"/>
      <c r="T418" s="78"/>
      <c r="AT418" s="24" t="s">
        <v>307</v>
      </c>
      <c r="AU418" s="24" t="s">
        <v>84</v>
      </c>
    </row>
    <row r="419" spans="2:65" s="1" customFormat="1" ht="54">
      <c r="B419" s="41"/>
      <c r="C419" s="63"/>
      <c r="D419" s="215" t="s">
        <v>323</v>
      </c>
      <c r="E419" s="63"/>
      <c r="F419" s="250" t="s">
        <v>2416</v>
      </c>
      <c r="G419" s="63"/>
      <c r="H419" s="63"/>
      <c r="I419" s="172"/>
      <c r="J419" s="63"/>
      <c r="K419" s="63"/>
      <c r="L419" s="61"/>
      <c r="M419" s="262"/>
      <c r="N419" s="263"/>
      <c r="O419" s="263"/>
      <c r="P419" s="263"/>
      <c r="Q419" s="263"/>
      <c r="R419" s="263"/>
      <c r="S419" s="263"/>
      <c r="T419" s="264"/>
      <c r="AT419" s="24" t="s">
        <v>323</v>
      </c>
      <c r="AU419" s="24" t="s">
        <v>84</v>
      </c>
    </row>
    <row r="420" spans="2:65" s="1" customFormat="1" ht="6.95" customHeight="1">
      <c r="B420" s="56"/>
      <c r="C420" s="57"/>
      <c r="D420" s="57"/>
      <c r="E420" s="57"/>
      <c r="F420" s="57"/>
      <c r="G420" s="57"/>
      <c r="H420" s="57"/>
      <c r="I420" s="148"/>
      <c r="J420" s="57"/>
      <c r="K420" s="57"/>
      <c r="L420" s="61"/>
    </row>
  </sheetData>
  <sheetProtection algorithmName="SHA-512" hashValue="Vb8UEC4tEBMhj+Sx+HmbZU0SZ4G1XhPbmVxbF2k91NYbf32XEB+ugTJiRZ4zHo1WhF+sx0FYoM6hAIVOa/kHdA==" saltValue="ecgTPRvDZt0mOxRlQIdVWgbwMWyFg944MYgsuDGQ/M90BNboddoJhxq76+jm4v4qijxUtaWlEp0wwvRnB7rTFw==" spinCount="100000" sheet="1" objects="1" scenarios="1" formatColumns="0" formatRows="0" autoFilter="0"/>
  <autoFilter ref="C99:K4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4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163</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4540</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ROUND(J100,2)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ROUND(SUM(BE100:BE543), 2)</f>
        <v>0</v>
      </c>
      <c r="G32" s="42"/>
      <c r="H32" s="42"/>
      <c r="I32" s="140">
        <v>0.21</v>
      </c>
      <c r="J32" s="139">
        <f>ROUND(ROUND((SUM(BE100:BE543)), 2)*I32, 2)</f>
        <v>0</v>
      </c>
      <c r="K32" s="45"/>
    </row>
    <row r="33" spans="2:11" s="1" customFormat="1" ht="14.45" customHeight="1">
      <c r="B33" s="41"/>
      <c r="C33" s="42"/>
      <c r="D33" s="42"/>
      <c r="E33" s="49" t="s">
        <v>48</v>
      </c>
      <c r="F33" s="139">
        <f>ROUND(SUM(BF100:BF543), 2)</f>
        <v>0</v>
      </c>
      <c r="G33" s="42"/>
      <c r="H33" s="42"/>
      <c r="I33" s="140">
        <v>0.15</v>
      </c>
      <c r="J33" s="139">
        <f>ROUND(ROUND((SUM(BF100:BF543)), 2)*I33, 2)</f>
        <v>0</v>
      </c>
      <c r="K33" s="45"/>
    </row>
    <row r="34" spans="2:11" s="1" customFormat="1" ht="14.45" hidden="1" customHeight="1">
      <c r="B34" s="41"/>
      <c r="C34" s="42"/>
      <c r="D34" s="42"/>
      <c r="E34" s="49" t="s">
        <v>49</v>
      </c>
      <c r="F34" s="139">
        <f>ROUND(SUM(BG100:BG543), 2)</f>
        <v>0</v>
      </c>
      <c r="G34" s="42"/>
      <c r="H34" s="42"/>
      <c r="I34" s="140">
        <v>0.21</v>
      </c>
      <c r="J34" s="139">
        <v>0</v>
      </c>
      <c r="K34" s="45"/>
    </row>
    <row r="35" spans="2:11" s="1" customFormat="1" ht="14.45" hidden="1" customHeight="1">
      <c r="B35" s="41"/>
      <c r="C35" s="42"/>
      <c r="D35" s="42"/>
      <c r="E35" s="49" t="s">
        <v>50</v>
      </c>
      <c r="F35" s="139">
        <f>ROUND(SUM(BH100:BH543), 2)</f>
        <v>0</v>
      </c>
      <c r="G35" s="42"/>
      <c r="H35" s="42"/>
      <c r="I35" s="140">
        <v>0.15</v>
      </c>
      <c r="J35" s="139">
        <v>0</v>
      </c>
      <c r="K35" s="45"/>
    </row>
    <row r="36" spans="2:11" s="1" customFormat="1" ht="14.45" hidden="1" customHeight="1">
      <c r="B36" s="41"/>
      <c r="C36" s="42"/>
      <c r="D36" s="42"/>
      <c r="E36" s="49" t="s">
        <v>51</v>
      </c>
      <c r="F36" s="139">
        <f>ROUND(SUM(BI100:BI543),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SO03zti - ZTI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J100</f>
        <v>0</v>
      </c>
      <c r="K60" s="45"/>
      <c r="AU60" s="24" t="s">
        <v>253</v>
      </c>
    </row>
    <row r="61" spans="2:47" s="8" customFormat="1" ht="24.95" customHeight="1">
      <c r="B61" s="158"/>
      <c r="C61" s="159"/>
      <c r="D61" s="160" t="s">
        <v>254</v>
      </c>
      <c r="E61" s="161"/>
      <c r="F61" s="161"/>
      <c r="G61" s="161"/>
      <c r="H61" s="161"/>
      <c r="I61" s="162"/>
      <c r="J61" s="163">
        <f>J101</f>
        <v>0</v>
      </c>
      <c r="K61" s="164"/>
    </row>
    <row r="62" spans="2:47" s="9" customFormat="1" ht="19.899999999999999" customHeight="1">
      <c r="B62" s="165"/>
      <c r="C62" s="166"/>
      <c r="D62" s="167" t="s">
        <v>2418</v>
      </c>
      <c r="E62" s="168"/>
      <c r="F62" s="168"/>
      <c r="G62" s="168"/>
      <c r="H62" s="168"/>
      <c r="I62" s="169"/>
      <c r="J62" s="170">
        <f>J102</f>
        <v>0</v>
      </c>
      <c r="K62" s="171"/>
    </row>
    <row r="63" spans="2:47" s="9" customFormat="1" ht="19.899999999999999" customHeight="1">
      <c r="B63" s="165"/>
      <c r="C63" s="166"/>
      <c r="D63" s="167" t="s">
        <v>2419</v>
      </c>
      <c r="E63" s="168"/>
      <c r="F63" s="168"/>
      <c r="G63" s="168"/>
      <c r="H63" s="168"/>
      <c r="I63" s="169"/>
      <c r="J63" s="170">
        <f>J133</f>
        <v>0</v>
      </c>
      <c r="K63" s="171"/>
    </row>
    <row r="64" spans="2:47" s="9" customFormat="1" ht="19.899999999999999" customHeight="1">
      <c r="B64" s="165"/>
      <c r="C64" s="166"/>
      <c r="D64" s="167" t="s">
        <v>1389</v>
      </c>
      <c r="E64" s="168"/>
      <c r="F64" s="168"/>
      <c r="G64" s="168"/>
      <c r="H64" s="168"/>
      <c r="I64" s="169"/>
      <c r="J64" s="170">
        <f>J144</f>
        <v>0</v>
      </c>
      <c r="K64" s="171"/>
    </row>
    <row r="65" spans="2:11" s="9" customFormat="1" ht="14.85" customHeight="1">
      <c r="B65" s="165"/>
      <c r="C65" s="166"/>
      <c r="D65" s="167" t="s">
        <v>266</v>
      </c>
      <c r="E65" s="168"/>
      <c r="F65" s="168"/>
      <c r="G65" s="168"/>
      <c r="H65" s="168"/>
      <c r="I65" s="169"/>
      <c r="J65" s="170">
        <f>J145</f>
        <v>0</v>
      </c>
      <c r="K65" s="171"/>
    </row>
    <row r="66" spans="2:11" s="9" customFormat="1" ht="14.85" customHeight="1">
      <c r="B66" s="165"/>
      <c r="C66" s="166"/>
      <c r="D66" s="167" t="s">
        <v>2421</v>
      </c>
      <c r="E66" s="168"/>
      <c r="F66" s="168"/>
      <c r="G66" s="168"/>
      <c r="H66" s="168"/>
      <c r="I66" s="169"/>
      <c r="J66" s="170">
        <f>J162</f>
        <v>0</v>
      </c>
      <c r="K66" s="171"/>
    </row>
    <row r="67" spans="2:11" s="9" customFormat="1" ht="19.899999999999999" customHeight="1">
      <c r="B67" s="165"/>
      <c r="C67" s="166"/>
      <c r="D67" s="167" t="s">
        <v>268</v>
      </c>
      <c r="E67" s="168"/>
      <c r="F67" s="168"/>
      <c r="G67" s="168"/>
      <c r="H67" s="168"/>
      <c r="I67" s="169"/>
      <c r="J67" s="170">
        <f>J184</f>
        <v>0</v>
      </c>
      <c r="K67" s="171"/>
    </row>
    <row r="68" spans="2:11" s="9" customFormat="1" ht="19.899999999999999" customHeight="1">
      <c r="B68" s="165"/>
      <c r="C68" s="166"/>
      <c r="D68" s="167" t="s">
        <v>269</v>
      </c>
      <c r="E68" s="168"/>
      <c r="F68" s="168"/>
      <c r="G68" s="168"/>
      <c r="H68" s="168"/>
      <c r="I68" s="169"/>
      <c r="J68" s="170">
        <f>J209</f>
        <v>0</v>
      </c>
      <c r="K68" s="171"/>
    </row>
    <row r="69" spans="2:11" s="8" customFormat="1" ht="24.95" customHeight="1">
      <c r="B69" s="158"/>
      <c r="C69" s="159"/>
      <c r="D69" s="160" t="s">
        <v>270</v>
      </c>
      <c r="E69" s="161"/>
      <c r="F69" s="161"/>
      <c r="G69" s="161"/>
      <c r="H69" s="161"/>
      <c r="I69" s="162"/>
      <c r="J69" s="163">
        <f>J212</f>
        <v>0</v>
      </c>
      <c r="K69" s="164"/>
    </row>
    <row r="70" spans="2:11" s="9" customFormat="1" ht="19.899999999999999" customHeight="1">
      <c r="B70" s="165"/>
      <c r="C70" s="166"/>
      <c r="D70" s="167" t="s">
        <v>271</v>
      </c>
      <c r="E70" s="168"/>
      <c r="F70" s="168"/>
      <c r="G70" s="168"/>
      <c r="H70" s="168"/>
      <c r="I70" s="169"/>
      <c r="J70" s="170">
        <f>J213</f>
        <v>0</v>
      </c>
      <c r="K70" s="171"/>
    </row>
    <row r="71" spans="2:11" s="9" customFormat="1" ht="19.899999999999999" customHeight="1">
      <c r="B71" s="165"/>
      <c r="C71" s="166"/>
      <c r="D71" s="167" t="s">
        <v>1390</v>
      </c>
      <c r="E71" s="168"/>
      <c r="F71" s="168"/>
      <c r="G71" s="168"/>
      <c r="H71" s="168"/>
      <c r="I71" s="169"/>
      <c r="J71" s="170">
        <f>J231</f>
        <v>0</v>
      </c>
      <c r="K71" s="171"/>
    </row>
    <row r="72" spans="2:11" s="9" customFormat="1" ht="19.899999999999999" customHeight="1">
      <c r="B72" s="165"/>
      <c r="C72" s="166"/>
      <c r="D72" s="167" t="s">
        <v>2422</v>
      </c>
      <c r="E72" s="168"/>
      <c r="F72" s="168"/>
      <c r="G72" s="168"/>
      <c r="H72" s="168"/>
      <c r="I72" s="169"/>
      <c r="J72" s="170">
        <f>J272</f>
        <v>0</v>
      </c>
      <c r="K72" s="171"/>
    </row>
    <row r="73" spans="2:11" s="9" customFormat="1" ht="19.899999999999999" customHeight="1">
      <c r="B73" s="165"/>
      <c r="C73" s="166"/>
      <c r="D73" s="167" t="s">
        <v>1391</v>
      </c>
      <c r="E73" s="168"/>
      <c r="F73" s="168"/>
      <c r="G73" s="168"/>
      <c r="H73" s="168"/>
      <c r="I73" s="169"/>
      <c r="J73" s="170">
        <f>J328</f>
        <v>0</v>
      </c>
      <c r="K73" s="171"/>
    </row>
    <row r="74" spans="2:11" s="9" customFormat="1" ht="19.899999999999999" customHeight="1">
      <c r="B74" s="165"/>
      <c r="C74" s="166"/>
      <c r="D74" s="167" t="s">
        <v>2423</v>
      </c>
      <c r="E74" s="168"/>
      <c r="F74" s="168"/>
      <c r="G74" s="168"/>
      <c r="H74" s="168"/>
      <c r="I74" s="169"/>
      <c r="J74" s="170">
        <f>J423</f>
        <v>0</v>
      </c>
      <c r="K74" s="171"/>
    </row>
    <row r="75" spans="2:11" s="9" customFormat="1" ht="19.899999999999999" customHeight="1">
      <c r="B75" s="165"/>
      <c r="C75" s="166"/>
      <c r="D75" s="167" t="s">
        <v>2424</v>
      </c>
      <c r="E75" s="168"/>
      <c r="F75" s="168"/>
      <c r="G75" s="168"/>
      <c r="H75" s="168"/>
      <c r="I75" s="169"/>
      <c r="J75" s="170">
        <f>J429</f>
        <v>0</v>
      </c>
      <c r="K75" s="171"/>
    </row>
    <row r="76" spans="2:11" s="9" customFormat="1" ht="19.899999999999999" customHeight="1">
      <c r="B76" s="165"/>
      <c r="C76" s="166"/>
      <c r="D76" s="167" t="s">
        <v>1392</v>
      </c>
      <c r="E76" s="168"/>
      <c r="F76" s="168"/>
      <c r="G76" s="168"/>
      <c r="H76" s="168"/>
      <c r="I76" s="169"/>
      <c r="J76" s="170">
        <f>J510</f>
        <v>0</v>
      </c>
      <c r="K76" s="171"/>
    </row>
    <row r="77" spans="2:11" s="9" customFormat="1" ht="19.899999999999999" customHeight="1">
      <c r="B77" s="165"/>
      <c r="C77" s="166"/>
      <c r="D77" s="167" t="s">
        <v>1393</v>
      </c>
      <c r="E77" s="168"/>
      <c r="F77" s="168"/>
      <c r="G77" s="168"/>
      <c r="H77" s="168"/>
      <c r="I77" s="169"/>
      <c r="J77" s="170">
        <f>J522</f>
        <v>0</v>
      </c>
      <c r="K77" s="171"/>
    </row>
    <row r="78" spans="2:11" s="8" customFormat="1" ht="24.95" customHeight="1">
      <c r="B78" s="158"/>
      <c r="C78" s="159"/>
      <c r="D78" s="160" t="s">
        <v>1394</v>
      </c>
      <c r="E78" s="161"/>
      <c r="F78" s="161"/>
      <c r="G78" s="161"/>
      <c r="H78" s="161"/>
      <c r="I78" s="162"/>
      <c r="J78" s="163">
        <f>J529</f>
        <v>0</v>
      </c>
      <c r="K78" s="164"/>
    </row>
    <row r="79" spans="2:11" s="1" customFormat="1" ht="21.75" customHeight="1">
      <c r="B79" s="41"/>
      <c r="C79" s="42"/>
      <c r="D79" s="42"/>
      <c r="E79" s="42"/>
      <c r="F79" s="42"/>
      <c r="G79" s="42"/>
      <c r="H79" s="42"/>
      <c r="I79" s="127"/>
      <c r="J79" s="42"/>
      <c r="K79" s="45"/>
    </row>
    <row r="80" spans="2:11" s="1" customFormat="1" ht="6.95" customHeight="1">
      <c r="B80" s="56"/>
      <c r="C80" s="57"/>
      <c r="D80" s="57"/>
      <c r="E80" s="57"/>
      <c r="F80" s="57"/>
      <c r="G80" s="57"/>
      <c r="H80" s="57"/>
      <c r="I80" s="148"/>
      <c r="J80" s="57"/>
      <c r="K80" s="58"/>
    </row>
    <row r="84" spans="2:12" s="1" customFormat="1" ht="6.95" customHeight="1">
      <c r="B84" s="59"/>
      <c r="C84" s="60"/>
      <c r="D84" s="60"/>
      <c r="E84" s="60"/>
      <c r="F84" s="60"/>
      <c r="G84" s="60"/>
      <c r="H84" s="60"/>
      <c r="I84" s="151"/>
      <c r="J84" s="60"/>
      <c r="K84" s="60"/>
      <c r="L84" s="61"/>
    </row>
    <row r="85" spans="2:12" s="1" customFormat="1" ht="36.950000000000003" customHeight="1">
      <c r="B85" s="41"/>
      <c r="C85" s="62" t="s">
        <v>282</v>
      </c>
      <c r="D85" s="63"/>
      <c r="E85" s="63"/>
      <c r="F85" s="63"/>
      <c r="G85" s="63"/>
      <c r="H85" s="63"/>
      <c r="I85" s="172"/>
      <c r="J85" s="63"/>
      <c r="K85" s="63"/>
      <c r="L85" s="61"/>
    </row>
    <row r="86" spans="2:12" s="1" customFormat="1" ht="6.95" customHeight="1">
      <c r="B86" s="41"/>
      <c r="C86" s="63"/>
      <c r="D86" s="63"/>
      <c r="E86" s="63"/>
      <c r="F86" s="63"/>
      <c r="G86" s="63"/>
      <c r="H86" s="63"/>
      <c r="I86" s="172"/>
      <c r="J86" s="63"/>
      <c r="K86" s="63"/>
      <c r="L86" s="61"/>
    </row>
    <row r="87" spans="2:12" s="1" customFormat="1" ht="14.45" customHeight="1">
      <c r="B87" s="41"/>
      <c r="C87" s="65" t="s">
        <v>18</v>
      </c>
      <c r="D87" s="63"/>
      <c r="E87" s="63"/>
      <c r="F87" s="63"/>
      <c r="G87" s="63"/>
      <c r="H87" s="63"/>
      <c r="I87" s="172"/>
      <c r="J87" s="63"/>
      <c r="K87" s="63"/>
      <c r="L87" s="61"/>
    </row>
    <row r="88" spans="2:12" s="1" customFormat="1" ht="14.45" customHeight="1">
      <c r="B88" s="41"/>
      <c r="C88" s="63"/>
      <c r="D88" s="63"/>
      <c r="E88" s="397" t="str">
        <f>E7</f>
        <v>ZŠ Karlovarská - Rekonstrukce vnitřních rozvodů ZTI a ÚT</v>
      </c>
      <c r="F88" s="398"/>
      <c r="G88" s="398"/>
      <c r="H88" s="398"/>
      <c r="I88" s="172"/>
      <c r="J88" s="63"/>
      <c r="K88" s="63"/>
      <c r="L88" s="61"/>
    </row>
    <row r="89" spans="2:12">
      <c r="B89" s="28"/>
      <c r="C89" s="65" t="s">
        <v>244</v>
      </c>
      <c r="D89" s="173"/>
      <c r="E89" s="173"/>
      <c r="F89" s="173"/>
      <c r="G89" s="173"/>
      <c r="H89" s="173"/>
      <c r="J89" s="173"/>
      <c r="K89" s="173"/>
      <c r="L89" s="174"/>
    </row>
    <row r="90" spans="2:12" s="1" customFormat="1" ht="14.45" customHeight="1">
      <c r="B90" s="41"/>
      <c r="C90" s="63"/>
      <c r="D90" s="63"/>
      <c r="E90" s="397" t="s">
        <v>4485</v>
      </c>
      <c r="F90" s="399"/>
      <c r="G90" s="399"/>
      <c r="H90" s="399"/>
      <c r="I90" s="172"/>
      <c r="J90" s="63"/>
      <c r="K90" s="63"/>
      <c r="L90" s="61"/>
    </row>
    <row r="91" spans="2:12" s="1" customFormat="1" ht="14.45" customHeight="1">
      <c r="B91" s="41"/>
      <c r="C91" s="65" t="s">
        <v>246</v>
      </c>
      <c r="D91" s="63"/>
      <c r="E91" s="63"/>
      <c r="F91" s="63"/>
      <c r="G91" s="63"/>
      <c r="H91" s="63"/>
      <c r="I91" s="172"/>
      <c r="J91" s="63"/>
      <c r="K91" s="63"/>
      <c r="L91" s="61"/>
    </row>
    <row r="92" spans="2:12" s="1" customFormat="1" ht="16.149999999999999" customHeight="1">
      <c r="B92" s="41"/>
      <c r="C92" s="63"/>
      <c r="D92" s="63"/>
      <c r="E92" s="367" t="str">
        <f>E11</f>
        <v>SO03zti - ZTI - pavilon 2</v>
      </c>
      <c r="F92" s="399"/>
      <c r="G92" s="399"/>
      <c r="H92" s="399"/>
      <c r="I92" s="172"/>
      <c r="J92" s="63"/>
      <c r="K92" s="63"/>
      <c r="L92" s="61"/>
    </row>
    <row r="93" spans="2:12" s="1" customFormat="1" ht="6.95" customHeight="1">
      <c r="B93" s="41"/>
      <c r="C93" s="63"/>
      <c r="D93" s="63"/>
      <c r="E93" s="63"/>
      <c r="F93" s="63"/>
      <c r="G93" s="63"/>
      <c r="H93" s="63"/>
      <c r="I93" s="172"/>
      <c r="J93" s="63"/>
      <c r="K93" s="63"/>
      <c r="L93" s="61"/>
    </row>
    <row r="94" spans="2:12" s="1" customFormat="1" ht="18" customHeight="1">
      <c r="B94" s="41"/>
      <c r="C94" s="65" t="s">
        <v>25</v>
      </c>
      <c r="D94" s="63"/>
      <c r="E94" s="63"/>
      <c r="F94" s="175" t="str">
        <f>F14</f>
        <v>Nejdek</v>
      </c>
      <c r="G94" s="63"/>
      <c r="H94" s="63"/>
      <c r="I94" s="176" t="s">
        <v>27</v>
      </c>
      <c r="J94" s="73" t="str">
        <f>IF(J14="","",J14)</f>
        <v>6. 11. 2017</v>
      </c>
      <c r="K94" s="63"/>
      <c r="L94" s="61"/>
    </row>
    <row r="95" spans="2:12" s="1" customFormat="1" ht="6.95" customHeight="1">
      <c r="B95" s="41"/>
      <c r="C95" s="63"/>
      <c r="D95" s="63"/>
      <c r="E95" s="63"/>
      <c r="F95" s="63"/>
      <c r="G95" s="63"/>
      <c r="H95" s="63"/>
      <c r="I95" s="172"/>
      <c r="J95" s="63"/>
      <c r="K95" s="63"/>
      <c r="L95" s="61"/>
    </row>
    <row r="96" spans="2:12" s="1" customFormat="1">
      <c r="B96" s="41"/>
      <c r="C96" s="65" t="s">
        <v>31</v>
      </c>
      <c r="D96" s="63"/>
      <c r="E96" s="63"/>
      <c r="F96" s="175" t="str">
        <f>E17</f>
        <v>Město Nejdek</v>
      </c>
      <c r="G96" s="63"/>
      <c r="H96" s="63"/>
      <c r="I96" s="176" t="s">
        <v>37</v>
      </c>
      <c r="J96" s="175" t="str">
        <f>E23</f>
        <v>KTS-CZ, s.r.o.</v>
      </c>
      <c r="K96" s="63"/>
      <c r="L96" s="61"/>
    </row>
    <row r="97" spans="2:65" s="1" customFormat="1" ht="14.45" customHeight="1">
      <c r="B97" s="41"/>
      <c r="C97" s="65" t="s">
        <v>35</v>
      </c>
      <c r="D97" s="63"/>
      <c r="E97" s="63"/>
      <c r="F97" s="175" t="str">
        <f>IF(E20="","",E20)</f>
        <v/>
      </c>
      <c r="G97" s="63"/>
      <c r="H97" s="63"/>
      <c r="I97" s="172"/>
      <c r="J97" s="63"/>
      <c r="K97" s="63"/>
      <c r="L97" s="61"/>
    </row>
    <row r="98" spans="2:65" s="1" customFormat="1" ht="10.35" customHeight="1">
      <c r="B98" s="41"/>
      <c r="C98" s="63"/>
      <c r="D98" s="63"/>
      <c r="E98" s="63"/>
      <c r="F98" s="63"/>
      <c r="G98" s="63"/>
      <c r="H98" s="63"/>
      <c r="I98" s="172"/>
      <c r="J98" s="63"/>
      <c r="K98" s="63"/>
      <c r="L98" s="61"/>
    </row>
    <row r="99" spans="2:65" s="10" customFormat="1" ht="29.25" customHeight="1">
      <c r="B99" s="177"/>
      <c r="C99" s="178" t="s">
        <v>283</v>
      </c>
      <c r="D99" s="179" t="s">
        <v>61</v>
      </c>
      <c r="E99" s="179" t="s">
        <v>57</v>
      </c>
      <c r="F99" s="179" t="s">
        <v>284</v>
      </c>
      <c r="G99" s="179" t="s">
        <v>285</v>
      </c>
      <c r="H99" s="179" t="s">
        <v>286</v>
      </c>
      <c r="I99" s="180" t="s">
        <v>287</v>
      </c>
      <c r="J99" s="179" t="s">
        <v>251</v>
      </c>
      <c r="K99" s="181" t="s">
        <v>288</v>
      </c>
      <c r="L99" s="182"/>
      <c r="M99" s="81" t="s">
        <v>289</v>
      </c>
      <c r="N99" s="82" t="s">
        <v>46</v>
      </c>
      <c r="O99" s="82" t="s">
        <v>290</v>
      </c>
      <c r="P99" s="82" t="s">
        <v>291</v>
      </c>
      <c r="Q99" s="82" t="s">
        <v>292</v>
      </c>
      <c r="R99" s="82" t="s">
        <v>293</v>
      </c>
      <c r="S99" s="82" t="s">
        <v>294</v>
      </c>
      <c r="T99" s="83" t="s">
        <v>295</v>
      </c>
    </row>
    <row r="100" spans="2:65" s="1" customFormat="1" ht="29.25" customHeight="1">
      <c r="B100" s="41"/>
      <c r="C100" s="87" t="s">
        <v>252</v>
      </c>
      <c r="D100" s="63"/>
      <c r="E100" s="63"/>
      <c r="F100" s="63"/>
      <c r="G100" s="63"/>
      <c r="H100" s="63"/>
      <c r="I100" s="172"/>
      <c r="J100" s="183">
        <f>BK100</f>
        <v>0</v>
      </c>
      <c r="K100" s="63"/>
      <c r="L100" s="61"/>
      <c r="M100" s="84"/>
      <c r="N100" s="85"/>
      <c r="O100" s="85"/>
      <c r="P100" s="184">
        <f>P101+P212+P529</f>
        <v>0</v>
      </c>
      <c r="Q100" s="85"/>
      <c r="R100" s="184">
        <f>R101+R212+R529</f>
        <v>20.410615143999998</v>
      </c>
      <c r="S100" s="85"/>
      <c r="T100" s="185">
        <f>T101+T212+T529</f>
        <v>16.34318</v>
      </c>
      <c r="AT100" s="24" t="s">
        <v>75</v>
      </c>
      <c r="AU100" s="24" t="s">
        <v>253</v>
      </c>
      <c r="BK100" s="186">
        <f>BK101+BK212+BK529</f>
        <v>0</v>
      </c>
    </row>
    <row r="101" spans="2:65" s="11" customFormat="1" ht="37.35" customHeight="1">
      <c r="B101" s="187"/>
      <c r="C101" s="188"/>
      <c r="D101" s="189" t="s">
        <v>75</v>
      </c>
      <c r="E101" s="190" t="s">
        <v>296</v>
      </c>
      <c r="F101" s="190" t="s">
        <v>297</v>
      </c>
      <c r="G101" s="188"/>
      <c r="H101" s="188"/>
      <c r="I101" s="191"/>
      <c r="J101" s="192">
        <f>BK101</f>
        <v>0</v>
      </c>
      <c r="K101" s="188"/>
      <c r="L101" s="193"/>
      <c r="M101" s="194"/>
      <c r="N101" s="195"/>
      <c r="O101" s="195"/>
      <c r="P101" s="196">
        <f>P102+P133+P144+P184+P209</f>
        <v>0</v>
      </c>
      <c r="Q101" s="195"/>
      <c r="R101" s="196">
        <f>R102+R133+R144+R184+R209</f>
        <v>16.452108199999998</v>
      </c>
      <c r="S101" s="195"/>
      <c r="T101" s="197">
        <f>T102+T133+T144+T184+T209</f>
        <v>16.34318</v>
      </c>
      <c r="AR101" s="198" t="s">
        <v>24</v>
      </c>
      <c r="AT101" s="199" t="s">
        <v>75</v>
      </c>
      <c r="AU101" s="199" t="s">
        <v>76</v>
      </c>
      <c r="AY101" s="198" t="s">
        <v>298</v>
      </c>
      <c r="BK101" s="200">
        <f>BK102+BK133+BK144+BK184+BK209</f>
        <v>0</v>
      </c>
    </row>
    <row r="102" spans="2:65" s="11" customFormat="1" ht="19.899999999999999" customHeight="1">
      <c r="B102" s="187"/>
      <c r="C102" s="188"/>
      <c r="D102" s="189" t="s">
        <v>75</v>
      </c>
      <c r="E102" s="201" t="s">
        <v>24</v>
      </c>
      <c r="F102" s="201" t="s">
        <v>2425</v>
      </c>
      <c r="G102" s="188"/>
      <c r="H102" s="188"/>
      <c r="I102" s="191"/>
      <c r="J102" s="202">
        <f>BK102</f>
        <v>0</v>
      </c>
      <c r="K102" s="188"/>
      <c r="L102" s="193"/>
      <c r="M102" s="194"/>
      <c r="N102" s="195"/>
      <c r="O102" s="195"/>
      <c r="P102" s="196">
        <f>SUM(P103:P132)</f>
        <v>0</v>
      </c>
      <c r="Q102" s="195"/>
      <c r="R102" s="196">
        <f>SUM(R103:R132)</f>
        <v>7.8</v>
      </c>
      <c r="S102" s="195"/>
      <c r="T102" s="197">
        <f>SUM(T103:T132)</f>
        <v>0</v>
      </c>
      <c r="AR102" s="198" t="s">
        <v>24</v>
      </c>
      <c r="AT102" s="199" t="s">
        <v>75</v>
      </c>
      <c r="AU102" s="199" t="s">
        <v>24</v>
      </c>
      <c r="AY102" s="198" t="s">
        <v>298</v>
      </c>
      <c r="BK102" s="200">
        <f>SUM(BK103:BK132)</f>
        <v>0</v>
      </c>
    </row>
    <row r="103" spans="2:65" s="1" customFormat="1" ht="14.45" customHeight="1">
      <c r="B103" s="41"/>
      <c r="C103" s="203" t="s">
        <v>24</v>
      </c>
      <c r="D103" s="203" t="s">
        <v>300</v>
      </c>
      <c r="E103" s="204" t="s">
        <v>2426</v>
      </c>
      <c r="F103" s="205" t="s">
        <v>2427</v>
      </c>
      <c r="G103" s="206" t="s">
        <v>315</v>
      </c>
      <c r="H103" s="207">
        <v>6.72</v>
      </c>
      <c r="I103" s="208"/>
      <c r="J103" s="209">
        <f>ROUND(I103*H103,2)</f>
        <v>0</v>
      </c>
      <c r="K103" s="205" t="s">
        <v>304</v>
      </c>
      <c r="L103" s="61"/>
      <c r="M103" s="210" t="s">
        <v>22</v>
      </c>
      <c r="N103" s="211" t="s">
        <v>47</v>
      </c>
      <c r="O103" s="42"/>
      <c r="P103" s="212">
        <f>O103*H103</f>
        <v>0</v>
      </c>
      <c r="Q103" s="212">
        <v>0</v>
      </c>
      <c r="R103" s="212">
        <f>Q103*H103</f>
        <v>0</v>
      </c>
      <c r="S103" s="212">
        <v>0</v>
      </c>
      <c r="T103" s="213">
        <f>S103*H103</f>
        <v>0</v>
      </c>
      <c r="AR103" s="24" t="s">
        <v>305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305</v>
      </c>
      <c r="BM103" s="24" t="s">
        <v>84</v>
      </c>
    </row>
    <row r="104" spans="2:65" s="1" customFormat="1" ht="13.5">
      <c r="B104" s="41"/>
      <c r="C104" s="63"/>
      <c r="D104" s="215" t="s">
        <v>307</v>
      </c>
      <c r="E104" s="63"/>
      <c r="F104" s="216" t="s">
        <v>2427</v>
      </c>
      <c r="G104" s="63"/>
      <c r="H104" s="63"/>
      <c r="I104" s="172"/>
      <c r="J104" s="63"/>
      <c r="K104" s="63"/>
      <c r="L104" s="61"/>
      <c r="M104" s="217"/>
      <c r="N104" s="42"/>
      <c r="O104" s="42"/>
      <c r="P104" s="42"/>
      <c r="Q104" s="42"/>
      <c r="R104" s="42"/>
      <c r="S104" s="42"/>
      <c r="T104" s="78"/>
      <c r="AT104" s="24" t="s">
        <v>307</v>
      </c>
      <c r="AU104" s="24" t="s">
        <v>84</v>
      </c>
    </row>
    <row r="105" spans="2:65" s="13" customFormat="1" ht="13.5">
      <c r="B105" s="228"/>
      <c r="C105" s="229"/>
      <c r="D105" s="215" t="s">
        <v>309</v>
      </c>
      <c r="E105" s="230" t="s">
        <v>22</v>
      </c>
      <c r="F105" s="231" t="s">
        <v>2428</v>
      </c>
      <c r="G105" s="229"/>
      <c r="H105" s="232">
        <v>6.72</v>
      </c>
      <c r="I105" s="233"/>
      <c r="J105" s="229"/>
      <c r="K105" s="229"/>
      <c r="L105" s="234"/>
      <c r="M105" s="235"/>
      <c r="N105" s="236"/>
      <c r="O105" s="236"/>
      <c r="P105" s="236"/>
      <c r="Q105" s="236"/>
      <c r="R105" s="236"/>
      <c r="S105" s="236"/>
      <c r="T105" s="237"/>
      <c r="AT105" s="238" t="s">
        <v>309</v>
      </c>
      <c r="AU105" s="238" t="s">
        <v>84</v>
      </c>
      <c r="AV105" s="13" t="s">
        <v>84</v>
      </c>
      <c r="AW105" s="13" t="s">
        <v>39</v>
      </c>
      <c r="AX105" s="13" t="s">
        <v>76</v>
      </c>
      <c r="AY105" s="238" t="s">
        <v>298</v>
      </c>
    </row>
    <row r="106" spans="2:65" s="14" customFormat="1" ht="13.5">
      <c r="B106" s="239"/>
      <c r="C106" s="240"/>
      <c r="D106" s="215" t="s">
        <v>309</v>
      </c>
      <c r="E106" s="241" t="s">
        <v>22</v>
      </c>
      <c r="F106" s="242" t="s">
        <v>312</v>
      </c>
      <c r="G106" s="240"/>
      <c r="H106" s="243">
        <v>6.72</v>
      </c>
      <c r="I106" s="244"/>
      <c r="J106" s="240"/>
      <c r="K106" s="240"/>
      <c r="L106" s="245"/>
      <c r="M106" s="246"/>
      <c r="N106" s="247"/>
      <c r="O106" s="247"/>
      <c r="P106" s="247"/>
      <c r="Q106" s="247"/>
      <c r="R106" s="247"/>
      <c r="S106" s="247"/>
      <c r="T106" s="248"/>
      <c r="AT106" s="249" t="s">
        <v>309</v>
      </c>
      <c r="AU106" s="249" t="s">
        <v>84</v>
      </c>
      <c r="AV106" s="14" t="s">
        <v>305</v>
      </c>
      <c r="AW106" s="14" t="s">
        <v>39</v>
      </c>
      <c r="AX106" s="14" t="s">
        <v>24</v>
      </c>
      <c r="AY106" s="249" t="s">
        <v>298</v>
      </c>
    </row>
    <row r="107" spans="2:65" s="1" customFormat="1" ht="14.45" customHeight="1">
      <c r="B107" s="41"/>
      <c r="C107" s="203" t="s">
        <v>84</v>
      </c>
      <c r="D107" s="203" t="s">
        <v>300</v>
      </c>
      <c r="E107" s="204" t="s">
        <v>338</v>
      </c>
      <c r="F107" s="205" t="s">
        <v>2429</v>
      </c>
      <c r="G107" s="206" t="s">
        <v>315</v>
      </c>
      <c r="H107" s="207">
        <v>5.6</v>
      </c>
      <c r="I107" s="208"/>
      <c r="J107" s="209">
        <f>ROUND(I107*H107,2)</f>
        <v>0</v>
      </c>
      <c r="K107" s="205" t="s">
        <v>304</v>
      </c>
      <c r="L107" s="61"/>
      <c r="M107" s="210" t="s">
        <v>22</v>
      </c>
      <c r="N107" s="211" t="s">
        <v>47</v>
      </c>
      <c r="O107" s="42"/>
      <c r="P107" s="212">
        <f>O107*H107</f>
        <v>0</v>
      </c>
      <c r="Q107" s="212">
        <v>0</v>
      </c>
      <c r="R107" s="212">
        <f>Q107*H107</f>
        <v>0</v>
      </c>
      <c r="S107" s="212">
        <v>0</v>
      </c>
      <c r="T107" s="213">
        <f>S107*H107</f>
        <v>0</v>
      </c>
      <c r="AR107" s="24" t="s">
        <v>305</v>
      </c>
      <c r="AT107" s="24" t="s">
        <v>300</v>
      </c>
      <c r="AU107" s="24" t="s">
        <v>84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305</v>
      </c>
      <c r="BM107" s="24" t="s">
        <v>305</v>
      </c>
    </row>
    <row r="108" spans="2:65" s="1" customFormat="1" ht="13.5">
      <c r="B108" s="41"/>
      <c r="C108" s="63"/>
      <c r="D108" s="215" t="s">
        <v>307</v>
      </c>
      <c r="E108" s="63"/>
      <c r="F108" s="216" t="s">
        <v>2429</v>
      </c>
      <c r="G108" s="63"/>
      <c r="H108" s="63"/>
      <c r="I108" s="172"/>
      <c r="J108" s="63"/>
      <c r="K108" s="63"/>
      <c r="L108" s="61"/>
      <c r="M108" s="217"/>
      <c r="N108" s="42"/>
      <c r="O108" s="42"/>
      <c r="P108" s="42"/>
      <c r="Q108" s="42"/>
      <c r="R108" s="42"/>
      <c r="S108" s="42"/>
      <c r="T108" s="78"/>
      <c r="AT108" s="24" t="s">
        <v>307</v>
      </c>
      <c r="AU108" s="24" t="s">
        <v>84</v>
      </c>
    </row>
    <row r="109" spans="2:65" s="12" customFormat="1" ht="13.5">
      <c r="B109" s="218"/>
      <c r="C109" s="219"/>
      <c r="D109" s="215" t="s">
        <v>309</v>
      </c>
      <c r="E109" s="220" t="s">
        <v>22</v>
      </c>
      <c r="F109" s="221" t="s">
        <v>2430</v>
      </c>
      <c r="G109" s="219"/>
      <c r="H109" s="220" t="s">
        <v>22</v>
      </c>
      <c r="I109" s="222"/>
      <c r="J109" s="219"/>
      <c r="K109" s="219"/>
      <c r="L109" s="223"/>
      <c r="M109" s="224"/>
      <c r="N109" s="225"/>
      <c r="O109" s="225"/>
      <c r="P109" s="225"/>
      <c r="Q109" s="225"/>
      <c r="R109" s="225"/>
      <c r="S109" s="225"/>
      <c r="T109" s="226"/>
      <c r="AT109" s="227" t="s">
        <v>309</v>
      </c>
      <c r="AU109" s="227" t="s">
        <v>84</v>
      </c>
      <c r="AV109" s="12" t="s">
        <v>24</v>
      </c>
      <c r="AW109" s="12" t="s">
        <v>39</v>
      </c>
      <c r="AX109" s="12" t="s">
        <v>76</v>
      </c>
      <c r="AY109" s="227" t="s">
        <v>298</v>
      </c>
    </row>
    <row r="110" spans="2:65" s="13" customFormat="1" ht="13.5">
      <c r="B110" s="228"/>
      <c r="C110" s="229"/>
      <c r="D110" s="215" t="s">
        <v>309</v>
      </c>
      <c r="E110" s="230" t="s">
        <v>22</v>
      </c>
      <c r="F110" s="231" t="s">
        <v>2431</v>
      </c>
      <c r="G110" s="229"/>
      <c r="H110" s="232">
        <v>1.1200000000000001</v>
      </c>
      <c r="I110" s="233"/>
      <c r="J110" s="229"/>
      <c r="K110" s="229"/>
      <c r="L110" s="234"/>
      <c r="M110" s="235"/>
      <c r="N110" s="236"/>
      <c r="O110" s="236"/>
      <c r="P110" s="236"/>
      <c r="Q110" s="236"/>
      <c r="R110" s="236"/>
      <c r="S110" s="236"/>
      <c r="T110" s="237"/>
      <c r="AT110" s="238" t="s">
        <v>309</v>
      </c>
      <c r="AU110" s="238" t="s">
        <v>84</v>
      </c>
      <c r="AV110" s="13" t="s">
        <v>84</v>
      </c>
      <c r="AW110" s="13" t="s">
        <v>39</v>
      </c>
      <c r="AX110" s="13" t="s">
        <v>76</v>
      </c>
      <c r="AY110" s="238" t="s">
        <v>298</v>
      </c>
    </row>
    <row r="111" spans="2:65" s="12" customFormat="1" ht="13.5">
      <c r="B111" s="218"/>
      <c r="C111" s="219"/>
      <c r="D111" s="215" t="s">
        <v>309</v>
      </c>
      <c r="E111" s="220" t="s">
        <v>22</v>
      </c>
      <c r="F111" s="221" t="s">
        <v>2432</v>
      </c>
      <c r="G111" s="219"/>
      <c r="H111" s="220" t="s">
        <v>22</v>
      </c>
      <c r="I111" s="222"/>
      <c r="J111" s="219"/>
      <c r="K111" s="219"/>
      <c r="L111" s="223"/>
      <c r="M111" s="224"/>
      <c r="N111" s="225"/>
      <c r="O111" s="225"/>
      <c r="P111" s="225"/>
      <c r="Q111" s="225"/>
      <c r="R111" s="225"/>
      <c r="S111" s="225"/>
      <c r="T111" s="226"/>
      <c r="AT111" s="227" t="s">
        <v>309</v>
      </c>
      <c r="AU111" s="227" t="s">
        <v>84</v>
      </c>
      <c r="AV111" s="12" t="s">
        <v>24</v>
      </c>
      <c r="AW111" s="12" t="s">
        <v>39</v>
      </c>
      <c r="AX111" s="12" t="s">
        <v>76</v>
      </c>
      <c r="AY111" s="227" t="s">
        <v>298</v>
      </c>
    </row>
    <row r="112" spans="2:65" s="13" customFormat="1" ht="13.5">
      <c r="B112" s="228"/>
      <c r="C112" s="229"/>
      <c r="D112" s="215" t="s">
        <v>309</v>
      </c>
      <c r="E112" s="230" t="s">
        <v>22</v>
      </c>
      <c r="F112" s="231" t="s">
        <v>2433</v>
      </c>
      <c r="G112" s="229"/>
      <c r="H112" s="232">
        <v>4.4800000000000004</v>
      </c>
      <c r="I112" s="233"/>
      <c r="J112" s="229"/>
      <c r="K112" s="229"/>
      <c r="L112" s="234"/>
      <c r="M112" s="235"/>
      <c r="N112" s="236"/>
      <c r="O112" s="236"/>
      <c r="P112" s="236"/>
      <c r="Q112" s="236"/>
      <c r="R112" s="236"/>
      <c r="S112" s="236"/>
      <c r="T112" s="237"/>
      <c r="AT112" s="238" t="s">
        <v>309</v>
      </c>
      <c r="AU112" s="238" t="s">
        <v>84</v>
      </c>
      <c r="AV112" s="13" t="s">
        <v>84</v>
      </c>
      <c r="AW112" s="13" t="s">
        <v>39</v>
      </c>
      <c r="AX112" s="13" t="s">
        <v>76</v>
      </c>
      <c r="AY112" s="238" t="s">
        <v>298</v>
      </c>
    </row>
    <row r="113" spans="2:65" s="14" customFormat="1" ht="13.5">
      <c r="B113" s="239"/>
      <c r="C113" s="240"/>
      <c r="D113" s="215" t="s">
        <v>309</v>
      </c>
      <c r="E113" s="241" t="s">
        <v>22</v>
      </c>
      <c r="F113" s="242" t="s">
        <v>312</v>
      </c>
      <c r="G113" s="240"/>
      <c r="H113" s="243">
        <v>5.6</v>
      </c>
      <c r="I113" s="244"/>
      <c r="J113" s="240"/>
      <c r="K113" s="240"/>
      <c r="L113" s="245"/>
      <c r="M113" s="246"/>
      <c r="N113" s="247"/>
      <c r="O113" s="247"/>
      <c r="P113" s="247"/>
      <c r="Q113" s="247"/>
      <c r="R113" s="247"/>
      <c r="S113" s="247"/>
      <c r="T113" s="248"/>
      <c r="AT113" s="249" t="s">
        <v>309</v>
      </c>
      <c r="AU113" s="249" t="s">
        <v>84</v>
      </c>
      <c r="AV113" s="14" t="s">
        <v>305</v>
      </c>
      <c r="AW113" s="14" t="s">
        <v>39</v>
      </c>
      <c r="AX113" s="14" t="s">
        <v>24</v>
      </c>
      <c r="AY113" s="249" t="s">
        <v>298</v>
      </c>
    </row>
    <row r="114" spans="2:65" s="1" customFormat="1" ht="14.45" customHeight="1">
      <c r="B114" s="41"/>
      <c r="C114" s="203" t="s">
        <v>131</v>
      </c>
      <c r="D114" s="203" t="s">
        <v>300</v>
      </c>
      <c r="E114" s="204" t="s">
        <v>344</v>
      </c>
      <c r="F114" s="205" t="s">
        <v>2434</v>
      </c>
      <c r="G114" s="206" t="s">
        <v>315</v>
      </c>
      <c r="H114" s="207">
        <v>11.2</v>
      </c>
      <c r="I114" s="208"/>
      <c r="J114" s="209">
        <f>ROUND(I114*H114,2)</f>
        <v>0</v>
      </c>
      <c r="K114" s="205" t="s">
        <v>304</v>
      </c>
      <c r="L114" s="61"/>
      <c r="M114" s="210" t="s">
        <v>22</v>
      </c>
      <c r="N114" s="211" t="s">
        <v>47</v>
      </c>
      <c r="O114" s="42"/>
      <c r="P114" s="212">
        <f>O114*H114</f>
        <v>0</v>
      </c>
      <c r="Q114" s="212">
        <v>0</v>
      </c>
      <c r="R114" s="212">
        <f>Q114*H114</f>
        <v>0</v>
      </c>
      <c r="S114" s="212">
        <v>0</v>
      </c>
      <c r="T114" s="213">
        <f>S114*H114</f>
        <v>0</v>
      </c>
      <c r="AR114" s="24" t="s">
        <v>305</v>
      </c>
      <c r="AT114" s="24" t="s">
        <v>300</v>
      </c>
      <c r="AU114" s="24" t="s">
        <v>84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305</v>
      </c>
      <c r="BM114" s="24" t="s">
        <v>337</v>
      </c>
    </row>
    <row r="115" spans="2:65" s="1" customFormat="1" ht="13.5">
      <c r="B115" s="41"/>
      <c r="C115" s="63"/>
      <c r="D115" s="215" t="s">
        <v>307</v>
      </c>
      <c r="E115" s="63"/>
      <c r="F115" s="216" t="s">
        <v>2434</v>
      </c>
      <c r="G115" s="63"/>
      <c r="H115" s="63"/>
      <c r="I115" s="172"/>
      <c r="J115" s="63"/>
      <c r="K115" s="63"/>
      <c r="L115" s="61"/>
      <c r="M115" s="217"/>
      <c r="N115" s="42"/>
      <c r="O115" s="42"/>
      <c r="P115" s="42"/>
      <c r="Q115" s="42"/>
      <c r="R115" s="42"/>
      <c r="S115" s="42"/>
      <c r="T115" s="78"/>
      <c r="AT115" s="24" t="s">
        <v>307</v>
      </c>
      <c r="AU115" s="24" t="s">
        <v>84</v>
      </c>
    </row>
    <row r="116" spans="2:65" s="13" customFormat="1" ht="13.5">
      <c r="B116" s="228"/>
      <c r="C116" s="229"/>
      <c r="D116" s="215" t="s">
        <v>309</v>
      </c>
      <c r="E116" s="230" t="s">
        <v>22</v>
      </c>
      <c r="F116" s="231" t="s">
        <v>2435</v>
      </c>
      <c r="G116" s="229"/>
      <c r="H116" s="232">
        <v>11.2</v>
      </c>
      <c r="I116" s="233"/>
      <c r="J116" s="229"/>
      <c r="K116" s="229"/>
      <c r="L116" s="234"/>
      <c r="M116" s="235"/>
      <c r="N116" s="236"/>
      <c r="O116" s="236"/>
      <c r="P116" s="236"/>
      <c r="Q116" s="236"/>
      <c r="R116" s="236"/>
      <c r="S116" s="236"/>
      <c r="T116" s="237"/>
      <c r="AT116" s="238" t="s">
        <v>309</v>
      </c>
      <c r="AU116" s="238" t="s">
        <v>84</v>
      </c>
      <c r="AV116" s="13" t="s">
        <v>84</v>
      </c>
      <c r="AW116" s="13" t="s">
        <v>39</v>
      </c>
      <c r="AX116" s="13" t="s">
        <v>76</v>
      </c>
      <c r="AY116" s="238" t="s">
        <v>298</v>
      </c>
    </row>
    <row r="117" spans="2:65" s="14" customFormat="1" ht="13.5">
      <c r="B117" s="239"/>
      <c r="C117" s="240"/>
      <c r="D117" s="215" t="s">
        <v>309</v>
      </c>
      <c r="E117" s="241" t="s">
        <v>22</v>
      </c>
      <c r="F117" s="242" t="s">
        <v>312</v>
      </c>
      <c r="G117" s="240"/>
      <c r="H117" s="243">
        <v>11.2</v>
      </c>
      <c r="I117" s="244"/>
      <c r="J117" s="240"/>
      <c r="K117" s="240"/>
      <c r="L117" s="245"/>
      <c r="M117" s="246"/>
      <c r="N117" s="247"/>
      <c r="O117" s="247"/>
      <c r="P117" s="247"/>
      <c r="Q117" s="247"/>
      <c r="R117" s="247"/>
      <c r="S117" s="247"/>
      <c r="T117" s="248"/>
      <c r="AT117" s="249" t="s">
        <v>309</v>
      </c>
      <c r="AU117" s="249" t="s">
        <v>84</v>
      </c>
      <c r="AV117" s="14" t="s">
        <v>305</v>
      </c>
      <c r="AW117" s="14" t="s">
        <v>39</v>
      </c>
      <c r="AX117" s="14" t="s">
        <v>24</v>
      </c>
      <c r="AY117" s="249" t="s">
        <v>298</v>
      </c>
    </row>
    <row r="118" spans="2:65" s="1" customFormat="1" ht="14.45" customHeight="1">
      <c r="B118" s="41"/>
      <c r="C118" s="203" t="s">
        <v>305</v>
      </c>
      <c r="D118" s="203" t="s">
        <v>300</v>
      </c>
      <c r="E118" s="204" t="s">
        <v>356</v>
      </c>
      <c r="F118" s="205" t="s">
        <v>2436</v>
      </c>
      <c r="G118" s="206" t="s">
        <v>315</v>
      </c>
      <c r="H118" s="207">
        <v>5.6</v>
      </c>
      <c r="I118" s="208"/>
      <c r="J118" s="209">
        <f>ROUND(I118*H118,2)</f>
        <v>0</v>
      </c>
      <c r="K118" s="205" t="s">
        <v>304</v>
      </c>
      <c r="L118" s="61"/>
      <c r="M118" s="210" t="s">
        <v>22</v>
      </c>
      <c r="N118" s="211" t="s">
        <v>47</v>
      </c>
      <c r="O118" s="42"/>
      <c r="P118" s="212">
        <f>O118*H118</f>
        <v>0</v>
      </c>
      <c r="Q118" s="212">
        <v>0</v>
      </c>
      <c r="R118" s="212">
        <f>Q118*H118</f>
        <v>0</v>
      </c>
      <c r="S118" s="212">
        <v>0</v>
      </c>
      <c r="T118" s="213">
        <f>S118*H118</f>
        <v>0</v>
      </c>
      <c r="AR118" s="24" t="s">
        <v>305</v>
      </c>
      <c r="AT118" s="24" t="s">
        <v>300</v>
      </c>
      <c r="AU118" s="24" t="s">
        <v>84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305</v>
      </c>
      <c r="BM118" s="24" t="s">
        <v>349</v>
      </c>
    </row>
    <row r="119" spans="2:65" s="1" customFormat="1" ht="13.5">
      <c r="B119" s="41"/>
      <c r="C119" s="63"/>
      <c r="D119" s="215" t="s">
        <v>307</v>
      </c>
      <c r="E119" s="63"/>
      <c r="F119" s="216" t="s">
        <v>2436</v>
      </c>
      <c r="G119" s="63"/>
      <c r="H119" s="63"/>
      <c r="I119" s="172"/>
      <c r="J119" s="63"/>
      <c r="K119" s="63"/>
      <c r="L119" s="61"/>
      <c r="M119" s="217"/>
      <c r="N119" s="42"/>
      <c r="O119" s="42"/>
      <c r="P119" s="42"/>
      <c r="Q119" s="42"/>
      <c r="R119" s="42"/>
      <c r="S119" s="42"/>
      <c r="T119" s="78"/>
      <c r="AT119" s="24" t="s">
        <v>307</v>
      </c>
      <c r="AU119" s="24" t="s">
        <v>84</v>
      </c>
    </row>
    <row r="120" spans="2:65" s="1" customFormat="1" ht="14.45" customHeight="1">
      <c r="B120" s="41"/>
      <c r="C120" s="203" t="s">
        <v>330</v>
      </c>
      <c r="D120" s="203" t="s">
        <v>300</v>
      </c>
      <c r="E120" s="204" t="s">
        <v>360</v>
      </c>
      <c r="F120" s="205" t="s">
        <v>361</v>
      </c>
      <c r="G120" s="206" t="s">
        <v>362</v>
      </c>
      <c r="H120" s="207">
        <v>11.2</v>
      </c>
      <c r="I120" s="208"/>
      <c r="J120" s="209">
        <f>ROUND(I120*H120,2)</f>
        <v>0</v>
      </c>
      <c r="K120" s="205" t="s">
        <v>304</v>
      </c>
      <c r="L120" s="61"/>
      <c r="M120" s="210" t="s">
        <v>22</v>
      </c>
      <c r="N120" s="211" t="s">
        <v>47</v>
      </c>
      <c r="O120" s="42"/>
      <c r="P120" s="212">
        <f>O120*H120</f>
        <v>0</v>
      </c>
      <c r="Q120" s="212">
        <v>0</v>
      </c>
      <c r="R120" s="212">
        <f>Q120*H120</f>
        <v>0</v>
      </c>
      <c r="S120" s="212">
        <v>0</v>
      </c>
      <c r="T120" s="213">
        <f>S120*H120</f>
        <v>0</v>
      </c>
      <c r="AR120" s="24" t="s">
        <v>305</v>
      </c>
      <c r="AT120" s="24" t="s">
        <v>300</v>
      </c>
      <c r="AU120" s="24" t="s">
        <v>84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305</v>
      </c>
      <c r="BM120" s="24" t="s">
        <v>4541</v>
      </c>
    </row>
    <row r="121" spans="2:65" s="1" customFormat="1" ht="13.5">
      <c r="B121" s="41"/>
      <c r="C121" s="63"/>
      <c r="D121" s="215" t="s">
        <v>307</v>
      </c>
      <c r="E121" s="63"/>
      <c r="F121" s="216" t="s">
        <v>364</v>
      </c>
      <c r="G121" s="63"/>
      <c r="H121" s="63"/>
      <c r="I121" s="172"/>
      <c r="J121" s="63"/>
      <c r="K121" s="63"/>
      <c r="L121" s="61"/>
      <c r="M121" s="217"/>
      <c r="N121" s="42"/>
      <c r="O121" s="42"/>
      <c r="P121" s="42"/>
      <c r="Q121" s="42"/>
      <c r="R121" s="42"/>
      <c r="S121" s="42"/>
      <c r="T121" s="78"/>
      <c r="AT121" s="24" t="s">
        <v>307</v>
      </c>
      <c r="AU121" s="24" t="s">
        <v>84</v>
      </c>
    </row>
    <row r="122" spans="2:65" s="13" customFormat="1" ht="13.5">
      <c r="B122" s="228"/>
      <c r="C122" s="229"/>
      <c r="D122" s="215" t="s">
        <v>309</v>
      </c>
      <c r="E122" s="230" t="s">
        <v>22</v>
      </c>
      <c r="F122" s="231" t="s">
        <v>2435</v>
      </c>
      <c r="G122" s="229"/>
      <c r="H122" s="232">
        <v>11.2</v>
      </c>
      <c r="I122" s="233"/>
      <c r="J122" s="229"/>
      <c r="K122" s="229"/>
      <c r="L122" s="234"/>
      <c r="M122" s="235"/>
      <c r="N122" s="236"/>
      <c r="O122" s="236"/>
      <c r="P122" s="236"/>
      <c r="Q122" s="236"/>
      <c r="R122" s="236"/>
      <c r="S122" s="236"/>
      <c r="T122" s="237"/>
      <c r="AT122" s="238" t="s">
        <v>309</v>
      </c>
      <c r="AU122" s="238" t="s">
        <v>84</v>
      </c>
      <c r="AV122" s="13" t="s">
        <v>84</v>
      </c>
      <c r="AW122" s="13" t="s">
        <v>39</v>
      </c>
      <c r="AX122" s="13" t="s">
        <v>76</v>
      </c>
      <c r="AY122" s="238" t="s">
        <v>298</v>
      </c>
    </row>
    <row r="123" spans="2:65" s="1" customFormat="1" ht="14.45" customHeight="1">
      <c r="B123" s="41"/>
      <c r="C123" s="203" t="s">
        <v>337</v>
      </c>
      <c r="D123" s="203" t="s">
        <v>300</v>
      </c>
      <c r="E123" s="204" t="s">
        <v>367</v>
      </c>
      <c r="F123" s="205" t="s">
        <v>2438</v>
      </c>
      <c r="G123" s="206" t="s">
        <v>315</v>
      </c>
      <c r="H123" s="207">
        <v>1.1200000000000001</v>
      </c>
      <c r="I123" s="208"/>
      <c r="J123" s="209">
        <f>ROUND(I123*H123,2)</f>
        <v>0</v>
      </c>
      <c r="K123" s="205" t="s">
        <v>304</v>
      </c>
      <c r="L123" s="61"/>
      <c r="M123" s="210" t="s">
        <v>22</v>
      </c>
      <c r="N123" s="211" t="s">
        <v>47</v>
      </c>
      <c r="O123" s="42"/>
      <c r="P123" s="212">
        <f>O123*H123</f>
        <v>0</v>
      </c>
      <c r="Q123" s="212">
        <v>0</v>
      </c>
      <c r="R123" s="212">
        <f>Q123*H123</f>
        <v>0</v>
      </c>
      <c r="S123" s="212">
        <v>0</v>
      </c>
      <c r="T123" s="213">
        <f>S123*H123</f>
        <v>0</v>
      </c>
      <c r="AR123" s="24" t="s">
        <v>305</v>
      </c>
      <c r="AT123" s="24" t="s">
        <v>300</v>
      </c>
      <c r="AU123" s="24" t="s">
        <v>84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305</v>
      </c>
      <c r="BM123" s="24" t="s">
        <v>376</v>
      </c>
    </row>
    <row r="124" spans="2:65" s="1" customFormat="1" ht="13.5">
      <c r="B124" s="41"/>
      <c r="C124" s="63"/>
      <c r="D124" s="215" t="s">
        <v>307</v>
      </c>
      <c r="E124" s="63"/>
      <c r="F124" s="216" t="s">
        <v>2438</v>
      </c>
      <c r="G124" s="63"/>
      <c r="H124" s="63"/>
      <c r="I124" s="172"/>
      <c r="J124" s="63"/>
      <c r="K124" s="63"/>
      <c r="L124" s="61"/>
      <c r="M124" s="217"/>
      <c r="N124" s="42"/>
      <c r="O124" s="42"/>
      <c r="P124" s="42"/>
      <c r="Q124" s="42"/>
      <c r="R124" s="42"/>
      <c r="S124" s="42"/>
      <c r="T124" s="78"/>
      <c r="AT124" s="24" t="s">
        <v>307</v>
      </c>
      <c r="AU124" s="24" t="s">
        <v>84</v>
      </c>
    </row>
    <row r="125" spans="2:65" s="13" customFormat="1" ht="13.5">
      <c r="B125" s="228"/>
      <c r="C125" s="229"/>
      <c r="D125" s="215" t="s">
        <v>309</v>
      </c>
      <c r="E125" s="230" t="s">
        <v>22</v>
      </c>
      <c r="F125" s="231" t="s">
        <v>2439</v>
      </c>
      <c r="G125" s="229"/>
      <c r="H125" s="232">
        <v>1.1200000000000001</v>
      </c>
      <c r="I125" s="233"/>
      <c r="J125" s="229"/>
      <c r="K125" s="229"/>
      <c r="L125" s="234"/>
      <c r="M125" s="235"/>
      <c r="N125" s="236"/>
      <c r="O125" s="236"/>
      <c r="P125" s="236"/>
      <c r="Q125" s="236"/>
      <c r="R125" s="236"/>
      <c r="S125" s="236"/>
      <c r="T125" s="237"/>
      <c r="AT125" s="238" t="s">
        <v>309</v>
      </c>
      <c r="AU125" s="238" t="s">
        <v>84</v>
      </c>
      <c r="AV125" s="13" t="s">
        <v>84</v>
      </c>
      <c r="AW125" s="13" t="s">
        <v>39</v>
      </c>
      <c r="AX125" s="13" t="s">
        <v>76</v>
      </c>
      <c r="AY125" s="238" t="s">
        <v>298</v>
      </c>
    </row>
    <row r="126" spans="2:65" s="14" customFormat="1" ht="13.5">
      <c r="B126" s="239"/>
      <c r="C126" s="240"/>
      <c r="D126" s="215" t="s">
        <v>309</v>
      </c>
      <c r="E126" s="241" t="s">
        <v>22</v>
      </c>
      <c r="F126" s="242" t="s">
        <v>312</v>
      </c>
      <c r="G126" s="240"/>
      <c r="H126" s="243">
        <v>1.1200000000000001</v>
      </c>
      <c r="I126" s="244"/>
      <c r="J126" s="240"/>
      <c r="K126" s="240"/>
      <c r="L126" s="245"/>
      <c r="M126" s="246"/>
      <c r="N126" s="247"/>
      <c r="O126" s="247"/>
      <c r="P126" s="247"/>
      <c r="Q126" s="247"/>
      <c r="R126" s="247"/>
      <c r="S126" s="247"/>
      <c r="T126" s="248"/>
      <c r="AT126" s="249" t="s">
        <v>309</v>
      </c>
      <c r="AU126" s="249" t="s">
        <v>84</v>
      </c>
      <c r="AV126" s="14" t="s">
        <v>305</v>
      </c>
      <c r="AW126" s="14" t="s">
        <v>39</v>
      </c>
      <c r="AX126" s="14" t="s">
        <v>24</v>
      </c>
      <c r="AY126" s="249" t="s">
        <v>298</v>
      </c>
    </row>
    <row r="127" spans="2:65" s="1" customFormat="1" ht="22.9" customHeight="1">
      <c r="B127" s="41"/>
      <c r="C127" s="203" t="s">
        <v>343</v>
      </c>
      <c r="D127" s="203" t="s">
        <v>300</v>
      </c>
      <c r="E127" s="204" t="s">
        <v>2440</v>
      </c>
      <c r="F127" s="205" t="s">
        <v>2441</v>
      </c>
      <c r="G127" s="206" t="s">
        <v>315</v>
      </c>
      <c r="H127" s="207">
        <v>4.1630000000000003</v>
      </c>
      <c r="I127" s="208"/>
      <c r="J127" s="209">
        <f>ROUND(I127*H127,2)</f>
        <v>0</v>
      </c>
      <c r="K127" s="205" t="s">
        <v>304</v>
      </c>
      <c r="L127" s="61"/>
      <c r="M127" s="210" t="s">
        <v>22</v>
      </c>
      <c r="N127" s="211" t="s">
        <v>47</v>
      </c>
      <c r="O127" s="42"/>
      <c r="P127" s="212">
        <f>O127*H127</f>
        <v>0</v>
      </c>
      <c r="Q127" s="212">
        <v>0</v>
      </c>
      <c r="R127" s="212">
        <f>Q127*H127</f>
        <v>0</v>
      </c>
      <c r="S127" s="212">
        <v>0</v>
      </c>
      <c r="T127" s="213">
        <f>S127*H127</f>
        <v>0</v>
      </c>
      <c r="AR127" s="24" t="s">
        <v>305</v>
      </c>
      <c r="AT127" s="24" t="s">
        <v>300</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305</v>
      </c>
      <c r="BM127" s="24" t="s">
        <v>4542</v>
      </c>
    </row>
    <row r="128" spans="2:65" s="1" customFormat="1" ht="40.5">
      <c r="B128" s="41"/>
      <c r="C128" s="63"/>
      <c r="D128" s="215" t="s">
        <v>307</v>
      </c>
      <c r="E128" s="63"/>
      <c r="F128" s="216" t="s">
        <v>2443</v>
      </c>
      <c r="G128" s="63"/>
      <c r="H128" s="63"/>
      <c r="I128" s="172"/>
      <c r="J128" s="63"/>
      <c r="K128" s="63"/>
      <c r="L128" s="61"/>
      <c r="M128" s="217"/>
      <c r="N128" s="42"/>
      <c r="O128" s="42"/>
      <c r="P128" s="42"/>
      <c r="Q128" s="42"/>
      <c r="R128" s="42"/>
      <c r="S128" s="42"/>
      <c r="T128" s="78"/>
      <c r="AT128" s="24" t="s">
        <v>307</v>
      </c>
      <c r="AU128" s="24" t="s">
        <v>84</v>
      </c>
    </row>
    <row r="129" spans="2:65" s="13" customFormat="1" ht="13.5">
      <c r="B129" s="228"/>
      <c r="C129" s="229"/>
      <c r="D129" s="215" t="s">
        <v>309</v>
      </c>
      <c r="E129" s="230" t="s">
        <v>22</v>
      </c>
      <c r="F129" s="231" t="s">
        <v>2444</v>
      </c>
      <c r="G129" s="229"/>
      <c r="H129" s="232">
        <v>4.1630000000000003</v>
      </c>
      <c r="I129" s="233"/>
      <c r="J129" s="229"/>
      <c r="K129" s="229"/>
      <c r="L129" s="234"/>
      <c r="M129" s="235"/>
      <c r="N129" s="236"/>
      <c r="O129" s="236"/>
      <c r="P129" s="236"/>
      <c r="Q129" s="236"/>
      <c r="R129" s="236"/>
      <c r="S129" s="236"/>
      <c r="T129" s="237"/>
      <c r="AT129" s="238" t="s">
        <v>309</v>
      </c>
      <c r="AU129" s="238" t="s">
        <v>84</v>
      </c>
      <c r="AV129" s="13" t="s">
        <v>84</v>
      </c>
      <c r="AW129" s="13" t="s">
        <v>39</v>
      </c>
      <c r="AX129" s="13" t="s">
        <v>76</v>
      </c>
      <c r="AY129" s="238" t="s">
        <v>298</v>
      </c>
    </row>
    <row r="130" spans="2:65" s="1" customFormat="1" ht="14.45" customHeight="1">
      <c r="B130" s="41"/>
      <c r="C130" s="252" t="s">
        <v>349</v>
      </c>
      <c r="D130" s="252" t="s">
        <v>472</v>
      </c>
      <c r="E130" s="253" t="s">
        <v>2445</v>
      </c>
      <c r="F130" s="254" t="s">
        <v>2446</v>
      </c>
      <c r="G130" s="255" t="s">
        <v>362</v>
      </c>
      <c r="H130" s="256">
        <v>7.8</v>
      </c>
      <c r="I130" s="257"/>
      <c r="J130" s="258">
        <f>ROUND(I130*H130,2)</f>
        <v>0</v>
      </c>
      <c r="K130" s="254" t="s">
        <v>304</v>
      </c>
      <c r="L130" s="259"/>
      <c r="M130" s="260" t="s">
        <v>22</v>
      </c>
      <c r="N130" s="261" t="s">
        <v>47</v>
      </c>
      <c r="O130" s="42"/>
      <c r="P130" s="212">
        <f>O130*H130</f>
        <v>0</v>
      </c>
      <c r="Q130" s="212">
        <v>1</v>
      </c>
      <c r="R130" s="212">
        <f>Q130*H130</f>
        <v>7.8</v>
      </c>
      <c r="S130" s="212">
        <v>0</v>
      </c>
      <c r="T130" s="213">
        <f>S130*H130</f>
        <v>0</v>
      </c>
      <c r="AR130" s="24" t="s">
        <v>349</v>
      </c>
      <c r="AT130" s="24" t="s">
        <v>472</v>
      </c>
      <c r="AU130" s="24" t="s">
        <v>84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305</v>
      </c>
      <c r="BM130" s="24" t="s">
        <v>4543</v>
      </c>
    </row>
    <row r="131" spans="2:65" s="1" customFormat="1" ht="13.5">
      <c r="B131" s="41"/>
      <c r="C131" s="63"/>
      <c r="D131" s="215" t="s">
        <v>307</v>
      </c>
      <c r="E131" s="63"/>
      <c r="F131" s="216" t="s">
        <v>2446</v>
      </c>
      <c r="G131" s="63"/>
      <c r="H131" s="63"/>
      <c r="I131" s="172"/>
      <c r="J131" s="63"/>
      <c r="K131" s="63"/>
      <c r="L131" s="61"/>
      <c r="M131" s="217"/>
      <c r="N131" s="42"/>
      <c r="O131" s="42"/>
      <c r="P131" s="42"/>
      <c r="Q131" s="42"/>
      <c r="R131" s="42"/>
      <c r="S131" s="42"/>
      <c r="T131" s="78"/>
      <c r="AT131" s="24" t="s">
        <v>307</v>
      </c>
      <c r="AU131" s="24" t="s">
        <v>84</v>
      </c>
    </row>
    <row r="132" spans="2:65" s="13" customFormat="1" ht="13.5">
      <c r="B132" s="228"/>
      <c r="C132" s="229"/>
      <c r="D132" s="215" t="s">
        <v>309</v>
      </c>
      <c r="E132" s="230" t="s">
        <v>22</v>
      </c>
      <c r="F132" s="231" t="s">
        <v>2448</v>
      </c>
      <c r="G132" s="229"/>
      <c r="H132" s="232">
        <v>7.8</v>
      </c>
      <c r="I132" s="233"/>
      <c r="J132" s="229"/>
      <c r="K132" s="229"/>
      <c r="L132" s="234"/>
      <c r="M132" s="235"/>
      <c r="N132" s="236"/>
      <c r="O132" s="236"/>
      <c r="P132" s="236"/>
      <c r="Q132" s="236"/>
      <c r="R132" s="236"/>
      <c r="S132" s="236"/>
      <c r="T132" s="237"/>
      <c r="AT132" s="238" t="s">
        <v>309</v>
      </c>
      <c r="AU132" s="238" t="s">
        <v>84</v>
      </c>
      <c r="AV132" s="13" t="s">
        <v>84</v>
      </c>
      <c r="AW132" s="13" t="s">
        <v>39</v>
      </c>
      <c r="AX132" s="13" t="s">
        <v>76</v>
      </c>
      <c r="AY132" s="238" t="s">
        <v>298</v>
      </c>
    </row>
    <row r="133" spans="2:65" s="11" customFormat="1" ht="29.85" customHeight="1">
      <c r="B133" s="187"/>
      <c r="C133" s="188"/>
      <c r="D133" s="189" t="s">
        <v>75</v>
      </c>
      <c r="E133" s="201" t="s">
        <v>305</v>
      </c>
      <c r="F133" s="201" t="s">
        <v>2449</v>
      </c>
      <c r="G133" s="188"/>
      <c r="H133" s="188"/>
      <c r="I133" s="191"/>
      <c r="J133" s="202">
        <f>BK133</f>
        <v>0</v>
      </c>
      <c r="K133" s="188"/>
      <c r="L133" s="193"/>
      <c r="M133" s="194"/>
      <c r="N133" s="195"/>
      <c r="O133" s="195"/>
      <c r="P133" s="196">
        <f>SUM(P134:P143)</f>
        <v>0</v>
      </c>
      <c r="Q133" s="195"/>
      <c r="R133" s="196">
        <f>SUM(R134:R143)</f>
        <v>5.5791881999999999</v>
      </c>
      <c r="S133" s="195"/>
      <c r="T133" s="197">
        <f>SUM(T134:T143)</f>
        <v>0</v>
      </c>
      <c r="AR133" s="198" t="s">
        <v>24</v>
      </c>
      <c r="AT133" s="199" t="s">
        <v>75</v>
      </c>
      <c r="AU133" s="199" t="s">
        <v>24</v>
      </c>
      <c r="AY133" s="198" t="s">
        <v>298</v>
      </c>
      <c r="BK133" s="200">
        <f>SUM(BK134:BK143)</f>
        <v>0</v>
      </c>
    </row>
    <row r="134" spans="2:65" s="1" customFormat="1" ht="14.45" customHeight="1">
      <c r="B134" s="41"/>
      <c r="C134" s="203" t="s">
        <v>355</v>
      </c>
      <c r="D134" s="203" t="s">
        <v>300</v>
      </c>
      <c r="E134" s="204" t="s">
        <v>2450</v>
      </c>
      <c r="F134" s="205" t="s">
        <v>2451</v>
      </c>
      <c r="G134" s="206" t="s">
        <v>315</v>
      </c>
      <c r="H134" s="207">
        <v>1.1200000000000001</v>
      </c>
      <c r="I134" s="208"/>
      <c r="J134" s="209">
        <f>ROUND(I134*H134,2)</f>
        <v>0</v>
      </c>
      <c r="K134" s="205" t="s">
        <v>304</v>
      </c>
      <c r="L134" s="61"/>
      <c r="M134" s="210" t="s">
        <v>22</v>
      </c>
      <c r="N134" s="211" t="s">
        <v>47</v>
      </c>
      <c r="O134" s="42"/>
      <c r="P134" s="212">
        <f>O134*H134</f>
        <v>0</v>
      </c>
      <c r="Q134" s="212">
        <v>1.8907700000000001</v>
      </c>
      <c r="R134" s="212">
        <f>Q134*H134</f>
        <v>2.1176624000000004</v>
      </c>
      <c r="S134" s="212">
        <v>0</v>
      </c>
      <c r="T134" s="213">
        <f>S134*H134</f>
        <v>0</v>
      </c>
      <c r="AR134" s="24" t="s">
        <v>305</v>
      </c>
      <c r="AT134" s="24" t="s">
        <v>300</v>
      </c>
      <c r="AU134" s="24" t="s">
        <v>84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305</v>
      </c>
      <c r="BM134" s="24" t="s">
        <v>422</v>
      </c>
    </row>
    <row r="135" spans="2:65" s="1" customFormat="1" ht="13.5">
      <c r="B135" s="41"/>
      <c r="C135" s="63"/>
      <c r="D135" s="215" t="s">
        <v>307</v>
      </c>
      <c r="E135" s="63"/>
      <c r="F135" s="216" t="s">
        <v>2451</v>
      </c>
      <c r="G135" s="63"/>
      <c r="H135" s="63"/>
      <c r="I135" s="172"/>
      <c r="J135" s="63"/>
      <c r="K135" s="63"/>
      <c r="L135" s="61"/>
      <c r="M135" s="217"/>
      <c r="N135" s="42"/>
      <c r="O135" s="42"/>
      <c r="P135" s="42"/>
      <c r="Q135" s="42"/>
      <c r="R135" s="42"/>
      <c r="S135" s="42"/>
      <c r="T135" s="78"/>
      <c r="AT135" s="24" t="s">
        <v>307</v>
      </c>
      <c r="AU135" s="24" t="s">
        <v>84</v>
      </c>
    </row>
    <row r="136" spans="2:65" s="1" customFormat="1" ht="14.45" customHeight="1">
      <c r="B136" s="41"/>
      <c r="C136" s="203" t="s">
        <v>29</v>
      </c>
      <c r="D136" s="203" t="s">
        <v>300</v>
      </c>
      <c r="E136" s="204" t="s">
        <v>2453</v>
      </c>
      <c r="F136" s="205" t="s">
        <v>2454</v>
      </c>
      <c r="G136" s="206" t="s">
        <v>315</v>
      </c>
      <c r="H136" s="207">
        <v>1.1200000000000001</v>
      </c>
      <c r="I136" s="208"/>
      <c r="J136" s="209">
        <f>ROUND(I136*H136,2)</f>
        <v>0</v>
      </c>
      <c r="K136" s="205" t="s">
        <v>304</v>
      </c>
      <c r="L136" s="61"/>
      <c r="M136" s="210" t="s">
        <v>22</v>
      </c>
      <c r="N136" s="211" t="s">
        <v>47</v>
      </c>
      <c r="O136" s="42"/>
      <c r="P136" s="212">
        <f>O136*H136</f>
        <v>0</v>
      </c>
      <c r="Q136" s="212">
        <v>2.2563399999999998</v>
      </c>
      <c r="R136" s="212">
        <f>Q136*H136</f>
        <v>2.5271007999999999</v>
      </c>
      <c r="S136" s="212">
        <v>0</v>
      </c>
      <c r="T136" s="213">
        <f>S136*H136</f>
        <v>0</v>
      </c>
      <c r="AR136" s="24" t="s">
        <v>305</v>
      </c>
      <c r="AT136" s="24" t="s">
        <v>300</v>
      </c>
      <c r="AU136" s="24" t="s">
        <v>84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305</v>
      </c>
      <c r="BM136" s="24" t="s">
        <v>436</v>
      </c>
    </row>
    <row r="137" spans="2:65" s="1" customFormat="1" ht="13.5">
      <c r="B137" s="41"/>
      <c r="C137" s="63"/>
      <c r="D137" s="215" t="s">
        <v>307</v>
      </c>
      <c r="E137" s="63"/>
      <c r="F137" s="216" t="s">
        <v>2454</v>
      </c>
      <c r="G137" s="63"/>
      <c r="H137" s="63"/>
      <c r="I137" s="172"/>
      <c r="J137" s="63"/>
      <c r="K137" s="63"/>
      <c r="L137" s="61"/>
      <c r="M137" s="217"/>
      <c r="N137" s="42"/>
      <c r="O137" s="42"/>
      <c r="P137" s="42"/>
      <c r="Q137" s="42"/>
      <c r="R137" s="42"/>
      <c r="S137" s="42"/>
      <c r="T137" s="78"/>
      <c r="AT137" s="24" t="s">
        <v>307</v>
      </c>
      <c r="AU137" s="24" t="s">
        <v>84</v>
      </c>
    </row>
    <row r="138" spans="2:65" s="1" customFormat="1" ht="27">
      <c r="B138" s="41"/>
      <c r="C138" s="63"/>
      <c r="D138" s="215" t="s">
        <v>477</v>
      </c>
      <c r="E138" s="63"/>
      <c r="F138" s="250" t="s">
        <v>2455</v>
      </c>
      <c r="G138" s="63"/>
      <c r="H138" s="63"/>
      <c r="I138" s="172"/>
      <c r="J138" s="63"/>
      <c r="K138" s="63"/>
      <c r="L138" s="61"/>
      <c r="M138" s="217"/>
      <c r="N138" s="42"/>
      <c r="O138" s="42"/>
      <c r="P138" s="42"/>
      <c r="Q138" s="42"/>
      <c r="R138" s="42"/>
      <c r="S138" s="42"/>
      <c r="T138" s="78"/>
      <c r="AT138" s="24" t="s">
        <v>477</v>
      </c>
      <c r="AU138" s="24" t="s">
        <v>84</v>
      </c>
    </row>
    <row r="139" spans="2:65" s="13" customFormat="1" ht="13.5">
      <c r="B139" s="228"/>
      <c r="C139" s="229"/>
      <c r="D139" s="215" t="s">
        <v>309</v>
      </c>
      <c r="E139" s="230" t="s">
        <v>22</v>
      </c>
      <c r="F139" s="231" t="s">
        <v>2431</v>
      </c>
      <c r="G139" s="229"/>
      <c r="H139" s="232">
        <v>1.1200000000000001</v>
      </c>
      <c r="I139" s="233"/>
      <c r="J139" s="229"/>
      <c r="K139" s="229"/>
      <c r="L139" s="234"/>
      <c r="M139" s="235"/>
      <c r="N139" s="236"/>
      <c r="O139" s="236"/>
      <c r="P139" s="236"/>
      <c r="Q139" s="236"/>
      <c r="R139" s="236"/>
      <c r="S139" s="236"/>
      <c r="T139" s="237"/>
      <c r="AT139" s="238" t="s">
        <v>309</v>
      </c>
      <c r="AU139" s="238" t="s">
        <v>84</v>
      </c>
      <c r="AV139" s="13" t="s">
        <v>84</v>
      </c>
      <c r="AW139" s="13" t="s">
        <v>39</v>
      </c>
      <c r="AX139" s="13" t="s">
        <v>76</v>
      </c>
      <c r="AY139" s="238" t="s">
        <v>298</v>
      </c>
    </row>
    <row r="140" spans="2:65" s="14" customFormat="1" ht="13.5">
      <c r="B140" s="239"/>
      <c r="C140" s="240"/>
      <c r="D140" s="215" t="s">
        <v>309</v>
      </c>
      <c r="E140" s="241" t="s">
        <v>22</v>
      </c>
      <c r="F140" s="242" t="s">
        <v>312</v>
      </c>
      <c r="G140" s="240"/>
      <c r="H140" s="243">
        <v>1.1200000000000001</v>
      </c>
      <c r="I140" s="244"/>
      <c r="J140" s="240"/>
      <c r="K140" s="240"/>
      <c r="L140" s="245"/>
      <c r="M140" s="246"/>
      <c r="N140" s="247"/>
      <c r="O140" s="247"/>
      <c r="P140" s="247"/>
      <c r="Q140" s="247"/>
      <c r="R140" s="247"/>
      <c r="S140" s="247"/>
      <c r="T140" s="248"/>
      <c r="AT140" s="249" t="s">
        <v>309</v>
      </c>
      <c r="AU140" s="249" t="s">
        <v>84</v>
      </c>
      <c r="AV140" s="14" t="s">
        <v>305</v>
      </c>
      <c r="AW140" s="14" t="s">
        <v>39</v>
      </c>
      <c r="AX140" s="14" t="s">
        <v>24</v>
      </c>
      <c r="AY140" s="249" t="s">
        <v>298</v>
      </c>
    </row>
    <row r="141" spans="2:65" s="1" customFormat="1" ht="22.9" customHeight="1">
      <c r="B141" s="41"/>
      <c r="C141" s="203" t="s">
        <v>366</v>
      </c>
      <c r="D141" s="203" t="s">
        <v>300</v>
      </c>
      <c r="E141" s="204" t="s">
        <v>2456</v>
      </c>
      <c r="F141" s="205" t="s">
        <v>2457</v>
      </c>
      <c r="G141" s="206" t="s">
        <v>303</v>
      </c>
      <c r="H141" s="207">
        <v>22.5</v>
      </c>
      <c r="I141" s="208"/>
      <c r="J141" s="209">
        <f>ROUND(I141*H141,2)</f>
        <v>0</v>
      </c>
      <c r="K141" s="205" t="s">
        <v>304</v>
      </c>
      <c r="L141" s="61"/>
      <c r="M141" s="210" t="s">
        <v>22</v>
      </c>
      <c r="N141" s="211" t="s">
        <v>47</v>
      </c>
      <c r="O141" s="42"/>
      <c r="P141" s="212">
        <f>O141*H141</f>
        <v>0</v>
      </c>
      <c r="Q141" s="212">
        <v>4.1529999999999997E-2</v>
      </c>
      <c r="R141" s="212">
        <f>Q141*H141</f>
        <v>0.93442499999999995</v>
      </c>
      <c r="S141" s="212">
        <v>0</v>
      </c>
      <c r="T141" s="213">
        <f>S141*H141</f>
        <v>0</v>
      </c>
      <c r="AR141" s="24" t="s">
        <v>305</v>
      </c>
      <c r="AT141" s="24" t="s">
        <v>300</v>
      </c>
      <c r="AU141" s="24" t="s">
        <v>84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305</v>
      </c>
      <c r="BM141" s="24" t="s">
        <v>4544</v>
      </c>
    </row>
    <row r="142" spans="2:65" s="1" customFormat="1" ht="27">
      <c r="B142" s="41"/>
      <c r="C142" s="63"/>
      <c r="D142" s="215" t="s">
        <v>307</v>
      </c>
      <c r="E142" s="63"/>
      <c r="F142" s="216" t="s">
        <v>2459</v>
      </c>
      <c r="G142" s="63"/>
      <c r="H142" s="63"/>
      <c r="I142" s="172"/>
      <c r="J142" s="63"/>
      <c r="K142" s="63"/>
      <c r="L142" s="61"/>
      <c r="M142" s="217"/>
      <c r="N142" s="42"/>
      <c r="O142" s="42"/>
      <c r="P142" s="42"/>
      <c r="Q142" s="42"/>
      <c r="R142" s="42"/>
      <c r="S142" s="42"/>
      <c r="T142" s="78"/>
      <c r="AT142" s="24" t="s">
        <v>307</v>
      </c>
      <c r="AU142" s="24" t="s">
        <v>84</v>
      </c>
    </row>
    <row r="143" spans="2:65" s="13" customFormat="1" ht="13.5">
      <c r="B143" s="228"/>
      <c r="C143" s="229"/>
      <c r="D143" s="215" t="s">
        <v>309</v>
      </c>
      <c r="E143" s="230" t="s">
        <v>22</v>
      </c>
      <c r="F143" s="231" t="s">
        <v>2460</v>
      </c>
      <c r="G143" s="229"/>
      <c r="H143" s="232">
        <v>22.5</v>
      </c>
      <c r="I143" s="233"/>
      <c r="J143" s="229"/>
      <c r="K143" s="229"/>
      <c r="L143" s="234"/>
      <c r="M143" s="235"/>
      <c r="N143" s="236"/>
      <c r="O143" s="236"/>
      <c r="P143" s="236"/>
      <c r="Q143" s="236"/>
      <c r="R143" s="236"/>
      <c r="S143" s="236"/>
      <c r="T143" s="237"/>
      <c r="AT143" s="238" t="s">
        <v>309</v>
      </c>
      <c r="AU143" s="238" t="s">
        <v>84</v>
      </c>
      <c r="AV143" s="13" t="s">
        <v>84</v>
      </c>
      <c r="AW143" s="13" t="s">
        <v>39</v>
      </c>
      <c r="AX143" s="13" t="s">
        <v>76</v>
      </c>
      <c r="AY143" s="238" t="s">
        <v>298</v>
      </c>
    </row>
    <row r="144" spans="2:65" s="11" customFormat="1" ht="29.85" customHeight="1">
      <c r="B144" s="187"/>
      <c r="C144" s="188"/>
      <c r="D144" s="189" t="s">
        <v>75</v>
      </c>
      <c r="E144" s="201" t="s">
        <v>355</v>
      </c>
      <c r="F144" s="201" t="s">
        <v>1395</v>
      </c>
      <c r="G144" s="188"/>
      <c r="H144" s="188"/>
      <c r="I144" s="191"/>
      <c r="J144" s="202">
        <f>BK144</f>
        <v>0</v>
      </c>
      <c r="K144" s="188"/>
      <c r="L144" s="193"/>
      <c r="M144" s="194"/>
      <c r="N144" s="195"/>
      <c r="O144" s="195"/>
      <c r="P144" s="196">
        <f>P145+P162</f>
        <v>0</v>
      </c>
      <c r="Q144" s="195"/>
      <c r="R144" s="196">
        <f>R145+R162</f>
        <v>3.0729199999999999</v>
      </c>
      <c r="S144" s="195"/>
      <c r="T144" s="197">
        <f>T145+T162</f>
        <v>16.34318</v>
      </c>
      <c r="AR144" s="198" t="s">
        <v>24</v>
      </c>
      <c r="AT144" s="199" t="s">
        <v>75</v>
      </c>
      <c r="AU144" s="199" t="s">
        <v>24</v>
      </c>
      <c r="AY144" s="198" t="s">
        <v>298</v>
      </c>
      <c r="BK144" s="200">
        <f>BK145+BK162</f>
        <v>0</v>
      </c>
    </row>
    <row r="145" spans="2:65" s="11" customFormat="1" ht="14.85" customHeight="1">
      <c r="B145" s="187"/>
      <c r="C145" s="188"/>
      <c r="D145" s="189" t="s">
        <v>75</v>
      </c>
      <c r="E145" s="201" t="s">
        <v>710</v>
      </c>
      <c r="F145" s="201" t="s">
        <v>711</v>
      </c>
      <c r="G145" s="188"/>
      <c r="H145" s="188"/>
      <c r="I145" s="191"/>
      <c r="J145" s="202">
        <f>BK145</f>
        <v>0</v>
      </c>
      <c r="K145" s="188"/>
      <c r="L145" s="193"/>
      <c r="M145" s="194"/>
      <c r="N145" s="195"/>
      <c r="O145" s="195"/>
      <c r="P145" s="196">
        <f>SUM(P146:P161)</f>
        <v>0</v>
      </c>
      <c r="Q145" s="195"/>
      <c r="R145" s="196">
        <f>SUM(R146:R161)</f>
        <v>3.0729199999999999</v>
      </c>
      <c r="S145" s="195"/>
      <c r="T145" s="197">
        <f>SUM(T146:T161)</f>
        <v>0</v>
      </c>
      <c r="AR145" s="198" t="s">
        <v>24</v>
      </c>
      <c r="AT145" s="199" t="s">
        <v>75</v>
      </c>
      <c r="AU145" s="199" t="s">
        <v>84</v>
      </c>
      <c r="AY145" s="198" t="s">
        <v>298</v>
      </c>
      <c r="BK145" s="200">
        <f>SUM(BK146:BK161)</f>
        <v>0</v>
      </c>
    </row>
    <row r="146" spans="2:65" s="1" customFormat="1" ht="14.45" customHeight="1">
      <c r="B146" s="41"/>
      <c r="C146" s="203" t="s">
        <v>376</v>
      </c>
      <c r="D146" s="203" t="s">
        <v>300</v>
      </c>
      <c r="E146" s="204" t="s">
        <v>2461</v>
      </c>
      <c r="F146" s="205" t="s">
        <v>2462</v>
      </c>
      <c r="G146" s="206" t="s">
        <v>407</v>
      </c>
      <c r="H146" s="207">
        <v>18</v>
      </c>
      <c r="I146" s="208"/>
      <c r="J146" s="209">
        <f>ROUND(I146*H146,2)</f>
        <v>0</v>
      </c>
      <c r="K146" s="205" t="s">
        <v>304</v>
      </c>
      <c r="L146" s="61"/>
      <c r="M146" s="210" t="s">
        <v>22</v>
      </c>
      <c r="N146" s="211" t="s">
        <v>47</v>
      </c>
      <c r="O146" s="42"/>
      <c r="P146" s="212">
        <f>O146*H146</f>
        <v>0</v>
      </c>
      <c r="Q146" s="212">
        <v>1.17E-2</v>
      </c>
      <c r="R146" s="212">
        <f>Q146*H146</f>
        <v>0.21060000000000001</v>
      </c>
      <c r="S146" s="212">
        <v>0</v>
      </c>
      <c r="T146" s="213">
        <f>S146*H146</f>
        <v>0</v>
      </c>
      <c r="AR146" s="24" t="s">
        <v>305</v>
      </c>
      <c r="AT146" s="24" t="s">
        <v>300</v>
      </c>
      <c r="AU146" s="24" t="s">
        <v>131</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305</v>
      </c>
      <c r="BM146" s="24" t="s">
        <v>479</v>
      </c>
    </row>
    <row r="147" spans="2:65" s="1" customFormat="1" ht="13.5">
      <c r="B147" s="41"/>
      <c r="C147" s="63"/>
      <c r="D147" s="215" t="s">
        <v>307</v>
      </c>
      <c r="E147" s="63"/>
      <c r="F147" s="216" t="s">
        <v>2462</v>
      </c>
      <c r="G147" s="63"/>
      <c r="H147" s="63"/>
      <c r="I147" s="172"/>
      <c r="J147" s="63"/>
      <c r="K147" s="63"/>
      <c r="L147" s="61"/>
      <c r="M147" s="217"/>
      <c r="N147" s="42"/>
      <c r="O147" s="42"/>
      <c r="P147" s="42"/>
      <c r="Q147" s="42"/>
      <c r="R147" s="42"/>
      <c r="S147" s="42"/>
      <c r="T147" s="78"/>
      <c r="AT147" s="24" t="s">
        <v>307</v>
      </c>
      <c r="AU147" s="24" t="s">
        <v>131</v>
      </c>
    </row>
    <row r="148" spans="2:65" s="1" customFormat="1" ht="14.45" customHeight="1">
      <c r="B148" s="41"/>
      <c r="C148" s="252" t="s">
        <v>383</v>
      </c>
      <c r="D148" s="252" t="s">
        <v>472</v>
      </c>
      <c r="E148" s="253" t="s">
        <v>2463</v>
      </c>
      <c r="F148" s="254" t="s">
        <v>2464</v>
      </c>
      <c r="G148" s="255" t="s">
        <v>2465</v>
      </c>
      <c r="H148" s="256">
        <v>18</v>
      </c>
      <c r="I148" s="257"/>
      <c r="J148" s="258">
        <f>ROUND(I148*H148,2)</f>
        <v>0</v>
      </c>
      <c r="K148" s="254" t="s">
        <v>22</v>
      </c>
      <c r="L148" s="259"/>
      <c r="M148" s="260" t="s">
        <v>22</v>
      </c>
      <c r="N148" s="261" t="s">
        <v>47</v>
      </c>
      <c r="O148" s="42"/>
      <c r="P148" s="212">
        <f>O148*H148</f>
        <v>0</v>
      </c>
      <c r="Q148" s="212">
        <v>0</v>
      </c>
      <c r="R148" s="212">
        <f>Q148*H148</f>
        <v>0</v>
      </c>
      <c r="S148" s="212">
        <v>0</v>
      </c>
      <c r="T148" s="213">
        <f>S148*H148</f>
        <v>0</v>
      </c>
      <c r="AR148" s="24" t="s">
        <v>349</v>
      </c>
      <c r="AT148" s="24" t="s">
        <v>472</v>
      </c>
      <c r="AU148" s="24" t="s">
        <v>131</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305</v>
      </c>
      <c r="BM148" s="24" t="s">
        <v>492</v>
      </c>
    </row>
    <row r="149" spans="2:65" s="1" customFormat="1" ht="13.5">
      <c r="B149" s="41"/>
      <c r="C149" s="63"/>
      <c r="D149" s="215" t="s">
        <v>307</v>
      </c>
      <c r="E149" s="63"/>
      <c r="F149" s="216" t="s">
        <v>2464</v>
      </c>
      <c r="G149" s="63"/>
      <c r="H149" s="63"/>
      <c r="I149" s="172"/>
      <c r="J149" s="63"/>
      <c r="K149" s="63"/>
      <c r="L149" s="61"/>
      <c r="M149" s="217"/>
      <c r="N149" s="42"/>
      <c r="O149" s="42"/>
      <c r="P149" s="42"/>
      <c r="Q149" s="42"/>
      <c r="R149" s="42"/>
      <c r="S149" s="42"/>
      <c r="T149" s="78"/>
      <c r="AT149" s="24" t="s">
        <v>307</v>
      </c>
      <c r="AU149" s="24" t="s">
        <v>131</v>
      </c>
    </row>
    <row r="150" spans="2:65" s="1" customFormat="1" ht="27">
      <c r="B150" s="41"/>
      <c r="C150" s="63"/>
      <c r="D150" s="215" t="s">
        <v>477</v>
      </c>
      <c r="E150" s="63"/>
      <c r="F150" s="250" t="s">
        <v>2466</v>
      </c>
      <c r="G150" s="63"/>
      <c r="H150" s="63"/>
      <c r="I150" s="172"/>
      <c r="J150" s="63"/>
      <c r="K150" s="63"/>
      <c r="L150" s="61"/>
      <c r="M150" s="217"/>
      <c r="N150" s="42"/>
      <c r="O150" s="42"/>
      <c r="P150" s="42"/>
      <c r="Q150" s="42"/>
      <c r="R150" s="42"/>
      <c r="S150" s="42"/>
      <c r="T150" s="78"/>
      <c r="AT150" s="24" t="s">
        <v>477</v>
      </c>
      <c r="AU150" s="24" t="s">
        <v>131</v>
      </c>
    </row>
    <row r="151" spans="2:65" s="1" customFormat="1" ht="22.9" customHeight="1">
      <c r="B151" s="41"/>
      <c r="C151" s="203" t="s">
        <v>391</v>
      </c>
      <c r="D151" s="203" t="s">
        <v>300</v>
      </c>
      <c r="E151" s="204" t="s">
        <v>1396</v>
      </c>
      <c r="F151" s="205" t="s">
        <v>1397</v>
      </c>
      <c r="G151" s="206" t="s">
        <v>407</v>
      </c>
      <c r="H151" s="207">
        <v>20</v>
      </c>
      <c r="I151" s="208"/>
      <c r="J151" s="209">
        <f>ROUND(I151*H151,2)</f>
        <v>0</v>
      </c>
      <c r="K151" s="205" t="s">
        <v>304</v>
      </c>
      <c r="L151" s="61"/>
      <c r="M151" s="210" t="s">
        <v>22</v>
      </c>
      <c r="N151" s="211" t="s">
        <v>47</v>
      </c>
      <c r="O151" s="42"/>
      <c r="P151" s="212">
        <f>O151*H151</f>
        <v>0</v>
      </c>
      <c r="Q151" s="212">
        <v>3.8999999999999999E-4</v>
      </c>
      <c r="R151" s="212">
        <f>Q151*H151</f>
        <v>7.7999999999999996E-3</v>
      </c>
      <c r="S151" s="212">
        <v>0</v>
      </c>
      <c r="T151" s="213">
        <f>S151*H151</f>
        <v>0</v>
      </c>
      <c r="AR151" s="24" t="s">
        <v>305</v>
      </c>
      <c r="AT151" s="24" t="s">
        <v>300</v>
      </c>
      <c r="AU151" s="24" t="s">
        <v>131</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305</v>
      </c>
      <c r="BM151" s="24" t="s">
        <v>4545</v>
      </c>
    </row>
    <row r="152" spans="2:65" s="1" customFormat="1" ht="27">
      <c r="B152" s="41"/>
      <c r="C152" s="63"/>
      <c r="D152" s="215" t="s">
        <v>307</v>
      </c>
      <c r="E152" s="63"/>
      <c r="F152" s="216" t="s">
        <v>2468</v>
      </c>
      <c r="G152" s="63"/>
      <c r="H152" s="63"/>
      <c r="I152" s="172"/>
      <c r="J152" s="63"/>
      <c r="K152" s="63"/>
      <c r="L152" s="61"/>
      <c r="M152" s="217"/>
      <c r="N152" s="42"/>
      <c r="O152" s="42"/>
      <c r="P152" s="42"/>
      <c r="Q152" s="42"/>
      <c r="R152" s="42"/>
      <c r="S152" s="42"/>
      <c r="T152" s="78"/>
      <c r="AT152" s="24" t="s">
        <v>307</v>
      </c>
      <c r="AU152" s="24" t="s">
        <v>131</v>
      </c>
    </row>
    <row r="153" spans="2:65" s="1" customFormat="1" ht="22.9" customHeight="1">
      <c r="B153" s="41"/>
      <c r="C153" s="203" t="s">
        <v>10</v>
      </c>
      <c r="D153" s="203" t="s">
        <v>300</v>
      </c>
      <c r="E153" s="204" t="s">
        <v>2469</v>
      </c>
      <c r="F153" s="205" t="s">
        <v>2470</v>
      </c>
      <c r="G153" s="206" t="s">
        <v>407</v>
      </c>
      <c r="H153" s="207">
        <v>72</v>
      </c>
      <c r="I153" s="208"/>
      <c r="J153" s="209">
        <f>ROUND(I153*H153,2)</f>
        <v>0</v>
      </c>
      <c r="K153" s="205" t="s">
        <v>304</v>
      </c>
      <c r="L153" s="61"/>
      <c r="M153" s="210" t="s">
        <v>22</v>
      </c>
      <c r="N153" s="211" t="s">
        <v>47</v>
      </c>
      <c r="O153" s="42"/>
      <c r="P153" s="212">
        <f>O153*H153</f>
        <v>0</v>
      </c>
      <c r="Q153" s="212">
        <v>4.8000000000000001E-4</v>
      </c>
      <c r="R153" s="212">
        <f>Q153*H153</f>
        <v>3.456E-2</v>
      </c>
      <c r="S153" s="212">
        <v>0</v>
      </c>
      <c r="T153" s="213">
        <f>S153*H153</f>
        <v>0</v>
      </c>
      <c r="AR153" s="24" t="s">
        <v>305</v>
      </c>
      <c r="AT153" s="24" t="s">
        <v>300</v>
      </c>
      <c r="AU153" s="24" t="s">
        <v>131</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305</v>
      </c>
      <c r="BM153" s="24" t="s">
        <v>4546</v>
      </c>
    </row>
    <row r="154" spans="2:65" s="1" customFormat="1" ht="27">
      <c r="B154" s="41"/>
      <c r="C154" s="63"/>
      <c r="D154" s="215" t="s">
        <v>307</v>
      </c>
      <c r="E154" s="63"/>
      <c r="F154" s="216" t="s">
        <v>2472</v>
      </c>
      <c r="G154" s="63"/>
      <c r="H154" s="63"/>
      <c r="I154" s="172"/>
      <c r="J154" s="63"/>
      <c r="K154" s="63"/>
      <c r="L154" s="61"/>
      <c r="M154" s="217"/>
      <c r="N154" s="42"/>
      <c r="O154" s="42"/>
      <c r="P154" s="42"/>
      <c r="Q154" s="42"/>
      <c r="R154" s="42"/>
      <c r="S154" s="42"/>
      <c r="T154" s="78"/>
      <c r="AT154" s="24" t="s">
        <v>307</v>
      </c>
      <c r="AU154" s="24" t="s">
        <v>131</v>
      </c>
    </row>
    <row r="155" spans="2:65" s="1" customFormat="1" ht="14.45" customHeight="1">
      <c r="B155" s="41"/>
      <c r="C155" s="203" t="s">
        <v>411</v>
      </c>
      <c r="D155" s="203" t="s">
        <v>300</v>
      </c>
      <c r="E155" s="204" t="s">
        <v>1400</v>
      </c>
      <c r="F155" s="205" t="s">
        <v>1401</v>
      </c>
      <c r="G155" s="206" t="s">
        <v>407</v>
      </c>
      <c r="H155" s="207">
        <v>638</v>
      </c>
      <c r="I155" s="208"/>
      <c r="J155" s="209">
        <f>ROUND(I155*H155,2)</f>
        <v>0</v>
      </c>
      <c r="K155" s="205" t="s">
        <v>304</v>
      </c>
      <c r="L155" s="61"/>
      <c r="M155" s="210" t="s">
        <v>22</v>
      </c>
      <c r="N155" s="211" t="s">
        <v>47</v>
      </c>
      <c r="O155" s="42"/>
      <c r="P155" s="212">
        <f>O155*H155</f>
        <v>0</v>
      </c>
      <c r="Q155" s="212">
        <v>4.4200000000000003E-3</v>
      </c>
      <c r="R155" s="212">
        <f>Q155*H155</f>
        <v>2.81996</v>
      </c>
      <c r="S155" s="212">
        <v>0</v>
      </c>
      <c r="T155" s="213">
        <f>S155*H155</f>
        <v>0</v>
      </c>
      <c r="AR155" s="24" t="s">
        <v>305</v>
      </c>
      <c r="AT155" s="24" t="s">
        <v>300</v>
      </c>
      <c r="AU155" s="24" t="s">
        <v>131</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305</v>
      </c>
      <c r="BM155" s="24" t="s">
        <v>4547</v>
      </c>
    </row>
    <row r="156" spans="2:65" s="1" customFormat="1" ht="40.5">
      <c r="B156" s="41"/>
      <c r="C156" s="63"/>
      <c r="D156" s="215" t="s">
        <v>307</v>
      </c>
      <c r="E156" s="63"/>
      <c r="F156" s="216" t="s">
        <v>1403</v>
      </c>
      <c r="G156" s="63"/>
      <c r="H156" s="63"/>
      <c r="I156" s="172"/>
      <c r="J156" s="63"/>
      <c r="K156" s="63"/>
      <c r="L156" s="61"/>
      <c r="M156" s="217"/>
      <c r="N156" s="42"/>
      <c r="O156" s="42"/>
      <c r="P156" s="42"/>
      <c r="Q156" s="42"/>
      <c r="R156" s="42"/>
      <c r="S156" s="42"/>
      <c r="T156" s="78"/>
      <c r="AT156" s="24" t="s">
        <v>307</v>
      </c>
      <c r="AU156" s="24" t="s">
        <v>131</v>
      </c>
    </row>
    <row r="157" spans="2:65" s="13" customFormat="1" ht="13.5">
      <c r="B157" s="228"/>
      <c r="C157" s="229"/>
      <c r="D157" s="215" t="s">
        <v>309</v>
      </c>
      <c r="E157" s="230" t="s">
        <v>22</v>
      </c>
      <c r="F157" s="231" t="s">
        <v>4548</v>
      </c>
      <c r="G157" s="229"/>
      <c r="H157" s="232">
        <v>638</v>
      </c>
      <c r="I157" s="233"/>
      <c r="J157" s="229"/>
      <c r="K157" s="229"/>
      <c r="L157" s="234"/>
      <c r="M157" s="235"/>
      <c r="N157" s="236"/>
      <c r="O157" s="236"/>
      <c r="P157" s="236"/>
      <c r="Q157" s="236"/>
      <c r="R157" s="236"/>
      <c r="S157" s="236"/>
      <c r="T157" s="237"/>
      <c r="AT157" s="238" t="s">
        <v>309</v>
      </c>
      <c r="AU157" s="238" t="s">
        <v>131</v>
      </c>
      <c r="AV157" s="13" t="s">
        <v>84</v>
      </c>
      <c r="AW157" s="13" t="s">
        <v>39</v>
      </c>
      <c r="AX157" s="13" t="s">
        <v>76</v>
      </c>
      <c r="AY157" s="238" t="s">
        <v>298</v>
      </c>
    </row>
    <row r="158" spans="2:65" s="1" customFormat="1" ht="14.45" customHeight="1">
      <c r="B158" s="41"/>
      <c r="C158" s="252" t="s">
        <v>417</v>
      </c>
      <c r="D158" s="252" t="s">
        <v>472</v>
      </c>
      <c r="E158" s="253" t="s">
        <v>1405</v>
      </c>
      <c r="F158" s="254" t="s">
        <v>1406</v>
      </c>
      <c r="G158" s="255" t="s">
        <v>1407</v>
      </c>
      <c r="H158" s="256">
        <v>554</v>
      </c>
      <c r="I158" s="257"/>
      <c r="J158" s="258">
        <f>ROUND(I158*H158,2)</f>
        <v>0</v>
      </c>
      <c r="K158" s="254" t="s">
        <v>22</v>
      </c>
      <c r="L158" s="259"/>
      <c r="M158" s="260" t="s">
        <v>22</v>
      </c>
      <c r="N158" s="261" t="s">
        <v>47</v>
      </c>
      <c r="O158" s="42"/>
      <c r="P158" s="212">
        <f>O158*H158</f>
        <v>0</v>
      </c>
      <c r="Q158" s="212">
        <v>0</v>
      </c>
      <c r="R158" s="212">
        <f>Q158*H158</f>
        <v>0</v>
      </c>
      <c r="S158" s="212">
        <v>0</v>
      </c>
      <c r="T158" s="213">
        <f>S158*H158</f>
        <v>0</v>
      </c>
      <c r="AR158" s="24" t="s">
        <v>349</v>
      </c>
      <c r="AT158" s="24" t="s">
        <v>472</v>
      </c>
      <c r="AU158" s="24" t="s">
        <v>131</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305</v>
      </c>
      <c r="BM158" s="24" t="s">
        <v>557</v>
      </c>
    </row>
    <row r="159" spans="2:65" s="1" customFormat="1" ht="13.5">
      <c r="B159" s="41"/>
      <c r="C159" s="63"/>
      <c r="D159" s="215" t="s">
        <v>307</v>
      </c>
      <c r="E159" s="63"/>
      <c r="F159" s="216" t="s">
        <v>1406</v>
      </c>
      <c r="G159" s="63"/>
      <c r="H159" s="63"/>
      <c r="I159" s="172"/>
      <c r="J159" s="63"/>
      <c r="K159" s="63"/>
      <c r="L159" s="61"/>
      <c r="M159" s="217"/>
      <c r="N159" s="42"/>
      <c r="O159" s="42"/>
      <c r="P159" s="42"/>
      <c r="Q159" s="42"/>
      <c r="R159" s="42"/>
      <c r="S159" s="42"/>
      <c r="T159" s="78"/>
      <c r="AT159" s="24" t="s">
        <v>307</v>
      </c>
      <c r="AU159" s="24" t="s">
        <v>131</v>
      </c>
    </row>
    <row r="160" spans="2:65" s="1" customFormat="1" ht="14.45" customHeight="1">
      <c r="B160" s="41"/>
      <c r="C160" s="252" t="s">
        <v>422</v>
      </c>
      <c r="D160" s="252" t="s">
        <v>472</v>
      </c>
      <c r="E160" s="253" t="s">
        <v>1408</v>
      </c>
      <c r="F160" s="254" t="s">
        <v>1409</v>
      </c>
      <c r="G160" s="255" t="s">
        <v>1407</v>
      </c>
      <c r="H160" s="256">
        <v>84</v>
      </c>
      <c r="I160" s="257"/>
      <c r="J160" s="258">
        <f>ROUND(I160*H160,2)</f>
        <v>0</v>
      </c>
      <c r="K160" s="254" t="s">
        <v>22</v>
      </c>
      <c r="L160" s="259"/>
      <c r="M160" s="260" t="s">
        <v>22</v>
      </c>
      <c r="N160" s="261" t="s">
        <v>47</v>
      </c>
      <c r="O160" s="42"/>
      <c r="P160" s="212">
        <f>O160*H160</f>
        <v>0</v>
      </c>
      <c r="Q160" s="212">
        <v>0</v>
      </c>
      <c r="R160" s="212">
        <f>Q160*H160</f>
        <v>0</v>
      </c>
      <c r="S160" s="212">
        <v>0</v>
      </c>
      <c r="T160" s="213">
        <f>S160*H160</f>
        <v>0</v>
      </c>
      <c r="AR160" s="24" t="s">
        <v>349</v>
      </c>
      <c r="AT160" s="24" t="s">
        <v>472</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305</v>
      </c>
      <c r="BM160" s="24" t="s">
        <v>576</v>
      </c>
    </row>
    <row r="161" spans="2:65" s="1" customFormat="1" ht="13.5">
      <c r="B161" s="41"/>
      <c r="C161" s="63"/>
      <c r="D161" s="215" t="s">
        <v>307</v>
      </c>
      <c r="E161" s="63"/>
      <c r="F161" s="216" t="s">
        <v>1409</v>
      </c>
      <c r="G161" s="63"/>
      <c r="H161" s="63"/>
      <c r="I161" s="172"/>
      <c r="J161" s="63"/>
      <c r="K161" s="63"/>
      <c r="L161" s="61"/>
      <c r="M161" s="217"/>
      <c r="N161" s="42"/>
      <c r="O161" s="42"/>
      <c r="P161" s="42"/>
      <c r="Q161" s="42"/>
      <c r="R161" s="42"/>
      <c r="S161" s="42"/>
      <c r="T161" s="78"/>
      <c r="AT161" s="24" t="s">
        <v>307</v>
      </c>
      <c r="AU161" s="24" t="s">
        <v>131</v>
      </c>
    </row>
    <row r="162" spans="2:65" s="11" customFormat="1" ht="22.35" customHeight="1">
      <c r="B162" s="187"/>
      <c r="C162" s="188"/>
      <c r="D162" s="189" t="s">
        <v>75</v>
      </c>
      <c r="E162" s="201" t="s">
        <v>970</v>
      </c>
      <c r="F162" s="201" t="s">
        <v>2475</v>
      </c>
      <c r="G162" s="188"/>
      <c r="H162" s="188"/>
      <c r="I162" s="191"/>
      <c r="J162" s="202">
        <f>BK162</f>
        <v>0</v>
      </c>
      <c r="K162" s="188"/>
      <c r="L162" s="193"/>
      <c r="M162" s="194"/>
      <c r="N162" s="195"/>
      <c r="O162" s="195"/>
      <c r="P162" s="196">
        <f>SUM(P163:P183)</f>
        <v>0</v>
      </c>
      <c r="Q162" s="195"/>
      <c r="R162" s="196">
        <f>SUM(R163:R183)</f>
        <v>0</v>
      </c>
      <c r="S162" s="195"/>
      <c r="T162" s="197">
        <f>SUM(T163:T183)</f>
        <v>16.34318</v>
      </c>
      <c r="AR162" s="198" t="s">
        <v>24</v>
      </c>
      <c r="AT162" s="199" t="s">
        <v>75</v>
      </c>
      <c r="AU162" s="199" t="s">
        <v>84</v>
      </c>
      <c r="AY162" s="198" t="s">
        <v>298</v>
      </c>
      <c r="BK162" s="200">
        <f>SUM(BK163:BK183)</f>
        <v>0</v>
      </c>
    </row>
    <row r="163" spans="2:65" s="1" customFormat="1" ht="14.45" customHeight="1">
      <c r="B163" s="41"/>
      <c r="C163" s="203" t="s">
        <v>429</v>
      </c>
      <c r="D163" s="203" t="s">
        <v>300</v>
      </c>
      <c r="E163" s="204" t="s">
        <v>2476</v>
      </c>
      <c r="F163" s="205" t="s">
        <v>2477</v>
      </c>
      <c r="G163" s="206" t="s">
        <v>445</v>
      </c>
      <c r="H163" s="207">
        <v>28</v>
      </c>
      <c r="I163" s="208"/>
      <c r="J163" s="209">
        <f>ROUND(I163*H163,2)</f>
        <v>0</v>
      </c>
      <c r="K163" s="205" t="s">
        <v>304</v>
      </c>
      <c r="L163" s="61"/>
      <c r="M163" s="210" t="s">
        <v>22</v>
      </c>
      <c r="N163" s="211" t="s">
        <v>47</v>
      </c>
      <c r="O163" s="42"/>
      <c r="P163" s="212">
        <f>O163*H163</f>
        <v>0</v>
      </c>
      <c r="Q163" s="212">
        <v>0</v>
      </c>
      <c r="R163" s="212">
        <f>Q163*H163</f>
        <v>0</v>
      </c>
      <c r="S163" s="212">
        <v>6.6000000000000003E-2</v>
      </c>
      <c r="T163" s="213">
        <f>S163*H163</f>
        <v>1.8480000000000001</v>
      </c>
      <c r="AR163" s="24" t="s">
        <v>305</v>
      </c>
      <c r="AT163" s="24" t="s">
        <v>300</v>
      </c>
      <c r="AU163" s="24" t="s">
        <v>131</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305</v>
      </c>
      <c r="BM163" s="24" t="s">
        <v>589</v>
      </c>
    </row>
    <row r="164" spans="2:65" s="1" customFormat="1" ht="13.5">
      <c r="B164" s="41"/>
      <c r="C164" s="63"/>
      <c r="D164" s="215" t="s">
        <v>307</v>
      </c>
      <c r="E164" s="63"/>
      <c r="F164" s="216" t="s">
        <v>2477</v>
      </c>
      <c r="G164" s="63"/>
      <c r="H164" s="63"/>
      <c r="I164" s="172"/>
      <c r="J164" s="63"/>
      <c r="K164" s="63"/>
      <c r="L164" s="61"/>
      <c r="M164" s="217"/>
      <c r="N164" s="42"/>
      <c r="O164" s="42"/>
      <c r="P164" s="42"/>
      <c r="Q164" s="42"/>
      <c r="R164" s="42"/>
      <c r="S164" s="42"/>
      <c r="T164" s="78"/>
      <c r="AT164" s="24" t="s">
        <v>307</v>
      </c>
      <c r="AU164" s="24" t="s">
        <v>131</v>
      </c>
    </row>
    <row r="165" spans="2:65" s="1" customFormat="1" ht="14.45" customHeight="1">
      <c r="B165" s="41"/>
      <c r="C165" s="203" t="s">
        <v>436</v>
      </c>
      <c r="D165" s="203" t="s">
        <v>300</v>
      </c>
      <c r="E165" s="204" t="s">
        <v>2478</v>
      </c>
      <c r="F165" s="205" t="s">
        <v>2479</v>
      </c>
      <c r="G165" s="206" t="s">
        <v>445</v>
      </c>
      <c r="H165" s="207">
        <v>28</v>
      </c>
      <c r="I165" s="208"/>
      <c r="J165" s="209">
        <f>ROUND(I165*H165,2)</f>
        <v>0</v>
      </c>
      <c r="K165" s="205" t="s">
        <v>304</v>
      </c>
      <c r="L165" s="61"/>
      <c r="M165" s="210" t="s">
        <v>22</v>
      </c>
      <c r="N165" s="211" t="s">
        <v>47</v>
      </c>
      <c r="O165" s="42"/>
      <c r="P165" s="212">
        <f>O165*H165</f>
        <v>0</v>
      </c>
      <c r="Q165" s="212">
        <v>0</v>
      </c>
      <c r="R165" s="212">
        <f>Q165*H165</f>
        <v>0</v>
      </c>
      <c r="S165" s="212">
        <v>2.1999999999999999E-2</v>
      </c>
      <c r="T165" s="213">
        <f>S165*H165</f>
        <v>0.61599999999999999</v>
      </c>
      <c r="AR165" s="24" t="s">
        <v>305</v>
      </c>
      <c r="AT165" s="24" t="s">
        <v>300</v>
      </c>
      <c r="AU165" s="24" t="s">
        <v>131</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305</v>
      </c>
      <c r="BM165" s="24" t="s">
        <v>601</v>
      </c>
    </row>
    <row r="166" spans="2:65" s="1" customFormat="1" ht="13.5">
      <c r="B166" s="41"/>
      <c r="C166" s="63"/>
      <c r="D166" s="215" t="s">
        <v>307</v>
      </c>
      <c r="E166" s="63"/>
      <c r="F166" s="216" t="s">
        <v>2479</v>
      </c>
      <c r="G166" s="63"/>
      <c r="H166" s="63"/>
      <c r="I166" s="172"/>
      <c r="J166" s="63"/>
      <c r="K166" s="63"/>
      <c r="L166" s="61"/>
      <c r="M166" s="217"/>
      <c r="N166" s="42"/>
      <c r="O166" s="42"/>
      <c r="P166" s="42"/>
      <c r="Q166" s="42"/>
      <c r="R166" s="42"/>
      <c r="S166" s="42"/>
      <c r="T166" s="78"/>
      <c r="AT166" s="24" t="s">
        <v>307</v>
      </c>
      <c r="AU166" s="24" t="s">
        <v>131</v>
      </c>
    </row>
    <row r="167" spans="2:65" s="1" customFormat="1" ht="14.45" customHeight="1">
      <c r="B167" s="41"/>
      <c r="C167" s="203" t="s">
        <v>9</v>
      </c>
      <c r="D167" s="203" t="s">
        <v>300</v>
      </c>
      <c r="E167" s="204" t="s">
        <v>2480</v>
      </c>
      <c r="F167" s="205" t="s">
        <v>2481</v>
      </c>
      <c r="G167" s="206" t="s">
        <v>445</v>
      </c>
      <c r="H167" s="207">
        <v>150</v>
      </c>
      <c r="I167" s="208"/>
      <c r="J167" s="209">
        <f>ROUND(I167*H167,2)</f>
        <v>0</v>
      </c>
      <c r="K167" s="205" t="s">
        <v>304</v>
      </c>
      <c r="L167" s="61"/>
      <c r="M167" s="210" t="s">
        <v>22</v>
      </c>
      <c r="N167" s="211" t="s">
        <v>47</v>
      </c>
      <c r="O167" s="42"/>
      <c r="P167" s="212">
        <f>O167*H167</f>
        <v>0</v>
      </c>
      <c r="Q167" s="212">
        <v>0</v>
      </c>
      <c r="R167" s="212">
        <f>Q167*H167</f>
        <v>0</v>
      </c>
      <c r="S167" s="212">
        <v>0.04</v>
      </c>
      <c r="T167" s="213">
        <f>S167*H167</f>
        <v>6</v>
      </c>
      <c r="AR167" s="24" t="s">
        <v>305</v>
      </c>
      <c r="AT167" s="24" t="s">
        <v>300</v>
      </c>
      <c r="AU167" s="24" t="s">
        <v>131</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305</v>
      </c>
      <c r="BM167" s="24" t="s">
        <v>615</v>
      </c>
    </row>
    <row r="168" spans="2:65" s="1" customFormat="1" ht="13.5">
      <c r="B168" s="41"/>
      <c r="C168" s="63"/>
      <c r="D168" s="215" t="s">
        <v>307</v>
      </c>
      <c r="E168" s="63"/>
      <c r="F168" s="216" t="s">
        <v>2481</v>
      </c>
      <c r="G168" s="63"/>
      <c r="H168" s="63"/>
      <c r="I168" s="172"/>
      <c r="J168" s="63"/>
      <c r="K168" s="63"/>
      <c r="L168" s="61"/>
      <c r="M168" s="217"/>
      <c r="N168" s="42"/>
      <c r="O168" s="42"/>
      <c r="P168" s="42"/>
      <c r="Q168" s="42"/>
      <c r="R168" s="42"/>
      <c r="S168" s="42"/>
      <c r="T168" s="78"/>
      <c r="AT168" s="24" t="s">
        <v>307</v>
      </c>
      <c r="AU168" s="24" t="s">
        <v>131</v>
      </c>
    </row>
    <row r="169" spans="2:65" s="1" customFormat="1" ht="14.45" customHeight="1">
      <c r="B169" s="41"/>
      <c r="C169" s="203" t="s">
        <v>450</v>
      </c>
      <c r="D169" s="203" t="s">
        <v>300</v>
      </c>
      <c r="E169" s="204" t="s">
        <v>2482</v>
      </c>
      <c r="F169" s="205" t="s">
        <v>2483</v>
      </c>
      <c r="G169" s="206" t="s">
        <v>407</v>
      </c>
      <c r="H169" s="207">
        <v>7</v>
      </c>
      <c r="I169" s="208"/>
      <c r="J169" s="209">
        <f>ROUND(I169*H169,2)</f>
        <v>0</v>
      </c>
      <c r="K169" s="205" t="s">
        <v>304</v>
      </c>
      <c r="L169" s="61"/>
      <c r="M169" s="210" t="s">
        <v>22</v>
      </c>
      <c r="N169" s="211" t="s">
        <v>47</v>
      </c>
      <c r="O169" s="42"/>
      <c r="P169" s="212">
        <f>O169*H169</f>
        <v>0</v>
      </c>
      <c r="Q169" s="212">
        <v>0</v>
      </c>
      <c r="R169" s="212">
        <f>Q169*H169</f>
        <v>0</v>
      </c>
      <c r="S169" s="212">
        <v>0.247</v>
      </c>
      <c r="T169" s="213">
        <f>S169*H169</f>
        <v>1.7290000000000001</v>
      </c>
      <c r="AR169" s="24" t="s">
        <v>305</v>
      </c>
      <c r="AT169" s="24" t="s">
        <v>300</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305</v>
      </c>
      <c r="BM169" s="24" t="s">
        <v>634</v>
      </c>
    </row>
    <row r="170" spans="2:65" s="1" customFormat="1" ht="13.5">
      <c r="B170" s="41"/>
      <c r="C170" s="63"/>
      <c r="D170" s="215" t="s">
        <v>307</v>
      </c>
      <c r="E170" s="63"/>
      <c r="F170" s="216" t="s">
        <v>2483</v>
      </c>
      <c r="G170" s="63"/>
      <c r="H170" s="63"/>
      <c r="I170" s="172"/>
      <c r="J170" s="63"/>
      <c r="K170" s="63"/>
      <c r="L170" s="61"/>
      <c r="M170" s="217"/>
      <c r="N170" s="42"/>
      <c r="O170" s="42"/>
      <c r="P170" s="42"/>
      <c r="Q170" s="42"/>
      <c r="R170" s="42"/>
      <c r="S170" s="42"/>
      <c r="T170" s="78"/>
      <c r="AT170" s="24" t="s">
        <v>307</v>
      </c>
      <c r="AU170" s="24" t="s">
        <v>131</v>
      </c>
    </row>
    <row r="171" spans="2:65" s="1" customFormat="1" ht="27">
      <c r="B171" s="41"/>
      <c r="C171" s="63"/>
      <c r="D171" s="215" t="s">
        <v>477</v>
      </c>
      <c r="E171" s="63"/>
      <c r="F171" s="250" t="s">
        <v>2484</v>
      </c>
      <c r="G171" s="63"/>
      <c r="H171" s="63"/>
      <c r="I171" s="172"/>
      <c r="J171" s="63"/>
      <c r="K171" s="63"/>
      <c r="L171" s="61"/>
      <c r="M171" s="217"/>
      <c r="N171" s="42"/>
      <c r="O171" s="42"/>
      <c r="P171" s="42"/>
      <c r="Q171" s="42"/>
      <c r="R171" s="42"/>
      <c r="S171" s="42"/>
      <c r="T171" s="78"/>
      <c r="AT171" s="24" t="s">
        <v>477</v>
      </c>
      <c r="AU171" s="24" t="s">
        <v>131</v>
      </c>
    </row>
    <row r="172" spans="2:65" s="1" customFormat="1" ht="14.45" customHeight="1">
      <c r="B172" s="41"/>
      <c r="C172" s="203" t="s">
        <v>456</v>
      </c>
      <c r="D172" s="203" t="s">
        <v>300</v>
      </c>
      <c r="E172" s="204" t="s">
        <v>2488</v>
      </c>
      <c r="F172" s="205" t="s">
        <v>2489</v>
      </c>
      <c r="G172" s="206" t="s">
        <v>445</v>
      </c>
      <c r="H172" s="207">
        <v>229</v>
      </c>
      <c r="I172" s="208"/>
      <c r="J172" s="209">
        <f>ROUND(I172*H172,2)</f>
        <v>0</v>
      </c>
      <c r="K172" s="205" t="s">
        <v>304</v>
      </c>
      <c r="L172" s="61"/>
      <c r="M172" s="210" t="s">
        <v>22</v>
      </c>
      <c r="N172" s="211" t="s">
        <v>47</v>
      </c>
      <c r="O172" s="42"/>
      <c r="P172" s="212">
        <f>O172*H172</f>
        <v>0</v>
      </c>
      <c r="Q172" s="212">
        <v>0</v>
      </c>
      <c r="R172" s="212">
        <f>Q172*H172</f>
        <v>0</v>
      </c>
      <c r="S172" s="212">
        <v>1.4919999999999999E-2</v>
      </c>
      <c r="T172" s="213">
        <f>S172*H172</f>
        <v>3.4166799999999999</v>
      </c>
      <c r="AR172" s="24" t="s">
        <v>305</v>
      </c>
      <c r="AT172" s="24" t="s">
        <v>300</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305</v>
      </c>
      <c r="BM172" s="24" t="s">
        <v>648</v>
      </c>
    </row>
    <row r="173" spans="2:65" s="1" customFormat="1" ht="13.5">
      <c r="B173" s="41"/>
      <c r="C173" s="63"/>
      <c r="D173" s="215" t="s">
        <v>307</v>
      </c>
      <c r="E173" s="63"/>
      <c r="F173" s="216" t="s">
        <v>2489</v>
      </c>
      <c r="G173" s="63"/>
      <c r="H173" s="63"/>
      <c r="I173" s="172"/>
      <c r="J173" s="63"/>
      <c r="K173" s="63"/>
      <c r="L173" s="61"/>
      <c r="M173" s="217"/>
      <c r="N173" s="42"/>
      <c r="O173" s="42"/>
      <c r="P173" s="42"/>
      <c r="Q173" s="42"/>
      <c r="R173" s="42"/>
      <c r="S173" s="42"/>
      <c r="T173" s="78"/>
      <c r="AT173" s="24" t="s">
        <v>307</v>
      </c>
      <c r="AU173" s="24" t="s">
        <v>131</v>
      </c>
    </row>
    <row r="174" spans="2:65" s="1" customFormat="1" ht="14.45" customHeight="1">
      <c r="B174" s="41"/>
      <c r="C174" s="203" t="s">
        <v>464</v>
      </c>
      <c r="D174" s="203" t="s">
        <v>300</v>
      </c>
      <c r="E174" s="204" t="s">
        <v>2490</v>
      </c>
      <c r="F174" s="205" t="s">
        <v>2491</v>
      </c>
      <c r="G174" s="206" t="s">
        <v>362</v>
      </c>
      <c r="H174" s="207">
        <v>3.41</v>
      </c>
      <c r="I174" s="208"/>
      <c r="J174" s="209">
        <f>ROUND(I174*H174,2)</f>
        <v>0</v>
      </c>
      <c r="K174" s="205" t="s">
        <v>304</v>
      </c>
      <c r="L174" s="61"/>
      <c r="M174" s="210" t="s">
        <v>22</v>
      </c>
      <c r="N174" s="211" t="s">
        <v>47</v>
      </c>
      <c r="O174" s="42"/>
      <c r="P174" s="212">
        <f>O174*H174</f>
        <v>0</v>
      </c>
      <c r="Q174" s="212">
        <v>0</v>
      </c>
      <c r="R174" s="212">
        <f>Q174*H174</f>
        <v>0</v>
      </c>
      <c r="S174" s="212">
        <v>0</v>
      </c>
      <c r="T174" s="213">
        <f>S174*H174</f>
        <v>0</v>
      </c>
      <c r="AR174" s="24" t="s">
        <v>305</v>
      </c>
      <c r="AT174" s="24" t="s">
        <v>300</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305</v>
      </c>
      <c r="BM174" s="24" t="s">
        <v>659</v>
      </c>
    </row>
    <row r="175" spans="2:65" s="1" customFormat="1" ht="13.5">
      <c r="B175" s="41"/>
      <c r="C175" s="63"/>
      <c r="D175" s="215" t="s">
        <v>307</v>
      </c>
      <c r="E175" s="63"/>
      <c r="F175" s="216" t="s">
        <v>2491</v>
      </c>
      <c r="G175" s="63"/>
      <c r="H175" s="63"/>
      <c r="I175" s="172"/>
      <c r="J175" s="63"/>
      <c r="K175" s="63"/>
      <c r="L175" s="61"/>
      <c r="M175" s="217"/>
      <c r="N175" s="42"/>
      <c r="O175" s="42"/>
      <c r="P175" s="42"/>
      <c r="Q175" s="42"/>
      <c r="R175" s="42"/>
      <c r="S175" s="42"/>
      <c r="T175" s="78"/>
      <c r="AT175" s="24" t="s">
        <v>307</v>
      </c>
      <c r="AU175" s="24" t="s">
        <v>131</v>
      </c>
    </row>
    <row r="176" spans="2:65" s="1" customFormat="1" ht="14.45" customHeight="1">
      <c r="B176" s="41"/>
      <c r="C176" s="203" t="s">
        <v>471</v>
      </c>
      <c r="D176" s="203" t="s">
        <v>300</v>
      </c>
      <c r="E176" s="204" t="s">
        <v>2492</v>
      </c>
      <c r="F176" s="205" t="s">
        <v>2493</v>
      </c>
      <c r="G176" s="206" t="s">
        <v>2494</v>
      </c>
      <c r="H176" s="207">
        <v>68</v>
      </c>
      <c r="I176" s="208"/>
      <c r="J176" s="209">
        <f>ROUND(I176*H176,2)</f>
        <v>0</v>
      </c>
      <c r="K176" s="205" t="s">
        <v>22</v>
      </c>
      <c r="L176" s="61"/>
      <c r="M176" s="210" t="s">
        <v>22</v>
      </c>
      <c r="N176" s="211" t="s">
        <v>47</v>
      </c>
      <c r="O176" s="42"/>
      <c r="P176" s="212">
        <f>O176*H176</f>
        <v>0</v>
      </c>
      <c r="Q176" s="212">
        <v>0</v>
      </c>
      <c r="R176" s="212">
        <f>Q176*H176</f>
        <v>0</v>
      </c>
      <c r="S176" s="212">
        <v>0</v>
      </c>
      <c r="T176" s="213">
        <f>S176*H176</f>
        <v>0</v>
      </c>
      <c r="AR176" s="24" t="s">
        <v>305</v>
      </c>
      <c r="AT176" s="24" t="s">
        <v>300</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305</v>
      </c>
      <c r="BM176" s="24" t="s">
        <v>672</v>
      </c>
    </row>
    <row r="177" spans="2:65" s="1" customFormat="1" ht="13.5">
      <c r="B177" s="41"/>
      <c r="C177" s="63"/>
      <c r="D177" s="215" t="s">
        <v>307</v>
      </c>
      <c r="E177" s="63"/>
      <c r="F177" s="216" t="s">
        <v>2493</v>
      </c>
      <c r="G177" s="63"/>
      <c r="H177" s="63"/>
      <c r="I177" s="172"/>
      <c r="J177" s="63"/>
      <c r="K177" s="63"/>
      <c r="L177" s="61"/>
      <c r="M177" s="217"/>
      <c r="N177" s="42"/>
      <c r="O177" s="42"/>
      <c r="P177" s="42"/>
      <c r="Q177" s="42"/>
      <c r="R177" s="42"/>
      <c r="S177" s="42"/>
      <c r="T177" s="78"/>
      <c r="AT177" s="24" t="s">
        <v>307</v>
      </c>
      <c r="AU177" s="24" t="s">
        <v>131</v>
      </c>
    </row>
    <row r="178" spans="2:65" s="1" customFormat="1" ht="14.45" customHeight="1">
      <c r="B178" s="41"/>
      <c r="C178" s="203" t="s">
        <v>479</v>
      </c>
      <c r="D178" s="203" t="s">
        <v>300</v>
      </c>
      <c r="E178" s="204" t="s">
        <v>2495</v>
      </c>
      <c r="F178" s="205" t="s">
        <v>2496</v>
      </c>
      <c r="G178" s="206" t="s">
        <v>362</v>
      </c>
      <c r="H178" s="207">
        <v>1.31</v>
      </c>
      <c r="I178" s="208"/>
      <c r="J178" s="209">
        <f>ROUND(I178*H178,2)</f>
        <v>0</v>
      </c>
      <c r="K178" s="205" t="s">
        <v>304</v>
      </c>
      <c r="L178" s="61"/>
      <c r="M178" s="210" t="s">
        <v>22</v>
      </c>
      <c r="N178" s="211" t="s">
        <v>47</v>
      </c>
      <c r="O178" s="42"/>
      <c r="P178" s="212">
        <f>O178*H178</f>
        <v>0</v>
      </c>
      <c r="Q178" s="212">
        <v>0</v>
      </c>
      <c r="R178" s="212">
        <f>Q178*H178</f>
        <v>0</v>
      </c>
      <c r="S178" s="212">
        <v>0</v>
      </c>
      <c r="T178" s="213">
        <f>S178*H178</f>
        <v>0</v>
      </c>
      <c r="AR178" s="24" t="s">
        <v>305</v>
      </c>
      <c r="AT178" s="24" t="s">
        <v>300</v>
      </c>
      <c r="AU178" s="24" t="s">
        <v>131</v>
      </c>
      <c r="AY178" s="24" t="s">
        <v>298</v>
      </c>
      <c r="BE178" s="214">
        <f>IF(N178="základní",J178,0)</f>
        <v>0</v>
      </c>
      <c r="BF178" s="214">
        <f>IF(N178="snížená",J178,0)</f>
        <v>0</v>
      </c>
      <c r="BG178" s="214">
        <f>IF(N178="zákl. přenesená",J178,0)</f>
        <v>0</v>
      </c>
      <c r="BH178" s="214">
        <f>IF(N178="sníž. přenesená",J178,0)</f>
        <v>0</v>
      </c>
      <c r="BI178" s="214">
        <f>IF(N178="nulová",J178,0)</f>
        <v>0</v>
      </c>
      <c r="BJ178" s="24" t="s">
        <v>24</v>
      </c>
      <c r="BK178" s="214">
        <f>ROUND(I178*H178,2)</f>
        <v>0</v>
      </c>
      <c r="BL178" s="24" t="s">
        <v>305</v>
      </c>
      <c r="BM178" s="24" t="s">
        <v>692</v>
      </c>
    </row>
    <row r="179" spans="2:65" s="1" customFormat="1" ht="13.5">
      <c r="B179" s="41"/>
      <c r="C179" s="63"/>
      <c r="D179" s="215" t="s">
        <v>307</v>
      </c>
      <c r="E179" s="63"/>
      <c r="F179" s="216" t="s">
        <v>2496</v>
      </c>
      <c r="G179" s="63"/>
      <c r="H179" s="63"/>
      <c r="I179" s="172"/>
      <c r="J179" s="63"/>
      <c r="K179" s="63"/>
      <c r="L179" s="61"/>
      <c r="M179" s="217"/>
      <c r="N179" s="42"/>
      <c r="O179" s="42"/>
      <c r="P179" s="42"/>
      <c r="Q179" s="42"/>
      <c r="R179" s="42"/>
      <c r="S179" s="42"/>
      <c r="T179" s="78"/>
      <c r="AT179" s="24" t="s">
        <v>307</v>
      </c>
      <c r="AU179" s="24" t="s">
        <v>131</v>
      </c>
    </row>
    <row r="180" spans="2:65" s="1" customFormat="1" ht="14.45" customHeight="1">
      <c r="B180" s="41"/>
      <c r="C180" s="203" t="s">
        <v>485</v>
      </c>
      <c r="D180" s="203" t="s">
        <v>300</v>
      </c>
      <c r="E180" s="204" t="s">
        <v>1410</v>
      </c>
      <c r="F180" s="205" t="s">
        <v>1411</v>
      </c>
      <c r="G180" s="206" t="s">
        <v>445</v>
      </c>
      <c r="H180" s="207">
        <v>550</v>
      </c>
      <c r="I180" s="208"/>
      <c r="J180" s="209">
        <f>ROUND(I180*H180,2)</f>
        <v>0</v>
      </c>
      <c r="K180" s="205" t="s">
        <v>304</v>
      </c>
      <c r="L180" s="61"/>
      <c r="M180" s="210" t="s">
        <v>22</v>
      </c>
      <c r="N180" s="211" t="s">
        <v>47</v>
      </c>
      <c r="O180" s="42"/>
      <c r="P180" s="212">
        <f>O180*H180</f>
        <v>0</v>
      </c>
      <c r="Q180" s="212">
        <v>0</v>
      </c>
      <c r="R180" s="212">
        <f>Q180*H180</f>
        <v>0</v>
      </c>
      <c r="S180" s="212">
        <v>4.9699999999999996E-3</v>
      </c>
      <c r="T180" s="213">
        <f>S180*H180</f>
        <v>2.7334999999999998</v>
      </c>
      <c r="AR180" s="24" t="s">
        <v>305</v>
      </c>
      <c r="AT180" s="24" t="s">
        <v>300</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305</v>
      </c>
      <c r="BM180" s="24" t="s">
        <v>703</v>
      </c>
    </row>
    <row r="181" spans="2:65" s="1" customFormat="1" ht="13.5">
      <c r="B181" s="41"/>
      <c r="C181" s="63"/>
      <c r="D181" s="215" t="s">
        <v>307</v>
      </c>
      <c r="E181" s="63"/>
      <c r="F181" s="216" t="s">
        <v>1411</v>
      </c>
      <c r="G181" s="63"/>
      <c r="H181" s="63"/>
      <c r="I181" s="172"/>
      <c r="J181" s="63"/>
      <c r="K181" s="63"/>
      <c r="L181" s="61"/>
      <c r="M181" s="217"/>
      <c r="N181" s="42"/>
      <c r="O181" s="42"/>
      <c r="P181" s="42"/>
      <c r="Q181" s="42"/>
      <c r="R181" s="42"/>
      <c r="S181" s="42"/>
      <c r="T181" s="78"/>
      <c r="AT181" s="24" t="s">
        <v>307</v>
      </c>
      <c r="AU181" s="24" t="s">
        <v>131</v>
      </c>
    </row>
    <row r="182" spans="2:65" s="1" customFormat="1" ht="14.45" customHeight="1">
      <c r="B182" s="41"/>
      <c r="C182" s="203" t="s">
        <v>492</v>
      </c>
      <c r="D182" s="203" t="s">
        <v>300</v>
      </c>
      <c r="E182" s="204" t="s">
        <v>1412</v>
      </c>
      <c r="F182" s="205" t="s">
        <v>1413</v>
      </c>
      <c r="G182" s="206" t="s">
        <v>362</v>
      </c>
      <c r="H182" s="207">
        <v>2.73</v>
      </c>
      <c r="I182" s="208"/>
      <c r="J182" s="209">
        <f>ROUND(I182*H182,2)</f>
        <v>0</v>
      </c>
      <c r="K182" s="205" t="s">
        <v>304</v>
      </c>
      <c r="L182" s="61"/>
      <c r="M182" s="210" t="s">
        <v>22</v>
      </c>
      <c r="N182" s="211" t="s">
        <v>47</v>
      </c>
      <c r="O182" s="42"/>
      <c r="P182" s="212">
        <f>O182*H182</f>
        <v>0</v>
      </c>
      <c r="Q182" s="212">
        <v>0</v>
      </c>
      <c r="R182" s="212">
        <f>Q182*H182</f>
        <v>0</v>
      </c>
      <c r="S182" s="212">
        <v>0</v>
      </c>
      <c r="T182" s="213">
        <f>S182*H182</f>
        <v>0</v>
      </c>
      <c r="AR182" s="24" t="s">
        <v>305</v>
      </c>
      <c r="AT182" s="24" t="s">
        <v>300</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305</v>
      </c>
      <c r="BM182" s="24" t="s">
        <v>717</v>
      </c>
    </row>
    <row r="183" spans="2:65" s="1" customFormat="1" ht="13.5">
      <c r="B183" s="41"/>
      <c r="C183" s="63"/>
      <c r="D183" s="215" t="s">
        <v>307</v>
      </c>
      <c r="E183" s="63"/>
      <c r="F183" s="216" t="s">
        <v>1413</v>
      </c>
      <c r="G183" s="63"/>
      <c r="H183" s="63"/>
      <c r="I183" s="172"/>
      <c r="J183" s="63"/>
      <c r="K183" s="63"/>
      <c r="L183" s="61"/>
      <c r="M183" s="217"/>
      <c r="N183" s="42"/>
      <c r="O183" s="42"/>
      <c r="P183" s="42"/>
      <c r="Q183" s="42"/>
      <c r="R183" s="42"/>
      <c r="S183" s="42"/>
      <c r="T183" s="78"/>
      <c r="AT183" s="24" t="s">
        <v>307</v>
      </c>
      <c r="AU183" s="24" t="s">
        <v>131</v>
      </c>
    </row>
    <row r="184" spans="2:65" s="11" customFormat="1" ht="29.85" customHeight="1">
      <c r="B184" s="187"/>
      <c r="C184" s="188"/>
      <c r="D184" s="189" t="s">
        <v>75</v>
      </c>
      <c r="E184" s="201" t="s">
        <v>838</v>
      </c>
      <c r="F184" s="201" t="s">
        <v>839</v>
      </c>
      <c r="G184" s="188"/>
      <c r="H184" s="188"/>
      <c r="I184" s="191"/>
      <c r="J184" s="202">
        <f>BK184</f>
        <v>0</v>
      </c>
      <c r="K184" s="188"/>
      <c r="L184" s="193"/>
      <c r="M184" s="194"/>
      <c r="N184" s="195"/>
      <c r="O184" s="195"/>
      <c r="P184" s="196">
        <f>SUM(P185:P208)</f>
        <v>0</v>
      </c>
      <c r="Q184" s="195"/>
      <c r="R184" s="196">
        <f>SUM(R185:R208)</f>
        <v>0</v>
      </c>
      <c r="S184" s="195"/>
      <c r="T184" s="197">
        <f>SUM(T185:T208)</f>
        <v>0</v>
      </c>
      <c r="AR184" s="198" t="s">
        <v>24</v>
      </c>
      <c r="AT184" s="199" t="s">
        <v>75</v>
      </c>
      <c r="AU184" s="199" t="s">
        <v>24</v>
      </c>
      <c r="AY184" s="198" t="s">
        <v>298</v>
      </c>
      <c r="BK184" s="200">
        <f>SUM(BK185:BK208)</f>
        <v>0</v>
      </c>
    </row>
    <row r="185" spans="2:65" s="1" customFormat="1" ht="22.9" customHeight="1">
      <c r="B185" s="41"/>
      <c r="C185" s="203" t="s">
        <v>498</v>
      </c>
      <c r="D185" s="203" t="s">
        <v>300</v>
      </c>
      <c r="E185" s="204" t="s">
        <v>2226</v>
      </c>
      <c r="F185" s="205" t="s">
        <v>2227</v>
      </c>
      <c r="G185" s="206" t="s">
        <v>362</v>
      </c>
      <c r="H185" s="207">
        <v>17.62</v>
      </c>
      <c r="I185" s="208"/>
      <c r="J185" s="209">
        <f>ROUND(I185*H185,2)</f>
        <v>0</v>
      </c>
      <c r="K185" s="205" t="s">
        <v>304</v>
      </c>
      <c r="L185" s="61"/>
      <c r="M185" s="210" t="s">
        <v>22</v>
      </c>
      <c r="N185" s="211" t="s">
        <v>47</v>
      </c>
      <c r="O185" s="42"/>
      <c r="P185" s="212">
        <f>O185*H185</f>
        <v>0</v>
      </c>
      <c r="Q185" s="212">
        <v>0</v>
      </c>
      <c r="R185" s="212">
        <f>Q185*H185</f>
        <v>0</v>
      </c>
      <c r="S185" s="212">
        <v>0</v>
      </c>
      <c r="T185" s="213">
        <f>S185*H185</f>
        <v>0</v>
      </c>
      <c r="AR185" s="24" t="s">
        <v>305</v>
      </c>
      <c r="AT185" s="24" t="s">
        <v>300</v>
      </c>
      <c r="AU185" s="24" t="s">
        <v>84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305</v>
      </c>
      <c r="BM185" s="24" t="s">
        <v>4549</v>
      </c>
    </row>
    <row r="186" spans="2:65" s="1" customFormat="1" ht="27">
      <c r="B186" s="41"/>
      <c r="C186" s="63"/>
      <c r="D186" s="215" t="s">
        <v>307</v>
      </c>
      <c r="E186" s="63"/>
      <c r="F186" s="216" t="s">
        <v>2229</v>
      </c>
      <c r="G186" s="63"/>
      <c r="H186" s="63"/>
      <c r="I186" s="172"/>
      <c r="J186" s="63"/>
      <c r="K186" s="63"/>
      <c r="L186" s="61"/>
      <c r="M186" s="217"/>
      <c r="N186" s="42"/>
      <c r="O186" s="42"/>
      <c r="P186" s="42"/>
      <c r="Q186" s="42"/>
      <c r="R186" s="42"/>
      <c r="S186" s="42"/>
      <c r="T186" s="78"/>
      <c r="AT186" s="24" t="s">
        <v>307</v>
      </c>
      <c r="AU186" s="24" t="s">
        <v>84</v>
      </c>
    </row>
    <row r="187" spans="2:65" s="12" customFormat="1" ht="13.5">
      <c r="B187" s="218"/>
      <c r="C187" s="219"/>
      <c r="D187" s="215" t="s">
        <v>309</v>
      </c>
      <c r="E187" s="220" t="s">
        <v>22</v>
      </c>
      <c r="F187" s="221" t="s">
        <v>2498</v>
      </c>
      <c r="G187" s="219"/>
      <c r="H187" s="220" t="s">
        <v>22</v>
      </c>
      <c r="I187" s="222"/>
      <c r="J187" s="219"/>
      <c r="K187" s="219"/>
      <c r="L187" s="223"/>
      <c r="M187" s="224"/>
      <c r="N187" s="225"/>
      <c r="O187" s="225"/>
      <c r="P187" s="225"/>
      <c r="Q187" s="225"/>
      <c r="R187" s="225"/>
      <c r="S187" s="225"/>
      <c r="T187" s="226"/>
      <c r="AT187" s="227" t="s">
        <v>309</v>
      </c>
      <c r="AU187" s="227" t="s">
        <v>84</v>
      </c>
      <c r="AV187" s="12" t="s">
        <v>24</v>
      </c>
      <c r="AW187" s="12" t="s">
        <v>39</v>
      </c>
      <c r="AX187" s="12" t="s">
        <v>76</v>
      </c>
      <c r="AY187" s="227" t="s">
        <v>298</v>
      </c>
    </row>
    <row r="188" spans="2:65" s="13" customFormat="1" ht="13.5">
      <c r="B188" s="228"/>
      <c r="C188" s="229"/>
      <c r="D188" s="215" t="s">
        <v>309</v>
      </c>
      <c r="E188" s="230" t="s">
        <v>22</v>
      </c>
      <c r="F188" s="231" t="s">
        <v>2499</v>
      </c>
      <c r="G188" s="229"/>
      <c r="H188" s="232">
        <v>10.17</v>
      </c>
      <c r="I188" s="233"/>
      <c r="J188" s="229"/>
      <c r="K188" s="229"/>
      <c r="L188" s="234"/>
      <c r="M188" s="235"/>
      <c r="N188" s="236"/>
      <c r="O188" s="236"/>
      <c r="P188" s="236"/>
      <c r="Q188" s="236"/>
      <c r="R188" s="236"/>
      <c r="S188" s="236"/>
      <c r="T188" s="237"/>
      <c r="AT188" s="238" t="s">
        <v>309</v>
      </c>
      <c r="AU188" s="238" t="s">
        <v>84</v>
      </c>
      <c r="AV188" s="13" t="s">
        <v>84</v>
      </c>
      <c r="AW188" s="13" t="s">
        <v>39</v>
      </c>
      <c r="AX188" s="13" t="s">
        <v>76</v>
      </c>
      <c r="AY188" s="238" t="s">
        <v>298</v>
      </c>
    </row>
    <row r="189" spans="2:65" s="13" customFormat="1" ht="13.5">
      <c r="B189" s="228"/>
      <c r="C189" s="229"/>
      <c r="D189" s="215" t="s">
        <v>309</v>
      </c>
      <c r="E189" s="230" t="s">
        <v>22</v>
      </c>
      <c r="F189" s="231" t="s">
        <v>2500</v>
      </c>
      <c r="G189" s="229"/>
      <c r="H189" s="232">
        <v>3.41</v>
      </c>
      <c r="I189" s="233"/>
      <c r="J189" s="229"/>
      <c r="K189" s="229"/>
      <c r="L189" s="234"/>
      <c r="M189" s="235"/>
      <c r="N189" s="236"/>
      <c r="O189" s="236"/>
      <c r="P189" s="236"/>
      <c r="Q189" s="236"/>
      <c r="R189" s="236"/>
      <c r="S189" s="236"/>
      <c r="T189" s="237"/>
      <c r="AT189" s="238" t="s">
        <v>309</v>
      </c>
      <c r="AU189" s="238" t="s">
        <v>84</v>
      </c>
      <c r="AV189" s="13" t="s">
        <v>84</v>
      </c>
      <c r="AW189" s="13" t="s">
        <v>39</v>
      </c>
      <c r="AX189" s="13" t="s">
        <v>76</v>
      </c>
      <c r="AY189" s="238" t="s">
        <v>298</v>
      </c>
    </row>
    <row r="190" spans="2:65" s="13" customFormat="1" ht="13.5">
      <c r="B190" s="228"/>
      <c r="C190" s="229"/>
      <c r="D190" s="215" t="s">
        <v>309</v>
      </c>
      <c r="E190" s="230" t="s">
        <v>22</v>
      </c>
      <c r="F190" s="231" t="s">
        <v>4550</v>
      </c>
      <c r="G190" s="229"/>
      <c r="H190" s="232">
        <v>1.31</v>
      </c>
      <c r="I190" s="233"/>
      <c r="J190" s="229"/>
      <c r="K190" s="229"/>
      <c r="L190" s="234"/>
      <c r="M190" s="235"/>
      <c r="N190" s="236"/>
      <c r="O190" s="236"/>
      <c r="P190" s="236"/>
      <c r="Q190" s="236"/>
      <c r="R190" s="236"/>
      <c r="S190" s="236"/>
      <c r="T190" s="237"/>
      <c r="AT190" s="238" t="s">
        <v>309</v>
      </c>
      <c r="AU190" s="238" t="s">
        <v>84</v>
      </c>
      <c r="AV190" s="13" t="s">
        <v>84</v>
      </c>
      <c r="AW190" s="13" t="s">
        <v>39</v>
      </c>
      <c r="AX190" s="13" t="s">
        <v>76</v>
      </c>
      <c r="AY190" s="238" t="s">
        <v>298</v>
      </c>
    </row>
    <row r="191" spans="2:65" s="13" customFormat="1" ht="13.5">
      <c r="B191" s="228"/>
      <c r="C191" s="229"/>
      <c r="D191" s="215" t="s">
        <v>309</v>
      </c>
      <c r="E191" s="230" t="s">
        <v>22</v>
      </c>
      <c r="F191" s="231" t="s">
        <v>2502</v>
      </c>
      <c r="G191" s="229"/>
      <c r="H191" s="232">
        <v>2.73</v>
      </c>
      <c r="I191" s="233"/>
      <c r="J191" s="229"/>
      <c r="K191" s="229"/>
      <c r="L191" s="234"/>
      <c r="M191" s="235"/>
      <c r="N191" s="236"/>
      <c r="O191" s="236"/>
      <c r="P191" s="236"/>
      <c r="Q191" s="236"/>
      <c r="R191" s="236"/>
      <c r="S191" s="236"/>
      <c r="T191" s="237"/>
      <c r="AT191" s="238" t="s">
        <v>309</v>
      </c>
      <c r="AU191" s="238" t="s">
        <v>84</v>
      </c>
      <c r="AV191" s="13" t="s">
        <v>84</v>
      </c>
      <c r="AW191" s="13" t="s">
        <v>39</v>
      </c>
      <c r="AX191" s="13" t="s">
        <v>76</v>
      </c>
      <c r="AY191" s="238" t="s">
        <v>298</v>
      </c>
    </row>
    <row r="192" spans="2:65" s="1" customFormat="1" ht="22.9" customHeight="1">
      <c r="B192" s="41"/>
      <c r="C192" s="203" t="s">
        <v>505</v>
      </c>
      <c r="D192" s="203" t="s">
        <v>300</v>
      </c>
      <c r="E192" s="204" t="s">
        <v>852</v>
      </c>
      <c r="F192" s="205" t="s">
        <v>853</v>
      </c>
      <c r="G192" s="206" t="s">
        <v>362</v>
      </c>
      <c r="H192" s="207">
        <v>17.62</v>
      </c>
      <c r="I192" s="208"/>
      <c r="J192" s="209">
        <f>ROUND(I192*H192,2)</f>
        <v>0</v>
      </c>
      <c r="K192" s="205" t="s">
        <v>304</v>
      </c>
      <c r="L192" s="61"/>
      <c r="M192" s="210" t="s">
        <v>22</v>
      </c>
      <c r="N192" s="211" t="s">
        <v>47</v>
      </c>
      <c r="O192" s="42"/>
      <c r="P192" s="212">
        <f>O192*H192</f>
        <v>0</v>
      </c>
      <c r="Q192" s="212">
        <v>0</v>
      </c>
      <c r="R192" s="212">
        <f>Q192*H192</f>
        <v>0</v>
      </c>
      <c r="S192" s="212">
        <v>0</v>
      </c>
      <c r="T192" s="213">
        <f>S192*H192</f>
        <v>0</v>
      </c>
      <c r="AR192" s="24" t="s">
        <v>305</v>
      </c>
      <c r="AT192" s="24" t="s">
        <v>300</v>
      </c>
      <c r="AU192" s="24" t="s">
        <v>84</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305</v>
      </c>
      <c r="BM192" s="24" t="s">
        <v>4551</v>
      </c>
    </row>
    <row r="193" spans="2:65" s="1" customFormat="1" ht="27">
      <c r="B193" s="41"/>
      <c r="C193" s="63"/>
      <c r="D193" s="215" t="s">
        <v>307</v>
      </c>
      <c r="E193" s="63"/>
      <c r="F193" s="216" t="s">
        <v>855</v>
      </c>
      <c r="G193" s="63"/>
      <c r="H193" s="63"/>
      <c r="I193" s="172"/>
      <c r="J193" s="63"/>
      <c r="K193" s="63"/>
      <c r="L193" s="61"/>
      <c r="M193" s="217"/>
      <c r="N193" s="42"/>
      <c r="O193" s="42"/>
      <c r="P193" s="42"/>
      <c r="Q193" s="42"/>
      <c r="R193" s="42"/>
      <c r="S193" s="42"/>
      <c r="T193" s="78"/>
      <c r="AT193" s="24" t="s">
        <v>307</v>
      </c>
      <c r="AU193" s="24" t="s">
        <v>84</v>
      </c>
    </row>
    <row r="194" spans="2:65" s="1" customFormat="1" ht="22.9" customHeight="1">
      <c r="B194" s="41"/>
      <c r="C194" s="203" t="s">
        <v>514</v>
      </c>
      <c r="D194" s="203" t="s">
        <v>300</v>
      </c>
      <c r="E194" s="204" t="s">
        <v>858</v>
      </c>
      <c r="F194" s="205" t="s">
        <v>859</v>
      </c>
      <c r="G194" s="206" t="s">
        <v>362</v>
      </c>
      <c r="H194" s="207">
        <v>158.58000000000001</v>
      </c>
      <c r="I194" s="208"/>
      <c r="J194" s="209">
        <f>ROUND(I194*H194,2)</f>
        <v>0</v>
      </c>
      <c r="K194" s="205" t="s">
        <v>304</v>
      </c>
      <c r="L194" s="61"/>
      <c r="M194" s="210" t="s">
        <v>22</v>
      </c>
      <c r="N194" s="211" t="s">
        <v>47</v>
      </c>
      <c r="O194" s="42"/>
      <c r="P194" s="212">
        <f>O194*H194</f>
        <v>0</v>
      </c>
      <c r="Q194" s="212">
        <v>0</v>
      </c>
      <c r="R194" s="212">
        <f>Q194*H194</f>
        <v>0</v>
      </c>
      <c r="S194" s="212">
        <v>0</v>
      </c>
      <c r="T194" s="213">
        <f>S194*H194</f>
        <v>0</v>
      </c>
      <c r="AR194" s="24" t="s">
        <v>305</v>
      </c>
      <c r="AT194" s="24" t="s">
        <v>300</v>
      </c>
      <c r="AU194" s="24" t="s">
        <v>84</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305</v>
      </c>
      <c r="BM194" s="24" t="s">
        <v>4552</v>
      </c>
    </row>
    <row r="195" spans="2:65" s="1" customFormat="1" ht="27">
      <c r="B195" s="41"/>
      <c r="C195" s="63"/>
      <c r="D195" s="215" t="s">
        <v>307</v>
      </c>
      <c r="E195" s="63"/>
      <c r="F195" s="216" t="s">
        <v>861</v>
      </c>
      <c r="G195" s="63"/>
      <c r="H195" s="63"/>
      <c r="I195" s="172"/>
      <c r="J195" s="63"/>
      <c r="K195" s="63"/>
      <c r="L195" s="61"/>
      <c r="M195" s="217"/>
      <c r="N195" s="42"/>
      <c r="O195" s="42"/>
      <c r="P195" s="42"/>
      <c r="Q195" s="42"/>
      <c r="R195" s="42"/>
      <c r="S195" s="42"/>
      <c r="T195" s="78"/>
      <c r="AT195" s="24" t="s">
        <v>307</v>
      </c>
      <c r="AU195" s="24" t="s">
        <v>84</v>
      </c>
    </row>
    <row r="196" spans="2:65" s="1" customFormat="1" ht="27">
      <c r="B196" s="41"/>
      <c r="C196" s="63"/>
      <c r="D196" s="215" t="s">
        <v>477</v>
      </c>
      <c r="E196" s="63"/>
      <c r="F196" s="250" t="s">
        <v>1417</v>
      </c>
      <c r="G196" s="63"/>
      <c r="H196" s="63"/>
      <c r="I196" s="172"/>
      <c r="J196" s="63"/>
      <c r="K196" s="63"/>
      <c r="L196" s="61"/>
      <c r="M196" s="217"/>
      <c r="N196" s="42"/>
      <c r="O196" s="42"/>
      <c r="P196" s="42"/>
      <c r="Q196" s="42"/>
      <c r="R196" s="42"/>
      <c r="S196" s="42"/>
      <c r="T196" s="78"/>
      <c r="AT196" s="24" t="s">
        <v>477</v>
      </c>
      <c r="AU196" s="24" t="s">
        <v>84</v>
      </c>
    </row>
    <row r="197" spans="2:65" s="13" customFormat="1" ht="13.5">
      <c r="B197" s="228"/>
      <c r="C197" s="229"/>
      <c r="D197" s="215" t="s">
        <v>309</v>
      </c>
      <c r="E197" s="229"/>
      <c r="F197" s="231" t="s">
        <v>2505</v>
      </c>
      <c r="G197" s="229"/>
      <c r="H197" s="232">
        <v>158.58000000000001</v>
      </c>
      <c r="I197" s="233"/>
      <c r="J197" s="229"/>
      <c r="K197" s="229"/>
      <c r="L197" s="234"/>
      <c r="M197" s="235"/>
      <c r="N197" s="236"/>
      <c r="O197" s="236"/>
      <c r="P197" s="236"/>
      <c r="Q197" s="236"/>
      <c r="R197" s="236"/>
      <c r="S197" s="236"/>
      <c r="T197" s="237"/>
      <c r="AT197" s="238" t="s">
        <v>309</v>
      </c>
      <c r="AU197" s="238" t="s">
        <v>84</v>
      </c>
      <c r="AV197" s="13" t="s">
        <v>84</v>
      </c>
      <c r="AW197" s="13" t="s">
        <v>6</v>
      </c>
      <c r="AX197" s="13" t="s">
        <v>24</v>
      </c>
      <c r="AY197" s="238" t="s">
        <v>298</v>
      </c>
    </row>
    <row r="198" spans="2:65" s="1" customFormat="1" ht="14.45" customHeight="1">
      <c r="B198" s="41"/>
      <c r="C198" s="203" t="s">
        <v>519</v>
      </c>
      <c r="D198" s="203" t="s">
        <v>300</v>
      </c>
      <c r="E198" s="204" t="s">
        <v>1419</v>
      </c>
      <c r="F198" s="205" t="s">
        <v>1420</v>
      </c>
      <c r="G198" s="206" t="s">
        <v>362</v>
      </c>
      <c r="H198" s="207">
        <v>6.14</v>
      </c>
      <c r="I198" s="208"/>
      <c r="J198" s="209">
        <f>ROUND(I198*H198,2)</f>
        <v>0</v>
      </c>
      <c r="K198" s="205" t="s">
        <v>22</v>
      </c>
      <c r="L198" s="61"/>
      <c r="M198" s="210" t="s">
        <v>22</v>
      </c>
      <c r="N198" s="211" t="s">
        <v>47</v>
      </c>
      <c r="O198" s="42"/>
      <c r="P198" s="212">
        <f>O198*H198</f>
        <v>0</v>
      </c>
      <c r="Q198" s="212">
        <v>0</v>
      </c>
      <c r="R198" s="212">
        <f>Q198*H198</f>
        <v>0</v>
      </c>
      <c r="S198" s="212">
        <v>0</v>
      </c>
      <c r="T198" s="213">
        <f>S198*H198</f>
        <v>0</v>
      </c>
      <c r="AR198" s="24" t="s">
        <v>305</v>
      </c>
      <c r="AT198" s="24" t="s">
        <v>300</v>
      </c>
      <c r="AU198" s="24" t="s">
        <v>84</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305</v>
      </c>
      <c r="BM198" s="24" t="s">
        <v>4553</v>
      </c>
    </row>
    <row r="199" spans="2:65" s="1" customFormat="1" ht="27">
      <c r="B199" s="41"/>
      <c r="C199" s="63"/>
      <c r="D199" s="215" t="s">
        <v>307</v>
      </c>
      <c r="E199" s="63"/>
      <c r="F199" s="216" t="s">
        <v>1422</v>
      </c>
      <c r="G199" s="63"/>
      <c r="H199" s="63"/>
      <c r="I199" s="172"/>
      <c r="J199" s="63"/>
      <c r="K199" s="63"/>
      <c r="L199" s="61"/>
      <c r="M199" s="217"/>
      <c r="N199" s="42"/>
      <c r="O199" s="42"/>
      <c r="P199" s="42"/>
      <c r="Q199" s="42"/>
      <c r="R199" s="42"/>
      <c r="S199" s="42"/>
      <c r="T199" s="78"/>
      <c r="AT199" s="24" t="s">
        <v>307</v>
      </c>
      <c r="AU199" s="24" t="s">
        <v>84</v>
      </c>
    </row>
    <row r="200" spans="2:65" s="12" customFormat="1" ht="13.5">
      <c r="B200" s="218"/>
      <c r="C200" s="219"/>
      <c r="D200" s="215" t="s">
        <v>309</v>
      </c>
      <c r="E200" s="220" t="s">
        <v>22</v>
      </c>
      <c r="F200" s="221" t="s">
        <v>2507</v>
      </c>
      <c r="G200" s="219"/>
      <c r="H200" s="220" t="s">
        <v>22</v>
      </c>
      <c r="I200" s="222"/>
      <c r="J200" s="219"/>
      <c r="K200" s="219"/>
      <c r="L200" s="223"/>
      <c r="M200" s="224"/>
      <c r="N200" s="225"/>
      <c r="O200" s="225"/>
      <c r="P200" s="225"/>
      <c r="Q200" s="225"/>
      <c r="R200" s="225"/>
      <c r="S200" s="225"/>
      <c r="T200" s="226"/>
      <c r="AT200" s="227" t="s">
        <v>309</v>
      </c>
      <c r="AU200" s="227" t="s">
        <v>84</v>
      </c>
      <c r="AV200" s="12" t="s">
        <v>24</v>
      </c>
      <c r="AW200" s="12" t="s">
        <v>39</v>
      </c>
      <c r="AX200" s="12" t="s">
        <v>76</v>
      </c>
      <c r="AY200" s="227" t="s">
        <v>298</v>
      </c>
    </row>
    <row r="201" spans="2:65" s="13" customFormat="1" ht="13.5">
      <c r="B201" s="228"/>
      <c r="C201" s="229"/>
      <c r="D201" s="215" t="s">
        <v>309</v>
      </c>
      <c r="E201" s="230" t="s">
        <v>22</v>
      </c>
      <c r="F201" s="231" t="s">
        <v>2500</v>
      </c>
      <c r="G201" s="229"/>
      <c r="H201" s="232">
        <v>3.41</v>
      </c>
      <c r="I201" s="233"/>
      <c r="J201" s="229"/>
      <c r="K201" s="229"/>
      <c r="L201" s="234"/>
      <c r="M201" s="235"/>
      <c r="N201" s="236"/>
      <c r="O201" s="236"/>
      <c r="P201" s="236"/>
      <c r="Q201" s="236"/>
      <c r="R201" s="236"/>
      <c r="S201" s="236"/>
      <c r="T201" s="237"/>
      <c r="AT201" s="238" t="s">
        <v>309</v>
      </c>
      <c r="AU201" s="238" t="s">
        <v>84</v>
      </c>
      <c r="AV201" s="13" t="s">
        <v>84</v>
      </c>
      <c r="AW201" s="13" t="s">
        <v>39</v>
      </c>
      <c r="AX201" s="13" t="s">
        <v>76</v>
      </c>
      <c r="AY201" s="238" t="s">
        <v>298</v>
      </c>
    </row>
    <row r="202" spans="2:65" s="13" customFormat="1" ht="13.5">
      <c r="B202" s="228"/>
      <c r="C202" s="229"/>
      <c r="D202" s="215" t="s">
        <v>309</v>
      </c>
      <c r="E202" s="230" t="s">
        <v>22</v>
      </c>
      <c r="F202" s="231" t="s">
        <v>2502</v>
      </c>
      <c r="G202" s="229"/>
      <c r="H202" s="232">
        <v>2.73</v>
      </c>
      <c r="I202" s="233"/>
      <c r="J202" s="229"/>
      <c r="K202" s="229"/>
      <c r="L202" s="234"/>
      <c r="M202" s="235"/>
      <c r="N202" s="236"/>
      <c r="O202" s="236"/>
      <c r="P202" s="236"/>
      <c r="Q202" s="236"/>
      <c r="R202" s="236"/>
      <c r="S202" s="236"/>
      <c r="T202" s="237"/>
      <c r="AT202" s="238" t="s">
        <v>309</v>
      </c>
      <c r="AU202" s="238" t="s">
        <v>84</v>
      </c>
      <c r="AV202" s="13" t="s">
        <v>84</v>
      </c>
      <c r="AW202" s="13" t="s">
        <v>39</v>
      </c>
      <c r="AX202" s="13" t="s">
        <v>76</v>
      </c>
      <c r="AY202" s="238" t="s">
        <v>298</v>
      </c>
    </row>
    <row r="203" spans="2:65" s="1" customFormat="1" ht="22.9" customHeight="1">
      <c r="B203" s="41"/>
      <c r="C203" s="203" t="s">
        <v>537</v>
      </c>
      <c r="D203" s="203" t="s">
        <v>300</v>
      </c>
      <c r="E203" s="204" t="s">
        <v>870</v>
      </c>
      <c r="F203" s="205" t="s">
        <v>871</v>
      </c>
      <c r="G203" s="206" t="s">
        <v>362</v>
      </c>
      <c r="H203" s="207">
        <v>11.48</v>
      </c>
      <c r="I203" s="208"/>
      <c r="J203" s="209">
        <f>ROUND(I203*H203,2)</f>
        <v>0</v>
      </c>
      <c r="K203" s="205" t="s">
        <v>304</v>
      </c>
      <c r="L203" s="61"/>
      <c r="M203" s="210" t="s">
        <v>22</v>
      </c>
      <c r="N203" s="211" t="s">
        <v>47</v>
      </c>
      <c r="O203" s="42"/>
      <c r="P203" s="212">
        <f>O203*H203</f>
        <v>0</v>
      </c>
      <c r="Q203" s="212">
        <v>0</v>
      </c>
      <c r="R203" s="212">
        <f>Q203*H203</f>
        <v>0</v>
      </c>
      <c r="S203" s="212">
        <v>0</v>
      </c>
      <c r="T203" s="213">
        <f>S203*H203</f>
        <v>0</v>
      </c>
      <c r="AR203" s="24" t="s">
        <v>305</v>
      </c>
      <c r="AT203" s="24" t="s">
        <v>300</v>
      </c>
      <c r="AU203" s="24" t="s">
        <v>84</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305</v>
      </c>
      <c r="BM203" s="24" t="s">
        <v>4554</v>
      </c>
    </row>
    <row r="204" spans="2:65" s="1" customFormat="1" ht="13.5">
      <c r="B204" s="41"/>
      <c r="C204" s="63"/>
      <c r="D204" s="215" t="s">
        <v>307</v>
      </c>
      <c r="E204" s="63"/>
      <c r="F204" s="216" t="s">
        <v>873</v>
      </c>
      <c r="G204" s="63"/>
      <c r="H204" s="63"/>
      <c r="I204" s="172"/>
      <c r="J204" s="63"/>
      <c r="K204" s="63"/>
      <c r="L204" s="61"/>
      <c r="M204" s="217"/>
      <c r="N204" s="42"/>
      <c r="O204" s="42"/>
      <c r="P204" s="42"/>
      <c r="Q204" s="42"/>
      <c r="R204" s="42"/>
      <c r="S204" s="42"/>
      <c r="T204" s="78"/>
      <c r="AT204" s="24" t="s">
        <v>307</v>
      </c>
      <c r="AU204" s="24" t="s">
        <v>84</v>
      </c>
    </row>
    <row r="205" spans="2:65" s="12" customFormat="1" ht="13.5">
      <c r="B205" s="218"/>
      <c r="C205" s="219"/>
      <c r="D205" s="215" t="s">
        <v>309</v>
      </c>
      <c r="E205" s="220" t="s">
        <v>22</v>
      </c>
      <c r="F205" s="221" t="s">
        <v>2498</v>
      </c>
      <c r="G205" s="219"/>
      <c r="H205" s="220" t="s">
        <v>22</v>
      </c>
      <c r="I205" s="222"/>
      <c r="J205" s="219"/>
      <c r="K205" s="219"/>
      <c r="L205" s="223"/>
      <c r="M205" s="224"/>
      <c r="N205" s="225"/>
      <c r="O205" s="225"/>
      <c r="P205" s="225"/>
      <c r="Q205" s="225"/>
      <c r="R205" s="225"/>
      <c r="S205" s="225"/>
      <c r="T205" s="226"/>
      <c r="AT205" s="227" t="s">
        <v>309</v>
      </c>
      <c r="AU205" s="227" t="s">
        <v>84</v>
      </c>
      <c r="AV205" s="12" t="s">
        <v>24</v>
      </c>
      <c r="AW205" s="12" t="s">
        <v>39</v>
      </c>
      <c r="AX205" s="12" t="s">
        <v>76</v>
      </c>
      <c r="AY205" s="227" t="s">
        <v>298</v>
      </c>
    </row>
    <row r="206" spans="2:65" s="13" customFormat="1" ht="13.5">
      <c r="B206" s="228"/>
      <c r="C206" s="229"/>
      <c r="D206" s="215" t="s">
        <v>309</v>
      </c>
      <c r="E206" s="230" t="s">
        <v>22</v>
      </c>
      <c r="F206" s="231" t="s">
        <v>2499</v>
      </c>
      <c r="G206" s="229"/>
      <c r="H206" s="232">
        <v>10.17</v>
      </c>
      <c r="I206" s="233"/>
      <c r="J206" s="229"/>
      <c r="K206" s="229"/>
      <c r="L206" s="234"/>
      <c r="M206" s="235"/>
      <c r="N206" s="236"/>
      <c r="O206" s="236"/>
      <c r="P206" s="236"/>
      <c r="Q206" s="236"/>
      <c r="R206" s="236"/>
      <c r="S206" s="236"/>
      <c r="T206" s="237"/>
      <c r="AT206" s="238" t="s">
        <v>309</v>
      </c>
      <c r="AU206" s="238" t="s">
        <v>84</v>
      </c>
      <c r="AV206" s="13" t="s">
        <v>84</v>
      </c>
      <c r="AW206" s="13" t="s">
        <v>39</v>
      </c>
      <c r="AX206" s="13" t="s">
        <v>76</v>
      </c>
      <c r="AY206" s="238" t="s">
        <v>298</v>
      </c>
    </row>
    <row r="207" spans="2:65" s="12" customFormat="1" ht="13.5">
      <c r="B207" s="218"/>
      <c r="C207" s="219"/>
      <c r="D207" s="215" t="s">
        <v>309</v>
      </c>
      <c r="E207" s="220" t="s">
        <v>22</v>
      </c>
      <c r="F207" s="221" t="s">
        <v>4555</v>
      </c>
      <c r="G207" s="219"/>
      <c r="H207" s="220" t="s">
        <v>22</v>
      </c>
      <c r="I207" s="222"/>
      <c r="J207" s="219"/>
      <c r="K207" s="219"/>
      <c r="L207" s="223"/>
      <c r="M207" s="224"/>
      <c r="N207" s="225"/>
      <c r="O207" s="225"/>
      <c r="P207" s="225"/>
      <c r="Q207" s="225"/>
      <c r="R207" s="225"/>
      <c r="S207" s="225"/>
      <c r="T207" s="226"/>
      <c r="AT207" s="227" t="s">
        <v>309</v>
      </c>
      <c r="AU207" s="227" t="s">
        <v>84</v>
      </c>
      <c r="AV207" s="12" t="s">
        <v>24</v>
      </c>
      <c r="AW207" s="12" t="s">
        <v>39</v>
      </c>
      <c r="AX207" s="12" t="s">
        <v>76</v>
      </c>
      <c r="AY207" s="227" t="s">
        <v>298</v>
      </c>
    </row>
    <row r="208" spans="2:65" s="13" customFormat="1" ht="13.5">
      <c r="B208" s="228"/>
      <c r="C208" s="229"/>
      <c r="D208" s="215" t="s">
        <v>309</v>
      </c>
      <c r="E208" s="230" t="s">
        <v>22</v>
      </c>
      <c r="F208" s="231" t="s">
        <v>4550</v>
      </c>
      <c r="G208" s="229"/>
      <c r="H208" s="232">
        <v>1.31</v>
      </c>
      <c r="I208" s="233"/>
      <c r="J208" s="229"/>
      <c r="K208" s="229"/>
      <c r="L208" s="234"/>
      <c r="M208" s="235"/>
      <c r="N208" s="236"/>
      <c r="O208" s="236"/>
      <c r="P208" s="236"/>
      <c r="Q208" s="236"/>
      <c r="R208" s="236"/>
      <c r="S208" s="236"/>
      <c r="T208" s="237"/>
      <c r="AT208" s="238" t="s">
        <v>309</v>
      </c>
      <c r="AU208" s="238" t="s">
        <v>84</v>
      </c>
      <c r="AV208" s="13" t="s">
        <v>84</v>
      </c>
      <c r="AW208" s="13" t="s">
        <v>39</v>
      </c>
      <c r="AX208" s="13" t="s">
        <v>76</v>
      </c>
      <c r="AY208" s="238" t="s">
        <v>298</v>
      </c>
    </row>
    <row r="209" spans="2:65" s="11" customFormat="1" ht="29.85" customHeight="1">
      <c r="B209" s="187"/>
      <c r="C209" s="188"/>
      <c r="D209" s="189" t="s">
        <v>75</v>
      </c>
      <c r="E209" s="201" t="s">
        <v>875</v>
      </c>
      <c r="F209" s="201" t="s">
        <v>876</v>
      </c>
      <c r="G209" s="188"/>
      <c r="H209" s="188"/>
      <c r="I209" s="191"/>
      <c r="J209" s="202">
        <f>BK209</f>
        <v>0</v>
      </c>
      <c r="K209" s="188"/>
      <c r="L209" s="193"/>
      <c r="M209" s="194"/>
      <c r="N209" s="195"/>
      <c r="O209" s="195"/>
      <c r="P209" s="196">
        <f>SUM(P210:P211)</f>
        <v>0</v>
      </c>
      <c r="Q209" s="195"/>
      <c r="R209" s="196">
        <f>SUM(R210:R211)</f>
        <v>0</v>
      </c>
      <c r="S209" s="195"/>
      <c r="T209" s="197">
        <f>SUM(T210:T211)</f>
        <v>0</v>
      </c>
      <c r="AR209" s="198" t="s">
        <v>24</v>
      </c>
      <c r="AT209" s="199" t="s">
        <v>75</v>
      </c>
      <c r="AU209" s="199" t="s">
        <v>24</v>
      </c>
      <c r="AY209" s="198" t="s">
        <v>298</v>
      </c>
      <c r="BK209" s="200">
        <f>SUM(BK210:BK211)</f>
        <v>0</v>
      </c>
    </row>
    <row r="210" spans="2:65" s="1" customFormat="1" ht="14.45" customHeight="1">
      <c r="B210" s="41"/>
      <c r="C210" s="203" t="s">
        <v>544</v>
      </c>
      <c r="D210" s="203" t="s">
        <v>300</v>
      </c>
      <c r="E210" s="204" t="s">
        <v>2234</v>
      </c>
      <c r="F210" s="205" t="s">
        <v>2235</v>
      </c>
      <c r="G210" s="206" t="s">
        <v>362</v>
      </c>
      <c r="H210" s="207">
        <v>16.452000000000002</v>
      </c>
      <c r="I210" s="208"/>
      <c r="J210" s="209">
        <f>ROUND(I210*H210,2)</f>
        <v>0</v>
      </c>
      <c r="K210" s="205" t="s">
        <v>304</v>
      </c>
      <c r="L210" s="61"/>
      <c r="M210" s="210" t="s">
        <v>22</v>
      </c>
      <c r="N210" s="211" t="s">
        <v>47</v>
      </c>
      <c r="O210" s="42"/>
      <c r="P210" s="212">
        <f>O210*H210</f>
        <v>0</v>
      </c>
      <c r="Q210" s="212">
        <v>0</v>
      </c>
      <c r="R210" s="212">
        <f>Q210*H210</f>
        <v>0</v>
      </c>
      <c r="S210" s="212">
        <v>0</v>
      </c>
      <c r="T210" s="213">
        <f>S210*H210</f>
        <v>0</v>
      </c>
      <c r="AR210" s="24" t="s">
        <v>305</v>
      </c>
      <c r="AT210" s="24" t="s">
        <v>300</v>
      </c>
      <c r="AU210" s="24" t="s">
        <v>84</v>
      </c>
      <c r="AY210" s="24" t="s">
        <v>298</v>
      </c>
      <c r="BE210" s="214">
        <f>IF(N210="základní",J210,0)</f>
        <v>0</v>
      </c>
      <c r="BF210" s="214">
        <f>IF(N210="snížená",J210,0)</f>
        <v>0</v>
      </c>
      <c r="BG210" s="214">
        <f>IF(N210="zákl. přenesená",J210,0)</f>
        <v>0</v>
      </c>
      <c r="BH210" s="214">
        <f>IF(N210="sníž. přenesená",J210,0)</f>
        <v>0</v>
      </c>
      <c r="BI210" s="214">
        <f>IF(N210="nulová",J210,0)</f>
        <v>0</v>
      </c>
      <c r="BJ210" s="24" t="s">
        <v>24</v>
      </c>
      <c r="BK210" s="214">
        <f>ROUND(I210*H210,2)</f>
        <v>0</v>
      </c>
      <c r="BL210" s="24" t="s">
        <v>305</v>
      </c>
      <c r="BM210" s="24" t="s">
        <v>4556</v>
      </c>
    </row>
    <row r="211" spans="2:65" s="1" customFormat="1" ht="40.5">
      <c r="B211" s="41"/>
      <c r="C211" s="63"/>
      <c r="D211" s="215" t="s">
        <v>307</v>
      </c>
      <c r="E211" s="63"/>
      <c r="F211" s="216" t="s">
        <v>2237</v>
      </c>
      <c r="G211" s="63"/>
      <c r="H211" s="63"/>
      <c r="I211" s="172"/>
      <c r="J211" s="63"/>
      <c r="K211" s="63"/>
      <c r="L211" s="61"/>
      <c r="M211" s="217"/>
      <c r="N211" s="42"/>
      <c r="O211" s="42"/>
      <c r="P211" s="42"/>
      <c r="Q211" s="42"/>
      <c r="R211" s="42"/>
      <c r="S211" s="42"/>
      <c r="T211" s="78"/>
      <c r="AT211" s="24" t="s">
        <v>307</v>
      </c>
      <c r="AU211" s="24" t="s">
        <v>84</v>
      </c>
    </row>
    <row r="212" spans="2:65" s="11" customFormat="1" ht="37.35" customHeight="1">
      <c r="B212" s="187"/>
      <c r="C212" s="188"/>
      <c r="D212" s="189" t="s">
        <v>75</v>
      </c>
      <c r="E212" s="190" t="s">
        <v>882</v>
      </c>
      <c r="F212" s="190" t="s">
        <v>883</v>
      </c>
      <c r="G212" s="188"/>
      <c r="H212" s="188"/>
      <c r="I212" s="191"/>
      <c r="J212" s="192">
        <f>BK212</f>
        <v>0</v>
      </c>
      <c r="K212" s="188"/>
      <c r="L212" s="193"/>
      <c r="M212" s="194"/>
      <c r="N212" s="195"/>
      <c r="O212" s="195"/>
      <c r="P212" s="196">
        <f>P213+P231+P272+P328+P423+P429+P510+P522</f>
        <v>0</v>
      </c>
      <c r="Q212" s="195"/>
      <c r="R212" s="196">
        <f>R213+R231+R272+R328+R423+R429+R510+R522</f>
        <v>3.9585069440000002</v>
      </c>
      <c r="S212" s="195"/>
      <c r="T212" s="197">
        <f>T213+T231+T272+T328+T423+T429+T510+T522</f>
        <v>0</v>
      </c>
      <c r="AR212" s="198" t="s">
        <v>84</v>
      </c>
      <c r="AT212" s="199" t="s">
        <v>75</v>
      </c>
      <c r="AU212" s="199" t="s">
        <v>76</v>
      </c>
      <c r="AY212" s="198" t="s">
        <v>298</v>
      </c>
      <c r="BK212" s="200">
        <f>BK213+BK231+BK272+BK328+BK423+BK429+BK510+BK522</f>
        <v>0</v>
      </c>
    </row>
    <row r="213" spans="2:65" s="11" customFormat="1" ht="19.899999999999999" customHeight="1">
      <c r="B213" s="187"/>
      <c r="C213" s="188"/>
      <c r="D213" s="189" t="s">
        <v>75</v>
      </c>
      <c r="E213" s="201" t="s">
        <v>884</v>
      </c>
      <c r="F213" s="201" t="s">
        <v>885</v>
      </c>
      <c r="G213" s="188"/>
      <c r="H213" s="188"/>
      <c r="I213" s="191"/>
      <c r="J213" s="202">
        <f>BK213</f>
        <v>0</v>
      </c>
      <c r="K213" s="188"/>
      <c r="L213" s="193"/>
      <c r="M213" s="194"/>
      <c r="N213" s="195"/>
      <c r="O213" s="195"/>
      <c r="P213" s="196">
        <f>SUM(P214:P230)</f>
        <v>0</v>
      </c>
      <c r="Q213" s="195"/>
      <c r="R213" s="196">
        <f>SUM(R214:R230)</f>
        <v>0.23683399999999999</v>
      </c>
      <c r="S213" s="195"/>
      <c r="T213" s="197">
        <f>SUM(T214:T230)</f>
        <v>0</v>
      </c>
      <c r="AR213" s="198" t="s">
        <v>84</v>
      </c>
      <c r="AT213" s="199" t="s">
        <v>75</v>
      </c>
      <c r="AU213" s="199" t="s">
        <v>24</v>
      </c>
      <c r="AY213" s="198" t="s">
        <v>298</v>
      </c>
      <c r="BK213" s="200">
        <f>SUM(BK214:BK230)</f>
        <v>0</v>
      </c>
    </row>
    <row r="214" spans="2:65" s="1" customFormat="1" ht="22.9" customHeight="1">
      <c r="B214" s="41"/>
      <c r="C214" s="203" t="s">
        <v>551</v>
      </c>
      <c r="D214" s="203" t="s">
        <v>300</v>
      </c>
      <c r="E214" s="204" t="s">
        <v>2510</v>
      </c>
      <c r="F214" s="205" t="s">
        <v>2511</v>
      </c>
      <c r="G214" s="206" t="s">
        <v>303</v>
      </c>
      <c r="H214" s="207">
        <v>21</v>
      </c>
      <c r="I214" s="208"/>
      <c r="J214" s="209">
        <f>ROUND(I214*H214,2)</f>
        <v>0</v>
      </c>
      <c r="K214" s="205" t="s">
        <v>304</v>
      </c>
      <c r="L214" s="61"/>
      <c r="M214" s="210" t="s">
        <v>22</v>
      </c>
      <c r="N214" s="211" t="s">
        <v>47</v>
      </c>
      <c r="O214" s="42"/>
      <c r="P214" s="212">
        <f>O214*H214</f>
        <v>0</v>
      </c>
      <c r="Q214" s="212">
        <v>3.0000000000000001E-5</v>
      </c>
      <c r="R214" s="212">
        <f>Q214*H214</f>
        <v>6.3000000000000003E-4</v>
      </c>
      <c r="S214" s="212">
        <v>0</v>
      </c>
      <c r="T214" s="213">
        <f>S214*H214</f>
        <v>0</v>
      </c>
      <c r="AR214" s="24" t="s">
        <v>411</v>
      </c>
      <c r="AT214" s="24" t="s">
        <v>300</v>
      </c>
      <c r="AU214" s="24" t="s">
        <v>84</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411</v>
      </c>
      <c r="BM214" s="24" t="s">
        <v>4557</v>
      </c>
    </row>
    <row r="215" spans="2:65" s="1" customFormat="1" ht="27">
      <c r="B215" s="41"/>
      <c r="C215" s="63"/>
      <c r="D215" s="215" t="s">
        <v>307</v>
      </c>
      <c r="E215" s="63"/>
      <c r="F215" s="216" t="s">
        <v>2513</v>
      </c>
      <c r="G215" s="63"/>
      <c r="H215" s="63"/>
      <c r="I215" s="172"/>
      <c r="J215" s="63"/>
      <c r="K215" s="63"/>
      <c r="L215" s="61"/>
      <c r="M215" s="217"/>
      <c r="N215" s="42"/>
      <c r="O215" s="42"/>
      <c r="P215" s="42"/>
      <c r="Q215" s="42"/>
      <c r="R215" s="42"/>
      <c r="S215" s="42"/>
      <c r="T215" s="78"/>
      <c r="AT215" s="24" t="s">
        <v>307</v>
      </c>
      <c r="AU215" s="24" t="s">
        <v>84</v>
      </c>
    </row>
    <row r="216" spans="2:65" s="1" customFormat="1" ht="40.5">
      <c r="B216" s="41"/>
      <c r="C216" s="63"/>
      <c r="D216" s="215" t="s">
        <v>323</v>
      </c>
      <c r="E216" s="63"/>
      <c r="F216" s="250" t="s">
        <v>2514</v>
      </c>
      <c r="G216" s="63"/>
      <c r="H216" s="63"/>
      <c r="I216" s="172"/>
      <c r="J216" s="63"/>
      <c r="K216" s="63"/>
      <c r="L216" s="61"/>
      <c r="M216" s="217"/>
      <c r="N216" s="42"/>
      <c r="O216" s="42"/>
      <c r="P216" s="42"/>
      <c r="Q216" s="42"/>
      <c r="R216" s="42"/>
      <c r="S216" s="42"/>
      <c r="T216" s="78"/>
      <c r="AT216" s="24" t="s">
        <v>323</v>
      </c>
      <c r="AU216" s="24" t="s">
        <v>84</v>
      </c>
    </row>
    <row r="217" spans="2:65" s="13" customFormat="1" ht="13.5">
      <c r="B217" s="228"/>
      <c r="C217" s="229"/>
      <c r="D217" s="215" t="s">
        <v>309</v>
      </c>
      <c r="E217" s="230" t="s">
        <v>22</v>
      </c>
      <c r="F217" s="231" t="s">
        <v>2515</v>
      </c>
      <c r="G217" s="229"/>
      <c r="H217" s="232">
        <v>21</v>
      </c>
      <c r="I217" s="233"/>
      <c r="J217" s="229"/>
      <c r="K217" s="229"/>
      <c r="L217" s="234"/>
      <c r="M217" s="235"/>
      <c r="N217" s="236"/>
      <c r="O217" s="236"/>
      <c r="P217" s="236"/>
      <c r="Q217" s="236"/>
      <c r="R217" s="236"/>
      <c r="S217" s="236"/>
      <c r="T217" s="237"/>
      <c r="AT217" s="238" t="s">
        <v>309</v>
      </c>
      <c r="AU217" s="238" t="s">
        <v>84</v>
      </c>
      <c r="AV217" s="13" t="s">
        <v>84</v>
      </c>
      <c r="AW217" s="13" t="s">
        <v>39</v>
      </c>
      <c r="AX217" s="13" t="s">
        <v>76</v>
      </c>
      <c r="AY217" s="238" t="s">
        <v>298</v>
      </c>
    </row>
    <row r="218" spans="2:65" s="1" customFormat="1" ht="14.45" customHeight="1">
      <c r="B218" s="41"/>
      <c r="C218" s="252" t="s">
        <v>557</v>
      </c>
      <c r="D218" s="252" t="s">
        <v>472</v>
      </c>
      <c r="E218" s="253" t="s">
        <v>901</v>
      </c>
      <c r="F218" s="254" t="s">
        <v>2516</v>
      </c>
      <c r="G218" s="255" t="s">
        <v>362</v>
      </c>
      <c r="H218" s="256">
        <v>3.2000000000000001E-2</v>
      </c>
      <c r="I218" s="257"/>
      <c r="J218" s="258">
        <f>ROUND(I218*H218,2)</f>
        <v>0</v>
      </c>
      <c r="K218" s="254" t="s">
        <v>304</v>
      </c>
      <c r="L218" s="259"/>
      <c r="M218" s="260" t="s">
        <v>22</v>
      </c>
      <c r="N218" s="261" t="s">
        <v>47</v>
      </c>
      <c r="O218" s="42"/>
      <c r="P218" s="212">
        <f>O218*H218</f>
        <v>0</v>
      </c>
      <c r="Q218" s="212">
        <v>1</v>
      </c>
      <c r="R218" s="212">
        <f>Q218*H218</f>
        <v>3.2000000000000001E-2</v>
      </c>
      <c r="S218" s="212">
        <v>0</v>
      </c>
      <c r="T218" s="213">
        <f>S218*H218</f>
        <v>0</v>
      </c>
      <c r="AR218" s="24" t="s">
        <v>519</v>
      </c>
      <c r="AT218" s="24" t="s">
        <v>472</v>
      </c>
      <c r="AU218" s="24" t="s">
        <v>84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4558</v>
      </c>
    </row>
    <row r="219" spans="2:65" s="1" customFormat="1" ht="13.5">
      <c r="B219" s="41"/>
      <c r="C219" s="63"/>
      <c r="D219" s="215" t="s">
        <v>307</v>
      </c>
      <c r="E219" s="63"/>
      <c r="F219" s="216" t="s">
        <v>2518</v>
      </c>
      <c r="G219" s="63"/>
      <c r="H219" s="63"/>
      <c r="I219" s="172"/>
      <c r="J219" s="63"/>
      <c r="K219" s="63"/>
      <c r="L219" s="61"/>
      <c r="M219" s="217"/>
      <c r="N219" s="42"/>
      <c r="O219" s="42"/>
      <c r="P219" s="42"/>
      <c r="Q219" s="42"/>
      <c r="R219" s="42"/>
      <c r="S219" s="42"/>
      <c r="T219" s="78"/>
      <c r="AT219" s="24" t="s">
        <v>307</v>
      </c>
      <c r="AU219" s="24" t="s">
        <v>84</v>
      </c>
    </row>
    <row r="220" spans="2:65" s="13" customFormat="1" ht="13.5">
      <c r="B220" s="228"/>
      <c r="C220" s="229"/>
      <c r="D220" s="215" t="s">
        <v>309</v>
      </c>
      <c r="E220" s="229"/>
      <c r="F220" s="231" t="s">
        <v>2519</v>
      </c>
      <c r="G220" s="229"/>
      <c r="H220" s="232">
        <v>3.2000000000000001E-2</v>
      </c>
      <c r="I220" s="233"/>
      <c r="J220" s="229"/>
      <c r="K220" s="229"/>
      <c r="L220" s="234"/>
      <c r="M220" s="235"/>
      <c r="N220" s="236"/>
      <c r="O220" s="236"/>
      <c r="P220" s="236"/>
      <c r="Q220" s="236"/>
      <c r="R220" s="236"/>
      <c r="S220" s="236"/>
      <c r="T220" s="237"/>
      <c r="AT220" s="238" t="s">
        <v>309</v>
      </c>
      <c r="AU220" s="238" t="s">
        <v>84</v>
      </c>
      <c r="AV220" s="13" t="s">
        <v>84</v>
      </c>
      <c r="AW220" s="13" t="s">
        <v>6</v>
      </c>
      <c r="AX220" s="13" t="s">
        <v>24</v>
      </c>
      <c r="AY220" s="238" t="s">
        <v>298</v>
      </c>
    </row>
    <row r="221" spans="2:65" s="1" customFormat="1" ht="22.9" customHeight="1">
      <c r="B221" s="41"/>
      <c r="C221" s="203" t="s">
        <v>569</v>
      </c>
      <c r="D221" s="203" t="s">
        <v>300</v>
      </c>
      <c r="E221" s="204" t="s">
        <v>909</v>
      </c>
      <c r="F221" s="205" t="s">
        <v>910</v>
      </c>
      <c r="G221" s="206" t="s">
        <v>303</v>
      </c>
      <c r="H221" s="207">
        <v>42</v>
      </c>
      <c r="I221" s="208"/>
      <c r="J221" s="209">
        <f>ROUND(I221*H221,2)</f>
        <v>0</v>
      </c>
      <c r="K221" s="205" t="s">
        <v>304</v>
      </c>
      <c r="L221" s="61"/>
      <c r="M221" s="210" t="s">
        <v>22</v>
      </c>
      <c r="N221" s="211" t="s">
        <v>47</v>
      </c>
      <c r="O221" s="42"/>
      <c r="P221" s="212">
        <f>O221*H221</f>
        <v>0</v>
      </c>
      <c r="Q221" s="212">
        <v>4.0000000000000002E-4</v>
      </c>
      <c r="R221" s="212">
        <f>Q221*H221</f>
        <v>1.6800000000000002E-2</v>
      </c>
      <c r="S221" s="212">
        <v>0</v>
      </c>
      <c r="T221" s="213">
        <f>S221*H221</f>
        <v>0</v>
      </c>
      <c r="AR221" s="24" t="s">
        <v>411</v>
      </c>
      <c r="AT221" s="24" t="s">
        <v>300</v>
      </c>
      <c r="AU221" s="24" t="s">
        <v>84</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411</v>
      </c>
      <c r="BM221" s="24" t="s">
        <v>4559</v>
      </c>
    </row>
    <row r="222" spans="2:65" s="1" customFormat="1" ht="13.5">
      <c r="B222" s="41"/>
      <c r="C222" s="63"/>
      <c r="D222" s="215" t="s">
        <v>307</v>
      </c>
      <c r="E222" s="63"/>
      <c r="F222" s="216" t="s">
        <v>912</v>
      </c>
      <c r="G222" s="63"/>
      <c r="H222" s="63"/>
      <c r="I222" s="172"/>
      <c r="J222" s="63"/>
      <c r="K222" s="63"/>
      <c r="L222" s="61"/>
      <c r="M222" s="217"/>
      <c r="N222" s="42"/>
      <c r="O222" s="42"/>
      <c r="P222" s="42"/>
      <c r="Q222" s="42"/>
      <c r="R222" s="42"/>
      <c r="S222" s="42"/>
      <c r="T222" s="78"/>
      <c r="AT222" s="24" t="s">
        <v>307</v>
      </c>
      <c r="AU222" s="24" t="s">
        <v>84</v>
      </c>
    </row>
    <row r="223" spans="2:65" s="1" customFormat="1" ht="40.5">
      <c r="B223" s="41"/>
      <c r="C223" s="63"/>
      <c r="D223" s="215" t="s">
        <v>323</v>
      </c>
      <c r="E223" s="63"/>
      <c r="F223" s="250" t="s">
        <v>2521</v>
      </c>
      <c r="G223" s="63"/>
      <c r="H223" s="63"/>
      <c r="I223" s="172"/>
      <c r="J223" s="63"/>
      <c r="K223" s="63"/>
      <c r="L223" s="61"/>
      <c r="M223" s="217"/>
      <c r="N223" s="42"/>
      <c r="O223" s="42"/>
      <c r="P223" s="42"/>
      <c r="Q223" s="42"/>
      <c r="R223" s="42"/>
      <c r="S223" s="42"/>
      <c r="T223" s="78"/>
      <c r="AT223" s="24" t="s">
        <v>323</v>
      </c>
      <c r="AU223" s="24" t="s">
        <v>84</v>
      </c>
    </row>
    <row r="224" spans="2:65" s="13" customFormat="1" ht="13.5">
      <c r="B224" s="228"/>
      <c r="C224" s="229"/>
      <c r="D224" s="215" t="s">
        <v>309</v>
      </c>
      <c r="E224" s="230" t="s">
        <v>22</v>
      </c>
      <c r="F224" s="231" t="s">
        <v>2522</v>
      </c>
      <c r="G224" s="229"/>
      <c r="H224" s="232">
        <v>42</v>
      </c>
      <c r="I224" s="233"/>
      <c r="J224" s="229"/>
      <c r="K224" s="229"/>
      <c r="L224" s="234"/>
      <c r="M224" s="235"/>
      <c r="N224" s="236"/>
      <c r="O224" s="236"/>
      <c r="P224" s="236"/>
      <c r="Q224" s="236"/>
      <c r="R224" s="236"/>
      <c r="S224" s="236"/>
      <c r="T224" s="237"/>
      <c r="AT224" s="238" t="s">
        <v>309</v>
      </c>
      <c r="AU224" s="238" t="s">
        <v>84</v>
      </c>
      <c r="AV224" s="13" t="s">
        <v>84</v>
      </c>
      <c r="AW224" s="13" t="s">
        <v>39</v>
      </c>
      <c r="AX224" s="13" t="s">
        <v>76</v>
      </c>
      <c r="AY224" s="238" t="s">
        <v>298</v>
      </c>
    </row>
    <row r="225" spans="2:65" s="1" customFormat="1" ht="14.45" customHeight="1">
      <c r="B225" s="41"/>
      <c r="C225" s="252" t="s">
        <v>576</v>
      </c>
      <c r="D225" s="252" t="s">
        <v>472</v>
      </c>
      <c r="E225" s="253" t="s">
        <v>2523</v>
      </c>
      <c r="F225" s="254" t="s">
        <v>2524</v>
      </c>
      <c r="G225" s="255" t="s">
        <v>303</v>
      </c>
      <c r="H225" s="256">
        <v>48.3</v>
      </c>
      <c r="I225" s="257"/>
      <c r="J225" s="258">
        <f>ROUND(I225*H225,2)</f>
        <v>0</v>
      </c>
      <c r="K225" s="254" t="s">
        <v>304</v>
      </c>
      <c r="L225" s="259"/>
      <c r="M225" s="260" t="s">
        <v>22</v>
      </c>
      <c r="N225" s="261" t="s">
        <v>47</v>
      </c>
      <c r="O225" s="42"/>
      <c r="P225" s="212">
        <f>O225*H225</f>
        <v>0</v>
      </c>
      <c r="Q225" s="212">
        <v>3.8800000000000002E-3</v>
      </c>
      <c r="R225" s="212">
        <f>Q225*H225</f>
        <v>0.18740399999999999</v>
      </c>
      <c r="S225" s="212">
        <v>0</v>
      </c>
      <c r="T225" s="213">
        <f>S225*H225</f>
        <v>0</v>
      </c>
      <c r="AR225" s="24" t="s">
        <v>519</v>
      </c>
      <c r="AT225" s="24" t="s">
        <v>472</v>
      </c>
      <c r="AU225" s="24" t="s">
        <v>84</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411</v>
      </c>
      <c r="BM225" s="24" t="s">
        <v>4560</v>
      </c>
    </row>
    <row r="226" spans="2:65" s="1" customFormat="1" ht="13.5">
      <c r="B226" s="41"/>
      <c r="C226" s="63"/>
      <c r="D226" s="215" t="s">
        <v>307</v>
      </c>
      <c r="E226" s="63"/>
      <c r="F226" s="216" t="s">
        <v>2526</v>
      </c>
      <c r="G226" s="63"/>
      <c r="H226" s="63"/>
      <c r="I226" s="172"/>
      <c r="J226" s="63"/>
      <c r="K226" s="63"/>
      <c r="L226" s="61"/>
      <c r="M226" s="217"/>
      <c r="N226" s="42"/>
      <c r="O226" s="42"/>
      <c r="P226" s="42"/>
      <c r="Q226" s="42"/>
      <c r="R226" s="42"/>
      <c r="S226" s="42"/>
      <c r="T226" s="78"/>
      <c r="AT226" s="24" t="s">
        <v>307</v>
      </c>
      <c r="AU226" s="24" t="s">
        <v>84</v>
      </c>
    </row>
    <row r="227" spans="2:65" s="13" customFormat="1" ht="13.5">
      <c r="B227" s="228"/>
      <c r="C227" s="229"/>
      <c r="D227" s="215" t="s">
        <v>309</v>
      </c>
      <c r="E227" s="229"/>
      <c r="F227" s="231" t="s">
        <v>2527</v>
      </c>
      <c r="G227" s="229"/>
      <c r="H227" s="232">
        <v>48.3</v>
      </c>
      <c r="I227" s="233"/>
      <c r="J227" s="229"/>
      <c r="K227" s="229"/>
      <c r="L227" s="234"/>
      <c r="M227" s="235"/>
      <c r="N227" s="236"/>
      <c r="O227" s="236"/>
      <c r="P227" s="236"/>
      <c r="Q227" s="236"/>
      <c r="R227" s="236"/>
      <c r="S227" s="236"/>
      <c r="T227" s="237"/>
      <c r="AT227" s="238" t="s">
        <v>309</v>
      </c>
      <c r="AU227" s="238" t="s">
        <v>84</v>
      </c>
      <c r="AV227" s="13" t="s">
        <v>84</v>
      </c>
      <c r="AW227" s="13" t="s">
        <v>6</v>
      </c>
      <c r="AX227" s="13" t="s">
        <v>24</v>
      </c>
      <c r="AY227" s="238" t="s">
        <v>298</v>
      </c>
    </row>
    <row r="228" spans="2:65" s="1" customFormat="1" ht="22.9" customHeight="1">
      <c r="B228" s="41"/>
      <c r="C228" s="203" t="s">
        <v>583</v>
      </c>
      <c r="D228" s="203" t="s">
        <v>300</v>
      </c>
      <c r="E228" s="204" t="s">
        <v>2528</v>
      </c>
      <c r="F228" s="205" t="s">
        <v>2529</v>
      </c>
      <c r="G228" s="206" t="s">
        <v>362</v>
      </c>
      <c r="H228" s="207">
        <v>0.23699999999999999</v>
      </c>
      <c r="I228" s="208"/>
      <c r="J228" s="209">
        <f>ROUND(I228*H228,2)</f>
        <v>0</v>
      </c>
      <c r="K228" s="205" t="s">
        <v>304</v>
      </c>
      <c r="L228" s="61"/>
      <c r="M228" s="210" t="s">
        <v>22</v>
      </c>
      <c r="N228" s="211" t="s">
        <v>47</v>
      </c>
      <c r="O228" s="42"/>
      <c r="P228" s="212">
        <f>O228*H228</f>
        <v>0</v>
      </c>
      <c r="Q228" s="212">
        <v>0</v>
      </c>
      <c r="R228" s="212">
        <f>Q228*H228</f>
        <v>0</v>
      </c>
      <c r="S228" s="212">
        <v>0</v>
      </c>
      <c r="T228" s="213">
        <f>S228*H228</f>
        <v>0</v>
      </c>
      <c r="AR228" s="24" t="s">
        <v>411</v>
      </c>
      <c r="AT228" s="24" t="s">
        <v>300</v>
      </c>
      <c r="AU228" s="24" t="s">
        <v>84</v>
      </c>
      <c r="AY228" s="24" t="s">
        <v>298</v>
      </c>
      <c r="BE228" s="214">
        <f>IF(N228="základní",J228,0)</f>
        <v>0</v>
      </c>
      <c r="BF228" s="214">
        <f>IF(N228="snížená",J228,0)</f>
        <v>0</v>
      </c>
      <c r="BG228" s="214">
        <f>IF(N228="zákl. přenesená",J228,0)</f>
        <v>0</v>
      </c>
      <c r="BH228" s="214">
        <f>IF(N228="sníž. přenesená",J228,0)</f>
        <v>0</v>
      </c>
      <c r="BI228" s="214">
        <f>IF(N228="nulová",J228,0)</f>
        <v>0</v>
      </c>
      <c r="BJ228" s="24" t="s">
        <v>24</v>
      </c>
      <c r="BK228" s="214">
        <f>ROUND(I228*H228,2)</f>
        <v>0</v>
      </c>
      <c r="BL228" s="24" t="s">
        <v>411</v>
      </c>
      <c r="BM228" s="24" t="s">
        <v>4561</v>
      </c>
    </row>
    <row r="229" spans="2:65" s="1" customFormat="1" ht="40.5">
      <c r="B229" s="41"/>
      <c r="C229" s="63"/>
      <c r="D229" s="215" t="s">
        <v>307</v>
      </c>
      <c r="E229" s="63"/>
      <c r="F229" s="216" t="s">
        <v>2531</v>
      </c>
      <c r="G229" s="63"/>
      <c r="H229" s="63"/>
      <c r="I229" s="172"/>
      <c r="J229" s="63"/>
      <c r="K229" s="63"/>
      <c r="L229" s="61"/>
      <c r="M229" s="217"/>
      <c r="N229" s="42"/>
      <c r="O229" s="42"/>
      <c r="P229" s="42"/>
      <c r="Q229" s="42"/>
      <c r="R229" s="42"/>
      <c r="S229" s="42"/>
      <c r="T229" s="78"/>
      <c r="AT229" s="24" t="s">
        <v>307</v>
      </c>
      <c r="AU229" s="24" t="s">
        <v>84</v>
      </c>
    </row>
    <row r="230" spans="2:65" s="1" customFormat="1" ht="135">
      <c r="B230" s="41"/>
      <c r="C230" s="63"/>
      <c r="D230" s="215" t="s">
        <v>323</v>
      </c>
      <c r="E230" s="63"/>
      <c r="F230" s="250" t="s">
        <v>2532</v>
      </c>
      <c r="G230" s="63"/>
      <c r="H230" s="63"/>
      <c r="I230" s="172"/>
      <c r="J230" s="63"/>
      <c r="K230" s="63"/>
      <c r="L230" s="61"/>
      <c r="M230" s="217"/>
      <c r="N230" s="42"/>
      <c r="O230" s="42"/>
      <c r="P230" s="42"/>
      <c r="Q230" s="42"/>
      <c r="R230" s="42"/>
      <c r="S230" s="42"/>
      <c r="T230" s="78"/>
      <c r="AT230" s="24" t="s">
        <v>323</v>
      </c>
      <c r="AU230" s="24" t="s">
        <v>84</v>
      </c>
    </row>
    <row r="231" spans="2:65" s="11" customFormat="1" ht="29.85" customHeight="1">
      <c r="B231" s="187"/>
      <c r="C231" s="188"/>
      <c r="D231" s="189" t="s">
        <v>75</v>
      </c>
      <c r="E231" s="201" t="s">
        <v>949</v>
      </c>
      <c r="F231" s="201" t="s">
        <v>1427</v>
      </c>
      <c r="G231" s="188"/>
      <c r="H231" s="188"/>
      <c r="I231" s="191"/>
      <c r="J231" s="202">
        <f>BK231</f>
        <v>0</v>
      </c>
      <c r="K231" s="188"/>
      <c r="L231" s="193"/>
      <c r="M231" s="194"/>
      <c r="N231" s="195"/>
      <c r="O231" s="195"/>
      <c r="P231" s="196">
        <f>SUM(P232:P271)</f>
        <v>0</v>
      </c>
      <c r="Q231" s="195"/>
      <c r="R231" s="196">
        <f>SUM(R232:R271)</f>
        <v>0.13029000000000002</v>
      </c>
      <c r="S231" s="195"/>
      <c r="T231" s="197">
        <f>SUM(T232:T271)</f>
        <v>0</v>
      </c>
      <c r="AR231" s="198" t="s">
        <v>24</v>
      </c>
      <c r="AT231" s="199" t="s">
        <v>75</v>
      </c>
      <c r="AU231" s="199" t="s">
        <v>24</v>
      </c>
      <c r="AY231" s="198" t="s">
        <v>298</v>
      </c>
      <c r="BK231" s="200">
        <f>SUM(BK232:BK271)</f>
        <v>0</v>
      </c>
    </row>
    <row r="232" spans="2:65" s="1" customFormat="1" ht="22.9" customHeight="1">
      <c r="B232" s="41"/>
      <c r="C232" s="203" t="s">
        <v>589</v>
      </c>
      <c r="D232" s="203" t="s">
        <v>300</v>
      </c>
      <c r="E232" s="204" t="s">
        <v>1428</v>
      </c>
      <c r="F232" s="205" t="s">
        <v>1429</v>
      </c>
      <c r="G232" s="206" t="s">
        <v>445</v>
      </c>
      <c r="H232" s="207">
        <v>332</v>
      </c>
      <c r="I232" s="208"/>
      <c r="J232" s="209">
        <f>ROUND(I232*H232,2)</f>
        <v>0</v>
      </c>
      <c r="K232" s="205" t="s">
        <v>304</v>
      </c>
      <c r="L232" s="61"/>
      <c r="M232" s="210" t="s">
        <v>22</v>
      </c>
      <c r="N232" s="211" t="s">
        <v>47</v>
      </c>
      <c r="O232" s="42"/>
      <c r="P232" s="212">
        <f>O232*H232</f>
        <v>0</v>
      </c>
      <c r="Q232" s="212">
        <v>0</v>
      </c>
      <c r="R232" s="212">
        <f>Q232*H232</f>
        <v>0</v>
      </c>
      <c r="S232" s="212">
        <v>0</v>
      </c>
      <c r="T232" s="213">
        <f>S232*H232</f>
        <v>0</v>
      </c>
      <c r="AR232" s="24" t="s">
        <v>411</v>
      </c>
      <c r="AT232" s="24" t="s">
        <v>300</v>
      </c>
      <c r="AU232" s="24" t="s">
        <v>84</v>
      </c>
      <c r="AY232" s="24" t="s">
        <v>298</v>
      </c>
      <c r="BE232" s="214">
        <f>IF(N232="základní",J232,0)</f>
        <v>0</v>
      </c>
      <c r="BF232" s="214">
        <f>IF(N232="snížená",J232,0)</f>
        <v>0</v>
      </c>
      <c r="BG232" s="214">
        <f>IF(N232="zákl. přenesená",J232,0)</f>
        <v>0</v>
      </c>
      <c r="BH232" s="214">
        <f>IF(N232="sníž. přenesená",J232,0)</f>
        <v>0</v>
      </c>
      <c r="BI232" s="214">
        <f>IF(N232="nulová",J232,0)</f>
        <v>0</v>
      </c>
      <c r="BJ232" s="24" t="s">
        <v>24</v>
      </c>
      <c r="BK232" s="214">
        <f>ROUND(I232*H232,2)</f>
        <v>0</v>
      </c>
      <c r="BL232" s="24" t="s">
        <v>411</v>
      </c>
      <c r="BM232" s="24" t="s">
        <v>4562</v>
      </c>
    </row>
    <row r="233" spans="2:65" s="1" customFormat="1" ht="40.5">
      <c r="B233" s="41"/>
      <c r="C233" s="63"/>
      <c r="D233" s="215" t="s">
        <v>307</v>
      </c>
      <c r="E233" s="63"/>
      <c r="F233" s="216" t="s">
        <v>1431</v>
      </c>
      <c r="G233" s="63"/>
      <c r="H233" s="63"/>
      <c r="I233" s="172"/>
      <c r="J233" s="63"/>
      <c r="K233" s="63"/>
      <c r="L233" s="61"/>
      <c r="M233" s="217"/>
      <c r="N233" s="42"/>
      <c r="O233" s="42"/>
      <c r="P233" s="42"/>
      <c r="Q233" s="42"/>
      <c r="R233" s="42"/>
      <c r="S233" s="42"/>
      <c r="T233" s="78"/>
      <c r="AT233" s="24" t="s">
        <v>307</v>
      </c>
      <c r="AU233" s="24" t="s">
        <v>84</v>
      </c>
    </row>
    <row r="234" spans="2:65" s="13" customFormat="1" ht="13.5">
      <c r="B234" s="228"/>
      <c r="C234" s="229"/>
      <c r="D234" s="215" t="s">
        <v>309</v>
      </c>
      <c r="E234" s="230" t="s">
        <v>22</v>
      </c>
      <c r="F234" s="231" t="s">
        <v>4563</v>
      </c>
      <c r="G234" s="229"/>
      <c r="H234" s="232">
        <v>57</v>
      </c>
      <c r="I234" s="233"/>
      <c r="J234" s="229"/>
      <c r="K234" s="229"/>
      <c r="L234" s="234"/>
      <c r="M234" s="235"/>
      <c r="N234" s="236"/>
      <c r="O234" s="236"/>
      <c r="P234" s="236"/>
      <c r="Q234" s="236"/>
      <c r="R234" s="236"/>
      <c r="S234" s="236"/>
      <c r="T234" s="237"/>
      <c r="AT234" s="238" t="s">
        <v>309</v>
      </c>
      <c r="AU234" s="238" t="s">
        <v>84</v>
      </c>
      <c r="AV234" s="13" t="s">
        <v>84</v>
      </c>
      <c r="AW234" s="13" t="s">
        <v>39</v>
      </c>
      <c r="AX234" s="13" t="s">
        <v>76</v>
      </c>
      <c r="AY234" s="238" t="s">
        <v>298</v>
      </c>
    </row>
    <row r="235" spans="2:65" s="13" customFormat="1" ht="13.5">
      <c r="B235" s="228"/>
      <c r="C235" s="229"/>
      <c r="D235" s="215" t="s">
        <v>309</v>
      </c>
      <c r="E235" s="230" t="s">
        <v>22</v>
      </c>
      <c r="F235" s="231" t="s">
        <v>4564</v>
      </c>
      <c r="G235" s="229"/>
      <c r="H235" s="232">
        <v>69</v>
      </c>
      <c r="I235" s="233"/>
      <c r="J235" s="229"/>
      <c r="K235" s="229"/>
      <c r="L235" s="234"/>
      <c r="M235" s="235"/>
      <c r="N235" s="236"/>
      <c r="O235" s="236"/>
      <c r="P235" s="236"/>
      <c r="Q235" s="236"/>
      <c r="R235" s="236"/>
      <c r="S235" s="236"/>
      <c r="T235" s="237"/>
      <c r="AT235" s="238" t="s">
        <v>309</v>
      </c>
      <c r="AU235" s="238" t="s">
        <v>84</v>
      </c>
      <c r="AV235" s="13" t="s">
        <v>84</v>
      </c>
      <c r="AW235" s="13" t="s">
        <v>39</v>
      </c>
      <c r="AX235" s="13" t="s">
        <v>76</v>
      </c>
      <c r="AY235" s="238" t="s">
        <v>298</v>
      </c>
    </row>
    <row r="236" spans="2:65" s="13" customFormat="1" ht="13.5">
      <c r="B236" s="228"/>
      <c r="C236" s="229"/>
      <c r="D236" s="215" t="s">
        <v>309</v>
      </c>
      <c r="E236" s="230" t="s">
        <v>22</v>
      </c>
      <c r="F236" s="231" t="s">
        <v>4565</v>
      </c>
      <c r="G236" s="229"/>
      <c r="H236" s="232">
        <v>26</v>
      </c>
      <c r="I236" s="233"/>
      <c r="J236" s="229"/>
      <c r="K236" s="229"/>
      <c r="L236" s="234"/>
      <c r="M236" s="235"/>
      <c r="N236" s="236"/>
      <c r="O236" s="236"/>
      <c r="P236" s="236"/>
      <c r="Q236" s="236"/>
      <c r="R236" s="236"/>
      <c r="S236" s="236"/>
      <c r="T236" s="237"/>
      <c r="AT236" s="238" t="s">
        <v>309</v>
      </c>
      <c r="AU236" s="238" t="s">
        <v>84</v>
      </c>
      <c r="AV236" s="13" t="s">
        <v>84</v>
      </c>
      <c r="AW236" s="13" t="s">
        <v>39</v>
      </c>
      <c r="AX236" s="13" t="s">
        <v>76</v>
      </c>
      <c r="AY236" s="238" t="s">
        <v>298</v>
      </c>
    </row>
    <row r="237" spans="2:65" s="13" customFormat="1" ht="13.5">
      <c r="B237" s="228"/>
      <c r="C237" s="229"/>
      <c r="D237" s="215" t="s">
        <v>309</v>
      </c>
      <c r="E237" s="230" t="s">
        <v>22</v>
      </c>
      <c r="F237" s="231" t="s">
        <v>2537</v>
      </c>
      <c r="G237" s="229"/>
      <c r="H237" s="232">
        <v>13</v>
      </c>
      <c r="I237" s="233"/>
      <c r="J237" s="229"/>
      <c r="K237" s="229"/>
      <c r="L237" s="234"/>
      <c r="M237" s="235"/>
      <c r="N237" s="236"/>
      <c r="O237" s="236"/>
      <c r="P237" s="236"/>
      <c r="Q237" s="236"/>
      <c r="R237" s="236"/>
      <c r="S237" s="236"/>
      <c r="T237" s="237"/>
      <c r="AT237" s="238" t="s">
        <v>309</v>
      </c>
      <c r="AU237" s="238" t="s">
        <v>84</v>
      </c>
      <c r="AV237" s="13" t="s">
        <v>84</v>
      </c>
      <c r="AW237" s="13" t="s">
        <v>39</v>
      </c>
      <c r="AX237" s="13" t="s">
        <v>76</v>
      </c>
      <c r="AY237" s="238" t="s">
        <v>298</v>
      </c>
    </row>
    <row r="238" spans="2:65" s="13" customFormat="1" ht="13.5">
      <c r="B238" s="228"/>
      <c r="C238" s="229"/>
      <c r="D238" s="215" t="s">
        <v>309</v>
      </c>
      <c r="E238" s="230" t="s">
        <v>22</v>
      </c>
      <c r="F238" s="231" t="s">
        <v>4566</v>
      </c>
      <c r="G238" s="229"/>
      <c r="H238" s="232">
        <v>131</v>
      </c>
      <c r="I238" s="233"/>
      <c r="J238" s="229"/>
      <c r="K238" s="229"/>
      <c r="L238" s="234"/>
      <c r="M238" s="235"/>
      <c r="N238" s="236"/>
      <c r="O238" s="236"/>
      <c r="P238" s="236"/>
      <c r="Q238" s="236"/>
      <c r="R238" s="236"/>
      <c r="S238" s="236"/>
      <c r="T238" s="237"/>
      <c r="AT238" s="238" t="s">
        <v>309</v>
      </c>
      <c r="AU238" s="238" t="s">
        <v>84</v>
      </c>
      <c r="AV238" s="13" t="s">
        <v>84</v>
      </c>
      <c r="AW238" s="13" t="s">
        <v>39</v>
      </c>
      <c r="AX238" s="13" t="s">
        <v>76</v>
      </c>
      <c r="AY238" s="238" t="s">
        <v>298</v>
      </c>
    </row>
    <row r="239" spans="2:65" s="13" customFormat="1" ht="13.5">
      <c r="B239" s="228"/>
      <c r="C239" s="229"/>
      <c r="D239" s="215" t="s">
        <v>309</v>
      </c>
      <c r="E239" s="230" t="s">
        <v>22</v>
      </c>
      <c r="F239" s="231" t="s">
        <v>4567</v>
      </c>
      <c r="G239" s="229"/>
      <c r="H239" s="232">
        <v>36</v>
      </c>
      <c r="I239" s="233"/>
      <c r="J239" s="229"/>
      <c r="K239" s="229"/>
      <c r="L239" s="234"/>
      <c r="M239" s="235"/>
      <c r="N239" s="236"/>
      <c r="O239" s="236"/>
      <c r="P239" s="236"/>
      <c r="Q239" s="236"/>
      <c r="R239" s="236"/>
      <c r="S239" s="236"/>
      <c r="T239" s="237"/>
      <c r="AT239" s="238" t="s">
        <v>309</v>
      </c>
      <c r="AU239" s="238" t="s">
        <v>84</v>
      </c>
      <c r="AV239" s="13" t="s">
        <v>84</v>
      </c>
      <c r="AW239" s="13" t="s">
        <v>39</v>
      </c>
      <c r="AX239" s="13" t="s">
        <v>76</v>
      </c>
      <c r="AY239" s="238" t="s">
        <v>298</v>
      </c>
    </row>
    <row r="240" spans="2:65" s="1" customFormat="1" ht="14.45" customHeight="1">
      <c r="B240" s="41"/>
      <c r="C240" s="252" t="s">
        <v>595</v>
      </c>
      <c r="D240" s="252" t="s">
        <v>472</v>
      </c>
      <c r="E240" s="253" t="s">
        <v>2540</v>
      </c>
      <c r="F240" s="254" t="s">
        <v>2541</v>
      </c>
      <c r="G240" s="255" t="s">
        <v>445</v>
      </c>
      <c r="H240" s="256">
        <v>57</v>
      </c>
      <c r="I240" s="257"/>
      <c r="J240" s="258">
        <f>ROUND(I240*H240,2)</f>
        <v>0</v>
      </c>
      <c r="K240" s="254" t="s">
        <v>304</v>
      </c>
      <c r="L240" s="259"/>
      <c r="M240" s="260" t="s">
        <v>22</v>
      </c>
      <c r="N240" s="261" t="s">
        <v>47</v>
      </c>
      <c r="O240" s="42"/>
      <c r="P240" s="212">
        <f>O240*H240</f>
        <v>0</v>
      </c>
      <c r="Q240" s="212">
        <v>4.0000000000000003E-5</v>
      </c>
      <c r="R240" s="212">
        <f>Q240*H240</f>
        <v>2.2800000000000003E-3</v>
      </c>
      <c r="S240" s="212">
        <v>0</v>
      </c>
      <c r="T240" s="213">
        <f>S240*H240</f>
        <v>0</v>
      </c>
      <c r="AR240" s="24" t="s">
        <v>519</v>
      </c>
      <c r="AT240" s="24" t="s">
        <v>472</v>
      </c>
      <c r="AU240" s="24" t="s">
        <v>84</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4568</v>
      </c>
    </row>
    <row r="241" spans="2:65" s="1" customFormat="1" ht="13.5">
      <c r="B241" s="41"/>
      <c r="C241" s="63"/>
      <c r="D241" s="215" t="s">
        <v>307</v>
      </c>
      <c r="E241" s="63"/>
      <c r="F241" s="216" t="s">
        <v>2543</v>
      </c>
      <c r="G241" s="63"/>
      <c r="H241" s="63"/>
      <c r="I241" s="172"/>
      <c r="J241" s="63"/>
      <c r="K241" s="63"/>
      <c r="L241" s="61"/>
      <c r="M241" s="217"/>
      <c r="N241" s="42"/>
      <c r="O241" s="42"/>
      <c r="P241" s="42"/>
      <c r="Q241" s="42"/>
      <c r="R241" s="42"/>
      <c r="S241" s="42"/>
      <c r="T241" s="78"/>
      <c r="AT241" s="24" t="s">
        <v>307</v>
      </c>
      <c r="AU241" s="24" t="s">
        <v>84</v>
      </c>
    </row>
    <row r="242" spans="2:65" s="1" customFormat="1" ht="14.45" customHeight="1">
      <c r="B242" s="41"/>
      <c r="C242" s="252" t="s">
        <v>601</v>
      </c>
      <c r="D242" s="252" t="s">
        <v>472</v>
      </c>
      <c r="E242" s="253" t="s">
        <v>2544</v>
      </c>
      <c r="F242" s="254" t="s">
        <v>2545</v>
      </c>
      <c r="G242" s="255" t="s">
        <v>445</v>
      </c>
      <c r="H242" s="256">
        <v>69</v>
      </c>
      <c r="I242" s="257"/>
      <c r="J242" s="258">
        <f>ROUND(I242*H242,2)</f>
        <v>0</v>
      </c>
      <c r="K242" s="254" t="s">
        <v>304</v>
      </c>
      <c r="L242" s="259"/>
      <c r="M242" s="260" t="s">
        <v>22</v>
      </c>
      <c r="N242" s="261" t="s">
        <v>47</v>
      </c>
      <c r="O242" s="42"/>
      <c r="P242" s="212">
        <f>O242*H242</f>
        <v>0</v>
      </c>
      <c r="Q242" s="212">
        <v>5.0000000000000002E-5</v>
      </c>
      <c r="R242" s="212">
        <f>Q242*H242</f>
        <v>3.4500000000000004E-3</v>
      </c>
      <c r="S242" s="212">
        <v>0</v>
      </c>
      <c r="T242" s="213">
        <f>S242*H242</f>
        <v>0</v>
      </c>
      <c r="AR242" s="24" t="s">
        <v>519</v>
      </c>
      <c r="AT242" s="24" t="s">
        <v>472</v>
      </c>
      <c r="AU242" s="24" t="s">
        <v>84</v>
      </c>
      <c r="AY242" s="24" t="s">
        <v>298</v>
      </c>
      <c r="BE242" s="214">
        <f>IF(N242="základní",J242,0)</f>
        <v>0</v>
      </c>
      <c r="BF242" s="214">
        <f>IF(N242="snížená",J242,0)</f>
        <v>0</v>
      </c>
      <c r="BG242" s="214">
        <f>IF(N242="zákl. přenesená",J242,0)</f>
        <v>0</v>
      </c>
      <c r="BH242" s="214">
        <f>IF(N242="sníž. přenesená",J242,0)</f>
        <v>0</v>
      </c>
      <c r="BI242" s="214">
        <f>IF(N242="nulová",J242,0)</f>
        <v>0</v>
      </c>
      <c r="BJ242" s="24" t="s">
        <v>24</v>
      </c>
      <c r="BK242" s="214">
        <f>ROUND(I242*H242,2)</f>
        <v>0</v>
      </c>
      <c r="BL242" s="24" t="s">
        <v>411</v>
      </c>
      <c r="BM242" s="24" t="s">
        <v>4569</v>
      </c>
    </row>
    <row r="243" spans="2:65" s="1" customFormat="1" ht="13.5">
      <c r="B243" s="41"/>
      <c r="C243" s="63"/>
      <c r="D243" s="215" t="s">
        <v>307</v>
      </c>
      <c r="E243" s="63"/>
      <c r="F243" s="216" t="s">
        <v>2547</v>
      </c>
      <c r="G243" s="63"/>
      <c r="H243" s="63"/>
      <c r="I243" s="172"/>
      <c r="J243" s="63"/>
      <c r="K243" s="63"/>
      <c r="L243" s="61"/>
      <c r="M243" s="217"/>
      <c r="N243" s="42"/>
      <c r="O243" s="42"/>
      <c r="P243" s="42"/>
      <c r="Q243" s="42"/>
      <c r="R243" s="42"/>
      <c r="S243" s="42"/>
      <c r="T243" s="78"/>
      <c r="AT243" s="24" t="s">
        <v>307</v>
      </c>
      <c r="AU243" s="24" t="s">
        <v>84</v>
      </c>
    </row>
    <row r="244" spans="2:65" s="1" customFormat="1" ht="14.45" customHeight="1">
      <c r="B244" s="41"/>
      <c r="C244" s="252" t="s">
        <v>607</v>
      </c>
      <c r="D244" s="252" t="s">
        <v>472</v>
      </c>
      <c r="E244" s="253" t="s">
        <v>1435</v>
      </c>
      <c r="F244" s="254" t="s">
        <v>1436</v>
      </c>
      <c r="G244" s="255" t="s">
        <v>445</v>
      </c>
      <c r="H244" s="256">
        <v>26</v>
      </c>
      <c r="I244" s="257"/>
      <c r="J244" s="258">
        <f>ROUND(I244*H244,2)</f>
        <v>0</v>
      </c>
      <c r="K244" s="254" t="s">
        <v>304</v>
      </c>
      <c r="L244" s="259"/>
      <c r="M244" s="260" t="s">
        <v>22</v>
      </c>
      <c r="N244" s="261" t="s">
        <v>47</v>
      </c>
      <c r="O244" s="42"/>
      <c r="P244" s="212">
        <f>O244*H244</f>
        <v>0</v>
      </c>
      <c r="Q244" s="212">
        <v>6.0000000000000002E-5</v>
      </c>
      <c r="R244" s="212">
        <f>Q244*H244</f>
        <v>1.56E-3</v>
      </c>
      <c r="S244" s="212">
        <v>0</v>
      </c>
      <c r="T244" s="213">
        <f>S244*H244</f>
        <v>0</v>
      </c>
      <c r="AR244" s="24" t="s">
        <v>519</v>
      </c>
      <c r="AT244" s="24" t="s">
        <v>472</v>
      </c>
      <c r="AU244" s="24" t="s">
        <v>84</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4570</v>
      </c>
    </row>
    <row r="245" spans="2:65" s="1" customFormat="1" ht="13.5">
      <c r="B245" s="41"/>
      <c r="C245" s="63"/>
      <c r="D245" s="215" t="s">
        <v>307</v>
      </c>
      <c r="E245" s="63"/>
      <c r="F245" s="216" t="s">
        <v>1438</v>
      </c>
      <c r="G245" s="63"/>
      <c r="H245" s="63"/>
      <c r="I245" s="172"/>
      <c r="J245" s="63"/>
      <c r="K245" s="63"/>
      <c r="L245" s="61"/>
      <c r="M245" s="217"/>
      <c r="N245" s="42"/>
      <c r="O245" s="42"/>
      <c r="P245" s="42"/>
      <c r="Q245" s="42"/>
      <c r="R245" s="42"/>
      <c r="S245" s="42"/>
      <c r="T245" s="78"/>
      <c r="AT245" s="24" t="s">
        <v>307</v>
      </c>
      <c r="AU245" s="24" t="s">
        <v>84</v>
      </c>
    </row>
    <row r="246" spans="2:65" s="1" customFormat="1" ht="14.45" customHeight="1">
      <c r="B246" s="41"/>
      <c r="C246" s="252" t="s">
        <v>615</v>
      </c>
      <c r="D246" s="252" t="s">
        <v>472</v>
      </c>
      <c r="E246" s="253" t="s">
        <v>2549</v>
      </c>
      <c r="F246" s="254" t="s">
        <v>2550</v>
      </c>
      <c r="G246" s="255" t="s">
        <v>445</v>
      </c>
      <c r="H246" s="256">
        <v>13</v>
      </c>
      <c r="I246" s="257"/>
      <c r="J246" s="258">
        <f>ROUND(I246*H246,2)</f>
        <v>0</v>
      </c>
      <c r="K246" s="254" t="s">
        <v>304</v>
      </c>
      <c r="L246" s="259"/>
      <c r="M246" s="260" t="s">
        <v>22</v>
      </c>
      <c r="N246" s="261" t="s">
        <v>47</v>
      </c>
      <c r="O246" s="42"/>
      <c r="P246" s="212">
        <f>O246*H246</f>
        <v>0</v>
      </c>
      <c r="Q246" s="212">
        <v>6.9999999999999994E-5</v>
      </c>
      <c r="R246" s="212">
        <f>Q246*H246</f>
        <v>9.0999999999999989E-4</v>
      </c>
      <c r="S246" s="212">
        <v>0</v>
      </c>
      <c r="T246" s="213">
        <f>S246*H246</f>
        <v>0</v>
      </c>
      <c r="AR246" s="24" t="s">
        <v>519</v>
      </c>
      <c r="AT246" s="24" t="s">
        <v>472</v>
      </c>
      <c r="AU246" s="24" t="s">
        <v>84</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4571</v>
      </c>
    </row>
    <row r="247" spans="2:65" s="1" customFormat="1" ht="13.5">
      <c r="B247" s="41"/>
      <c r="C247" s="63"/>
      <c r="D247" s="215" t="s">
        <v>307</v>
      </c>
      <c r="E247" s="63"/>
      <c r="F247" s="216" t="s">
        <v>2552</v>
      </c>
      <c r="G247" s="63"/>
      <c r="H247" s="63"/>
      <c r="I247" s="172"/>
      <c r="J247" s="63"/>
      <c r="K247" s="63"/>
      <c r="L247" s="61"/>
      <c r="M247" s="217"/>
      <c r="N247" s="42"/>
      <c r="O247" s="42"/>
      <c r="P247" s="42"/>
      <c r="Q247" s="42"/>
      <c r="R247" s="42"/>
      <c r="S247" s="42"/>
      <c r="T247" s="78"/>
      <c r="AT247" s="24" t="s">
        <v>307</v>
      </c>
      <c r="AU247" s="24" t="s">
        <v>84</v>
      </c>
    </row>
    <row r="248" spans="2:65" s="1" customFormat="1" ht="14.45" customHeight="1">
      <c r="B248" s="41"/>
      <c r="C248" s="252" t="s">
        <v>625</v>
      </c>
      <c r="D248" s="252" t="s">
        <v>472</v>
      </c>
      <c r="E248" s="253" t="s">
        <v>1439</v>
      </c>
      <c r="F248" s="254" t="s">
        <v>2553</v>
      </c>
      <c r="G248" s="255" t="s">
        <v>445</v>
      </c>
      <c r="H248" s="256">
        <v>131</v>
      </c>
      <c r="I248" s="257"/>
      <c r="J248" s="258">
        <f>ROUND(I248*H248,2)</f>
        <v>0</v>
      </c>
      <c r="K248" s="254" t="s">
        <v>304</v>
      </c>
      <c r="L248" s="259"/>
      <c r="M248" s="260" t="s">
        <v>22</v>
      </c>
      <c r="N248" s="261" t="s">
        <v>47</v>
      </c>
      <c r="O248" s="42"/>
      <c r="P248" s="212">
        <f>O248*H248</f>
        <v>0</v>
      </c>
      <c r="Q248" s="212">
        <v>8.0000000000000007E-5</v>
      </c>
      <c r="R248" s="212">
        <f>Q248*H248</f>
        <v>1.0480000000000001E-2</v>
      </c>
      <c r="S248" s="212">
        <v>0</v>
      </c>
      <c r="T248" s="213">
        <f>S248*H248</f>
        <v>0</v>
      </c>
      <c r="AR248" s="24" t="s">
        <v>519</v>
      </c>
      <c r="AT248" s="24" t="s">
        <v>472</v>
      </c>
      <c r="AU248" s="24" t="s">
        <v>84</v>
      </c>
      <c r="AY248" s="24" t="s">
        <v>298</v>
      </c>
      <c r="BE248" s="214">
        <f>IF(N248="základní",J248,0)</f>
        <v>0</v>
      </c>
      <c r="BF248" s="214">
        <f>IF(N248="snížená",J248,0)</f>
        <v>0</v>
      </c>
      <c r="BG248" s="214">
        <f>IF(N248="zákl. přenesená",J248,0)</f>
        <v>0</v>
      </c>
      <c r="BH248" s="214">
        <f>IF(N248="sníž. přenesená",J248,0)</f>
        <v>0</v>
      </c>
      <c r="BI248" s="214">
        <f>IF(N248="nulová",J248,0)</f>
        <v>0</v>
      </c>
      <c r="BJ248" s="24" t="s">
        <v>24</v>
      </c>
      <c r="BK248" s="214">
        <f>ROUND(I248*H248,2)</f>
        <v>0</v>
      </c>
      <c r="BL248" s="24" t="s">
        <v>411</v>
      </c>
      <c r="BM248" s="24" t="s">
        <v>4572</v>
      </c>
    </row>
    <row r="249" spans="2:65" s="1" customFormat="1" ht="13.5">
      <c r="B249" s="41"/>
      <c r="C249" s="63"/>
      <c r="D249" s="215" t="s">
        <v>307</v>
      </c>
      <c r="E249" s="63"/>
      <c r="F249" s="216" t="s">
        <v>1442</v>
      </c>
      <c r="G249" s="63"/>
      <c r="H249" s="63"/>
      <c r="I249" s="172"/>
      <c r="J249" s="63"/>
      <c r="K249" s="63"/>
      <c r="L249" s="61"/>
      <c r="M249" s="217"/>
      <c r="N249" s="42"/>
      <c r="O249" s="42"/>
      <c r="P249" s="42"/>
      <c r="Q249" s="42"/>
      <c r="R249" s="42"/>
      <c r="S249" s="42"/>
      <c r="T249" s="78"/>
      <c r="AT249" s="24" t="s">
        <v>307</v>
      </c>
      <c r="AU249" s="24" t="s">
        <v>84</v>
      </c>
    </row>
    <row r="250" spans="2:65" s="1" customFormat="1" ht="14.45" customHeight="1">
      <c r="B250" s="41"/>
      <c r="C250" s="252" t="s">
        <v>634</v>
      </c>
      <c r="D250" s="252" t="s">
        <v>472</v>
      </c>
      <c r="E250" s="253" t="s">
        <v>1443</v>
      </c>
      <c r="F250" s="254" t="s">
        <v>1444</v>
      </c>
      <c r="G250" s="255" t="s">
        <v>445</v>
      </c>
      <c r="H250" s="256">
        <v>36</v>
      </c>
      <c r="I250" s="257"/>
      <c r="J250" s="258">
        <f>ROUND(I250*H250,2)</f>
        <v>0</v>
      </c>
      <c r="K250" s="254" t="s">
        <v>304</v>
      </c>
      <c r="L250" s="259"/>
      <c r="M250" s="260" t="s">
        <v>22</v>
      </c>
      <c r="N250" s="261" t="s">
        <v>47</v>
      </c>
      <c r="O250" s="42"/>
      <c r="P250" s="212">
        <f>O250*H250</f>
        <v>0</v>
      </c>
      <c r="Q250" s="212">
        <v>9.0000000000000006E-5</v>
      </c>
      <c r="R250" s="212">
        <f>Q250*H250</f>
        <v>3.2400000000000003E-3</v>
      </c>
      <c r="S250" s="212">
        <v>0</v>
      </c>
      <c r="T250" s="213">
        <f>S250*H250</f>
        <v>0</v>
      </c>
      <c r="AR250" s="24" t="s">
        <v>519</v>
      </c>
      <c r="AT250" s="24" t="s">
        <v>472</v>
      </c>
      <c r="AU250" s="24" t="s">
        <v>84</v>
      </c>
      <c r="AY250" s="24" t="s">
        <v>298</v>
      </c>
      <c r="BE250" s="214">
        <f>IF(N250="základní",J250,0)</f>
        <v>0</v>
      </c>
      <c r="BF250" s="214">
        <f>IF(N250="snížená",J250,0)</f>
        <v>0</v>
      </c>
      <c r="BG250" s="214">
        <f>IF(N250="zákl. přenesená",J250,0)</f>
        <v>0</v>
      </c>
      <c r="BH250" s="214">
        <f>IF(N250="sníž. přenesená",J250,0)</f>
        <v>0</v>
      </c>
      <c r="BI250" s="214">
        <f>IF(N250="nulová",J250,0)</f>
        <v>0</v>
      </c>
      <c r="BJ250" s="24" t="s">
        <v>24</v>
      </c>
      <c r="BK250" s="214">
        <f>ROUND(I250*H250,2)</f>
        <v>0</v>
      </c>
      <c r="BL250" s="24" t="s">
        <v>411</v>
      </c>
      <c r="BM250" s="24" t="s">
        <v>4573</v>
      </c>
    </row>
    <row r="251" spans="2:65" s="1" customFormat="1" ht="13.5">
      <c r="B251" s="41"/>
      <c r="C251" s="63"/>
      <c r="D251" s="215" t="s">
        <v>307</v>
      </c>
      <c r="E251" s="63"/>
      <c r="F251" s="216" t="s">
        <v>1446</v>
      </c>
      <c r="G251" s="63"/>
      <c r="H251" s="63"/>
      <c r="I251" s="172"/>
      <c r="J251" s="63"/>
      <c r="K251" s="63"/>
      <c r="L251" s="61"/>
      <c r="M251" s="217"/>
      <c r="N251" s="42"/>
      <c r="O251" s="42"/>
      <c r="P251" s="42"/>
      <c r="Q251" s="42"/>
      <c r="R251" s="42"/>
      <c r="S251" s="42"/>
      <c r="T251" s="78"/>
      <c r="AT251" s="24" t="s">
        <v>307</v>
      </c>
      <c r="AU251" s="24" t="s">
        <v>84</v>
      </c>
    </row>
    <row r="252" spans="2:65" s="1" customFormat="1" ht="22.9" customHeight="1">
      <c r="B252" s="41"/>
      <c r="C252" s="203" t="s">
        <v>641</v>
      </c>
      <c r="D252" s="203" t="s">
        <v>300</v>
      </c>
      <c r="E252" s="204" t="s">
        <v>1447</v>
      </c>
      <c r="F252" s="205" t="s">
        <v>1448</v>
      </c>
      <c r="G252" s="206" t="s">
        <v>445</v>
      </c>
      <c r="H252" s="207">
        <v>347</v>
      </c>
      <c r="I252" s="208"/>
      <c r="J252" s="209">
        <f>ROUND(I252*H252,2)</f>
        <v>0</v>
      </c>
      <c r="K252" s="205" t="s">
        <v>304</v>
      </c>
      <c r="L252" s="61"/>
      <c r="M252" s="210" t="s">
        <v>22</v>
      </c>
      <c r="N252" s="211" t="s">
        <v>47</v>
      </c>
      <c r="O252" s="42"/>
      <c r="P252" s="212">
        <f>O252*H252</f>
        <v>0</v>
      </c>
      <c r="Q252" s="212">
        <v>0</v>
      </c>
      <c r="R252" s="212">
        <f>Q252*H252</f>
        <v>0</v>
      </c>
      <c r="S252" s="212">
        <v>0</v>
      </c>
      <c r="T252" s="213">
        <f>S252*H252</f>
        <v>0</v>
      </c>
      <c r="AR252" s="24" t="s">
        <v>411</v>
      </c>
      <c r="AT252" s="24" t="s">
        <v>300</v>
      </c>
      <c r="AU252" s="24" t="s">
        <v>84</v>
      </c>
      <c r="AY252" s="24" t="s">
        <v>298</v>
      </c>
      <c r="BE252" s="214">
        <f>IF(N252="základní",J252,0)</f>
        <v>0</v>
      </c>
      <c r="BF252" s="214">
        <f>IF(N252="snížená",J252,0)</f>
        <v>0</v>
      </c>
      <c r="BG252" s="214">
        <f>IF(N252="zákl. přenesená",J252,0)</f>
        <v>0</v>
      </c>
      <c r="BH252" s="214">
        <f>IF(N252="sníž. přenesená",J252,0)</f>
        <v>0</v>
      </c>
      <c r="BI252" s="214">
        <f>IF(N252="nulová",J252,0)</f>
        <v>0</v>
      </c>
      <c r="BJ252" s="24" t="s">
        <v>24</v>
      </c>
      <c r="BK252" s="214">
        <f>ROUND(I252*H252,2)</f>
        <v>0</v>
      </c>
      <c r="BL252" s="24" t="s">
        <v>411</v>
      </c>
      <c r="BM252" s="24" t="s">
        <v>4574</v>
      </c>
    </row>
    <row r="253" spans="2:65" s="1" customFormat="1" ht="40.5">
      <c r="B253" s="41"/>
      <c r="C253" s="63"/>
      <c r="D253" s="215" t="s">
        <v>307</v>
      </c>
      <c r="E253" s="63"/>
      <c r="F253" s="216" t="s">
        <v>1450</v>
      </c>
      <c r="G253" s="63"/>
      <c r="H253" s="63"/>
      <c r="I253" s="172"/>
      <c r="J253" s="63"/>
      <c r="K253" s="63"/>
      <c r="L253" s="61"/>
      <c r="M253" s="217"/>
      <c r="N253" s="42"/>
      <c r="O253" s="42"/>
      <c r="P253" s="42"/>
      <c r="Q253" s="42"/>
      <c r="R253" s="42"/>
      <c r="S253" s="42"/>
      <c r="T253" s="78"/>
      <c r="AT253" s="24" t="s">
        <v>307</v>
      </c>
      <c r="AU253" s="24" t="s">
        <v>84</v>
      </c>
    </row>
    <row r="254" spans="2:65" s="13" customFormat="1" ht="13.5">
      <c r="B254" s="228"/>
      <c r="C254" s="229"/>
      <c r="D254" s="215" t="s">
        <v>309</v>
      </c>
      <c r="E254" s="230" t="s">
        <v>22</v>
      </c>
      <c r="F254" s="231" t="s">
        <v>4575</v>
      </c>
      <c r="G254" s="229"/>
      <c r="H254" s="232">
        <v>134</v>
      </c>
      <c r="I254" s="233"/>
      <c r="J254" s="229"/>
      <c r="K254" s="229"/>
      <c r="L254" s="234"/>
      <c r="M254" s="235"/>
      <c r="N254" s="236"/>
      <c r="O254" s="236"/>
      <c r="P254" s="236"/>
      <c r="Q254" s="236"/>
      <c r="R254" s="236"/>
      <c r="S254" s="236"/>
      <c r="T254" s="237"/>
      <c r="AT254" s="238" t="s">
        <v>309</v>
      </c>
      <c r="AU254" s="238" t="s">
        <v>84</v>
      </c>
      <c r="AV254" s="13" t="s">
        <v>84</v>
      </c>
      <c r="AW254" s="13" t="s">
        <v>39</v>
      </c>
      <c r="AX254" s="13" t="s">
        <v>76</v>
      </c>
      <c r="AY254" s="238" t="s">
        <v>298</v>
      </c>
    </row>
    <row r="255" spans="2:65" s="13" customFormat="1" ht="13.5">
      <c r="B255" s="228"/>
      <c r="C255" s="229"/>
      <c r="D255" s="215" t="s">
        <v>309</v>
      </c>
      <c r="E255" s="230" t="s">
        <v>22</v>
      </c>
      <c r="F255" s="231" t="s">
        <v>4576</v>
      </c>
      <c r="G255" s="229"/>
      <c r="H255" s="232">
        <v>84</v>
      </c>
      <c r="I255" s="233"/>
      <c r="J255" s="229"/>
      <c r="K255" s="229"/>
      <c r="L255" s="234"/>
      <c r="M255" s="235"/>
      <c r="N255" s="236"/>
      <c r="O255" s="236"/>
      <c r="P255" s="236"/>
      <c r="Q255" s="236"/>
      <c r="R255" s="236"/>
      <c r="S255" s="236"/>
      <c r="T255" s="237"/>
      <c r="AT255" s="238" t="s">
        <v>309</v>
      </c>
      <c r="AU255" s="238" t="s">
        <v>84</v>
      </c>
      <c r="AV255" s="13" t="s">
        <v>84</v>
      </c>
      <c r="AW255" s="13" t="s">
        <v>39</v>
      </c>
      <c r="AX255" s="13" t="s">
        <v>76</v>
      </c>
      <c r="AY255" s="238" t="s">
        <v>298</v>
      </c>
    </row>
    <row r="256" spans="2:65" s="13" customFormat="1" ht="13.5">
      <c r="B256" s="228"/>
      <c r="C256" s="229"/>
      <c r="D256" s="215" t="s">
        <v>309</v>
      </c>
      <c r="E256" s="230" t="s">
        <v>22</v>
      </c>
      <c r="F256" s="231" t="s">
        <v>4577</v>
      </c>
      <c r="G256" s="229"/>
      <c r="H256" s="232">
        <v>68</v>
      </c>
      <c r="I256" s="233"/>
      <c r="J256" s="229"/>
      <c r="K256" s="229"/>
      <c r="L256" s="234"/>
      <c r="M256" s="235"/>
      <c r="N256" s="236"/>
      <c r="O256" s="236"/>
      <c r="P256" s="236"/>
      <c r="Q256" s="236"/>
      <c r="R256" s="236"/>
      <c r="S256" s="236"/>
      <c r="T256" s="237"/>
      <c r="AT256" s="238" t="s">
        <v>309</v>
      </c>
      <c r="AU256" s="238" t="s">
        <v>84</v>
      </c>
      <c r="AV256" s="13" t="s">
        <v>84</v>
      </c>
      <c r="AW256" s="13" t="s">
        <v>39</v>
      </c>
      <c r="AX256" s="13" t="s">
        <v>76</v>
      </c>
      <c r="AY256" s="238" t="s">
        <v>298</v>
      </c>
    </row>
    <row r="257" spans="2:65" s="13" customFormat="1" ht="13.5">
      <c r="B257" s="228"/>
      <c r="C257" s="229"/>
      <c r="D257" s="215" t="s">
        <v>309</v>
      </c>
      <c r="E257" s="230" t="s">
        <v>22</v>
      </c>
      <c r="F257" s="231" t="s">
        <v>4578</v>
      </c>
      <c r="G257" s="229"/>
      <c r="H257" s="232">
        <v>26</v>
      </c>
      <c r="I257" s="233"/>
      <c r="J257" s="229"/>
      <c r="K257" s="229"/>
      <c r="L257" s="234"/>
      <c r="M257" s="235"/>
      <c r="N257" s="236"/>
      <c r="O257" s="236"/>
      <c r="P257" s="236"/>
      <c r="Q257" s="236"/>
      <c r="R257" s="236"/>
      <c r="S257" s="236"/>
      <c r="T257" s="237"/>
      <c r="AT257" s="238" t="s">
        <v>309</v>
      </c>
      <c r="AU257" s="238" t="s">
        <v>84</v>
      </c>
      <c r="AV257" s="13" t="s">
        <v>84</v>
      </c>
      <c r="AW257" s="13" t="s">
        <v>39</v>
      </c>
      <c r="AX257" s="13" t="s">
        <v>76</v>
      </c>
      <c r="AY257" s="238" t="s">
        <v>298</v>
      </c>
    </row>
    <row r="258" spans="2:65" s="13" customFormat="1" ht="13.5">
      <c r="B258" s="228"/>
      <c r="C258" s="229"/>
      <c r="D258" s="215" t="s">
        <v>309</v>
      </c>
      <c r="E258" s="230" t="s">
        <v>22</v>
      </c>
      <c r="F258" s="231" t="s">
        <v>4579</v>
      </c>
      <c r="G258" s="229"/>
      <c r="H258" s="232">
        <v>35</v>
      </c>
      <c r="I258" s="233"/>
      <c r="J258" s="229"/>
      <c r="K258" s="229"/>
      <c r="L258" s="234"/>
      <c r="M258" s="235"/>
      <c r="N258" s="236"/>
      <c r="O258" s="236"/>
      <c r="P258" s="236"/>
      <c r="Q258" s="236"/>
      <c r="R258" s="236"/>
      <c r="S258" s="236"/>
      <c r="T258" s="237"/>
      <c r="AT258" s="238" t="s">
        <v>309</v>
      </c>
      <c r="AU258" s="238" t="s">
        <v>84</v>
      </c>
      <c r="AV258" s="13" t="s">
        <v>84</v>
      </c>
      <c r="AW258" s="13" t="s">
        <v>39</v>
      </c>
      <c r="AX258" s="13" t="s">
        <v>76</v>
      </c>
      <c r="AY258" s="238" t="s">
        <v>298</v>
      </c>
    </row>
    <row r="259" spans="2:65" s="1" customFormat="1" ht="14.45" customHeight="1">
      <c r="B259" s="41"/>
      <c r="C259" s="252" t="s">
        <v>648</v>
      </c>
      <c r="D259" s="252" t="s">
        <v>472</v>
      </c>
      <c r="E259" s="253" t="s">
        <v>2562</v>
      </c>
      <c r="F259" s="254" t="s">
        <v>2563</v>
      </c>
      <c r="G259" s="255" t="s">
        <v>445</v>
      </c>
      <c r="H259" s="256">
        <v>134</v>
      </c>
      <c r="I259" s="257"/>
      <c r="J259" s="258">
        <f>ROUND(I259*H259,2)</f>
        <v>0</v>
      </c>
      <c r="K259" s="254" t="s">
        <v>304</v>
      </c>
      <c r="L259" s="259"/>
      <c r="M259" s="260" t="s">
        <v>22</v>
      </c>
      <c r="N259" s="261" t="s">
        <v>47</v>
      </c>
      <c r="O259" s="42"/>
      <c r="P259" s="212">
        <f>O259*H259</f>
        <v>0</v>
      </c>
      <c r="Q259" s="212">
        <v>2.7E-4</v>
      </c>
      <c r="R259" s="212">
        <f>Q259*H259</f>
        <v>3.6180000000000004E-2</v>
      </c>
      <c r="S259" s="212">
        <v>0</v>
      </c>
      <c r="T259" s="213">
        <f>S259*H259</f>
        <v>0</v>
      </c>
      <c r="AR259" s="24" t="s">
        <v>519</v>
      </c>
      <c r="AT259" s="24" t="s">
        <v>472</v>
      </c>
      <c r="AU259" s="24" t="s">
        <v>84</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4580</v>
      </c>
    </row>
    <row r="260" spans="2:65" s="1" customFormat="1" ht="13.5">
      <c r="B260" s="41"/>
      <c r="C260" s="63"/>
      <c r="D260" s="215" t="s">
        <v>307</v>
      </c>
      <c r="E260" s="63"/>
      <c r="F260" s="216" t="s">
        <v>2565</v>
      </c>
      <c r="G260" s="63"/>
      <c r="H260" s="63"/>
      <c r="I260" s="172"/>
      <c r="J260" s="63"/>
      <c r="K260" s="63"/>
      <c r="L260" s="61"/>
      <c r="M260" s="217"/>
      <c r="N260" s="42"/>
      <c r="O260" s="42"/>
      <c r="P260" s="42"/>
      <c r="Q260" s="42"/>
      <c r="R260" s="42"/>
      <c r="S260" s="42"/>
      <c r="T260" s="78"/>
      <c r="AT260" s="24" t="s">
        <v>307</v>
      </c>
      <c r="AU260" s="24" t="s">
        <v>84</v>
      </c>
    </row>
    <row r="261" spans="2:65" s="1" customFormat="1" ht="14.45" customHeight="1">
      <c r="B261" s="41"/>
      <c r="C261" s="252" t="s">
        <v>654</v>
      </c>
      <c r="D261" s="252" t="s">
        <v>472</v>
      </c>
      <c r="E261" s="253" t="s">
        <v>2566</v>
      </c>
      <c r="F261" s="254" t="s">
        <v>2567</v>
      </c>
      <c r="G261" s="255" t="s">
        <v>445</v>
      </c>
      <c r="H261" s="256">
        <v>84</v>
      </c>
      <c r="I261" s="257"/>
      <c r="J261" s="258">
        <f>ROUND(I261*H261,2)</f>
        <v>0</v>
      </c>
      <c r="K261" s="254" t="s">
        <v>304</v>
      </c>
      <c r="L261" s="259"/>
      <c r="M261" s="260" t="s">
        <v>22</v>
      </c>
      <c r="N261" s="261" t="s">
        <v>47</v>
      </c>
      <c r="O261" s="42"/>
      <c r="P261" s="212">
        <f>O261*H261</f>
        <v>0</v>
      </c>
      <c r="Q261" s="212">
        <v>2.9E-4</v>
      </c>
      <c r="R261" s="212">
        <f>Q261*H261</f>
        <v>2.436E-2</v>
      </c>
      <c r="S261" s="212">
        <v>0</v>
      </c>
      <c r="T261" s="213">
        <f>S261*H261</f>
        <v>0</v>
      </c>
      <c r="AR261" s="24" t="s">
        <v>519</v>
      </c>
      <c r="AT261" s="24" t="s">
        <v>472</v>
      </c>
      <c r="AU261" s="24" t="s">
        <v>84</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4581</v>
      </c>
    </row>
    <row r="262" spans="2:65" s="1" customFormat="1" ht="13.5">
      <c r="B262" s="41"/>
      <c r="C262" s="63"/>
      <c r="D262" s="215" t="s">
        <v>307</v>
      </c>
      <c r="E262" s="63"/>
      <c r="F262" s="216" t="s">
        <v>2569</v>
      </c>
      <c r="G262" s="63"/>
      <c r="H262" s="63"/>
      <c r="I262" s="172"/>
      <c r="J262" s="63"/>
      <c r="K262" s="63"/>
      <c r="L262" s="61"/>
      <c r="M262" s="217"/>
      <c r="N262" s="42"/>
      <c r="O262" s="42"/>
      <c r="P262" s="42"/>
      <c r="Q262" s="42"/>
      <c r="R262" s="42"/>
      <c r="S262" s="42"/>
      <c r="T262" s="78"/>
      <c r="AT262" s="24" t="s">
        <v>307</v>
      </c>
      <c r="AU262" s="24" t="s">
        <v>84</v>
      </c>
    </row>
    <row r="263" spans="2:65" s="1" customFormat="1" ht="14.45" customHeight="1">
      <c r="B263" s="41"/>
      <c r="C263" s="252" t="s">
        <v>659</v>
      </c>
      <c r="D263" s="252" t="s">
        <v>472</v>
      </c>
      <c r="E263" s="253" t="s">
        <v>1453</v>
      </c>
      <c r="F263" s="254" t="s">
        <v>1454</v>
      </c>
      <c r="G263" s="255" t="s">
        <v>445</v>
      </c>
      <c r="H263" s="256">
        <v>68</v>
      </c>
      <c r="I263" s="257"/>
      <c r="J263" s="258">
        <f>ROUND(I263*H263,2)</f>
        <v>0</v>
      </c>
      <c r="K263" s="254" t="s">
        <v>304</v>
      </c>
      <c r="L263" s="259"/>
      <c r="M263" s="260" t="s">
        <v>22</v>
      </c>
      <c r="N263" s="261" t="s">
        <v>47</v>
      </c>
      <c r="O263" s="42"/>
      <c r="P263" s="212">
        <f>O263*H263</f>
        <v>0</v>
      </c>
      <c r="Q263" s="212">
        <v>3.2000000000000003E-4</v>
      </c>
      <c r="R263" s="212">
        <f>Q263*H263</f>
        <v>2.1760000000000002E-2</v>
      </c>
      <c r="S263" s="212">
        <v>0</v>
      </c>
      <c r="T263" s="213">
        <f>S263*H263</f>
        <v>0</v>
      </c>
      <c r="AR263" s="24" t="s">
        <v>519</v>
      </c>
      <c r="AT263" s="24" t="s">
        <v>472</v>
      </c>
      <c r="AU263" s="24" t="s">
        <v>84</v>
      </c>
      <c r="AY263" s="24" t="s">
        <v>298</v>
      </c>
      <c r="BE263" s="214">
        <f>IF(N263="základní",J263,0)</f>
        <v>0</v>
      </c>
      <c r="BF263" s="214">
        <f>IF(N263="snížená",J263,0)</f>
        <v>0</v>
      </c>
      <c r="BG263" s="214">
        <f>IF(N263="zákl. přenesená",J263,0)</f>
        <v>0</v>
      </c>
      <c r="BH263" s="214">
        <f>IF(N263="sníž. přenesená",J263,0)</f>
        <v>0</v>
      </c>
      <c r="BI263" s="214">
        <f>IF(N263="nulová",J263,0)</f>
        <v>0</v>
      </c>
      <c r="BJ263" s="24" t="s">
        <v>24</v>
      </c>
      <c r="BK263" s="214">
        <f>ROUND(I263*H263,2)</f>
        <v>0</v>
      </c>
      <c r="BL263" s="24" t="s">
        <v>411</v>
      </c>
      <c r="BM263" s="24" t="s">
        <v>4582</v>
      </c>
    </row>
    <row r="264" spans="2:65" s="1" customFormat="1" ht="13.5">
      <c r="B264" s="41"/>
      <c r="C264" s="63"/>
      <c r="D264" s="215" t="s">
        <v>307</v>
      </c>
      <c r="E264" s="63"/>
      <c r="F264" s="216" t="s">
        <v>1456</v>
      </c>
      <c r="G264" s="63"/>
      <c r="H264" s="63"/>
      <c r="I264" s="172"/>
      <c r="J264" s="63"/>
      <c r="K264" s="63"/>
      <c r="L264" s="61"/>
      <c r="M264" s="217"/>
      <c r="N264" s="42"/>
      <c r="O264" s="42"/>
      <c r="P264" s="42"/>
      <c r="Q264" s="42"/>
      <c r="R264" s="42"/>
      <c r="S264" s="42"/>
      <c r="T264" s="78"/>
      <c r="AT264" s="24" t="s">
        <v>307</v>
      </c>
      <c r="AU264" s="24" t="s">
        <v>84</v>
      </c>
    </row>
    <row r="265" spans="2:65" s="1" customFormat="1" ht="14.45" customHeight="1">
      <c r="B265" s="41"/>
      <c r="C265" s="252" t="s">
        <v>665</v>
      </c>
      <c r="D265" s="252" t="s">
        <v>472</v>
      </c>
      <c r="E265" s="253" t="s">
        <v>2571</v>
      </c>
      <c r="F265" s="254" t="s">
        <v>2572</v>
      </c>
      <c r="G265" s="255" t="s">
        <v>445</v>
      </c>
      <c r="H265" s="256">
        <v>26</v>
      </c>
      <c r="I265" s="257"/>
      <c r="J265" s="258">
        <f>ROUND(I265*H265,2)</f>
        <v>0</v>
      </c>
      <c r="K265" s="254" t="s">
        <v>304</v>
      </c>
      <c r="L265" s="259"/>
      <c r="M265" s="260" t="s">
        <v>22</v>
      </c>
      <c r="N265" s="261" t="s">
        <v>47</v>
      </c>
      <c r="O265" s="42"/>
      <c r="P265" s="212">
        <f>O265*H265</f>
        <v>0</v>
      </c>
      <c r="Q265" s="212">
        <v>3.6999999999999999E-4</v>
      </c>
      <c r="R265" s="212">
        <f>Q265*H265</f>
        <v>9.6200000000000001E-3</v>
      </c>
      <c r="S265" s="212">
        <v>0</v>
      </c>
      <c r="T265" s="213">
        <f>S265*H265</f>
        <v>0</v>
      </c>
      <c r="AR265" s="24" t="s">
        <v>519</v>
      </c>
      <c r="AT265" s="24" t="s">
        <v>472</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4583</v>
      </c>
    </row>
    <row r="266" spans="2:65" s="1" customFormat="1" ht="13.5">
      <c r="B266" s="41"/>
      <c r="C266" s="63"/>
      <c r="D266" s="215" t="s">
        <v>307</v>
      </c>
      <c r="E266" s="63"/>
      <c r="F266" s="216" t="s">
        <v>2574</v>
      </c>
      <c r="G266" s="63"/>
      <c r="H266" s="63"/>
      <c r="I266" s="172"/>
      <c r="J266" s="63"/>
      <c r="K266" s="63"/>
      <c r="L266" s="61"/>
      <c r="M266" s="217"/>
      <c r="N266" s="42"/>
      <c r="O266" s="42"/>
      <c r="P266" s="42"/>
      <c r="Q266" s="42"/>
      <c r="R266" s="42"/>
      <c r="S266" s="42"/>
      <c r="T266" s="78"/>
      <c r="AT266" s="24" t="s">
        <v>307</v>
      </c>
      <c r="AU266" s="24" t="s">
        <v>84</v>
      </c>
    </row>
    <row r="267" spans="2:65" s="1" customFormat="1" ht="14.45" customHeight="1">
      <c r="B267" s="41"/>
      <c r="C267" s="252" t="s">
        <v>672</v>
      </c>
      <c r="D267" s="252" t="s">
        <v>472</v>
      </c>
      <c r="E267" s="253" t="s">
        <v>2575</v>
      </c>
      <c r="F267" s="254" t="s">
        <v>2576</v>
      </c>
      <c r="G267" s="255" t="s">
        <v>445</v>
      </c>
      <c r="H267" s="256">
        <v>35</v>
      </c>
      <c r="I267" s="257"/>
      <c r="J267" s="258">
        <f>ROUND(I267*H267,2)</f>
        <v>0</v>
      </c>
      <c r="K267" s="254" t="s">
        <v>304</v>
      </c>
      <c r="L267" s="259"/>
      <c r="M267" s="260" t="s">
        <v>22</v>
      </c>
      <c r="N267" s="261" t="s">
        <v>47</v>
      </c>
      <c r="O267" s="42"/>
      <c r="P267" s="212">
        <f>O267*H267</f>
        <v>0</v>
      </c>
      <c r="Q267" s="212">
        <v>4.6999999999999999E-4</v>
      </c>
      <c r="R267" s="212">
        <f>Q267*H267</f>
        <v>1.6449999999999999E-2</v>
      </c>
      <c r="S267" s="212">
        <v>0</v>
      </c>
      <c r="T267" s="213">
        <f>S267*H267</f>
        <v>0</v>
      </c>
      <c r="AR267" s="24" t="s">
        <v>519</v>
      </c>
      <c r="AT267" s="24" t="s">
        <v>472</v>
      </c>
      <c r="AU267" s="24" t="s">
        <v>84</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411</v>
      </c>
      <c r="BM267" s="24" t="s">
        <v>4584</v>
      </c>
    </row>
    <row r="268" spans="2:65" s="1" customFormat="1" ht="13.5">
      <c r="B268" s="41"/>
      <c r="C268" s="63"/>
      <c r="D268" s="215" t="s">
        <v>307</v>
      </c>
      <c r="E268" s="63"/>
      <c r="F268" s="216" t="s">
        <v>2578</v>
      </c>
      <c r="G268" s="63"/>
      <c r="H268" s="63"/>
      <c r="I268" s="172"/>
      <c r="J268" s="63"/>
      <c r="K268" s="63"/>
      <c r="L268" s="61"/>
      <c r="M268" s="217"/>
      <c r="N268" s="42"/>
      <c r="O268" s="42"/>
      <c r="P268" s="42"/>
      <c r="Q268" s="42"/>
      <c r="R268" s="42"/>
      <c r="S268" s="42"/>
      <c r="T268" s="78"/>
      <c r="AT268" s="24" t="s">
        <v>307</v>
      </c>
      <c r="AU268" s="24" t="s">
        <v>84</v>
      </c>
    </row>
    <row r="269" spans="2:65" s="1" customFormat="1" ht="27">
      <c r="B269" s="41"/>
      <c r="C269" s="63"/>
      <c r="D269" s="215" t="s">
        <v>477</v>
      </c>
      <c r="E269" s="63"/>
      <c r="F269" s="250" t="s">
        <v>1461</v>
      </c>
      <c r="G269" s="63"/>
      <c r="H269" s="63"/>
      <c r="I269" s="172"/>
      <c r="J269" s="63"/>
      <c r="K269" s="63"/>
      <c r="L269" s="61"/>
      <c r="M269" s="217"/>
      <c r="N269" s="42"/>
      <c r="O269" s="42"/>
      <c r="P269" s="42"/>
      <c r="Q269" s="42"/>
      <c r="R269" s="42"/>
      <c r="S269" s="42"/>
      <c r="T269" s="78"/>
      <c r="AT269" s="24" t="s">
        <v>477</v>
      </c>
      <c r="AU269" s="24" t="s">
        <v>84</v>
      </c>
    </row>
    <row r="270" spans="2:65" s="1" customFormat="1" ht="14.45" customHeight="1">
      <c r="B270" s="41"/>
      <c r="C270" s="203" t="s">
        <v>685</v>
      </c>
      <c r="D270" s="203" t="s">
        <v>300</v>
      </c>
      <c r="E270" s="204" t="s">
        <v>1462</v>
      </c>
      <c r="F270" s="205" t="s">
        <v>1463</v>
      </c>
      <c r="G270" s="206" t="s">
        <v>362</v>
      </c>
      <c r="H270" s="207">
        <v>0.02</v>
      </c>
      <c r="I270" s="208"/>
      <c r="J270" s="209">
        <f>ROUND(I270*H270,2)</f>
        <v>0</v>
      </c>
      <c r="K270" s="205" t="s">
        <v>304</v>
      </c>
      <c r="L270" s="61"/>
      <c r="M270" s="210" t="s">
        <v>22</v>
      </c>
      <c r="N270" s="211" t="s">
        <v>47</v>
      </c>
      <c r="O270" s="42"/>
      <c r="P270" s="212">
        <f>O270*H270</f>
        <v>0</v>
      </c>
      <c r="Q270" s="212">
        <v>0</v>
      </c>
      <c r="R270" s="212">
        <f>Q270*H270</f>
        <v>0</v>
      </c>
      <c r="S270" s="212">
        <v>0</v>
      </c>
      <c r="T270" s="213">
        <f>S270*H270</f>
        <v>0</v>
      </c>
      <c r="AR270" s="24" t="s">
        <v>411</v>
      </c>
      <c r="AT270" s="24" t="s">
        <v>300</v>
      </c>
      <c r="AU270" s="24" t="s">
        <v>84</v>
      </c>
      <c r="AY270" s="24" t="s">
        <v>298</v>
      </c>
      <c r="BE270" s="214">
        <f>IF(N270="základní",J270,0)</f>
        <v>0</v>
      </c>
      <c r="BF270" s="214">
        <f>IF(N270="snížená",J270,0)</f>
        <v>0</v>
      </c>
      <c r="BG270" s="214">
        <f>IF(N270="zákl. přenesená",J270,0)</f>
        <v>0</v>
      </c>
      <c r="BH270" s="214">
        <f>IF(N270="sníž. přenesená",J270,0)</f>
        <v>0</v>
      </c>
      <c r="BI270" s="214">
        <f>IF(N270="nulová",J270,0)</f>
        <v>0</v>
      </c>
      <c r="BJ270" s="24" t="s">
        <v>24</v>
      </c>
      <c r="BK270" s="214">
        <f>ROUND(I270*H270,2)</f>
        <v>0</v>
      </c>
      <c r="BL270" s="24" t="s">
        <v>411</v>
      </c>
      <c r="BM270" s="24" t="s">
        <v>1038</v>
      </c>
    </row>
    <row r="271" spans="2:65" s="1" customFormat="1" ht="13.5">
      <c r="B271" s="41"/>
      <c r="C271" s="63"/>
      <c r="D271" s="215" t="s">
        <v>307</v>
      </c>
      <c r="E271" s="63"/>
      <c r="F271" s="216" t="s">
        <v>1463</v>
      </c>
      <c r="G271" s="63"/>
      <c r="H271" s="63"/>
      <c r="I271" s="172"/>
      <c r="J271" s="63"/>
      <c r="K271" s="63"/>
      <c r="L271" s="61"/>
      <c r="M271" s="217"/>
      <c r="N271" s="42"/>
      <c r="O271" s="42"/>
      <c r="P271" s="42"/>
      <c r="Q271" s="42"/>
      <c r="R271" s="42"/>
      <c r="S271" s="42"/>
      <c r="T271" s="78"/>
      <c r="AT271" s="24" t="s">
        <v>307</v>
      </c>
      <c r="AU271" s="24" t="s">
        <v>84</v>
      </c>
    </row>
    <row r="272" spans="2:65" s="11" customFormat="1" ht="29.85" customHeight="1">
      <c r="B272" s="187"/>
      <c r="C272" s="188"/>
      <c r="D272" s="189" t="s">
        <v>75</v>
      </c>
      <c r="E272" s="201" t="s">
        <v>2580</v>
      </c>
      <c r="F272" s="201" t="s">
        <v>2581</v>
      </c>
      <c r="G272" s="188"/>
      <c r="H272" s="188"/>
      <c r="I272" s="191"/>
      <c r="J272" s="202">
        <f>BK272</f>
        <v>0</v>
      </c>
      <c r="K272" s="188"/>
      <c r="L272" s="193"/>
      <c r="M272" s="194"/>
      <c r="N272" s="195"/>
      <c r="O272" s="195"/>
      <c r="P272" s="196">
        <f>SUM(P273:P327)</f>
        <v>0</v>
      </c>
      <c r="Q272" s="195"/>
      <c r="R272" s="196">
        <f>SUM(R273:R327)</f>
        <v>0.24837499999999998</v>
      </c>
      <c r="S272" s="195"/>
      <c r="T272" s="197">
        <f>SUM(T273:T327)</f>
        <v>0</v>
      </c>
      <c r="AR272" s="198" t="s">
        <v>24</v>
      </c>
      <c r="AT272" s="199" t="s">
        <v>75</v>
      </c>
      <c r="AU272" s="199" t="s">
        <v>24</v>
      </c>
      <c r="AY272" s="198" t="s">
        <v>298</v>
      </c>
      <c r="BK272" s="200">
        <f>SUM(BK273:BK327)</f>
        <v>0</v>
      </c>
    </row>
    <row r="273" spans="2:65" s="1" customFormat="1" ht="14.45" customHeight="1">
      <c r="B273" s="41"/>
      <c r="C273" s="203" t="s">
        <v>692</v>
      </c>
      <c r="D273" s="203" t="s">
        <v>300</v>
      </c>
      <c r="E273" s="204" t="s">
        <v>4585</v>
      </c>
      <c r="F273" s="205" t="s">
        <v>4586</v>
      </c>
      <c r="G273" s="206" t="s">
        <v>407</v>
      </c>
      <c r="H273" s="207">
        <v>10</v>
      </c>
      <c r="I273" s="208"/>
      <c r="J273" s="209">
        <f>ROUND(I273*H273,2)</f>
        <v>0</v>
      </c>
      <c r="K273" s="205" t="s">
        <v>304</v>
      </c>
      <c r="L273" s="61"/>
      <c r="M273" s="210" t="s">
        <v>22</v>
      </c>
      <c r="N273" s="211" t="s">
        <v>47</v>
      </c>
      <c r="O273" s="42"/>
      <c r="P273" s="212">
        <f>O273*H273</f>
        <v>0</v>
      </c>
      <c r="Q273" s="212">
        <v>1.01E-3</v>
      </c>
      <c r="R273" s="212">
        <f>Q273*H273</f>
        <v>1.0100000000000001E-2</v>
      </c>
      <c r="S273" s="212">
        <v>0</v>
      </c>
      <c r="T273" s="213">
        <f>S273*H273</f>
        <v>0</v>
      </c>
      <c r="AR273" s="24" t="s">
        <v>411</v>
      </c>
      <c r="AT273" s="24" t="s">
        <v>300</v>
      </c>
      <c r="AU273" s="24" t="s">
        <v>84</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411</v>
      </c>
      <c r="BM273" s="24" t="s">
        <v>4587</v>
      </c>
    </row>
    <row r="274" spans="2:65" s="1" customFormat="1" ht="13.5">
      <c r="B274" s="41"/>
      <c r="C274" s="63"/>
      <c r="D274" s="215" t="s">
        <v>307</v>
      </c>
      <c r="E274" s="63"/>
      <c r="F274" s="216" t="s">
        <v>4588</v>
      </c>
      <c r="G274" s="63"/>
      <c r="H274" s="63"/>
      <c r="I274" s="172"/>
      <c r="J274" s="63"/>
      <c r="K274" s="63"/>
      <c r="L274" s="61"/>
      <c r="M274" s="217"/>
      <c r="N274" s="42"/>
      <c r="O274" s="42"/>
      <c r="P274" s="42"/>
      <c r="Q274" s="42"/>
      <c r="R274" s="42"/>
      <c r="S274" s="42"/>
      <c r="T274" s="78"/>
      <c r="AT274" s="24" t="s">
        <v>307</v>
      </c>
      <c r="AU274" s="24" t="s">
        <v>84</v>
      </c>
    </row>
    <row r="275" spans="2:65" s="1" customFormat="1" ht="14.45" customHeight="1">
      <c r="B275" s="41"/>
      <c r="C275" s="203" t="s">
        <v>698</v>
      </c>
      <c r="D275" s="203" t="s">
        <v>300</v>
      </c>
      <c r="E275" s="204" t="s">
        <v>2582</v>
      </c>
      <c r="F275" s="205" t="s">
        <v>2583</v>
      </c>
      <c r="G275" s="206" t="s">
        <v>445</v>
      </c>
      <c r="H275" s="207">
        <v>28</v>
      </c>
      <c r="I275" s="208"/>
      <c r="J275" s="209">
        <f>ROUND(I275*H275,2)</f>
        <v>0</v>
      </c>
      <c r="K275" s="205" t="s">
        <v>304</v>
      </c>
      <c r="L275" s="61"/>
      <c r="M275" s="210" t="s">
        <v>22</v>
      </c>
      <c r="N275" s="211" t="s">
        <v>47</v>
      </c>
      <c r="O275" s="42"/>
      <c r="P275" s="212">
        <f>O275*H275</f>
        <v>0</v>
      </c>
      <c r="Q275" s="212">
        <v>1.2553E-3</v>
      </c>
      <c r="R275" s="212">
        <f>Q275*H275</f>
        <v>3.5148399999999996E-2</v>
      </c>
      <c r="S275" s="212">
        <v>0</v>
      </c>
      <c r="T275" s="213">
        <f>S275*H275</f>
        <v>0</v>
      </c>
      <c r="AR275" s="24" t="s">
        <v>411</v>
      </c>
      <c r="AT275" s="24" t="s">
        <v>300</v>
      </c>
      <c r="AU275" s="24" t="s">
        <v>84</v>
      </c>
      <c r="AY275" s="24" t="s">
        <v>298</v>
      </c>
      <c r="BE275" s="214">
        <f>IF(N275="základní",J275,0)</f>
        <v>0</v>
      </c>
      <c r="BF275" s="214">
        <f>IF(N275="snížená",J275,0)</f>
        <v>0</v>
      </c>
      <c r="BG275" s="214">
        <f>IF(N275="zákl. přenesená",J275,0)</f>
        <v>0</v>
      </c>
      <c r="BH275" s="214">
        <f>IF(N275="sníž. přenesená",J275,0)</f>
        <v>0</v>
      </c>
      <c r="BI275" s="214">
        <f>IF(N275="nulová",J275,0)</f>
        <v>0</v>
      </c>
      <c r="BJ275" s="24" t="s">
        <v>24</v>
      </c>
      <c r="BK275" s="214">
        <f>ROUND(I275*H275,2)</f>
        <v>0</v>
      </c>
      <c r="BL275" s="24" t="s">
        <v>411</v>
      </c>
      <c r="BM275" s="24" t="s">
        <v>1064</v>
      </c>
    </row>
    <row r="276" spans="2:65" s="1" customFormat="1" ht="13.5">
      <c r="B276" s="41"/>
      <c r="C276" s="63"/>
      <c r="D276" s="215" t="s">
        <v>307</v>
      </c>
      <c r="E276" s="63"/>
      <c r="F276" s="216" t="s">
        <v>2583</v>
      </c>
      <c r="G276" s="63"/>
      <c r="H276" s="63"/>
      <c r="I276" s="172"/>
      <c r="J276" s="63"/>
      <c r="K276" s="63"/>
      <c r="L276" s="61"/>
      <c r="M276" s="217"/>
      <c r="N276" s="42"/>
      <c r="O276" s="42"/>
      <c r="P276" s="42"/>
      <c r="Q276" s="42"/>
      <c r="R276" s="42"/>
      <c r="S276" s="42"/>
      <c r="T276" s="78"/>
      <c r="AT276" s="24" t="s">
        <v>307</v>
      </c>
      <c r="AU276" s="24" t="s">
        <v>84</v>
      </c>
    </row>
    <row r="277" spans="2:65" s="1" customFormat="1" ht="27">
      <c r="B277" s="41"/>
      <c r="C277" s="63"/>
      <c r="D277" s="215" t="s">
        <v>477</v>
      </c>
      <c r="E277" s="63"/>
      <c r="F277" s="250" t="s">
        <v>2584</v>
      </c>
      <c r="G277" s="63"/>
      <c r="H277" s="63"/>
      <c r="I277" s="172"/>
      <c r="J277" s="63"/>
      <c r="K277" s="63"/>
      <c r="L277" s="61"/>
      <c r="M277" s="217"/>
      <c r="N277" s="42"/>
      <c r="O277" s="42"/>
      <c r="P277" s="42"/>
      <c r="Q277" s="42"/>
      <c r="R277" s="42"/>
      <c r="S277" s="42"/>
      <c r="T277" s="78"/>
      <c r="AT277" s="24" t="s">
        <v>477</v>
      </c>
      <c r="AU277" s="24" t="s">
        <v>84</v>
      </c>
    </row>
    <row r="278" spans="2:65" s="1" customFormat="1" ht="14.45" customHeight="1">
      <c r="B278" s="41"/>
      <c r="C278" s="203" t="s">
        <v>703</v>
      </c>
      <c r="D278" s="203" t="s">
        <v>300</v>
      </c>
      <c r="E278" s="204" t="s">
        <v>2585</v>
      </c>
      <c r="F278" s="205" t="s">
        <v>2586</v>
      </c>
      <c r="G278" s="206" t="s">
        <v>445</v>
      </c>
      <c r="H278" s="207">
        <v>90</v>
      </c>
      <c r="I278" s="208"/>
      <c r="J278" s="209">
        <f>ROUND(I278*H278,2)</f>
        <v>0</v>
      </c>
      <c r="K278" s="205" t="s">
        <v>304</v>
      </c>
      <c r="L278" s="61"/>
      <c r="M278" s="210" t="s">
        <v>22</v>
      </c>
      <c r="N278" s="211" t="s">
        <v>47</v>
      </c>
      <c r="O278" s="42"/>
      <c r="P278" s="212">
        <f>O278*H278</f>
        <v>0</v>
      </c>
      <c r="Q278" s="212">
        <v>5.8730000000000002E-4</v>
      </c>
      <c r="R278" s="212">
        <f>Q278*H278</f>
        <v>5.2857000000000001E-2</v>
      </c>
      <c r="S278" s="212">
        <v>0</v>
      </c>
      <c r="T278" s="213">
        <f>S278*H278</f>
        <v>0</v>
      </c>
      <c r="AR278" s="24" t="s">
        <v>411</v>
      </c>
      <c r="AT278" s="24" t="s">
        <v>300</v>
      </c>
      <c r="AU278" s="24" t="s">
        <v>84</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1075</v>
      </c>
    </row>
    <row r="279" spans="2:65" s="1" customFormat="1" ht="13.5">
      <c r="B279" s="41"/>
      <c r="C279" s="63"/>
      <c r="D279" s="215" t="s">
        <v>307</v>
      </c>
      <c r="E279" s="63"/>
      <c r="F279" s="216" t="s">
        <v>2586</v>
      </c>
      <c r="G279" s="63"/>
      <c r="H279" s="63"/>
      <c r="I279" s="172"/>
      <c r="J279" s="63"/>
      <c r="K279" s="63"/>
      <c r="L279" s="61"/>
      <c r="M279" s="217"/>
      <c r="N279" s="42"/>
      <c r="O279" s="42"/>
      <c r="P279" s="42"/>
      <c r="Q279" s="42"/>
      <c r="R279" s="42"/>
      <c r="S279" s="42"/>
      <c r="T279" s="78"/>
      <c r="AT279" s="24" t="s">
        <v>307</v>
      </c>
      <c r="AU279" s="24" t="s">
        <v>84</v>
      </c>
    </row>
    <row r="280" spans="2:65" s="1" customFormat="1" ht="27">
      <c r="B280" s="41"/>
      <c r="C280" s="63"/>
      <c r="D280" s="215" t="s">
        <v>477</v>
      </c>
      <c r="E280" s="63"/>
      <c r="F280" s="250" t="s">
        <v>2587</v>
      </c>
      <c r="G280" s="63"/>
      <c r="H280" s="63"/>
      <c r="I280" s="172"/>
      <c r="J280" s="63"/>
      <c r="K280" s="63"/>
      <c r="L280" s="61"/>
      <c r="M280" s="217"/>
      <c r="N280" s="42"/>
      <c r="O280" s="42"/>
      <c r="P280" s="42"/>
      <c r="Q280" s="42"/>
      <c r="R280" s="42"/>
      <c r="S280" s="42"/>
      <c r="T280" s="78"/>
      <c r="AT280" s="24" t="s">
        <v>477</v>
      </c>
      <c r="AU280" s="24" t="s">
        <v>84</v>
      </c>
    </row>
    <row r="281" spans="2:65" s="1" customFormat="1" ht="14.45" customHeight="1">
      <c r="B281" s="41"/>
      <c r="C281" s="203" t="s">
        <v>712</v>
      </c>
      <c r="D281" s="203" t="s">
        <v>300</v>
      </c>
      <c r="E281" s="204" t="s">
        <v>2588</v>
      </c>
      <c r="F281" s="205" t="s">
        <v>2586</v>
      </c>
      <c r="G281" s="206" t="s">
        <v>445</v>
      </c>
      <c r="H281" s="207">
        <v>96</v>
      </c>
      <c r="I281" s="208"/>
      <c r="J281" s="209">
        <f>ROUND(I281*H281,2)</f>
        <v>0</v>
      </c>
      <c r="K281" s="205" t="s">
        <v>304</v>
      </c>
      <c r="L281" s="61"/>
      <c r="M281" s="210" t="s">
        <v>22</v>
      </c>
      <c r="N281" s="211" t="s">
        <v>47</v>
      </c>
      <c r="O281" s="42"/>
      <c r="P281" s="212">
        <f>O281*H281</f>
        <v>0</v>
      </c>
      <c r="Q281" s="212">
        <v>1.206E-3</v>
      </c>
      <c r="R281" s="212">
        <f>Q281*H281</f>
        <v>0.115776</v>
      </c>
      <c r="S281" s="212">
        <v>0</v>
      </c>
      <c r="T281" s="213">
        <f>S281*H281</f>
        <v>0</v>
      </c>
      <c r="AR281" s="24" t="s">
        <v>411</v>
      </c>
      <c r="AT281" s="24" t="s">
        <v>300</v>
      </c>
      <c r="AU281" s="24" t="s">
        <v>84</v>
      </c>
      <c r="AY281" s="24" t="s">
        <v>298</v>
      </c>
      <c r="BE281" s="214">
        <f>IF(N281="základní",J281,0)</f>
        <v>0</v>
      </c>
      <c r="BF281" s="214">
        <f>IF(N281="snížená",J281,0)</f>
        <v>0</v>
      </c>
      <c r="BG281" s="214">
        <f>IF(N281="zákl. přenesená",J281,0)</f>
        <v>0</v>
      </c>
      <c r="BH281" s="214">
        <f>IF(N281="sníž. přenesená",J281,0)</f>
        <v>0</v>
      </c>
      <c r="BI281" s="214">
        <f>IF(N281="nulová",J281,0)</f>
        <v>0</v>
      </c>
      <c r="BJ281" s="24" t="s">
        <v>24</v>
      </c>
      <c r="BK281" s="214">
        <f>ROUND(I281*H281,2)</f>
        <v>0</v>
      </c>
      <c r="BL281" s="24" t="s">
        <v>411</v>
      </c>
      <c r="BM281" s="24" t="s">
        <v>1088</v>
      </c>
    </row>
    <row r="282" spans="2:65" s="1" customFormat="1" ht="13.5">
      <c r="B282" s="41"/>
      <c r="C282" s="63"/>
      <c r="D282" s="215" t="s">
        <v>307</v>
      </c>
      <c r="E282" s="63"/>
      <c r="F282" s="216" t="s">
        <v>2586</v>
      </c>
      <c r="G282" s="63"/>
      <c r="H282" s="63"/>
      <c r="I282" s="172"/>
      <c r="J282" s="63"/>
      <c r="K282" s="63"/>
      <c r="L282" s="61"/>
      <c r="M282" s="217"/>
      <c r="N282" s="42"/>
      <c r="O282" s="42"/>
      <c r="P282" s="42"/>
      <c r="Q282" s="42"/>
      <c r="R282" s="42"/>
      <c r="S282" s="42"/>
      <c r="T282" s="78"/>
      <c r="AT282" s="24" t="s">
        <v>307</v>
      </c>
      <c r="AU282" s="24" t="s">
        <v>84</v>
      </c>
    </row>
    <row r="283" spans="2:65" s="1" customFormat="1" ht="27">
      <c r="B283" s="41"/>
      <c r="C283" s="63"/>
      <c r="D283" s="215" t="s">
        <v>477</v>
      </c>
      <c r="E283" s="63"/>
      <c r="F283" s="250" t="s">
        <v>2589</v>
      </c>
      <c r="G283" s="63"/>
      <c r="H283" s="63"/>
      <c r="I283" s="172"/>
      <c r="J283" s="63"/>
      <c r="K283" s="63"/>
      <c r="L283" s="61"/>
      <c r="M283" s="217"/>
      <c r="N283" s="42"/>
      <c r="O283" s="42"/>
      <c r="P283" s="42"/>
      <c r="Q283" s="42"/>
      <c r="R283" s="42"/>
      <c r="S283" s="42"/>
      <c r="T283" s="78"/>
      <c r="AT283" s="24" t="s">
        <v>477</v>
      </c>
      <c r="AU283" s="24" t="s">
        <v>84</v>
      </c>
    </row>
    <row r="284" spans="2:65" s="1" customFormat="1" ht="14.45" customHeight="1">
      <c r="B284" s="41"/>
      <c r="C284" s="203" t="s">
        <v>717</v>
      </c>
      <c r="D284" s="203" t="s">
        <v>300</v>
      </c>
      <c r="E284" s="204" t="s">
        <v>2590</v>
      </c>
      <c r="F284" s="205" t="s">
        <v>2586</v>
      </c>
      <c r="G284" s="206" t="s">
        <v>445</v>
      </c>
      <c r="H284" s="207">
        <v>44</v>
      </c>
      <c r="I284" s="208"/>
      <c r="J284" s="209">
        <f>ROUND(I284*H284,2)</f>
        <v>0</v>
      </c>
      <c r="K284" s="205" t="s">
        <v>304</v>
      </c>
      <c r="L284" s="61"/>
      <c r="M284" s="210" t="s">
        <v>22</v>
      </c>
      <c r="N284" s="211" t="s">
        <v>47</v>
      </c>
      <c r="O284" s="42"/>
      <c r="P284" s="212">
        <f>O284*H284</f>
        <v>0</v>
      </c>
      <c r="Q284" s="212">
        <v>2.899E-4</v>
      </c>
      <c r="R284" s="212">
        <f>Q284*H284</f>
        <v>1.2755600000000001E-2</v>
      </c>
      <c r="S284" s="212">
        <v>0</v>
      </c>
      <c r="T284" s="213">
        <f>S284*H284</f>
        <v>0</v>
      </c>
      <c r="AR284" s="24" t="s">
        <v>411</v>
      </c>
      <c r="AT284" s="24" t="s">
        <v>300</v>
      </c>
      <c r="AU284" s="24" t="s">
        <v>84</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1110</v>
      </c>
    </row>
    <row r="285" spans="2:65" s="1" customFormat="1" ht="13.5">
      <c r="B285" s="41"/>
      <c r="C285" s="63"/>
      <c r="D285" s="215" t="s">
        <v>307</v>
      </c>
      <c r="E285" s="63"/>
      <c r="F285" s="216" t="s">
        <v>2586</v>
      </c>
      <c r="G285" s="63"/>
      <c r="H285" s="63"/>
      <c r="I285" s="172"/>
      <c r="J285" s="63"/>
      <c r="K285" s="63"/>
      <c r="L285" s="61"/>
      <c r="M285" s="217"/>
      <c r="N285" s="42"/>
      <c r="O285" s="42"/>
      <c r="P285" s="42"/>
      <c r="Q285" s="42"/>
      <c r="R285" s="42"/>
      <c r="S285" s="42"/>
      <c r="T285" s="78"/>
      <c r="AT285" s="24" t="s">
        <v>307</v>
      </c>
      <c r="AU285" s="24" t="s">
        <v>84</v>
      </c>
    </row>
    <row r="286" spans="2:65" s="1" customFormat="1" ht="27">
      <c r="B286" s="41"/>
      <c r="C286" s="63"/>
      <c r="D286" s="215" t="s">
        <v>477</v>
      </c>
      <c r="E286" s="63"/>
      <c r="F286" s="250" t="s">
        <v>4589</v>
      </c>
      <c r="G286" s="63"/>
      <c r="H286" s="63"/>
      <c r="I286" s="172"/>
      <c r="J286" s="63"/>
      <c r="K286" s="63"/>
      <c r="L286" s="61"/>
      <c r="M286" s="217"/>
      <c r="N286" s="42"/>
      <c r="O286" s="42"/>
      <c r="P286" s="42"/>
      <c r="Q286" s="42"/>
      <c r="R286" s="42"/>
      <c r="S286" s="42"/>
      <c r="T286" s="78"/>
      <c r="AT286" s="24" t="s">
        <v>477</v>
      </c>
      <c r="AU286" s="24" t="s">
        <v>84</v>
      </c>
    </row>
    <row r="287" spans="2:65" s="13" customFormat="1" ht="13.5">
      <c r="B287" s="228"/>
      <c r="C287" s="229"/>
      <c r="D287" s="215" t="s">
        <v>309</v>
      </c>
      <c r="E287" s="230" t="s">
        <v>22</v>
      </c>
      <c r="F287" s="231" t="s">
        <v>2592</v>
      </c>
      <c r="G287" s="229"/>
      <c r="H287" s="232">
        <v>38</v>
      </c>
      <c r="I287" s="233"/>
      <c r="J287" s="229"/>
      <c r="K287" s="229"/>
      <c r="L287" s="234"/>
      <c r="M287" s="235"/>
      <c r="N287" s="236"/>
      <c r="O287" s="236"/>
      <c r="P287" s="236"/>
      <c r="Q287" s="236"/>
      <c r="R287" s="236"/>
      <c r="S287" s="236"/>
      <c r="T287" s="237"/>
      <c r="AT287" s="238" t="s">
        <v>309</v>
      </c>
      <c r="AU287" s="238" t="s">
        <v>84</v>
      </c>
      <c r="AV287" s="13" t="s">
        <v>84</v>
      </c>
      <c r="AW287" s="13" t="s">
        <v>39</v>
      </c>
      <c r="AX287" s="13" t="s">
        <v>76</v>
      </c>
      <c r="AY287" s="238" t="s">
        <v>298</v>
      </c>
    </row>
    <row r="288" spans="2:65" s="13" customFormat="1" ht="13.5">
      <c r="B288" s="228"/>
      <c r="C288" s="229"/>
      <c r="D288" s="215" t="s">
        <v>309</v>
      </c>
      <c r="E288" s="230" t="s">
        <v>22</v>
      </c>
      <c r="F288" s="231" t="s">
        <v>4590</v>
      </c>
      <c r="G288" s="229"/>
      <c r="H288" s="232">
        <v>6</v>
      </c>
      <c r="I288" s="233"/>
      <c r="J288" s="229"/>
      <c r="K288" s="229"/>
      <c r="L288" s="234"/>
      <c r="M288" s="235"/>
      <c r="N288" s="236"/>
      <c r="O288" s="236"/>
      <c r="P288" s="236"/>
      <c r="Q288" s="236"/>
      <c r="R288" s="236"/>
      <c r="S288" s="236"/>
      <c r="T288" s="237"/>
      <c r="AT288" s="238" t="s">
        <v>309</v>
      </c>
      <c r="AU288" s="238" t="s">
        <v>84</v>
      </c>
      <c r="AV288" s="13" t="s">
        <v>84</v>
      </c>
      <c r="AW288" s="13" t="s">
        <v>39</v>
      </c>
      <c r="AX288" s="13" t="s">
        <v>76</v>
      </c>
      <c r="AY288" s="238" t="s">
        <v>298</v>
      </c>
    </row>
    <row r="289" spans="2:65" s="1" customFormat="1" ht="14.45" customHeight="1">
      <c r="B289" s="41"/>
      <c r="C289" s="203" t="s">
        <v>722</v>
      </c>
      <c r="D289" s="203" t="s">
        <v>300</v>
      </c>
      <c r="E289" s="204" t="s">
        <v>2594</v>
      </c>
      <c r="F289" s="205" t="s">
        <v>2586</v>
      </c>
      <c r="G289" s="206" t="s">
        <v>445</v>
      </c>
      <c r="H289" s="207">
        <v>44</v>
      </c>
      <c r="I289" s="208"/>
      <c r="J289" s="209">
        <f>ROUND(I289*H289,2)</f>
        <v>0</v>
      </c>
      <c r="K289" s="205" t="s">
        <v>304</v>
      </c>
      <c r="L289" s="61"/>
      <c r="M289" s="210" t="s">
        <v>22</v>
      </c>
      <c r="N289" s="211" t="s">
        <v>47</v>
      </c>
      <c r="O289" s="42"/>
      <c r="P289" s="212">
        <f>O289*H289</f>
        <v>0</v>
      </c>
      <c r="Q289" s="212">
        <v>3.545E-4</v>
      </c>
      <c r="R289" s="212">
        <f>Q289*H289</f>
        <v>1.5598000000000001E-2</v>
      </c>
      <c r="S289" s="212">
        <v>0</v>
      </c>
      <c r="T289" s="213">
        <f>S289*H289</f>
        <v>0</v>
      </c>
      <c r="AR289" s="24" t="s">
        <v>411</v>
      </c>
      <c r="AT289" s="24" t="s">
        <v>300</v>
      </c>
      <c r="AU289" s="24" t="s">
        <v>84</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1121</v>
      </c>
    </row>
    <row r="290" spans="2:65" s="1" customFormat="1" ht="13.5">
      <c r="B290" s="41"/>
      <c r="C290" s="63"/>
      <c r="D290" s="215" t="s">
        <v>307</v>
      </c>
      <c r="E290" s="63"/>
      <c r="F290" s="216" t="s">
        <v>2586</v>
      </c>
      <c r="G290" s="63"/>
      <c r="H290" s="63"/>
      <c r="I290" s="172"/>
      <c r="J290" s="63"/>
      <c r="K290" s="63"/>
      <c r="L290" s="61"/>
      <c r="M290" s="217"/>
      <c r="N290" s="42"/>
      <c r="O290" s="42"/>
      <c r="P290" s="42"/>
      <c r="Q290" s="42"/>
      <c r="R290" s="42"/>
      <c r="S290" s="42"/>
      <c r="T290" s="78"/>
      <c r="AT290" s="24" t="s">
        <v>307</v>
      </c>
      <c r="AU290" s="24" t="s">
        <v>84</v>
      </c>
    </row>
    <row r="291" spans="2:65" s="1" customFormat="1" ht="27">
      <c r="B291" s="41"/>
      <c r="C291" s="63"/>
      <c r="D291" s="215" t="s">
        <v>477</v>
      </c>
      <c r="E291" s="63"/>
      <c r="F291" s="250" t="s">
        <v>2595</v>
      </c>
      <c r="G291" s="63"/>
      <c r="H291" s="63"/>
      <c r="I291" s="172"/>
      <c r="J291" s="63"/>
      <c r="K291" s="63"/>
      <c r="L291" s="61"/>
      <c r="M291" s="217"/>
      <c r="N291" s="42"/>
      <c r="O291" s="42"/>
      <c r="P291" s="42"/>
      <c r="Q291" s="42"/>
      <c r="R291" s="42"/>
      <c r="S291" s="42"/>
      <c r="T291" s="78"/>
      <c r="AT291" s="24" t="s">
        <v>477</v>
      </c>
      <c r="AU291" s="24" t="s">
        <v>84</v>
      </c>
    </row>
    <row r="292" spans="2:65" s="1" customFormat="1" ht="14.45" customHeight="1">
      <c r="B292" s="41"/>
      <c r="C292" s="252" t="s">
        <v>728</v>
      </c>
      <c r="D292" s="252" t="s">
        <v>472</v>
      </c>
      <c r="E292" s="253" t="s">
        <v>2596</v>
      </c>
      <c r="F292" s="254" t="s">
        <v>2597</v>
      </c>
      <c r="G292" s="255" t="s">
        <v>1407</v>
      </c>
      <c r="H292" s="256">
        <v>6</v>
      </c>
      <c r="I292" s="257"/>
      <c r="J292" s="258">
        <f>ROUND(I292*H292,2)</f>
        <v>0</v>
      </c>
      <c r="K292" s="254" t="s">
        <v>22</v>
      </c>
      <c r="L292" s="259"/>
      <c r="M292" s="260" t="s">
        <v>22</v>
      </c>
      <c r="N292" s="261" t="s">
        <v>47</v>
      </c>
      <c r="O292" s="42"/>
      <c r="P292" s="212">
        <f>O292*H292</f>
        <v>0</v>
      </c>
      <c r="Q292" s="212">
        <v>0</v>
      </c>
      <c r="R292" s="212">
        <f>Q292*H292</f>
        <v>0</v>
      </c>
      <c r="S292" s="212">
        <v>0</v>
      </c>
      <c r="T292" s="213">
        <f>S292*H292</f>
        <v>0</v>
      </c>
      <c r="AR292" s="24" t="s">
        <v>519</v>
      </c>
      <c r="AT292" s="24" t="s">
        <v>472</v>
      </c>
      <c r="AU292" s="24" t="s">
        <v>84</v>
      </c>
      <c r="AY292" s="24" t="s">
        <v>298</v>
      </c>
      <c r="BE292" s="214">
        <f>IF(N292="základní",J292,0)</f>
        <v>0</v>
      </c>
      <c r="BF292" s="214">
        <f>IF(N292="snížená",J292,0)</f>
        <v>0</v>
      </c>
      <c r="BG292" s="214">
        <f>IF(N292="zákl. přenesená",J292,0)</f>
        <v>0</v>
      </c>
      <c r="BH292" s="214">
        <f>IF(N292="sníž. přenesená",J292,0)</f>
        <v>0</v>
      </c>
      <c r="BI292" s="214">
        <f>IF(N292="nulová",J292,0)</f>
        <v>0</v>
      </c>
      <c r="BJ292" s="24" t="s">
        <v>24</v>
      </c>
      <c r="BK292" s="214">
        <f>ROUND(I292*H292,2)</f>
        <v>0</v>
      </c>
      <c r="BL292" s="24" t="s">
        <v>411</v>
      </c>
      <c r="BM292" s="24" t="s">
        <v>1131</v>
      </c>
    </row>
    <row r="293" spans="2:65" s="1" customFormat="1" ht="13.5">
      <c r="B293" s="41"/>
      <c r="C293" s="63"/>
      <c r="D293" s="215" t="s">
        <v>307</v>
      </c>
      <c r="E293" s="63"/>
      <c r="F293" s="216" t="s">
        <v>2597</v>
      </c>
      <c r="G293" s="63"/>
      <c r="H293" s="63"/>
      <c r="I293" s="172"/>
      <c r="J293" s="63"/>
      <c r="K293" s="63"/>
      <c r="L293" s="61"/>
      <c r="M293" s="217"/>
      <c r="N293" s="42"/>
      <c r="O293" s="42"/>
      <c r="P293" s="42"/>
      <c r="Q293" s="42"/>
      <c r="R293" s="42"/>
      <c r="S293" s="42"/>
      <c r="T293" s="78"/>
      <c r="AT293" s="24" t="s">
        <v>307</v>
      </c>
      <c r="AU293" s="24" t="s">
        <v>84</v>
      </c>
    </row>
    <row r="294" spans="2:65" s="1" customFormat="1" ht="14.45" customHeight="1">
      <c r="B294" s="41"/>
      <c r="C294" s="252" t="s">
        <v>512</v>
      </c>
      <c r="D294" s="252" t="s">
        <v>472</v>
      </c>
      <c r="E294" s="253" t="s">
        <v>2598</v>
      </c>
      <c r="F294" s="254" t="s">
        <v>2599</v>
      </c>
      <c r="G294" s="255" t="s">
        <v>1407</v>
      </c>
      <c r="H294" s="256">
        <v>3</v>
      </c>
      <c r="I294" s="257"/>
      <c r="J294" s="258">
        <f>ROUND(I294*H294,2)</f>
        <v>0</v>
      </c>
      <c r="K294" s="254" t="s">
        <v>22</v>
      </c>
      <c r="L294" s="259"/>
      <c r="M294" s="260" t="s">
        <v>22</v>
      </c>
      <c r="N294" s="261" t="s">
        <v>47</v>
      </c>
      <c r="O294" s="42"/>
      <c r="P294" s="212">
        <f>O294*H294</f>
        <v>0</v>
      </c>
      <c r="Q294" s="212">
        <v>0</v>
      </c>
      <c r="R294" s="212">
        <f>Q294*H294</f>
        <v>0</v>
      </c>
      <c r="S294" s="212">
        <v>0</v>
      </c>
      <c r="T294" s="213">
        <f>S294*H294</f>
        <v>0</v>
      </c>
      <c r="AR294" s="24" t="s">
        <v>519</v>
      </c>
      <c r="AT294" s="24" t="s">
        <v>472</v>
      </c>
      <c r="AU294" s="24" t="s">
        <v>84</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411</v>
      </c>
      <c r="BM294" s="24" t="s">
        <v>1144</v>
      </c>
    </row>
    <row r="295" spans="2:65" s="1" customFormat="1" ht="13.5">
      <c r="B295" s="41"/>
      <c r="C295" s="63"/>
      <c r="D295" s="215" t="s">
        <v>307</v>
      </c>
      <c r="E295" s="63"/>
      <c r="F295" s="216" t="s">
        <v>2599</v>
      </c>
      <c r="G295" s="63"/>
      <c r="H295" s="63"/>
      <c r="I295" s="172"/>
      <c r="J295" s="63"/>
      <c r="K295" s="63"/>
      <c r="L295" s="61"/>
      <c r="M295" s="217"/>
      <c r="N295" s="42"/>
      <c r="O295" s="42"/>
      <c r="P295" s="42"/>
      <c r="Q295" s="42"/>
      <c r="R295" s="42"/>
      <c r="S295" s="42"/>
      <c r="T295" s="78"/>
      <c r="AT295" s="24" t="s">
        <v>307</v>
      </c>
      <c r="AU295" s="24" t="s">
        <v>84</v>
      </c>
    </row>
    <row r="296" spans="2:65" s="1" customFormat="1" ht="14.45" customHeight="1">
      <c r="B296" s="41"/>
      <c r="C296" s="252" t="s">
        <v>542</v>
      </c>
      <c r="D296" s="252" t="s">
        <v>472</v>
      </c>
      <c r="E296" s="253" t="s">
        <v>2600</v>
      </c>
      <c r="F296" s="254" t="s">
        <v>2601</v>
      </c>
      <c r="G296" s="255" t="s">
        <v>407</v>
      </c>
      <c r="H296" s="256">
        <v>38</v>
      </c>
      <c r="I296" s="257"/>
      <c r="J296" s="258">
        <f>ROUND(I296*H296,2)</f>
        <v>0</v>
      </c>
      <c r="K296" s="254" t="s">
        <v>304</v>
      </c>
      <c r="L296" s="259"/>
      <c r="M296" s="260" t="s">
        <v>22</v>
      </c>
      <c r="N296" s="261" t="s">
        <v>47</v>
      </c>
      <c r="O296" s="42"/>
      <c r="P296" s="212">
        <f>O296*H296</f>
        <v>0</v>
      </c>
      <c r="Q296" s="212">
        <v>1.0000000000000001E-5</v>
      </c>
      <c r="R296" s="212">
        <f>Q296*H296</f>
        <v>3.8000000000000002E-4</v>
      </c>
      <c r="S296" s="212">
        <v>0</v>
      </c>
      <c r="T296" s="213">
        <f>S296*H296</f>
        <v>0</v>
      </c>
      <c r="AR296" s="24" t="s">
        <v>519</v>
      </c>
      <c r="AT296" s="24" t="s">
        <v>472</v>
      </c>
      <c r="AU296" s="24" t="s">
        <v>84</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4591</v>
      </c>
    </row>
    <row r="297" spans="2:65" s="1" customFormat="1" ht="13.5">
      <c r="B297" s="41"/>
      <c r="C297" s="63"/>
      <c r="D297" s="215" t="s">
        <v>307</v>
      </c>
      <c r="E297" s="63"/>
      <c r="F297" s="216" t="s">
        <v>2601</v>
      </c>
      <c r="G297" s="63"/>
      <c r="H297" s="63"/>
      <c r="I297" s="172"/>
      <c r="J297" s="63"/>
      <c r="K297" s="63"/>
      <c r="L297" s="61"/>
      <c r="M297" s="217"/>
      <c r="N297" s="42"/>
      <c r="O297" s="42"/>
      <c r="P297" s="42"/>
      <c r="Q297" s="42"/>
      <c r="R297" s="42"/>
      <c r="S297" s="42"/>
      <c r="T297" s="78"/>
      <c r="AT297" s="24" t="s">
        <v>307</v>
      </c>
      <c r="AU297" s="24" t="s">
        <v>84</v>
      </c>
    </row>
    <row r="298" spans="2:65" s="1" customFormat="1" ht="14.45" customHeight="1">
      <c r="B298" s="41"/>
      <c r="C298" s="252" t="s">
        <v>670</v>
      </c>
      <c r="D298" s="252" t="s">
        <v>472</v>
      </c>
      <c r="E298" s="253" t="s">
        <v>2603</v>
      </c>
      <c r="F298" s="254" t="s">
        <v>2604</v>
      </c>
      <c r="G298" s="255" t="s">
        <v>407</v>
      </c>
      <c r="H298" s="256">
        <v>13</v>
      </c>
      <c r="I298" s="257"/>
      <c r="J298" s="258">
        <f>ROUND(I298*H298,2)</f>
        <v>0</v>
      </c>
      <c r="K298" s="254" t="s">
        <v>304</v>
      </c>
      <c r="L298" s="259"/>
      <c r="M298" s="260" t="s">
        <v>22</v>
      </c>
      <c r="N298" s="261" t="s">
        <v>47</v>
      </c>
      <c r="O298" s="42"/>
      <c r="P298" s="212">
        <f>O298*H298</f>
        <v>0</v>
      </c>
      <c r="Q298" s="212">
        <v>1.0000000000000001E-5</v>
      </c>
      <c r="R298" s="212">
        <f>Q298*H298</f>
        <v>1.3000000000000002E-4</v>
      </c>
      <c r="S298" s="212">
        <v>0</v>
      </c>
      <c r="T298" s="213">
        <f>S298*H298</f>
        <v>0</v>
      </c>
      <c r="AR298" s="24" t="s">
        <v>519</v>
      </c>
      <c r="AT298" s="24" t="s">
        <v>472</v>
      </c>
      <c r="AU298" s="24" t="s">
        <v>84</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4592</v>
      </c>
    </row>
    <row r="299" spans="2:65" s="1" customFormat="1" ht="13.5">
      <c r="B299" s="41"/>
      <c r="C299" s="63"/>
      <c r="D299" s="215" t="s">
        <v>307</v>
      </c>
      <c r="E299" s="63"/>
      <c r="F299" s="216" t="s">
        <v>2604</v>
      </c>
      <c r="G299" s="63"/>
      <c r="H299" s="63"/>
      <c r="I299" s="172"/>
      <c r="J299" s="63"/>
      <c r="K299" s="63"/>
      <c r="L299" s="61"/>
      <c r="M299" s="217"/>
      <c r="N299" s="42"/>
      <c r="O299" s="42"/>
      <c r="P299" s="42"/>
      <c r="Q299" s="42"/>
      <c r="R299" s="42"/>
      <c r="S299" s="42"/>
      <c r="T299" s="78"/>
      <c r="AT299" s="24" t="s">
        <v>307</v>
      </c>
      <c r="AU299" s="24" t="s">
        <v>84</v>
      </c>
    </row>
    <row r="300" spans="2:65" s="1" customFormat="1" ht="14.45" customHeight="1">
      <c r="B300" s="41"/>
      <c r="C300" s="252" t="s">
        <v>750</v>
      </c>
      <c r="D300" s="252" t="s">
        <v>472</v>
      </c>
      <c r="E300" s="253" t="s">
        <v>2606</v>
      </c>
      <c r="F300" s="254" t="s">
        <v>2607</v>
      </c>
      <c r="G300" s="255" t="s">
        <v>407</v>
      </c>
      <c r="H300" s="256">
        <v>29</v>
      </c>
      <c r="I300" s="257"/>
      <c r="J300" s="258">
        <f>ROUND(I300*H300,2)</f>
        <v>0</v>
      </c>
      <c r="K300" s="254" t="s">
        <v>304</v>
      </c>
      <c r="L300" s="259"/>
      <c r="M300" s="260" t="s">
        <v>22</v>
      </c>
      <c r="N300" s="261" t="s">
        <v>47</v>
      </c>
      <c r="O300" s="42"/>
      <c r="P300" s="212">
        <f>O300*H300</f>
        <v>0</v>
      </c>
      <c r="Q300" s="212">
        <v>6.9999999999999994E-5</v>
      </c>
      <c r="R300" s="212">
        <f>Q300*H300</f>
        <v>2.0299999999999997E-3</v>
      </c>
      <c r="S300" s="212">
        <v>0</v>
      </c>
      <c r="T300" s="213">
        <f>S300*H300</f>
        <v>0</v>
      </c>
      <c r="AR300" s="24" t="s">
        <v>519</v>
      </c>
      <c r="AT300" s="24" t="s">
        <v>472</v>
      </c>
      <c r="AU300" s="24" t="s">
        <v>84</v>
      </c>
      <c r="AY300" s="24" t="s">
        <v>298</v>
      </c>
      <c r="BE300" s="214">
        <f>IF(N300="základní",J300,0)</f>
        <v>0</v>
      </c>
      <c r="BF300" s="214">
        <f>IF(N300="snížená",J300,0)</f>
        <v>0</v>
      </c>
      <c r="BG300" s="214">
        <f>IF(N300="zákl. přenesená",J300,0)</f>
        <v>0</v>
      </c>
      <c r="BH300" s="214">
        <f>IF(N300="sníž. přenesená",J300,0)</f>
        <v>0</v>
      </c>
      <c r="BI300" s="214">
        <f>IF(N300="nulová",J300,0)</f>
        <v>0</v>
      </c>
      <c r="BJ300" s="24" t="s">
        <v>24</v>
      </c>
      <c r="BK300" s="214">
        <f>ROUND(I300*H300,2)</f>
        <v>0</v>
      </c>
      <c r="BL300" s="24" t="s">
        <v>411</v>
      </c>
      <c r="BM300" s="24" t="s">
        <v>4593</v>
      </c>
    </row>
    <row r="301" spans="2:65" s="1" customFormat="1" ht="13.5">
      <c r="B301" s="41"/>
      <c r="C301" s="63"/>
      <c r="D301" s="215" t="s">
        <v>307</v>
      </c>
      <c r="E301" s="63"/>
      <c r="F301" s="216" t="s">
        <v>2607</v>
      </c>
      <c r="G301" s="63"/>
      <c r="H301" s="63"/>
      <c r="I301" s="172"/>
      <c r="J301" s="63"/>
      <c r="K301" s="63"/>
      <c r="L301" s="61"/>
      <c r="M301" s="217"/>
      <c r="N301" s="42"/>
      <c r="O301" s="42"/>
      <c r="P301" s="42"/>
      <c r="Q301" s="42"/>
      <c r="R301" s="42"/>
      <c r="S301" s="42"/>
      <c r="T301" s="78"/>
      <c r="AT301" s="24" t="s">
        <v>307</v>
      </c>
      <c r="AU301" s="24" t="s">
        <v>84</v>
      </c>
    </row>
    <row r="302" spans="2:65" s="1" customFormat="1" ht="14.45" customHeight="1">
      <c r="B302" s="41"/>
      <c r="C302" s="203" t="s">
        <v>756</v>
      </c>
      <c r="D302" s="203" t="s">
        <v>300</v>
      </c>
      <c r="E302" s="204" t="s">
        <v>2609</v>
      </c>
      <c r="F302" s="205" t="s">
        <v>2610</v>
      </c>
      <c r="G302" s="206" t="s">
        <v>407</v>
      </c>
      <c r="H302" s="207">
        <v>40</v>
      </c>
      <c r="I302" s="208"/>
      <c r="J302" s="209">
        <f>ROUND(I302*H302,2)</f>
        <v>0</v>
      </c>
      <c r="K302" s="205" t="s">
        <v>304</v>
      </c>
      <c r="L302" s="61"/>
      <c r="M302" s="210" t="s">
        <v>22</v>
      </c>
      <c r="N302" s="211" t="s">
        <v>47</v>
      </c>
      <c r="O302" s="42"/>
      <c r="P302" s="212">
        <f>O302*H302</f>
        <v>0</v>
      </c>
      <c r="Q302" s="212">
        <v>0</v>
      </c>
      <c r="R302" s="212">
        <f>Q302*H302</f>
        <v>0</v>
      </c>
      <c r="S302" s="212">
        <v>0</v>
      </c>
      <c r="T302" s="213">
        <f>S302*H302</f>
        <v>0</v>
      </c>
      <c r="AR302" s="24" t="s">
        <v>411</v>
      </c>
      <c r="AT302" s="24" t="s">
        <v>300</v>
      </c>
      <c r="AU302" s="24" t="s">
        <v>84</v>
      </c>
      <c r="AY302" s="24" t="s">
        <v>298</v>
      </c>
      <c r="BE302" s="214">
        <f>IF(N302="základní",J302,0)</f>
        <v>0</v>
      </c>
      <c r="BF302" s="214">
        <f>IF(N302="snížená",J302,0)</f>
        <v>0</v>
      </c>
      <c r="BG302" s="214">
        <f>IF(N302="zákl. přenesená",J302,0)</f>
        <v>0</v>
      </c>
      <c r="BH302" s="214">
        <f>IF(N302="sníž. přenesená",J302,0)</f>
        <v>0</v>
      </c>
      <c r="BI302" s="214">
        <f>IF(N302="nulová",J302,0)</f>
        <v>0</v>
      </c>
      <c r="BJ302" s="24" t="s">
        <v>24</v>
      </c>
      <c r="BK302" s="214">
        <f>ROUND(I302*H302,2)</f>
        <v>0</v>
      </c>
      <c r="BL302" s="24" t="s">
        <v>411</v>
      </c>
      <c r="BM302" s="24" t="s">
        <v>1201</v>
      </c>
    </row>
    <row r="303" spans="2:65" s="1" customFormat="1" ht="13.5">
      <c r="B303" s="41"/>
      <c r="C303" s="63"/>
      <c r="D303" s="215" t="s">
        <v>307</v>
      </c>
      <c r="E303" s="63"/>
      <c r="F303" s="216" t="s">
        <v>2610</v>
      </c>
      <c r="G303" s="63"/>
      <c r="H303" s="63"/>
      <c r="I303" s="172"/>
      <c r="J303" s="63"/>
      <c r="K303" s="63"/>
      <c r="L303" s="61"/>
      <c r="M303" s="217"/>
      <c r="N303" s="42"/>
      <c r="O303" s="42"/>
      <c r="P303" s="42"/>
      <c r="Q303" s="42"/>
      <c r="R303" s="42"/>
      <c r="S303" s="42"/>
      <c r="T303" s="78"/>
      <c r="AT303" s="24" t="s">
        <v>307</v>
      </c>
      <c r="AU303" s="24" t="s">
        <v>84</v>
      </c>
    </row>
    <row r="304" spans="2:65" s="13" customFormat="1" ht="13.5">
      <c r="B304" s="228"/>
      <c r="C304" s="229"/>
      <c r="D304" s="215" t="s">
        <v>309</v>
      </c>
      <c r="E304" s="230" t="s">
        <v>22</v>
      </c>
      <c r="F304" s="231" t="s">
        <v>4594</v>
      </c>
      <c r="G304" s="229"/>
      <c r="H304" s="232">
        <v>38</v>
      </c>
      <c r="I304" s="233"/>
      <c r="J304" s="229"/>
      <c r="K304" s="229"/>
      <c r="L304" s="234"/>
      <c r="M304" s="235"/>
      <c r="N304" s="236"/>
      <c r="O304" s="236"/>
      <c r="P304" s="236"/>
      <c r="Q304" s="236"/>
      <c r="R304" s="236"/>
      <c r="S304" s="236"/>
      <c r="T304" s="237"/>
      <c r="AT304" s="238" t="s">
        <v>309</v>
      </c>
      <c r="AU304" s="238" t="s">
        <v>84</v>
      </c>
      <c r="AV304" s="13" t="s">
        <v>84</v>
      </c>
      <c r="AW304" s="13" t="s">
        <v>39</v>
      </c>
      <c r="AX304" s="13" t="s">
        <v>76</v>
      </c>
      <c r="AY304" s="238" t="s">
        <v>298</v>
      </c>
    </row>
    <row r="305" spans="2:65" s="13" customFormat="1" ht="13.5">
      <c r="B305" s="228"/>
      <c r="C305" s="229"/>
      <c r="D305" s="215" t="s">
        <v>309</v>
      </c>
      <c r="E305" s="230" t="s">
        <v>22</v>
      </c>
      <c r="F305" s="231" t="s">
        <v>4595</v>
      </c>
      <c r="G305" s="229"/>
      <c r="H305" s="232">
        <v>2</v>
      </c>
      <c r="I305" s="233"/>
      <c r="J305" s="229"/>
      <c r="K305" s="229"/>
      <c r="L305" s="234"/>
      <c r="M305" s="235"/>
      <c r="N305" s="236"/>
      <c r="O305" s="236"/>
      <c r="P305" s="236"/>
      <c r="Q305" s="236"/>
      <c r="R305" s="236"/>
      <c r="S305" s="236"/>
      <c r="T305" s="237"/>
      <c r="AT305" s="238" t="s">
        <v>309</v>
      </c>
      <c r="AU305" s="238" t="s">
        <v>84</v>
      </c>
      <c r="AV305" s="13" t="s">
        <v>84</v>
      </c>
      <c r="AW305" s="13" t="s">
        <v>39</v>
      </c>
      <c r="AX305" s="13" t="s">
        <v>76</v>
      </c>
      <c r="AY305" s="238" t="s">
        <v>298</v>
      </c>
    </row>
    <row r="306" spans="2:65" s="1" customFormat="1" ht="14.45" customHeight="1">
      <c r="B306" s="41"/>
      <c r="C306" s="203" t="s">
        <v>763</v>
      </c>
      <c r="D306" s="203" t="s">
        <v>300</v>
      </c>
      <c r="E306" s="204" t="s">
        <v>2613</v>
      </c>
      <c r="F306" s="205" t="s">
        <v>2614</v>
      </c>
      <c r="G306" s="206" t="s">
        <v>407</v>
      </c>
      <c r="H306" s="207">
        <v>14</v>
      </c>
      <c r="I306" s="208"/>
      <c r="J306" s="209">
        <f>ROUND(I306*H306,2)</f>
        <v>0</v>
      </c>
      <c r="K306" s="205" t="s">
        <v>304</v>
      </c>
      <c r="L306" s="61"/>
      <c r="M306" s="210" t="s">
        <v>22</v>
      </c>
      <c r="N306" s="211" t="s">
        <v>47</v>
      </c>
      <c r="O306" s="42"/>
      <c r="P306" s="212">
        <f>O306*H306</f>
        <v>0</v>
      </c>
      <c r="Q306" s="212">
        <v>0</v>
      </c>
      <c r="R306" s="212">
        <f>Q306*H306</f>
        <v>0</v>
      </c>
      <c r="S306" s="212">
        <v>0</v>
      </c>
      <c r="T306" s="213">
        <f>S306*H306</f>
        <v>0</v>
      </c>
      <c r="AR306" s="24" t="s">
        <v>411</v>
      </c>
      <c r="AT306" s="24" t="s">
        <v>300</v>
      </c>
      <c r="AU306" s="24" t="s">
        <v>84</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1211</v>
      </c>
    </row>
    <row r="307" spans="2:65" s="1" customFormat="1" ht="13.5">
      <c r="B307" s="41"/>
      <c r="C307" s="63"/>
      <c r="D307" s="215" t="s">
        <v>307</v>
      </c>
      <c r="E307" s="63"/>
      <c r="F307" s="216" t="s">
        <v>2614</v>
      </c>
      <c r="G307" s="63"/>
      <c r="H307" s="63"/>
      <c r="I307" s="172"/>
      <c r="J307" s="63"/>
      <c r="K307" s="63"/>
      <c r="L307" s="61"/>
      <c r="M307" s="217"/>
      <c r="N307" s="42"/>
      <c r="O307" s="42"/>
      <c r="P307" s="42"/>
      <c r="Q307" s="42"/>
      <c r="R307" s="42"/>
      <c r="S307" s="42"/>
      <c r="T307" s="78"/>
      <c r="AT307" s="24" t="s">
        <v>307</v>
      </c>
      <c r="AU307" s="24" t="s">
        <v>84</v>
      </c>
    </row>
    <row r="308" spans="2:65" s="13" customFormat="1" ht="13.5">
      <c r="B308" s="228"/>
      <c r="C308" s="229"/>
      <c r="D308" s="215" t="s">
        <v>309</v>
      </c>
      <c r="E308" s="230" t="s">
        <v>22</v>
      </c>
      <c r="F308" s="231" t="s">
        <v>4596</v>
      </c>
      <c r="G308" s="229"/>
      <c r="H308" s="232">
        <v>14</v>
      </c>
      <c r="I308" s="233"/>
      <c r="J308" s="229"/>
      <c r="K308" s="229"/>
      <c r="L308" s="234"/>
      <c r="M308" s="235"/>
      <c r="N308" s="236"/>
      <c r="O308" s="236"/>
      <c r="P308" s="236"/>
      <c r="Q308" s="236"/>
      <c r="R308" s="236"/>
      <c r="S308" s="236"/>
      <c r="T308" s="237"/>
      <c r="AT308" s="238" t="s">
        <v>309</v>
      </c>
      <c r="AU308" s="238" t="s">
        <v>84</v>
      </c>
      <c r="AV308" s="13" t="s">
        <v>84</v>
      </c>
      <c r="AW308" s="13" t="s">
        <v>39</v>
      </c>
      <c r="AX308" s="13" t="s">
        <v>76</v>
      </c>
      <c r="AY308" s="238" t="s">
        <v>298</v>
      </c>
    </row>
    <row r="309" spans="2:65" s="14" customFormat="1" ht="13.5">
      <c r="B309" s="239"/>
      <c r="C309" s="240"/>
      <c r="D309" s="215" t="s">
        <v>309</v>
      </c>
      <c r="E309" s="241" t="s">
        <v>22</v>
      </c>
      <c r="F309" s="242" t="s">
        <v>312</v>
      </c>
      <c r="G309" s="240"/>
      <c r="H309" s="243">
        <v>14</v>
      </c>
      <c r="I309" s="244"/>
      <c r="J309" s="240"/>
      <c r="K309" s="240"/>
      <c r="L309" s="245"/>
      <c r="M309" s="246"/>
      <c r="N309" s="247"/>
      <c r="O309" s="247"/>
      <c r="P309" s="247"/>
      <c r="Q309" s="247"/>
      <c r="R309" s="247"/>
      <c r="S309" s="247"/>
      <c r="T309" s="248"/>
      <c r="AT309" s="249" t="s">
        <v>309</v>
      </c>
      <c r="AU309" s="249" t="s">
        <v>84</v>
      </c>
      <c r="AV309" s="14" t="s">
        <v>305</v>
      </c>
      <c r="AW309" s="14" t="s">
        <v>39</v>
      </c>
      <c r="AX309" s="14" t="s">
        <v>24</v>
      </c>
      <c r="AY309" s="249" t="s">
        <v>298</v>
      </c>
    </row>
    <row r="310" spans="2:65" s="1" customFormat="1" ht="14.45" customHeight="1">
      <c r="B310" s="41"/>
      <c r="C310" s="203" t="s">
        <v>770</v>
      </c>
      <c r="D310" s="203" t="s">
        <v>300</v>
      </c>
      <c r="E310" s="204" t="s">
        <v>2616</v>
      </c>
      <c r="F310" s="205" t="s">
        <v>2617</v>
      </c>
      <c r="G310" s="206" t="s">
        <v>407</v>
      </c>
      <c r="H310" s="207">
        <v>34</v>
      </c>
      <c r="I310" s="208"/>
      <c r="J310" s="209">
        <f>ROUND(I310*H310,2)</f>
        <v>0</v>
      </c>
      <c r="K310" s="205" t="s">
        <v>304</v>
      </c>
      <c r="L310" s="61"/>
      <c r="M310" s="210" t="s">
        <v>22</v>
      </c>
      <c r="N310" s="211" t="s">
        <v>47</v>
      </c>
      <c r="O310" s="42"/>
      <c r="P310" s="212">
        <f>O310*H310</f>
        <v>0</v>
      </c>
      <c r="Q310" s="212">
        <v>0</v>
      </c>
      <c r="R310" s="212">
        <f>Q310*H310</f>
        <v>0</v>
      </c>
      <c r="S310" s="212">
        <v>0</v>
      </c>
      <c r="T310" s="213">
        <f>S310*H310</f>
        <v>0</v>
      </c>
      <c r="AR310" s="24" t="s">
        <v>411</v>
      </c>
      <c r="AT310" s="24" t="s">
        <v>300</v>
      </c>
      <c r="AU310" s="24" t="s">
        <v>84</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1223</v>
      </c>
    </row>
    <row r="311" spans="2:65" s="1" customFormat="1" ht="13.5">
      <c r="B311" s="41"/>
      <c r="C311" s="63"/>
      <c r="D311" s="215" t="s">
        <v>307</v>
      </c>
      <c r="E311" s="63"/>
      <c r="F311" s="216" t="s">
        <v>2617</v>
      </c>
      <c r="G311" s="63"/>
      <c r="H311" s="63"/>
      <c r="I311" s="172"/>
      <c r="J311" s="63"/>
      <c r="K311" s="63"/>
      <c r="L311" s="61"/>
      <c r="M311" s="217"/>
      <c r="N311" s="42"/>
      <c r="O311" s="42"/>
      <c r="P311" s="42"/>
      <c r="Q311" s="42"/>
      <c r="R311" s="42"/>
      <c r="S311" s="42"/>
      <c r="T311" s="78"/>
      <c r="AT311" s="24" t="s">
        <v>307</v>
      </c>
      <c r="AU311" s="24" t="s">
        <v>84</v>
      </c>
    </row>
    <row r="312" spans="2:65" s="13" customFormat="1" ht="13.5">
      <c r="B312" s="228"/>
      <c r="C312" s="229"/>
      <c r="D312" s="215" t="s">
        <v>309</v>
      </c>
      <c r="E312" s="230" t="s">
        <v>22</v>
      </c>
      <c r="F312" s="231" t="s">
        <v>4597</v>
      </c>
      <c r="G312" s="229"/>
      <c r="H312" s="232">
        <v>34</v>
      </c>
      <c r="I312" s="233"/>
      <c r="J312" s="229"/>
      <c r="K312" s="229"/>
      <c r="L312" s="234"/>
      <c r="M312" s="235"/>
      <c r="N312" s="236"/>
      <c r="O312" s="236"/>
      <c r="P312" s="236"/>
      <c r="Q312" s="236"/>
      <c r="R312" s="236"/>
      <c r="S312" s="236"/>
      <c r="T312" s="237"/>
      <c r="AT312" s="238" t="s">
        <v>309</v>
      </c>
      <c r="AU312" s="238" t="s">
        <v>84</v>
      </c>
      <c r="AV312" s="13" t="s">
        <v>84</v>
      </c>
      <c r="AW312" s="13" t="s">
        <v>39</v>
      </c>
      <c r="AX312" s="13" t="s">
        <v>76</v>
      </c>
      <c r="AY312" s="238" t="s">
        <v>298</v>
      </c>
    </row>
    <row r="313" spans="2:65" s="14" customFormat="1" ht="13.5">
      <c r="B313" s="239"/>
      <c r="C313" s="240"/>
      <c r="D313" s="215" t="s">
        <v>309</v>
      </c>
      <c r="E313" s="241" t="s">
        <v>22</v>
      </c>
      <c r="F313" s="242" t="s">
        <v>312</v>
      </c>
      <c r="G313" s="240"/>
      <c r="H313" s="243">
        <v>34</v>
      </c>
      <c r="I313" s="244"/>
      <c r="J313" s="240"/>
      <c r="K313" s="240"/>
      <c r="L313" s="245"/>
      <c r="M313" s="246"/>
      <c r="N313" s="247"/>
      <c r="O313" s="247"/>
      <c r="P313" s="247"/>
      <c r="Q313" s="247"/>
      <c r="R313" s="247"/>
      <c r="S313" s="247"/>
      <c r="T313" s="248"/>
      <c r="AT313" s="249" t="s">
        <v>309</v>
      </c>
      <c r="AU313" s="249" t="s">
        <v>84</v>
      </c>
      <c r="AV313" s="14" t="s">
        <v>305</v>
      </c>
      <c r="AW313" s="14" t="s">
        <v>39</v>
      </c>
      <c r="AX313" s="14" t="s">
        <v>24</v>
      </c>
      <c r="AY313" s="249" t="s">
        <v>298</v>
      </c>
    </row>
    <row r="314" spans="2:65" s="1" customFormat="1" ht="22.9" customHeight="1">
      <c r="B314" s="41"/>
      <c r="C314" s="203" t="s">
        <v>778</v>
      </c>
      <c r="D314" s="203" t="s">
        <v>300</v>
      </c>
      <c r="E314" s="204" t="s">
        <v>2619</v>
      </c>
      <c r="F314" s="205" t="s">
        <v>2620</v>
      </c>
      <c r="G314" s="206" t="s">
        <v>407</v>
      </c>
      <c r="H314" s="207">
        <v>2</v>
      </c>
      <c r="I314" s="208"/>
      <c r="J314" s="209">
        <f>ROUND(I314*H314,2)</f>
        <v>0</v>
      </c>
      <c r="K314" s="205" t="s">
        <v>304</v>
      </c>
      <c r="L314" s="61"/>
      <c r="M314" s="210" t="s">
        <v>22</v>
      </c>
      <c r="N314" s="211" t="s">
        <v>47</v>
      </c>
      <c r="O314" s="42"/>
      <c r="P314" s="212">
        <f>O314*H314</f>
        <v>0</v>
      </c>
      <c r="Q314" s="212">
        <v>8.9999999999999998E-4</v>
      </c>
      <c r="R314" s="212">
        <f>Q314*H314</f>
        <v>1.8E-3</v>
      </c>
      <c r="S314" s="212">
        <v>0</v>
      </c>
      <c r="T314" s="213">
        <f>S314*H314</f>
        <v>0</v>
      </c>
      <c r="AR314" s="24" t="s">
        <v>411</v>
      </c>
      <c r="AT314" s="24" t="s">
        <v>300</v>
      </c>
      <c r="AU314" s="24" t="s">
        <v>84</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4598</v>
      </c>
    </row>
    <row r="315" spans="2:65" s="1" customFormat="1" ht="13.5">
      <c r="B315" s="41"/>
      <c r="C315" s="63"/>
      <c r="D315" s="215" t="s">
        <v>307</v>
      </c>
      <c r="E315" s="63"/>
      <c r="F315" s="216" t="s">
        <v>2622</v>
      </c>
      <c r="G315" s="63"/>
      <c r="H315" s="63"/>
      <c r="I315" s="172"/>
      <c r="J315" s="63"/>
      <c r="K315" s="63"/>
      <c r="L315" s="61"/>
      <c r="M315" s="217"/>
      <c r="N315" s="42"/>
      <c r="O315" s="42"/>
      <c r="P315" s="42"/>
      <c r="Q315" s="42"/>
      <c r="R315" s="42"/>
      <c r="S315" s="42"/>
      <c r="T315" s="78"/>
      <c r="AT315" s="24" t="s">
        <v>307</v>
      </c>
      <c r="AU315" s="24" t="s">
        <v>84</v>
      </c>
    </row>
    <row r="316" spans="2:65" s="1" customFormat="1" ht="22.9" customHeight="1">
      <c r="B316" s="41"/>
      <c r="C316" s="203" t="s">
        <v>785</v>
      </c>
      <c r="D316" s="203" t="s">
        <v>300</v>
      </c>
      <c r="E316" s="204" t="s">
        <v>2623</v>
      </c>
      <c r="F316" s="205" t="s">
        <v>2624</v>
      </c>
      <c r="G316" s="206" t="s">
        <v>407</v>
      </c>
      <c r="H316" s="207">
        <v>1</v>
      </c>
      <c r="I316" s="208"/>
      <c r="J316" s="209">
        <f>ROUND(I316*H316,2)</f>
        <v>0</v>
      </c>
      <c r="K316" s="205" t="s">
        <v>304</v>
      </c>
      <c r="L316" s="61"/>
      <c r="M316" s="210" t="s">
        <v>22</v>
      </c>
      <c r="N316" s="211" t="s">
        <v>47</v>
      </c>
      <c r="O316" s="42"/>
      <c r="P316" s="212">
        <f>O316*H316</f>
        <v>0</v>
      </c>
      <c r="Q316" s="212">
        <v>1.48E-3</v>
      </c>
      <c r="R316" s="212">
        <f>Q316*H316</f>
        <v>1.48E-3</v>
      </c>
      <c r="S316" s="212">
        <v>0</v>
      </c>
      <c r="T316" s="213">
        <f>S316*H316</f>
        <v>0</v>
      </c>
      <c r="AR316" s="24" t="s">
        <v>411</v>
      </c>
      <c r="AT316" s="24" t="s">
        <v>300</v>
      </c>
      <c r="AU316" s="24" t="s">
        <v>84</v>
      </c>
      <c r="AY316" s="24" t="s">
        <v>298</v>
      </c>
      <c r="BE316" s="214">
        <f>IF(N316="základní",J316,0)</f>
        <v>0</v>
      </c>
      <c r="BF316" s="214">
        <f>IF(N316="snížená",J316,0)</f>
        <v>0</v>
      </c>
      <c r="BG316" s="214">
        <f>IF(N316="zákl. přenesená",J316,0)</f>
        <v>0</v>
      </c>
      <c r="BH316" s="214">
        <f>IF(N316="sníž. přenesená",J316,0)</f>
        <v>0</v>
      </c>
      <c r="BI316" s="214">
        <f>IF(N316="nulová",J316,0)</f>
        <v>0</v>
      </c>
      <c r="BJ316" s="24" t="s">
        <v>24</v>
      </c>
      <c r="BK316" s="214">
        <f>ROUND(I316*H316,2)</f>
        <v>0</v>
      </c>
      <c r="BL316" s="24" t="s">
        <v>411</v>
      </c>
      <c r="BM316" s="24" t="s">
        <v>4599</v>
      </c>
    </row>
    <row r="317" spans="2:65" s="1" customFormat="1" ht="13.5">
      <c r="B317" s="41"/>
      <c r="C317" s="63"/>
      <c r="D317" s="215" t="s">
        <v>307</v>
      </c>
      <c r="E317" s="63"/>
      <c r="F317" s="216" t="s">
        <v>2626</v>
      </c>
      <c r="G317" s="63"/>
      <c r="H317" s="63"/>
      <c r="I317" s="172"/>
      <c r="J317" s="63"/>
      <c r="K317" s="63"/>
      <c r="L317" s="61"/>
      <c r="M317" s="217"/>
      <c r="N317" s="42"/>
      <c r="O317" s="42"/>
      <c r="P317" s="42"/>
      <c r="Q317" s="42"/>
      <c r="R317" s="42"/>
      <c r="S317" s="42"/>
      <c r="T317" s="78"/>
      <c r="AT317" s="24" t="s">
        <v>307</v>
      </c>
      <c r="AU317" s="24" t="s">
        <v>84</v>
      </c>
    </row>
    <row r="318" spans="2:65" s="1" customFormat="1" ht="14.45" customHeight="1">
      <c r="B318" s="41"/>
      <c r="C318" s="203" t="s">
        <v>791</v>
      </c>
      <c r="D318" s="203" t="s">
        <v>300</v>
      </c>
      <c r="E318" s="204" t="s">
        <v>2627</v>
      </c>
      <c r="F318" s="205" t="s">
        <v>2628</v>
      </c>
      <c r="G318" s="206" t="s">
        <v>407</v>
      </c>
      <c r="H318" s="207">
        <v>2</v>
      </c>
      <c r="I318" s="208"/>
      <c r="J318" s="209">
        <f>ROUND(I318*H318,2)</f>
        <v>0</v>
      </c>
      <c r="K318" s="205" t="s">
        <v>304</v>
      </c>
      <c r="L318" s="61"/>
      <c r="M318" s="210" t="s">
        <v>22</v>
      </c>
      <c r="N318" s="211" t="s">
        <v>47</v>
      </c>
      <c r="O318" s="42"/>
      <c r="P318" s="212">
        <f>O318*H318</f>
        <v>0</v>
      </c>
      <c r="Q318" s="212">
        <v>1.6000000000000001E-4</v>
      </c>
      <c r="R318" s="212">
        <f>Q318*H318</f>
        <v>3.2000000000000003E-4</v>
      </c>
      <c r="S318" s="212">
        <v>0</v>
      </c>
      <c r="T318" s="213">
        <f>S318*H318</f>
        <v>0</v>
      </c>
      <c r="AR318" s="24" t="s">
        <v>411</v>
      </c>
      <c r="AT318" s="24" t="s">
        <v>300</v>
      </c>
      <c r="AU318" s="24" t="s">
        <v>84</v>
      </c>
      <c r="AY318" s="24" t="s">
        <v>298</v>
      </c>
      <c r="BE318" s="214">
        <f>IF(N318="základní",J318,0)</f>
        <v>0</v>
      </c>
      <c r="BF318" s="214">
        <f>IF(N318="snížená",J318,0)</f>
        <v>0</v>
      </c>
      <c r="BG318" s="214">
        <f>IF(N318="zákl. přenesená",J318,0)</f>
        <v>0</v>
      </c>
      <c r="BH318" s="214">
        <f>IF(N318="sníž. přenesená",J318,0)</f>
        <v>0</v>
      </c>
      <c r="BI318" s="214">
        <f>IF(N318="nulová",J318,0)</f>
        <v>0</v>
      </c>
      <c r="BJ318" s="24" t="s">
        <v>24</v>
      </c>
      <c r="BK318" s="214">
        <f>ROUND(I318*H318,2)</f>
        <v>0</v>
      </c>
      <c r="BL318" s="24" t="s">
        <v>411</v>
      </c>
      <c r="BM318" s="24" t="s">
        <v>4600</v>
      </c>
    </row>
    <row r="319" spans="2:65" s="1" customFormat="1" ht="27">
      <c r="B319" s="41"/>
      <c r="C319" s="63"/>
      <c r="D319" s="215" t="s">
        <v>307</v>
      </c>
      <c r="E319" s="63"/>
      <c r="F319" s="216" t="s">
        <v>2630</v>
      </c>
      <c r="G319" s="63"/>
      <c r="H319" s="63"/>
      <c r="I319" s="172"/>
      <c r="J319" s="63"/>
      <c r="K319" s="63"/>
      <c r="L319" s="61"/>
      <c r="M319" s="217"/>
      <c r="N319" s="42"/>
      <c r="O319" s="42"/>
      <c r="P319" s="42"/>
      <c r="Q319" s="42"/>
      <c r="R319" s="42"/>
      <c r="S319" s="42"/>
      <c r="T319" s="78"/>
      <c r="AT319" s="24" t="s">
        <v>307</v>
      </c>
      <c r="AU319" s="24" t="s">
        <v>84</v>
      </c>
    </row>
    <row r="320" spans="2:65" s="1" customFormat="1" ht="22.9" customHeight="1">
      <c r="B320" s="41"/>
      <c r="C320" s="252" t="s">
        <v>796</v>
      </c>
      <c r="D320" s="252" t="s">
        <v>472</v>
      </c>
      <c r="E320" s="253" t="s">
        <v>2631</v>
      </c>
      <c r="F320" s="254" t="s">
        <v>2632</v>
      </c>
      <c r="G320" s="255" t="s">
        <v>1407</v>
      </c>
      <c r="H320" s="256">
        <v>2</v>
      </c>
      <c r="I320" s="257"/>
      <c r="J320" s="258">
        <f>ROUND(I320*H320,2)</f>
        <v>0</v>
      </c>
      <c r="K320" s="254" t="s">
        <v>22</v>
      </c>
      <c r="L320" s="259"/>
      <c r="M320" s="260" t="s">
        <v>22</v>
      </c>
      <c r="N320" s="261" t="s">
        <v>47</v>
      </c>
      <c r="O320" s="42"/>
      <c r="P320" s="212">
        <f>O320*H320</f>
        <v>0</v>
      </c>
      <c r="Q320" s="212">
        <v>0</v>
      </c>
      <c r="R320" s="212">
        <f>Q320*H320</f>
        <v>0</v>
      </c>
      <c r="S320" s="212">
        <v>0</v>
      </c>
      <c r="T320" s="213">
        <f>S320*H320</f>
        <v>0</v>
      </c>
      <c r="AR320" s="24" t="s">
        <v>519</v>
      </c>
      <c r="AT320" s="24" t="s">
        <v>472</v>
      </c>
      <c r="AU320" s="24" t="s">
        <v>84</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411</v>
      </c>
      <c r="BM320" s="24" t="s">
        <v>4601</v>
      </c>
    </row>
    <row r="321" spans="2:65" s="1" customFormat="1" ht="27">
      <c r="B321" s="41"/>
      <c r="C321" s="63"/>
      <c r="D321" s="215" t="s">
        <v>307</v>
      </c>
      <c r="E321" s="63"/>
      <c r="F321" s="216" t="s">
        <v>2632</v>
      </c>
      <c r="G321" s="63"/>
      <c r="H321" s="63"/>
      <c r="I321" s="172"/>
      <c r="J321" s="63"/>
      <c r="K321" s="63"/>
      <c r="L321" s="61"/>
      <c r="M321" s="217"/>
      <c r="N321" s="42"/>
      <c r="O321" s="42"/>
      <c r="P321" s="42"/>
      <c r="Q321" s="42"/>
      <c r="R321" s="42"/>
      <c r="S321" s="42"/>
      <c r="T321" s="78"/>
      <c r="AT321" s="24" t="s">
        <v>307</v>
      </c>
      <c r="AU321" s="24" t="s">
        <v>84</v>
      </c>
    </row>
    <row r="322" spans="2:65" s="1" customFormat="1" ht="14.45" customHeight="1">
      <c r="B322" s="41"/>
      <c r="C322" s="203" t="s">
        <v>802</v>
      </c>
      <c r="D322" s="203" t="s">
        <v>300</v>
      </c>
      <c r="E322" s="204" t="s">
        <v>2641</v>
      </c>
      <c r="F322" s="205" t="s">
        <v>2642</v>
      </c>
      <c r="G322" s="206" t="s">
        <v>445</v>
      </c>
      <c r="H322" s="207">
        <v>302</v>
      </c>
      <c r="I322" s="208"/>
      <c r="J322" s="209">
        <f>ROUND(I322*H322,2)</f>
        <v>0</v>
      </c>
      <c r="K322" s="205" t="s">
        <v>304</v>
      </c>
      <c r="L322" s="61"/>
      <c r="M322" s="210" t="s">
        <v>22</v>
      </c>
      <c r="N322" s="211" t="s">
        <v>47</v>
      </c>
      <c r="O322" s="42"/>
      <c r="P322" s="212">
        <f>O322*H322</f>
        <v>0</v>
      </c>
      <c r="Q322" s="212">
        <v>0</v>
      </c>
      <c r="R322" s="212">
        <f>Q322*H322</f>
        <v>0</v>
      </c>
      <c r="S322" s="212">
        <v>0</v>
      </c>
      <c r="T322" s="213">
        <f>S322*H322</f>
        <v>0</v>
      </c>
      <c r="AR322" s="24" t="s">
        <v>411</v>
      </c>
      <c r="AT322" s="24" t="s">
        <v>300</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1287</v>
      </c>
    </row>
    <row r="323" spans="2:65" s="1" customFormat="1" ht="13.5">
      <c r="B323" s="41"/>
      <c r="C323" s="63"/>
      <c r="D323" s="215" t="s">
        <v>307</v>
      </c>
      <c r="E323" s="63"/>
      <c r="F323" s="216" t="s">
        <v>2642</v>
      </c>
      <c r="G323" s="63"/>
      <c r="H323" s="63"/>
      <c r="I323" s="172"/>
      <c r="J323" s="63"/>
      <c r="K323" s="63"/>
      <c r="L323" s="61"/>
      <c r="M323" s="217"/>
      <c r="N323" s="42"/>
      <c r="O323" s="42"/>
      <c r="P323" s="42"/>
      <c r="Q323" s="42"/>
      <c r="R323" s="42"/>
      <c r="S323" s="42"/>
      <c r="T323" s="78"/>
      <c r="AT323" s="24" t="s">
        <v>307</v>
      </c>
      <c r="AU323" s="24" t="s">
        <v>84</v>
      </c>
    </row>
    <row r="324" spans="2:65" s="13" customFormat="1" ht="13.5">
      <c r="B324" s="228"/>
      <c r="C324" s="229"/>
      <c r="D324" s="215" t="s">
        <v>309</v>
      </c>
      <c r="E324" s="230" t="s">
        <v>22</v>
      </c>
      <c r="F324" s="231" t="s">
        <v>2643</v>
      </c>
      <c r="G324" s="229"/>
      <c r="H324" s="232">
        <v>302</v>
      </c>
      <c r="I324" s="233"/>
      <c r="J324" s="229"/>
      <c r="K324" s="229"/>
      <c r="L324" s="234"/>
      <c r="M324" s="235"/>
      <c r="N324" s="236"/>
      <c r="O324" s="236"/>
      <c r="P324" s="236"/>
      <c r="Q324" s="236"/>
      <c r="R324" s="236"/>
      <c r="S324" s="236"/>
      <c r="T324" s="237"/>
      <c r="AT324" s="238" t="s">
        <v>309</v>
      </c>
      <c r="AU324" s="238" t="s">
        <v>84</v>
      </c>
      <c r="AV324" s="13" t="s">
        <v>84</v>
      </c>
      <c r="AW324" s="13" t="s">
        <v>39</v>
      </c>
      <c r="AX324" s="13" t="s">
        <v>76</v>
      </c>
      <c r="AY324" s="238" t="s">
        <v>298</v>
      </c>
    </row>
    <row r="325" spans="2:65" s="14" customFormat="1" ht="13.5">
      <c r="B325" s="239"/>
      <c r="C325" s="240"/>
      <c r="D325" s="215" t="s">
        <v>309</v>
      </c>
      <c r="E325" s="241" t="s">
        <v>22</v>
      </c>
      <c r="F325" s="242" t="s">
        <v>312</v>
      </c>
      <c r="G325" s="240"/>
      <c r="H325" s="243">
        <v>302</v>
      </c>
      <c r="I325" s="244"/>
      <c r="J325" s="240"/>
      <c r="K325" s="240"/>
      <c r="L325" s="245"/>
      <c r="M325" s="246"/>
      <c r="N325" s="247"/>
      <c r="O325" s="247"/>
      <c r="P325" s="247"/>
      <c r="Q325" s="247"/>
      <c r="R325" s="247"/>
      <c r="S325" s="247"/>
      <c r="T325" s="248"/>
      <c r="AT325" s="249" t="s">
        <v>309</v>
      </c>
      <c r="AU325" s="249" t="s">
        <v>84</v>
      </c>
      <c r="AV325" s="14" t="s">
        <v>305</v>
      </c>
      <c r="AW325" s="14" t="s">
        <v>39</v>
      </c>
      <c r="AX325" s="14" t="s">
        <v>24</v>
      </c>
      <c r="AY325" s="249" t="s">
        <v>298</v>
      </c>
    </row>
    <row r="326" spans="2:65" s="1" customFormat="1" ht="14.45" customHeight="1">
      <c r="B326" s="41"/>
      <c r="C326" s="203" t="s">
        <v>808</v>
      </c>
      <c r="D326" s="203" t="s">
        <v>300</v>
      </c>
      <c r="E326" s="204" t="s">
        <v>2644</v>
      </c>
      <c r="F326" s="205" t="s">
        <v>2645</v>
      </c>
      <c r="G326" s="206" t="s">
        <v>362</v>
      </c>
      <c r="H326" s="207">
        <v>2.5310000000000001</v>
      </c>
      <c r="I326" s="208"/>
      <c r="J326" s="209">
        <f>ROUND(I326*H326,2)</f>
        <v>0</v>
      </c>
      <c r="K326" s="205" t="s">
        <v>304</v>
      </c>
      <c r="L326" s="61"/>
      <c r="M326" s="210" t="s">
        <v>22</v>
      </c>
      <c r="N326" s="211" t="s">
        <v>47</v>
      </c>
      <c r="O326" s="42"/>
      <c r="P326" s="212">
        <f>O326*H326</f>
        <v>0</v>
      </c>
      <c r="Q326" s="212">
        <v>0</v>
      </c>
      <c r="R326" s="212">
        <f>Q326*H326</f>
        <v>0</v>
      </c>
      <c r="S326" s="212">
        <v>0</v>
      </c>
      <c r="T326" s="213">
        <f>S326*H326</f>
        <v>0</v>
      </c>
      <c r="AR326" s="24" t="s">
        <v>411</v>
      </c>
      <c r="AT326" s="24" t="s">
        <v>300</v>
      </c>
      <c r="AU326" s="24" t="s">
        <v>84</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1298</v>
      </c>
    </row>
    <row r="327" spans="2:65" s="1" customFormat="1" ht="13.5">
      <c r="B327" s="41"/>
      <c r="C327" s="63"/>
      <c r="D327" s="215" t="s">
        <v>307</v>
      </c>
      <c r="E327" s="63"/>
      <c r="F327" s="216" t="s">
        <v>2645</v>
      </c>
      <c r="G327" s="63"/>
      <c r="H327" s="63"/>
      <c r="I327" s="172"/>
      <c r="J327" s="63"/>
      <c r="K327" s="63"/>
      <c r="L327" s="61"/>
      <c r="M327" s="217"/>
      <c r="N327" s="42"/>
      <c r="O327" s="42"/>
      <c r="P327" s="42"/>
      <c r="Q327" s="42"/>
      <c r="R327" s="42"/>
      <c r="S327" s="42"/>
      <c r="T327" s="78"/>
      <c r="AT327" s="24" t="s">
        <v>307</v>
      </c>
      <c r="AU327" s="24" t="s">
        <v>84</v>
      </c>
    </row>
    <row r="328" spans="2:65" s="11" customFormat="1" ht="29.85" customHeight="1">
      <c r="B328" s="187"/>
      <c r="C328" s="188"/>
      <c r="D328" s="189" t="s">
        <v>75</v>
      </c>
      <c r="E328" s="201" t="s">
        <v>1464</v>
      </c>
      <c r="F328" s="201" t="s">
        <v>1465</v>
      </c>
      <c r="G328" s="188"/>
      <c r="H328" s="188"/>
      <c r="I328" s="191"/>
      <c r="J328" s="202">
        <f>BK328</f>
        <v>0</v>
      </c>
      <c r="K328" s="188"/>
      <c r="L328" s="193"/>
      <c r="M328" s="194"/>
      <c r="N328" s="195"/>
      <c r="O328" s="195"/>
      <c r="P328" s="196">
        <f>SUM(P329:P422)</f>
        <v>0</v>
      </c>
      <c r="Q328" s="195"/>
      <c r="R328" s="196">
        <f>SUM(R329:R422)</f>
        <v>1.338699184</v>
      </c>
      <c r="S328" s="195"/>
      <c r="T328" s="197">
        <f>SUM(T329:T422)</f>
        <v>0</v>
      </c>
      <c r="AR328" s="198" t="s">
        <v>24</v>
      </c>
      <c r="AT328" s="199" t="s">
        <v>75</v>
      </c>
      <c r="AU328" s="199" t="s">
        <v>24</v>
      </c>
      <c r="AY328" s="198" t="s">
        <v>298</v>
      </c>
      <c r="BK328" s="200">
        <f>SUM(BK329:BK422)</f>
        <v>0</v>
      </c>
    </row>
    <row r="329" spans="2:65" s="1" customFormat="1" ht="14.45" customHeight="1">
      <c r="B329" s="41"/>
      <c r="C329" s="203" t="s">
        <v>814</v>
      </c>
      <c r="D329" s="203" t="s">
        <v>300</v>
      </c>
      <c r="E329" s="204" t="s">
        <v>1466</v>
      </c>
      <c r="F329" s="205" t="s">
        <v>1471</v>
      </c>
      <c r="G329" s="206" t="s">
        <v>1468</v>
      </c>
      <c r="H329" s="207">
        <v>1</v>
      </c>
      <c r="I329" s="208"/>
      <c r="J329" s="209">
        <f>ROUND(I329*H329,2)</f>
        <v>0</v>
      </c>
      <c r="K329" s="205" t="s">
        <v>22</v>
      </c>
      <c r="L329" s="61"/>
      <c r="M329" s="210" t="s">
        <v>22</v>
      </c>
      <c r="N329" s="211" t="s">
        <v>47</v>
      </c>
      <c r="O329" s="42"/>
      <c r="P329" s="212">
        <f>O329*H329</f>
        <v>0</v>
      </c>
      <c r="Q329" s="212">
        <v>0</v>
      </c>
      <c r="R329" s="212">
        <f>Q329*H329</f>
        <v>0</v>
      </c>
      <c r="S329" s="212">
        <v>0</v>
      </c>
      <c r="T329" s="213">
        <f>S329*H329</f>
        <v>0</v>
      </c>
      <c r="AR329" s="24" t="s">
        <v>411</v>
      </c>
      <c r="AT329" s="24" t="s">
        <v>300</v>
      </c>
      <c r="AU329" s="24" t="s">
        <v>84</v>
      </c>
      <c r="AY329" s="24" t="s">
        <v>298</v>
      </c>
      <c r="BE329" s="214">
        <f>IF(N329="základní",J329,0)</f>
        <v>0</v>
      </c>
      <c r="BF329" s="214">
        <f>IF(N329="snížená",J329,0)</f>
        <v>0</v>
      </c>
      <c r="BG329" s="214">
        <f>IF(N329="zákl. přenesená",J329,0)</f>
        <v>0</v>
      </c>
      <c r="BH329" s="214">
        <f>IF(N329="sníž. přenesená",J329,0)</f>
        <v>0</v>
      </c>
      <c r="BI329" s="214">
        <f>IF(N329="nulová",J329,0)</f>
        <v>0</v>
      </c>
      <c r="BJ329" s="24" t="s">
        <v>24</v>
      </c>
      <c r="BK329" s="214">
        <f>ROUND(I329*H329,2)</f>
        <v>0</v>
      </c>
      <c r="BL329" s="24" t="s">
        <v>411</v>
      </c>
      <c r="BM329" s="24" t="s">
        <v>1308</v>
      </c>
    </row>
    <row r="330" spans="2:65" s="1" customFormat="1" ht="13.5">
      <c r="B330" s="41"/>
      <c r="C330" s="63"/>
      <c r="D330" s="215" t="s">
        <v>307</v>
      </c>
      <c r="E330" s="63"/>
      <c r="F330" s="216" t="s">
        <v>1471</v>
      </c>
      <c r="G330" s="63"/>
      <c r="H330" s="63"/>
      <c r="I330" s="172"/>
      <c r="J330" s="63"/>
      <c r="K330" s="63"/>
      <c r="L330" s="61"/>
      <c r="M330" s="217"/>
      <c r="N330" s="42"/>
      <c r="O330" s="42"/>
      <c r="P330" s="42"/>
      <c r="Q330" s="42"/>
      <c r="R330" s="42"/>
      <c r="S330" s="42"/>
      <c r="T330" s="78"/>
      <c r="AT330" s="24" t="s">
        <v>307</v>
      </c>
      <c r="AU330" s="24" t="s">
        <v>84</v>
      </c>
    </row>
    <row r="331" spans="2:65" s="1" customFormat="1" ht="27">
      <c r="B331" s="41"/>
      <c r="C331" s="63"/>
      <c r="D331" s="215" t="s">
        <v>477</v>
      </c>
      <c r="E331" s="63"/>
      <c r="F331" s="250" t="s">
        <v>1472</v>
      </c>
      <c r="G331" s="63"/>
      <c r="H331" s="63"/>
      <c r="I331" s="172"/>
      <c r="J331" s="63"/>
      <c r="K331" s="63"/>
      <c r="L331" s="61"/>
      <c r="M331" s="217"/>
      <c r="N331" s="42"/>
      <c r="O331" s="42"/>
      <c r="P331" s="42"/>
      <c r="Q331" s="42"/>
      <c r="R331" s="42"/>
      <c r="S331" s="42"/>
      <c r="T331" s="78"/>
      <c r="AT331" s="24" t="s">
        <v>477</v>
      </c>
      <c r="AU331" s="24" t="s">
        <v>84</v>
      </c>
    </row>
    <row r="332" spans="2:65" s="1" customFormat="1" ht="22.9" customHeight="1">
      <c r="B332" s="41"/>
      <c r="C332" s="203" t="s">
        <v>820</v>
      </c>
      <c r="D332" s="203" t="s">
        <v>300</v>
      </c>
      <c r="E332" s="204" t="s">
        <v>2646</v>
      </c>
      <c r="F332" s="205" t="s">
        <v>2647</v>
      </c>
      <c r="G332" s="206" t="s">
        <v>445</v>
      </c>
      <c r="H332" s="207">
        <v>47</v>
      </c>
      <c r="I332" s="208"/>
      <c r="J332" s="209">
        <f>ROUND(I332*H332,2)</f>
        <v>0</v>
      </c>
      <c r="K332" s="205" t="s">
        <v>304</v>
      </c>
      <c r="L332" s="61"/>
      <c r="M332" s="210" t="s">
        <v>22</v>
      </c>
      <c r="N332" s="211" t="s">
        <v>47</v>
      </c>
      <c r="O332" s="42"/>
      <c r="P332" s="212">
        <f>O332*H332</f>
        <v>0</v>
      </c>
      <c r="Q332" s="212">
        <v>1.4999999999999999E-4</v>
      </c>
      <c r="R332" s="212">
        <f>Q332*H332</f>
        <v>7.049999999999999E-3</v>
      </c>
      <c r="S332" s="212">
        <v>0</v>
      </c>
      <c r="T332" s="213">
        <f>S332*H332</f>
        <v>0</v>
      </c>
      <c r="AR332" s="24" t="s">
        <v>411</v>
      </c>
      <c r="AT332" s="24" t="s">
        <v>300</v>
      </c>
      <c r="AU332" s="24" t="s">
        <v>84</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4602</v>
      </c>
    </row>
    <row r="333" spans="2:65" s="1" customFormat="1" ht="27">
      <c r="B333" s="41"/>
      <c r="C333" s="63"/>
      <c r="D333" s="215" t="s">
        <v>307</v>
      </c>
      <c r="E333" s="63"/>
      <c r="F333" s="216" t="s">
        <v>2649</v>
      </c>
      <c r="G333" s="63"/>
      <c r="H333" s="63"/>
      <c r="I333" s="172"/>
      <c r="J333" s="63"/>
      <c r="K333" s="63"/>
      <c r="L333" s="61"/>
      <c r="M333" s="217"/>
      <c r="N333" s="42"/>
      <c r="O333" s="42"/>
      <c r="P333" s="42"/>
      <c r="Q333" s="42"/>
      <c r="R333" s="42"/>
      <c r="S333" s="42"/>
      <c r="T333" s="78"/>
      <c r="AT333" s="24" t="s">
        <v>307</v>
      </c>
      <c r="AU333" s="24" t="s">
        <v>84</v>
      </c>
    </row>
    <row r="334" spans="2:65" s="1" customFormat="1" ht="22.9" customHeight="1">
      <c r="B334" s="41"/>
      <c r="C334" s="203" t="s">
        <v>834</v>
      </c>
      <c r="D334" s="203" t="s">
        <v>300</v>
      </c>
      <c r="E334" s="204" t="s">
        <v>1473</v>
      </c>
      <c r="F334" s="205" t="s">
        <v>2650</v>
      </c>
      <c r="G334" s="206" t="s">
        <v>445</v>
      </c>
      <c r="H334" s="207">
        <v>144</v>
      </c>
      <c r="I334" s="208"/>
      <c r="J334" s="209">
        <f>ROUND(I334*H334,2)</f>
        <v>0</v>
      </c>
      <c r="K334" s="205" t="s">
        <v>304</v>
      </c>
      <c r="L334" s="61"/>
      <c r="M334" s="210" t="s">
        <v>22</v>
      </c>
      <c r="N334" s="211" t="s">
        <v>47</v>
      </c>
      <c r="O334" s="42"/>
      <c r="P334" s="212">
        <f>O334*H334</f>
        <v>0</v>
      </c>
      <c r="Q334" s="212">
        <v>2.2000000000000001E-4</v>
      </c>
      <c r="R334" s="212">
        <f>Q334*H334</f>
        <v>3.168E-2</v>
      </c>
      <c r="S334" s="212">
        <v>0</v>
      </c>
      <c r="T334" s="213">
        <f>S334*H334</f>
        <v>0</v>
      </c>
      <c r="AR334" s="24" t="s">
        <v>411</v>
      </c>
      <c r="AT334" s="24" t="s">
        <v>300</v>
      </c>
      <c r="AU334" s="24" t="s">
        <v>84</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4603</v>
      </c>
    </row>
    <row r="335" spans="2:65" s="1" customFormat="1" ht="27">
      <c r="B335" s="41"/>
      <c r="C335" s="63"/>
      <c r="D335" s="215" t="s">
        <v>307</v>
      </c>
      <c r="E335" s="63"/>
      <c r="F335" s="216" t="s">
        <v>1476</v>
      </c>
      <c r="G335" s="63"/>
      <c r="H335" s="63"/>
      <c r="I335" s="172"/>
      <c r="J335" s="63"/>
      <c r="K335" s="63"/>
      <c r="L335" s="61"/>
      <c r="M335" s="217"/>
      <c r="N335" s="42"/>
      <c r="O335" s="42"/>
      <c r="P335" s="42"/>
      <c r="Q335" s="42"/>
      <c r="R335" s="42"/>
      <c r="S335" s="42"/>
      <c r="T335" s="78"/>
      <c r="AT335" s="24" t="s">
        <v>307</v>
      </c>
      <c r="AU335" s="24" t="s">
        <v>84</v>
      </c>
    </row>
    <row r="336" spans="2:65" s="1" customFormat="1" ht="22.9" customHeight="1">
      <c r="B336" s="41"/>
      <c r="C336" s="203" t="s">
        <v>840</v>
      </c>
      <c r="D336" s="203" t="s">
        <v>300</v>
      </c>
      <c r="E336" s="204" t="s">
        <v>2652</v>
      </c>
      <c r="F336" s="205" t="s">
        <v>2653</v>
      </c>
      <c r="G336" s="206" t="s">
        <v>445</v>
      </c>
      <c r="H336" s="207">
        <v>146</v>
      </c>
      <c r="I336" s="208"/>
      <c r="J336" s="209">
        <f>ROUND(I336*H336,2)</f>
        <v>0</v>
      </c>
      <c r="K336" s="205" t="s">
        <v>304</v>
      </c>
      <c r="L336" s="61"/>
      <c r="M336" s="210" t="s">
        <v>22</v>
      </c>
      <c r="N336" s="211" t="s">
        <v>47</v>
      </c>
      <c r="O336" s="42"/>
      <c r="P336" s="212">
        <f>O336*H336</f>
        <v>0</v>
      </c>
      <c r="Q336" s="212">
        <v>2.9999999999999997E-4</v>
      </c>
      <c r="R336" s="212">
        <f>Q336*H336</f>
        <v>4.3799999999999999E-2</v>
      </c>
      <c r="S336" s="212">
        <v>0</v>
      </c>
      <c r="T336" s="213">
        <f>S336*H336</f>
        <v>0</v>
      </c>
      <c r="AR336" s="24" t="s">
        <v>411</v>
      </c>
      <c r="AT336" s="24" t="s">
        <v>300</v>
      </c>
      <c r="AU336" s="24" t="s">
        <v>84</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4604</v>
      </c>
    </row>
    <row r="337" spans="2:65" s="1" customFormat="1" ht="27">
      <c r="B337" s="41"/>
      <c r="C337" s="63"/>
      <c r="D337" s="215" t="s">
        <v>307</v>
      </c>
      <c r="E337" s="63"/>
      <c r="F337" s="216" t="s">
        <v>2655</v>
      </c>
      <c r="G337" s="63"/>
      <c r="H337" s="63"/>
      <c r="I337" s="172"/>
      <c r="J337" s="63"/>
      <c r="K337" s="63"/>
      <c r="L337" s="61"/>
      <c r="M337" s="217"/>
      <c r="N337" s="42"/>
      <c r="O337" s="42"/>
      <c r="P337" s="42"/>
      <c r="Q337" s="42"/>
      <c r="R337" s="42"/>
      <c r="S337" s="42"/>
      <c r="T337" s="78"/>
      <c r="AT337" s="24" t="s">
        <v>307</v>
      </c>
      <c r="AU337" s="24" t="s">
        <v>84</v>
      </c>
    </row>
    <row r="338" spans="2:65" s="1" customFormat="1" ht="22.9" customHeight="1">
      <c r="B338" s="41"/>
      <c r="C338" s="203" t="s">
        <v>846</v>
      </c>
      <c r="D338" s="203" t="s">
        <v>300</v>
      </c>
      <c r="E338" s="204" t="s">
        <v>1477</v>
      </c>
      <c r="F338" s="205" t="s">
        <v>1478</v>
      </c>
      <c r="G338" s="206" t="s">
        <v>445</v>
      </c>
      <c r="H338" s="207">
        <v>87</v>
      </c>
      <c r="I338" s="208"/>
      <c r="J338" s="209">
        <f>ROUND(I338*H338,2)</f>
        <v>0</v>
      </c>
      <c r="K338" s="205" t="s">
        <v>304</v>
      </c>
      <c r="L338" s="61"/>
      <c r="M338" s="210" t="s">
        <v>22</v>
      </c>
      <c r="N338" s="211" t="s">
        <v>47</v>
      </c>
      <c r="O338" s="42"/>
      <c r="P338" s="212">
        <f>O338*H338</f>
        <v>0</v>
      </c>
      <c r="Q338" s="212">
        <v>5.1999999999999995E-4</v>
      </c>
      <c r="R338" s="212">
        <f>Q338*H338</f>
        <v>4.5239999999999995E-2</v>
      </c>
      <c r="S338" s="212">
        <v>0</v>
      </c>
      <c r="T338" s="213">
        <f>S338*H338</f>
        <v>0</v>
      </c>
      <c r="AR338" s="24" t="s">
        <v>411</v>
      </c>
      <c r="AT338" s="24" t="s">
        <v>300</v>
      </c>
      <c r="AU338" s="24" t="s">
        <v>84</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4605</v>
      </c>
    </row>
    <row r="339" spans="2:65" s="1" customFormat="1" ht="27">
      <c r="B339" s="41"/>
      <c r="C339" s="63"/>
      <c r="D339" s="215" t="s">
        <v>307</v>
      </c>
      <c r="E339" s="63"/>
      <c r="F339" s="216" t="s">
        <v>2657</v>
      </c>
      <c r="G339" s="63"/>
      <c r="H339" s="63"/>
      <c r="I339" s="172"/>
      <c r="J339" s="63"/>
      <c r="K339" s="63"/>
      <c r="L339" s="61"/>
      <c r="M339" s="217"/>
      <c r="N339" s="42"/>
      <c r="O339" s="42"/>
      <c r="P339" s="42"/>
      <c r="Q339" s="42"/>
      <c r="R339" s="42"/>
      <c r="S339" s="42"/>
      <c r="T339" s="78"/>
      <c r="AT339" s="24" t="s">
        <v>307</v>
      </c>
      <c r="AU339" s="24" t="s">
        <v>84</v>
      </c>
    </row>
    <row r="340" spans="2:65" s="1" customFormat="1" ht="22.9" customHeight="1">
      <c r="B340" s="41"/>
      <c r="C340" s="203" t="s">
        <v>851</v>
      </c>
      <c r="D340" s="203" t="s">
        <v>300</v>
      </c>
      <c r="E340" s="204" t="s">
        <v>2658</v>
      </c>
      <c r="F340" s="205" t="s">
        <v>4606</v>
      </c>
      <c r="G340" s="206" t="s">
        <v>445</v>
      </c>
      <c r="H340" s="207">
        <v>39</v>
      </c>
      <c r="I340" s="208"/>
      <c r="J340" s="209">
        <f>ROUND(I340*H340,2)</f>
        <v>0</v>
      </c>
      <c r="K340" s="205" t="s">
        <v>304</v>
      </c>
      <c r="L340" s="61"/>
      <c r="M340" s="210" t="s">
        <v>22</v>
      </c>
      <c r="N340" s="211" t="s">
        <v>47</v>
      </c>
      <c r="O340" s="42"/>
      <c r="P340" s="212">
        <f>O340*H340</f>
        <v>0</v>
      </c>
      <c r="Q340" s="212">
        <v>7.6999999999999996E-4</v>
      </c>
      <c r="R340" s="212">
        <f>Q340*H340</f>
        <v>3.0029999999999998E-2</v>
      </c>
      <c r="S340" s="212">
        <v>0</v>
      </c>
      <c r="T340" s="213">
        <f>S340*H340</f>
        <v>0</v>
      </c>
      <c r="AR340" s="24" t="s">
        <v>411</v>
      </c>
      <c r="AT340" s="24" t="s">
        <v>300</v>
      </c>
      <c r="AU340" s="24" t="s">
        <v>84</v>
      </c>
      <c r="AY340" s="24" t="s">
        <v>298</v>
      </c>
      <c r="BE340" s="214">
        <f>IF(N340="základní",J340,0)</f>
        <v>0</v>
      </c>
      <c r="BF340" s="214">
        <f>IF(N340="snížená",J340,0)</f>
        <v>0</v>
      </c>
      <c r="BG340" s="214">
        <f>IF(N340="zákl. přenesená",J340,0)</f>
        <v>0</v>
      </c>
      <c r="BH340" s="214">
        <f>IF(N340="sníž. přenesená",J340,0)</f>
        <v>0</v>
      </c>
      <c r="BI340" s="214">
        <f>IF(N340="nulová",J340,0)</f>
        <v>0</v>
      </c>
      <c r="BJ340" s="24" t="s">
        <v>24</v>
      </c>
      <c r="BK340" s="214">
        <f>ROUND(I340*H340,2)</f>
        <v>0</v>
      </c>
      <c r="BL340" s="24" t="s">
        <v>411</v>
      </c>
      <c r="BM340" s="24" t="s">
        <v>4607</v>
      </c>
    </row>
    <row r="341" spans="2:65" s="1" customFormat="1" ht="27">
      <c r="B341" s="41"/>
      <c r="C341" s="63"/>
      <c r="D341" s="215" t="s">
        <v>307</v>
      </c>
      <c r="E341" s="63"/>
      <c r="F341" s="216" t="s">
        <v>2661</v>
      </c>
      <c r="G341" s="63"/>
      <c r="H341" s="63"/>
      <c r="I341" s="172"/>
      <c r="J341" s="63"/>
      <c r="K341" s="63"/>
      <c r="L341" s="61"/>
      <c r="M341" s="217"/>
      <c r="N341" s="42"/>
      <c r="O341" s="42"/>
      <c r="P341" s="42"/>
      <c r="Q341" s="42"/>
      <c r="R341" s="42"/>
      <c r="S341" s="42"/>
      <c r="T341" s="78"/>
      <c r="AT341" s="24" t="s">
        <v>307</v>
      </c>
      <c r="AU341" s="24" t="s">
        <v>84</v>
      </c>
    </row>
    <row r="342" spans="2:65" s="1" customFormat="1" ht="22.9" customHeight="1">
      <c r="B342" s="41"/>
      <c r="C342" s="203" t="s">
        <v>857</v>
      </c>
      <c r="D342" s="203" t="s">
        <v>300</v>
      </c>
      <c r="E342" s="204" t="s">
        <v>1481</v>
      </c>
      <c r="F342" s="205" t="s">
        <v>1482</v>
      </c>
      <c r="G342" s="206" t="s">
        <v>445</v>
      </c>
      <c r="H342" s="207">
        <v>77</v>
      </c>
      <c r="I342" s="208"/>
      <c r="J342" s="209">
        <f>ROUND(I342*H342,2)</f>
        <v>0</v>
      </c>
      <c r="K342" s="205" t="s">
        <v>304</v>
      </c>
      <c r="L342" s="61"/>
      <c r="M342" s="210" t="s">
        <v>22</v>
      </c>
      <c r="N342" s="211" t="s">
        <v>47</v>
      </c>
      <c r="O342" s="42"/>
      <c r="P342" s="212">
        <f>O342*H342</f>
        <v>0</v>
      </c>
      <c r="Q342" s="212">
        <v>1.2199999999999999E-3</v>
      </c>
      <c r="R342" s="212">
        <f>Q342*H342</f>
        <v>9.3939999999999996E-2</v>
      </c>
      <c r="S342" s="212">
        <v>0</v>
      </c>
      <c r="T342" s="213">
        <f>S342*H342</f>
        <v>0</v>
      </c>
      <c r="AR342" s="24" t="s">
        <v>411</v>
      </c>
      <c r="AT342" s="24" t="s">
        <v>300</v>
      </c>
      <c r="AU342" s="24" t="s">
        <v>84</v>
      </c>
      <c r="AY342" s="24" t="s">
        <v>298</v>
      </c>
      <c r="BE342" s="214">
        <f>IF(N342="základní",J342,0)</f>
        <v>0</v>
      </c>
      <c r="BF342" s="214">
        <f>IF(N342="snížená",J342,0)</f>
        <v>0</v>
      </c>
      <c r="BG342" s="214">
        <f>IF(N342="zákl. přenesená",J342,0)</f>
        <v>0</v>
      </c>
      <c r="BH342" s="214">
        <f>IF(N342="sníž. přenesená",J342,0)</f>
        <v>0</v>
      </c>
      <c r="BI342" s="214">
        <f>IF(N342="nulová",J342,0)</f>
        <v>0</v>
      </c>
      <c r="BJ342" s="24" t="s">
        <v>24</v>
      </c>
      <c r="BK342" s="214">
        <f>ROUND(I342*H342,2)</f>
        <v>0</v>
      </c>
      <c r="BL342" s="24" t="s">
        <v>411</v>
      </c>
      <c r="BM342" s="24" t="s">
        <v>4608</v>
      </c>
    </row>
    <row r="343" spans="2:65" s="1" customFormat="1" ht="27">
      <c r="B343" s="41"/>
      <c r="C343" s="63"/>
      <c r="D343" s="215" t="s">
        <v>307</v>
      </c>
      <c r="E343" s="63"/>
      <c r="F343" s="216" t="s">
        <v>1484</v>
      </c>
      <c r="G343" s="63"/>
      <c r="H343" s="63"/>
      <c r="I343" s="172"/>
      <c r="J343" s="63"/>
      <c r="K343" s="63"/>
      <c r="L343" s="61"/>
      <c r="M343" s="217"/>
      <c r="N343" s="42"/>
      <c r="O343" s="42"/>
      <c r="P343" s="42"/>
      <c r="Q343" s="42"/>
      <c r="R343" s="42"/>
      <c r="S343" s="42"/>
      <c r="T343" s="78"/>
      <c r="AT343" s="24" t="s">
        <v>307</v>
      </c>
      <c r="AU343" s="24" t="s">
        <v>84</v>
      </c>
    </row>
    <row r="344" spans="2:65" s="1" customFormat="1" ht="22.9" customHeight="1">
      <c r="B344" s="41"/>
      <c r="C344" s="203" t="s">
        <v>862</v>
      </c>
      <c r="D344" s="203" t="s">
        <v>300</v>
      </c>
      <c r="E344" s="204" t="s">
        <v>1485</v>
      </c>
      <c r="F344" s="205" t="s">
        <v>1486</v>
      </c>
      <c r="G344" s="206" t="s">
        <v>445</v>
      </c>
      <c r="H344" s="207">
        <v>36</v>
      </c>
      <c r="I344" s="208"/>
      <c r="J344" s="209">
        <f>ROUND(I344*H344,2)</f>
        <v>0</v>
      </c>
      <c r="K344" s="205" t="s">
        <v>304</v>
      </c>
      <c r="L344" s="61"/>
      <c r="M344" s="210" t="s">
        <v>22</v>
      </c>
      <c r="N344" s="211" t="s">
        <v>47</v>
      </c>
      <c r="O344" s="42"/>
      <c r="P344" s="212">
        <f>O344*H344</f>
        <v>0</v>
      </c>
      <c r="Q344" s="212">
        <v>2.0999999999999999E-3</v>
      </c>
      <c r="R344" s="212">
        <f>Q344*H344</f>
        <v>7.5600000000000001E-2</v>
      </c>
      <c r="S344" s="212">
        <v>0</v>
      </c>
      <c r="T344" s="213">
        <f>S344*H344</f>
        <v>0</v>
      </c>
      <c r="AR344" s="24" t="s">
        <v>411</v>
      </c>
      <c r="AT344" s="24" t="s">
        <v>300</v>
      </c>
      <c r="AU344" s="24" t="s">
        <v>84</v>
      </c>
      <c r="AY344" s="24" t="s">
        <v>298</v>
      </c>
      <c r="BE344" s="214">
        <f>IF(N344="základní",J344,0)</f>
        <v>0</v>
      </c>
      <c r="BF344" s="214">
        <f>IF(N344="snížená",J344,0)</f>
        <v>0</v>
      </c>
      <c r="BG344" s="214">
        <f>IF(N344="zákl. přenesená",J344,0)</f>
        <v>0</v>
      </c>
      <c r="BH344" s="214">
        <f>IF(N344="sníž. přenesená",J344,0)</f>
        <v>0</v>
      </c>
      <c r="BI344" s="214">
        <f>IF(N344="nulová",J344,0)</f>
        <v>0</v>
      </c>
      <c r="BJ344" s="24" t="s">
        <v>24</v>
      </c>
      <c r="BK344" s="214">
        <f>ROUND(I344*H344,2)</f>
        <v>0</v>
      </c>
      <c r="BL344" s="24" t="s">
        <v>411</v>
      </c>
      <c r="BM344" s="24" t="s">
        <v>4609</v>
      </c>
    </row>
    <row r="345" spans="2:65" s="1" customFormat="1" ht="27">
      <c r="B345" s="41"/>
      <c r="C345" s="63"/>
      <c r="D345" s="215" t="s">
        <v>307</v>
      </c>
      <c r="E345" s="63"/>
      <c r="F345" s="216" t="s">
        <v>4610</v>
      </c>
      <c r="G345" s="63"/>
      <c r="H345" s="63"/>
      <c r="I345" s="172"/>
      <c r="J345" s="63"/>
      <c r="K345" s="63"/>
      <c r="L345" s="61"/>
      <c r="M345" s="217"/>
      <c r="N345" s="42"/>
      <c r="O345" s="42"/>
      <c r="P345" s="42"/>
      <c r="Q345" s="42"/>
      <c r="R345" s="42"/>
      <c r="S345" s="42"/>
      <c r="T345" s="78"/>
      <c r="AT345" s="24" t="s">
        <v>307</v>
      </c>
      <c r="AU345" s="24" t="s">
        <v>84</v>
      </c>
    </row>
    <row r="346" spans="2:65" s="1" customFormat="1" ht="22.9" customHeight="1">
      <c r="B346" s="41"/>
      <c r="C346" s="203" t="s">
        <v>869</v>
      </c>
      <c r="D346" s="203" t="s">
        <v>300</v>
      </c>
      <c r="E346" s="204" t="s">
        <v>2664</v>
      </c>
      <c r="F346" s="205" t="s">
        <v>2665</v>
      </c>
      <c r="G346" s="206" t="s">
        <v>445</v>
      </c>
      <c r="H346" s="207">
        <v>7</v>
      </c>
      <c r="I346" s="208"/>
      <c r="J346" s="209">
        <f>ROUND(I346*H346,2)</f>
        <v>0</v>
      </c>
      <c r="K346" s="205" t="s">
        <v>304</v>
      </c>
      <c r="L346" s="61"/>
      <c r="M346" s="210" t="s">
        <v>22</v>
      </c>
      <c r="N346" s="211" t="s">
        <v>47</v>
      </c>
      <c r="O346" s="42"/>
      <c r="P346" s="212">
        <f>O346*H346</f>
        <v>0</v>
      </c>
      <c r="Q346" s="212">
        <v>3.0899999999999999E-3</v>
      </c>
      <c r="R346" s="212">
        <f>Q346*H346</f>
        <v>2.163E-2</v>
      </c>
      <c r="S346" s="212">
        <v>0</v>
      </c>
      <c r="T346" s="213">
        <f>S346*H346</f>
        <v>0</v>
      </c>
      <c r="AR346" s="24" t="s">
        <v>411</v>
      </c>
      <c r="AT346" s="24" t="s">
        <v>300</v>
      </c>
      <c r="AU346" s="24" t="s">
        <v>84</v>
      </c>
      <c r="AY346" s="24" t="s">
        <v>298</v>
      </c>
      <c r="BE346" s="214">
        <f>IF(N346="základní",J346,0)</f>
        <v>0</v>
      </c>
      <c r="BF346" s="214">
        <f>IF(N346="snížená",J346,0)</f>
        <v>0</v>
      </c>
      <c r="BG346" s="214">
        <f>IF(N346="zákl. přenesená",J346,0)</f>
        <v>0</v>
      </c>
      <c r="BH346" s="214">
        <f>IF(N346="sníž. přenesená",J346,0)</f>
        <v>0</v>
      </c>
      <c r="BI346" s="214">
        <f>IF(N346="nulová",J346,0)</f>
        <v>0</v>
      </c>
      <c r="BJ346" s="24" t="s">
        <v>24</v>
      </c>
      <c r="BK346" s="214">
        <f>ROUND(I346*H346,2)</f>
        <v>0</v>
      </c>
      <c r="BL346" s="24" t="s">
        <v>411</v>
      </c>
      <c r="BM346" s="24" t="s">
        <v>4611</v>
      </c>
    </row>
    <row r="347" spans="2:65" s="1" customFormat="1" ht="13.5">
      <c r="B347" s="41"/>
      <c r="C347" s="63"/>
      <c r="D347" s="215" t="s">
        <v>307</v>
      </c>
      <c r="E347" s="63"/>
      <c r="F347" s="216" t="s">
        <v>2667</v>
      </c>
      <c r="G347" s="63"/>
      <c r="H347" s="63"/>
      <c r="I347" s="172"/>
      <c r="J347" s="63"/>
      <c r="K347" s="63"/>
      <c r="L347" s="61"/>
      <c r="M347" s="217"/>
      <c r="N347" s="42"/>
      <c r="O347" s="42"/>
      <c r="P347" s="42"/>
      <c r="Q347" s="42"/>
      <c r="R347" s="42"/>
      <c r="S347" s="42"/>
      <c r="T347" s="78"/>
      <c r="AT347" s="24" t="s">
        <v>307</v>
      </c>
      <c r="AU347" s="24" t="s">
        <v>84</v>
      </c>
    </row>
    <row r="348" spans="2:65" s="1" customFormat="1" ht="22.9" customHeight="1">
      <c r="B348" s="41"/>
      <c r="C348" s="203" t="s">
        <v>877</v>
      </c>
      <c r="D348" s="203" t="s">
        <v>300</v>
      </c>
      <c r="E348" s="204" t="s">
        <v>1489</v>
      </c>
      <c r="F348" s="205" t="s">
        <v>1490</v>
      </c>
      <c r="G348" s="206" t="s">
        <v>445</v>
      </c>
      <c r="H348" s="207">
        <v>7</v>
      </c>
      <c r="I348" s="208"/>
      <c r="J348" s="209">
        <f>ROUND(I348*H348,2)</f>
        <v>0</v>
      </c>
      <c r="K348" s="205" t="s">
        <v>304</v>
      </c>
      <c r="L348" s="61"/>
      <c r="M348" s="210" t="s">
        <v>22</v>
      </c>
      <c r="N348" s="211" t="s">
        <v>47</v>
      </c>
      <c r="O348" s="42"/>
      <c r="P348" s="212">
        <f>O348*H348</f>
        <v>0</v>
      </c>
      <c r="Q348" s="212">
        <v>4.5100000000000001E-3</v>
      </c>
      <c r="R348" s="212">
        <f>Q348*H348</f>
        <v>3.1570000000000001E-2</v>
      </c>
      <c r="S348" s="212">
        <v>0</v>
      </c>
      <c r="T348" s="213">
        <f>S348*H348</f>
        <v>0</v>
      </c>
      <c r="AR348" s="24" t="s">
        <v>411</v>
      </c>
      <c r="AT348" s="24" t="s">
        <v>300</v>
      </c>
      <c r="AU348" s="24" t="s">
        <v>84</v>
      </c>
      <c r="AY348" s="24" t="s">
        <v>298</v>
      </c>
      <c r="BE348" s="214">
        <f>IF(N348="základní",J348,0)</f>
        <v>0</v>
      </c>
      <c r="BF348" s="214">
        <f>IF(N348="snížená",J348,0)</f>
        <v>0</v>
      </c>
      <c r="BG348" s="214">
        <f>IF(N348="zákl. přenesená",J348,0)</f>
        <v>0</v>
      </c>
      <c r="BH348" s="214">
        <f>IF(N348="sníž. přenesená",J348,0)</f>
        <v>0</v>
      </c>
      <c r="BI348" s="214">
        <f>IF(N348="nulová",J348,0)</f>
        <v>0</v>
      </c>
      <c r="BJ348" s="24" t="s">
        <v>24</v>
      </c>
      <c r="BK348" s="214">
        <f>ROUND(I348*H348,2)</f>
        <v>0</v>
      </c>
      <c r="BL348" s="24" t="s">
        <v>411</v>
      </c>
      <c r="BM348" s="24" t="s">
        <v>4612</v>
      </c>
    </row>
    <row r="349" spans="2:65" s="1" customFormat="1" ht="13.5">
      <c r="B349" s="41"/>
      <c r="C349" s="63"/>
      <c r="D349" s="215" t="s">
        <v>307</v>
      </c>
      <c r="E349" s="63"/>
      <c r="F349" s="216" t="s">
        <v>1492</v>
      </c>
      <c r="G349" s="63"/>
      <c r="H349" s="63"/>
      <c r="I349" s="172"/>
      <c r="J349" s="63"/>
      <c r="K349" s="63"/>
      <c r="L349" s="61"/>
      <c r="M349" s="217"/>
      <c r="N349" s="42"/>
      <c r="O349" s="42"/>
      <c r="P349" s="42"/>
      <c r="Q349" s="42"/>
      <c r="R349" s="42"/>
      <c r="S349" s="42"/>
      <c r="T349" s="78"/>
      <c r="AT349" s="24" t="s">
        <v>307</v>
      </c>
      <c r="AU349" s="24" t="s">
        <v>84</v>
      </c>
    </row>
    <row r="350" spans="2:65" s="1" customFormat="1" ht="22.9" customHeight="1">
      <c r="B350" s="41"/>
      <c r="C350" s="203" t="s">
        <v>886</v>
      </c>
      <c r="D350" s="203" t="s">
        <v>300</v>
      </c>
      <c r="E350" s="204" t="s">
        <v>1493</v>
      </c>
      <c r="F350" s="205" t="s">
        <v>1494</v>
      </c>
      <c r="G350" s="206" t="s">
        <v>445</v>
      </c>
      <c r="H350" s="207">
        <v>89</v>
      </c>
      <c r="I350" s="208"/>
      <c r="J350" s="209">
        <f>ROUND(I350*H350,2)</f>
        <v>0</v>
      </c>
      <c r="K350" s="205" t="s">
        <v>304</v>
      </c>
      <c r="L350" s="61"/>
      <c r="M350" s="210" t="s">
        <v>22</v>
      </c>
      <c r="N350" s="211" t="s">
        <v>47</v>
      </c>
      <c r="O350" s="42"/>
      <c r="P350" s="212">
        <f>O350*H350</f>
        <v>0</v>
      </c>
      <c r="Q350" s="212">
        <v>6.4000000000000003E-3</v>
      </c>
      <c r="R350" s="212">
        <f>Q350*H350</f>
        <v>0.5696</v>
      </c>
      <c r="S350" s="212">
        <v>0</v>
      </c>
      <c r="T350" s="213">
        <f>S350*H350</f>
        <v>0</v>
      </c>
      <c r="AR350" s="24" t="s">
        <v>411</v>
      </c>
      <c r="AT350" s="24" t="s">
        <v>300</v>
      </c>
      <c r="AU350" s="24" t="s">
        <v>84</v>
      </c>
      <c r="AY350" s="24" t="s">
        <v>298</v>
      </c>
      <c r="BE350" s="214">
        <f>IF(N350="základní",J350,0)</f>
        <v>0</v>
      </c>
      <c r="BF350" s="214">
        <f>IF(N350="snížená",J350,0)</f>
        <v>0</v>
      </c>
      <c r="BG350" s="214">
        <f>IF(N350="zákl. přenesená",J350,0)</f>
        <v>0</v>
      </c>
      <c r="BH350" s="214">
        <f>IF(N350="sníž. přenesená",J350,0)</f>
        <v>0</v>
      </c>
      <c r="BI350" s="214">
        <f>IF(N350="nulová",J350,0)</f>
        <v>0</v>
      </c>
      <c r="BJ350" s="24" t="s">
        <v>24</v>
      </c>
      <c r="BK350" s="214">
        <f>ROUND(I350*H350,2)</f>
        <v>0</v>
      </c>
      <c r="BL350" s="24" t="s">
        <v>411</v>
      </c>
      <c r="BM350" s="24" t="s">
        <v>4613</v>
      </c>
    </row>
    <row r="351" spans="2:65" s="1" customFormat="1" ht="13.5">
      <c r="B351" s="41"/>
      <c r="C351" s="63"/>
      <c r="D351" s="215" t="s">
        <v>307</v>
      </c>
      <c r="E351" s="63"/>
      <c r="F351" s="216" t="s">
        <v>1496</v>
      </c>
      <c r="G351" s="63"/>
      <c r="H351" s="63"/>
      <c r="I351" s="172"/>
      <c r="J351" s="63"/>
      <c r="K351" s="63"/>
      <c r="L351" s="61"/>
      <c r="M351" s="217"/>
      <c r="N351" s="42"/>
      <c r="O351" s="42"/>
      <c r="P351" s="42"/>
      <c r="Q351" s="42"/>
      <c r="R351" s="42"/>
      <c r="S351" s="42"/>
      <c r="T351" s="78"/>
      <c r="AT351" s="24" t="s">
        <v>307</v>
      </c>
      <c r="AU351" s="24" t="s">
        <v>84</v>
      </c>
    </row>
    <row r="352" spans="2:65" s="1" customFormat="1" ht="14.45" customHeight="1">
      <c r="B352" s="41"/>
      <c r="C352" s="203" t="s">
        <v>894</v>
      </c>
      <c r="D352" s="203" t="s">
        <v>300</v>
      </c>
      <c r="E352" s="204" t="s">
        <v>2677</v>
      </c>
      <c r="F352" s="205" t="s">
        <v>2678</v>
      </c>
      <c r="G352" s="206" t="s">
        <v>407</v>
      </c>
      <c r="H352" s="207">
        <v>3</v>
      </c>
      <c r="I352" s="208"/>
      <c r="J352" s="209">
        <f>ROUND(I352*H352,2)</f>
        <v>0</v>
      </c>
      <c r="K352" s="205" t="s">
        <v>304</v>
      </c>
      <c r="L352" s="61"/>
      <c r="M352" s="210" t="s">
        <v>22</v>
      </c>
      <c r="N352" s="211" t="s">
        <v>47</v>
      </c>
      <c r="O352" s="42"/>
      <c r="P352" s="212">
        <f>O352*H352</f>
        <v>0</v>
      </c>
      <c r="Q352" s="212">
        <v>2.0049999999999999E-5</v>
      </c>
      <c r="R352" s="212">
        <f>Q352*H352</f>
        <v>6.0149999999999998E-5</v>
      </c>
      <c r="S352" s="212">
        <v>0</v>
      </c>
      <c r="T352" s="213">
        <f>S352*H352</f>
        <v>0</v>
      </c>
      <c r="AR352" s="24" t="s">
        <v>411</v>
      </c>
      <c r="AT352" s="24" t="s">
        <v>300</v>
      </c>
      <c r="AU352" s="24" t="s">
        <v>84</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1829</v>
      </c>
    </row>
    <row r="353" spans="2:65" s="1" customFormat="1" ht="13.5">
      <c r="B353" s="41"/>
      <c r="C353" s="63"/>
      <c r="D353" s="215" t="s">
        <v>307</v>
      </c>
      <c r="E353" s="63"/>
      <c r="F353" s="216" t="s">
        <v>2678</v>
      </c>
      <c r="G353" s="63"/>
      <c r="H353" s="63"/>
      <c r="I353" s="172"/>
      <c r="J353" s="63"/>
      <c r="K353" s="63"/>
      <c r="L353" s="61"/>
      <c r="M353" s="217"/>
      <c r="N353" s="42"/>
      <c r="O353" s="42"/>
      <c r="P353" s="42"/>
      <c r="Q353" s="42"/>
      <c r="R353" s="42"/>
      <c r="S353" s="42"/>
      <c r="T353" s="78"/>
      <c r="AT353" s="24" t="s">
        <v>307</v>
      </c>
      <c r="AU353" s="24" t="s">
        <v>84</v>
      </c>
    </row>
    <row r="354" spans="2:65" s="1" customFormat="1" ht="14.45" customHeight="1">
      <c r="B354" s="41"/>
      <c r="C354" s="252" t="s">
        <v>900</v>
      </c>
      <c r="D354" s="252" t="s">
        <v>472</v>
      </c>
      <c r="E354" s="253" t="s">
        <v>2680</v>
      </c>
      <c r="F354" s="254" t="s">
        <v>2681</v>
      </c>
      <c r="G354" s="255" t="s">
        <v>1407</v>
      </c>
      <c r="H354" s="256">
        <v>3</v>
      </c>
      <c r="I354" s="257"/>
      <c r="J354" s="258">
        <f>ROUND(I354*H354,2)</f>
        <v>0</v>
      </c>
      <c r="K354" s="254" t="s">
        <v>22</v>
      </c>
      <c r="L354" s="259"/>
      <c r="M354" s="260" t="s">
        <v>22</v>
      </c>
      <c r="N354" s="261" t="s">
        <v>47</v>
      </c>
      <c r="O354" s="42"/>
      <c r="P354" s="212">
        <f>O354*H354</f>
        <v>0</v>
      </c>
      <c r="Q354" s="212">
        <v>0</v>
      </c>
      <c r="R354" s="212">
        <f>Q354*H354</f>
        <v>0</v>
      </c>
      <c r="S354" s="212">
        <v>0</v>
      </c>
      <c r="T354" s="213">
        <f>S354*H354</f>
        <v>0</v>
      </c>
      <c r="AR354" s="24" t="s">
        <v>519</v>
      </c>
      <c r="AT354" s="24" t="s">
        <v>472</v>
      </c>
      <c r="AU354" s="24" t="s">
        <v>84</v>
      </c>
      <c r="AY354" s="24" t="s">
        <v>298</v>
      </c>
      <c r="BE354" s="214">
        <f>IF(N354="základní",J354,0)</f>
        <v>0</v>
      </c>
      <c r="BF354" s="214">
        <f>IF(N354="snížená",J354,0)</f>
        <v>0</v>
      </c>
      <c r="BG354" s="214">
        <f>IF(N354="zákl. přenesená",J354,0)</f>
        <v>0</v>
      </c>
      <c r="BH354" s="214">
        <f>IF(N354="sníž. přenesená",J354,0)</f>
        <v>0</v>
      </c>
      <c r="BI354" s="214">
        <f>IF(N354="nulová",J354,0)</f>
        <v>0</v>
      </c>
      <c r="BJ354" s="24" t="s">
        <v>24</v>
      </c>
      <c r="BK354" s="214">
        <f>ROUND(I354*H354,2)</f>
        <v>0</v>
      </c>
      <c r="BL354" s="24" t="s">
        <v>411</v>
      </c>
      <c r="BM354" s="24" t="s">
        <v>3253</v>
      </c>
    </row>
    <row r="355" spans="2:65" s="1" customFormat="1" ht="13.5">
      <c r="B355" s="41"/>
      <c r="C355" s="63"/>
      <c r="D355" s="215" t="s">
        <v>307</v>
      </c>
      <c r="E355" s="63"/>
      <c r="F355" s="216" t="s">
        <v>2681</v>
      </c>
      <c r="G355" s="63"/>
      <c r="H355" s="63"/>
      <c r="I355" s="172"/>
      <c r="J355" s="63"/>
      <c r="K355" s="63"/>
      <c r="L355" s="61"/>
      <c r="M355" s="217"/>
      <c r="N355" s="42"/>
      <c r="O355" s="42"/>
      <c r="P355" s="42"/>
      <c r="Q355" s="42"/>
      <c r="R355" s="42"/>
      <c r="S355" s="42"/>
      <c r="T355" s="78"/>
      <c r="AT355" s="24" t="s">
        <v>307</v>
      </c>
      <c r="AU355" s="24" t="s">
        <v>84</v>
      </c>
    </row>
    <row r="356" spans="2:65" s="1" customFormat="1" ht="27">
      <c r="B356" s="41"/>
      <c r="C356" s="63"/>
      <c r="D356" s="215" t="s">
        <v>477</v>
      </c>
      <c r="E356" s="63"/>
      <c r="F356" s="250" t="s">
        <v>2683</v>
      </c>
      <c r="G356" s="63"/>
      <c r="H356" s="63"/>
      <c r="I356" s="172"/>
      <c r="J356" s="63"/>
      <c r="K356" s="63"/>
      <c r="L356" s="61"/>
      <c r="M356" s="217"/>
      <c r="N356" s="42"/>
      <c r="O356" s="42"/>
      <c r="P356" s="42"/>
      <c r="Q356" s="42"/>
      <c r="R356" s="42"/>
      <c r="S356" s="42"/>
      <c r="T356" s="78"/>
      <c r="AT356" s="24" t="s">
        <v>477</v>
      </c>
      <c r="AU356" s="24" t="s">
        <v>84</v>
      </c>
    </row>
    <row r="357" spans="2:65" s="1" customFormat="1" ht="14.45" customHeight="1">
      <c r="B357" s="41"/>
      <c r="C357" s="203" t="s">
        <v>908</v>
      </c>
      <c r="D357" s="203" t="s">
        <v>300</v>
      </c>
      <c r="E357" s="204" t="s">
        <v>2684</v>
      </c>
      <c r="F357" s="205" t="s">
        <v>2685</v>
      </c>
      <c r="G357" s="206" t="s">
        <v>407</v>
      </c>
      <c r="H357" s="207">
        <v>7</v>
      </c>
      <c r="I357" s="208"/>
      <c r="J357" s="209">
        <f>ROUND(I357*H357,2)</f>
        <v>0</v>
      </c>
      <c r="K357" s="205" t="s">
        <v>304</v>
      </c>
      <c r="L357" s="61"/>
      <c r="M357" s="210" t="s">
        <v>22</v>
      </c>
      <c r="N357" s="211" t="s">
        <v>47</v>
      </c>
      <c r="O357" s="42"/>
      <c r="P357" s="212">
        <f>O357*H357</f>
        <v>0</v>
      </c>
      <c r="Q357" s="212">
        <v>2.0049999999999999E-5</v>
      </c>
      <c r="R357" s="212">
        <f>Q357*H357</f>
        <v>1.4035E-4</v>
      </c>
      <c r="S357" s="212">
        <v>0</v>
      </c>
      <c r="T357" s="213">
        <f>S357*H357</f>
        <v>0</v>
      </c>
      <c r="AR357" s="24" t="s">
        <v>411</v>
      </c>
      <c r="AT357" s="24" t="s">
        <v>300</v>
      </c>
      <c r="AU357" s="24" t="s">
        <v>84</v>
      </c>
      <c r="AY357" s="24" t="s">
        <v>298</v>
      </c>
      <c r="BE357" s="214">
        <f>IF(N357="základní",J357,0)</f>
        <v>0</v>
      </c>
      <c r="BF357" s="214">
        <f>IF(N357="snížená",J357,0)</f>
        <v>0</v>
      </c>
      <c r="BG357" s="214">
        <f>IF(N357="zákl. přenesená",J357,0)</f>
        <v>0</v>
      </c>
      <c r="BH357" s="214">
        <f>IF(N357="sníž. přenesená",J357,0)</f>
        <v>0</v>
      </c>
      <c r="BI357" s="214">
        <f>IF(N357="nulová",J357,0)</f>
        <v>0</v>
      </c>
      <c r="BJ357" s="24" t="s">
        <v>24</v>
      </c>
      <c r="BK357" s="214">
        <f>ROUND(I357*H357,2)</f>
        <v>0</v>
      </c>
      <c r="BL357" s="24" t="s">
        <v>411</v>
      </c>
      <c r="BM357" s="24" t="s">
        <v>2672</v>
      </c>
    </row>
    <row r="358" spans="2:65" s="1" customFormat="1" ht="13.5">
      <c r="B358" s="41"/>
      <c r="C358" s="63"/>
      <c r="D358" s="215" t="s">
        <v>307</v>
      </c>
      <c r="E358" s="63"/>
      <c r="F358" s="216" t="s">
        <v>2685</v>
      </c>
      <c r="G358" s="63"/>
      <c r="H358" s="63"/>
      <c r="I358" s="172"/>
      <c r="J358" s="63"/>
      <c r="K358" s="63"/>
      <c r="L358" s="61"/>
      <c r="M358" s="217"/>
      <c r="N358" s="42"/>
      <c r="O358" s="42"/>
      <c r="P358" s="42"/>
      <c r="Q358" s="42"/>
      <c r="R358" s="42"/>
      <c r="S358" s="42"/>
      <c r="T358" s="78"/>
      <c r="AT358" s="24" t="s">
        <v>307</v>
      </c>
      <c r="AU358" s="24" t="s">
        <v>84</v>
      </c>
    </row>
    <row r="359" spans="2:65" s="1" customFormat="1" ht="14.45" customHeight="1">
      <c r="B359" s="41"/>
      <c r="C359" s="252" t="s">
        <v>917</v>
      </c>
      <c r="D359" s="252" t="s">
        <v>472</v>
      </c>
      <c r="E359" s="253" t="s">
        <v>2687</v>
      </c>
      <c r="F359" s="254" t="s">
        <v>2688</v>
      </c>
      <c r="G359" s="255" t="s">
        <v>1407</v>
      </c>
      <c r="H359" s="256">
        <v>7</v>
      </c>
      <c r="I359" s="257"/>
      <c r="J359" s="258">
        <f>ROUND(I359*H359,2)</f>
        <v>0</v>
      </c>
      <c r="K359" s="254" t="s">
        <v>22</v>
      </c>
      <c r="L359" s="259"/>
      <c r="M359" s="260" t="s">
        <v>22</v>
      </c>
      <c r="N359" s="261" t="s">
        <v>47</v>
      </c>
      <c r="O359" s="42"/>
      <c r="P359" s="212">
        <f>O359*H359</f>
        <v>0</v>
      </c>
      <c r="Q359" s="212">
        <v>0</v>
      </c>
      <c r="R359" s="212">
        <f>Q359*H359</f>
        <v>0</v>
      </c>
      <c r="S359" s="212">
        <v>0</v>
      </c>
      <c r="T359" s="213">
        <f>S359*H359</f>
        <v>0</v>
      </c>
      <c r="AR359" s="24" t="s">
        <v>519</v>
      </c>
      <c r="AT359" s="24" t="s">
        <v>472</v>
      </c>
      <c r="AU359" s="24" t="s">
        <v>84</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411</v>
      </c>
      <c r="BM359" s="24" t="s">
        <v>2675</v>
      </c>
    </row>
    <row r="360" spans="2:65" s="1" customFormat="1" ht="13.5">
      <c r="B360" s="41"/>
      <c r="C360" s="63"/>
      <c r="D360" s="215" t="s">
        <v>307</v>
      </c>
      <c r="E360" s="63"/>
      <c r="F360" s="216" t="s">
        <v>2688</v>
      </c>
      <c r="G360" s="63"/>
      <c r="H360" s="63"/>
      <c r="I360" s="172"/>
      <c r="J360" s="63"/>
      <c r="K360" s="63"/>
      <c r="L360" s="61"/>
      <c r="M360" s="217"/>
      <c r="N360" s="42"/>
      <c r="O360" s="42"/>
      <c r="P360" s="42"/>
      <c r="Q360" s="42"/>
      <c r="R360" s="42"/>
      <c r="S360" s="42"/>
      <c r="T360" s="78"/>
      <c r="AT360" s="24" t="s">
        <v>307</v>
      </c>
      <c r="AU360" s="24" t="s">
        <v>84</v>
      </c>
    </row>
    <row r="361" spans="2:65" s="1" customFormat="1" ht="14.45" customHeight="1">
      <c r="B361" s="41"/>
      <c r="C361" s="203" t="s">
        <v>924</v>
      </c>
      <c r="D361" s="203" t="s">
        <v>300</v>
      </c>
      <c r="E361" s="204" t="s">
        <v>1497</v>
      </c>
      <c r="F361" s="205" t="s">
        <v>1498</v>
      </c>
      <c r="G361" s="206" t="s">
        <v>407</v>
      </c>
      <c r="H361" s="207">
        <v>12</v>
      </c>
      <c r="I361" s="208"/>
      <c r="J361" s="209">
        <f>ROUND(I361*H361,2)</f>
        <v>0</v>
      </c>
      <c r="K361" s="205" t="s">
        <v>304</v>
      </c>
      <c r="L361" s="61"/>
      <c r="M361" s="210" t="s">
        <v>22</v>
      </c>
      <c r="N361" s="211" t="s">
        <v>47</v>
      </c>
      <c r="O361" s="42"/>
      <c r="P361" s="212">
        <f>O361*H361</f>
        <v>0</v>
      </c>
      <c r="Q361" s="212">
        <v>2.0049999999999999E-5</v>
      </c>
      <c r="R361" s="212">
        <f>Q361*H361</f>
        <v>2.4059999999999999E-4</v>
      </c>
      <c r="S361" s="212">
        <v>0</v>
      </c>
      <c r="T361" s="213">
        <f>S361*H361</f>
        <v>0</v>
      </c>
      <c r="AR361" s="24" t="s">
        <v>411</v>
      </c>
      <c r="AT361" s="24" t="s">
        <v>300</v>
      </c>
      <c r="AU361" s="24" t="s">
        <v>84</v>
      </c>
      <c r="AY361" s="24" t="s">
        <v>298</v>
      </c>
      <c r="BE361" s="214">
        <f>IF(N361="základní",J361,0)</f>
        <v>0</v>
      </c>
      <c r="BF361" s="214">
        <f>IF(N361="snížená",J361,0)</f>
        <v>0</v>
      </c>
      <c r="BG361" s="214">
        <f>IF(N361="zákl. přenesená",J361,0)</f>
        <v>0</v>
      </c>
      <c r="BH361" s="214">
        <f>IF(N361="sníž. přenesená",J361,0)</f>
        <v>0</v>
      </c>
      <c r="BI361" s="214">
        <f>IF(N361="nulová",J361,0)</f>
        <v>0</v>
      </c>
      <c r="BJ361" s="24" t="s">
        <v>24</v>
      </c>
      <c r="BK361" s="214">
        <f>ROUND(I361*H361,2)</f>
        <v>0</v>
      </c>
      <c r="BL361" s="24" t="s">
        <v>411</v>
      </c>
      <c r="BM361" s="24" t="s">
        <v>2679</v>
      </c>
    </row>
    <row r="362" spans="2:65" s="1" customFormat="1" ht="13.5">
      <c r="B362" s="41"/>
      <c r="C362" s="63"/>
      <c r="D362" s="215" t="s">
        <v>307</v>
      </c>
      <c r="E362" s="63"/>
      <c r="F362" s="216" t="s">
        <v>1498</v>
      </c>
      <c r="G362" s="63"/>
      <c r="H362" s="63"/>
      <c r="I362" s="172"/>
      <c r="J362" s="63"/>
      <c r="K362" s="63"/>
      <c r="L362" s="61"/>
      <c r="M362" s="217"/>
      <c r="N362" s="42"/>
      <c r="O362" s="42"/>
      <c r="P362" s="42"/>
      <c r="Q362" s="42"/>
      <c r="R362" s="42"/>
      <c r="S362" s="42"/>
      <c r="T362" s="78"/>
      <c r="AT362" s="24" t="s">
        <v>307</v>
      </c>
      <c r="AU362" s="24" t="s">
        <v>84</v>
      </c>
    </row>
    <row r="363" spans="2:65" s="13" customFormat="1" ht="13.5">
      <c r="B363" s="228"/>
      <c r="C363" s="229"/>
      <c r="D363" s="215" t="s">
        <v>309</v>
      </c>
      <c r="E363" s="230" t="s">
        <v>22</v>
      </c>
      <c r="F363" s="231" t="s">
        <v>4614</v>
      </c>
      <c r="G363" s="229"/>
      <c r="H363" s="232">
        <v>12</v>
      </c>
      <c r="I363" s="233"/>
      <c r="J363" s="229"/>
      <c r="K363" s="229"/>
      <c r="L363" s="234"/>
      <c r="M363" s="235"/>
      <c r="N363" s="236"/>
      <c r="O363" s="236"/>
      <c r="P363" s="236"/>
      <c r="Q363" s="236"/>
      <c r="R363" s="236"/>
      <c r="S363" s="236"/>
      <c r="T363" s="237"/>
      <c r="AT363" s="238" t="s">
        <v>309</v>
      </c>
      <c r="AU363" s="238" t="s">
        <v>84</v>
      </c>
      <c r="AV363" s="13" t="s">
        <v>84</v>
      </c>
      <c r="AW363" s="13" t="s">
        <v>39</v>
      </c>
      <c r="AX363" s="13" t="s">
        <v>76</v>
      </c>
      <c r="AY363" s="238" t="s">
        <v>298</v>
      </c>
    </row>
    <row r="364" spans="2:65" s="14" customFormat="1" ht="13.5">
      <c r="B364" s="239"/>
      <c r="C364" s="240"/>
      <c r="D364" s="215" t="s">
        <v>309</v>
      </c>
      <c r="E364" s="241" t="s">
        <v>22</v>
      </c>
      <c r="F364" s="242" t="s">
        <v>312</v>
      </c>
      <c r="G364" s="240"/>
      <c r="H364" s="243">
        <v>12</v>
      </c>
      <c r="I364" s="244"/>
      <c r="J364" s="240"/>
      <c r="K364" s="240"/>
      <c r="L364" s="245"/>
      <c r="M364" s="246"/>
      <c r="N364" s="247"/>
      <c r="O364" s="247"/>
      <c r="P364" s="247"/>
      <c r="Q364" s="247"/>
      <c r="R364" s="247"/>
      <c r="S364" s="247"/>
      <c r="T364" s="248"/>
      <c r="AT364" s="249" t="s">
        <v>309</v>
      </c>
      <c r="AU364" s="249" t="s">
        <v>84</v>
      </c>
      <c r="AV364" s="14" t="s">
        <v>305</v>
      </c>
      <c r="AW364" s="14" t="s">
        <v>39</v>
      </c>
      <c r="AX364" s="14" t="s">
        <v>24</v>
      </c>
      <c r="AY364" s="249" t="s">
        <v>298</v>
      </c>
    </row>
    <row r="365" spans="2:65" s="1" customFormat="1" ht="14.45" customHeight="1">
      <c r="B365" s="41"/>
      <c r="C365" s="252" t="s">
        <v>931</v>
      </c>
      <c r="D365" s="252" t="s">
        <v>472</v>
      </c>
      <c r="E365" s="253" t="s">
        <v>2692</v>
      </c>
      <c r="F365" s="254" t="s">
        <v>2693</v>
      </c>
      <c r="G365" s="255" t="s">
        <v>407</v>
      </c>
      <c r="H365" s="256">
        <v>6</v>
      </c>
      <c r="I365" s="257"/>
      <c r="J365" s="258">
        <f>ROUND(I365*H365,2)</f>
        <v>0</v>
      </c>
      <c r="K365" s="254" t="s">
        <v>304</v>
      </c>
      <c r="L365" s="259"/>
      <c r="M365" s="260" t="s">
        <v>22</v>
      </c>
      <c r="N365" s="261" t="s">
        <v>47</v>
      </c>
      <c r="O365" s="42"/>
      <c r="P365" s="212">
        <f>O365*H365</f>
        <v>0</v>
      </c>
      <c r="Q365" s="212">
        <v>1.4999999999999999E-4</v>
      </c>
      <c r="R365" s="212">
        <f>Q365*H365</f>
        <v>8.9999999999999998E-4</v>
      </c>
      <c r="S365" s="212">
        <v>0</v>
      </c>
      <c r="T365" s="213">
        <f>S365*H365</f>
        <v>0</v>
      </c>
      <c r="AR365" s="24" t="s">
        <v>519</v>
      </c>
      <c r="AT365" s="24" t="s">
        <v>472</v>
      </c>
      <c r="AU365" s="24" t="s">
        <v>84</v>
      </c>
      <c r="AY365" s="24" t="s">
        <v>298</v>
      </c>
      <c r="BE365" s="214">
        <f>IF(N365="základní",J365,0)</f>
        <v>0</v>
      </c>
      <c r="BF365" s="214">
        <f>IF(N365="snížená",J365,0)</f>
        <v>0</v>
      </c>
      <c r="BG365" s="214">
        <f>IF(N365="zákl. přenesená",J365,0)</f>
        <v>0</v>
      </c>
      <c r="BH365" s="214">
        <f>IF(N365="sníž. přenesená",J365,0)</f>
        <v>0</v>
      </c>
      <c r="BI365" s="214">
        <f>IF(N365="nulová",J365,0)</f>
        <v>0</v>
      </c>
      <c r="BJ365" s="24" t="s">
        <v>24</v>
      </c>
      <c r="BK365" s="214">
        <f>ROUND(I365*H365,2)</f>
        <v>0</v>
      </c>
      <c r="BL365" s="24" t="s">
        <v>411</v>
      </c>
      <c r="BM365" s="24" t="s">
        <v>4615</v>
      </c>
    </row>
    <row r="366" spans="2:65" s="1" customFormat="1" ht="13.5">
      <c r="B366" s="41"/>
      <c r="C366" s="63"/>
      <c r="D366" s="215" t="s">
        <v>307</v>
      </c>
      <c r="E366" s="63"/>
      <c r="F366" s="216" t="s">
        <v>2695</v>
      </c>
      <c r="G366" s="63"/>
      <c r="H366" s="63"/>
      <c r="I366" s="172"/>
      <c r="J366" s="63"/>
      <c r="K366" s="63"/>
      <c r="L366" s="61"/>
      <c r="M366" s="217"/>
      <c r="N366" s="42"/>
      <c r="O366" s="42"/>
      <c r="P366" s="42"/>
      <c r="Q366" s="42"/>
      <c r="R366" s="42"/>
      <c r="S366" s="42"/>
      <c r="T366" s="78"/>
      <c r="AT366" s="24" t="s">
        <v>307</v>
      </c>
      <c r="AU366" s="24" t="s">
        <v>84</v>
      </c>
    </row>
    <row r="367" spans="2:65" s="1" customFormat="1" ht="22.9" customHeight="1">
      <c r="B367" s="41"/>
      <c r="C367" s="252" t="s">
        <v>938</v>
      </c>
      <c r="D367" s="252" t="s">
        <v>472</v>
      </c>
      <c r="E367" s="253" t="s">
        <v>4616</v>
      </c>
      <c r="F367" s="254" t="s">
        <v>4617</v>
      </c>
      <c r="G367" s="255" t="s">
        <v>407</v>
      </c>
      <c r="H367" s="256">
        <v>6</v>
      </c>
      <c r="I367" s="257"/>
      <c r="J367" s="258">
        <f>ROUND(I367*H367,2)</f>
        <v>0</v>
      </c>
      <c r="K367" s="254" t="s">
        <v>304</v>
      </c>
      <c r="L367" s="259"/>
      <c r="M367" s="260" t="s">
        <v>22</v>
      </c>
      <c r="N367" s="261" t="s">
        <v>47</v>
      </c>
      <c r="O367" s="42"/>
      <c r="P367" s="212">
        <f>O367*H367</f>
        <v>0</v>
      </c>
      <c r="Q367" s="212">
        <v>2.4000000000000001E-4</v>
      </c>
      <c r="R367" s="212">
        <f>Q367*H367</f>
        <v>1.4400000000000001E-3</v>
      </c>
      <c r="S367" s="212">
        <v>0</v>
      </c>
      <c r="T367" s="213">
        <f>S367*H367</f>
        <v>0</v>
      </c>
      <c r="AR367" s="24" t="s">
        <v>519</v>
      </c>
      <c r="AT367" s="24" t="s">
        <v>472</v>
      </c>
      <c r="AU367" s="24" t="s">
        <v>84</v>
      </c>
      <c r="AY367" s="24" t="s">
        <v>298</v>
      </c>
      <c r="BE367" s="214">
        <f>IF(N367="základní",J367,0)</f>
        <v>0</v>
      </c>
      <c r="BF367" s="214">
        <f>IF(N367="snížená",J367,0)</f>
        <v>0</v>
      </c>
      <c r="BG367" s="214">
        <f>IF(N367="zákl. přenesená",J367,0)</f>
        <v>0</v>
      </c>
      <c r="BH367" s="214">
        <f>IF(N367="sníž. přenesená",J367,0)</f>
        <v>0</v>
      </c>
      <c r="BI367" s="214">
        <f>IF(N367="nulová",J367,0)</f>
        <v>0</v>
      </c>
      <c r="BJ367" s="24" t="s">
        <v>24</v>
      </c>
      <c r="BK367" s="214">
        <f>ROUND(I367*H367,2)</f>
        <v>0</v>
      </c>
      <c r="BL367" s="24" t="s">
        <v>411</v>
      </c>
      <c r="BM367" s="24" t="s">
        <v>4618</v>
      </c>
    </row>
    <row r="368" spans="2:65" s="1" customFormat="1" ht="13.5">
      <c r="B368" s="41"/>
      <c r="C368" s="63"/>
      <c r="D368" s="215" t="s">
        <v>307</v>
      </c>
      <c r="E368" s="63"/>
      <c r="F368" s="216" t="s">
        <v>4619</v>
      </c>
      <c r="G368" s="63"/>
      <c r="H368" s="63"/>
      <c r="I368" s="172"/>
      <c r="J368" s="63"/>
      <c r="K368" s="63"/>
      <c r="L368" s="61"/>
      <c r="M368" s="217"/>
      <c r="N368" s="42"/>
      <c r="O368" s="42"/>
      <c r="P368" s="42"/>
      <c r="Q368" s="42"/>
      <c r="R368" s="42"/>
      <c r="S368" s="42"/>
      <c r="T368" s="78"/>
      <c r="AT368" s="24" t="s">
        <v>307</v>
      </c>
      <c r="AU368" s="24" t="s">
        <v>84</v>
      </c>
    </row>
    <row r="369" spans="2:65" s="1" customFormat="1" ht="14.45" customHeight="1">
      <c r="B369" s="41"/>
      <c r="C369" s="203" t="s">
        <v>944</v>
      </c>
      <c r="D369" s="203" t="s">
        <v>300</v>
      </c>
      <c r="E369" s="204" t="s">
        <v>1503</v>
      </c>
      <c r="F369" s="205" t="s">
        <v>1504</v>
      </c>
      <c r="G369" s="206" t="s">
        <v>407</v>
      </c>
      <c r="H369" s="207">
        <v>8</v>
      </c>
      <c r="I369" s="208"/>
      <c r="J369" s="209">
        <f>ROUND(I369*H369,2)</f>
        <v>0</v>
      </c>
      <c r="K369" s="205" t="s">
        <v>304</v>
      </c>
      <c r="L369" s="61"/>
      <c r="M369" s="210" t="s">
        <v>22</v>
      </c>
      <c r="N369" s="211" t="s">
        <v>47</v>
      </c>
      <c r="O369" s="42"/>
      <c r="P369" s="212">
        <f>O369*H369</f>
        <v>0</v>
      </c>
      <c r="Q369" s="212">
        <v>2.0049999999999999E-5</v>
      </c>
      <c r="R369" s="212">
        <f>Q369*H369</f>
        <v>1.604E-4</v>
      </c>
      <c r="S369" s="212">
        <v>0</v>
      </c>
      <c r="T369" s="213">
        <f>S369*H369</f>
        <v>0</v>
      </c>
      <c r="AR369" s="24" t="s">
        <v>411</v>
      </c>
      <c r="AT369" s="24" t="s">
        <v>300</v>
      </c>
      <c r="AU369" s="24" t="s">
        <v>84</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2689</v>
      </c>
    </row>
    <row r="370" spans="2:65" s="1" customFormat="1" ht="13.5">
      <c r="B370" s="41"/>
      <c r="C370" s="63"/>
      <c r="D370" s="215" t="s">
        <v>307</v>
      </c>
      <c r="E370" s="63"/>
      <c r="F370" s="216" t="s">
        <v>1504</v>
      </c>
      <c r="G370" s="63"/>
      <c r="H370" s="63"/>
      <c r="I370" s="172"/>
      <c r="J370" s="63"/>
      <c r="K370" s="63"/>
      <c r="L370" s="61"/>
      <c r="M370" s="217"/>
      <c r="N370" s="42"/>
      <c r="O370" s="42"/>
      <c r="P370" s="42"/>
      <c r="Q370" s="42"/>
      <c r="R370" s="42"/>
      <c r="S370" s="42"/>
      <c r="T370" s="78"/>
      <c r="AT370" s="24" t="s">
        <v>307</v>
      </c>
      <c r="AU370" s="24" t="s">
        <v>84</v>
      </c>
    </row>
    <row r="371" spans="2:65" s="13" customFormat="1" ht="13.5">
      <c r="B371" s="228"/>
      <c r="C371" s="229"/>
      <c r="D371" s="215" t="s">
        <v>309</v>
      </c>
      <c r="E371" s="230" t="s">
        <v>22</v>
      </c>
      <c r="F371" s="231" t="s">
        <v>4620</v>
      </c>
      <c r="G371" s="229"/>
      <c r="H371" s="232">
        <v>8</v>
      </c>
      <c r="I371" s="233"/>
      <c r="J371" s="229"/>
      <c r="K371" s="229"/>
      <c r="L371" s="234"/>
      <c r="M371" s="235"/>
      <c r="N371" s="236"/>
      <c r="O371" s="236"/>
      <c r="P371" s="236"/>
      <c r="Q371" s="236"/>
      <c r="R371" s="236"/>
      <c r="S371" s="236"/>
      <c r="T371" s="237"/>
      <c r="AT371" s="238" t="s">
        <v>309</v>
      </c>
      <c r="AU371" s="238" t="s">
        <v>84</v>
      </c>
      <c r="AV371" s="13" t="s">
        <v>84</v>
      </c>
      <c r="AW371" s="13" t="s">
        <v>39</v>
      </c>
      <c r="AX371" s="13" t="s">
        <v>76</v>
      </c>
      <c r="AY371" s="238" t="s">
        <v>298</v>
      </c>
    </row>
    <row r="372" spans="2:65" s="14" customFormat="1" ht="13.5">
      <c r="B372" s="239"/>
      <c r="C372" s="240"/>
      <c r="D372" s="215" t="s">
        <v>309</v>
      </c>
      <c r="E372" s="241" t="s">
        <v>22</v>
      </c>
      <c r="F372" s="242" t="s">
        <v>312</v>
      </c>
      <c r="G372" s="240"/>
      <c r="H372" s="243">
        <v>8</v>
      </c>
      <c r="I372" s="244"/>
      <c r="J372" s="240"/>
      <c r="K372" s="240"/>
      <c r="L372" s="245"/>
      <c r="M372" s="246"/>
      <c r="N372" s="247"/>
      <c r="O372" s="247"/>
      <c r="P372" s="247"/>
      <c r="Q372" s="247"/>
      <c r="R372" s="247"/>
      <c r="S372" s="247"/>
      <c r="T372" s="248"/>
      <c r="AT372" s="249" t="s">
        <v>309</v>
      </c>
      <c r="AU372" s="249" t="s">
        <v>84</v>
      </c>
      <c r="AV372" s="14" t="s">
        <v>305</v>
      </c>
      <c r="AW372" s="14" t="s">
        <v>39</v>
      </c>
      <c r="AX372" s="14" t="s">
        <v>24</v>
      </c>
      <c r="AY372" s="249" t="s">
        <v>298</v>
      </c>
    </row>
    <row r="373" spans="2:65" s="1" customFormat="1" ht="14.45" customHeight="1">
      <c r="B373" s="41"/>
      <c r="C373" s="252" t="s">
        <v>951</v>
      </c>
      <c r="D373" s="252" t="s">
        <v>472</v>
      </c>
      <c r="E373" s="253" t="s">
        <v>1506</v>
      </c>
      <c r="F373" s="254" t="s">
        <v>1507</v>
      </c>
      <c r="G373" s="255" t="s">
        <v>407</v>
      </c>
      <c r="H373" s="256">
        <v>1</v>
      </c>
      <c r="I373" s="257"/>
      <c r="J373" s="258">
        <f>ROUND(I373*H373,2)</f>
        <v>0</v>
      </c>
      <c r="K373" s="254" t="s">
        <v>304</v>
      </c>
      <c r="L373" s="259"/>
      <c r="M373" s="260" t="s">
        <v>22</v>
      </c>
      <c r="N373" s="261" t="s">
        <v>47</v>
      </c>
      <c r="O373" s="42"/>
      <c r="P373" s="212">
        <f>O373*H373</f>
        <v>0</v>
      </c>
      <c r="Q373" s="212">
        <v>2.2000000000000001E-4</v>
      </c>
      <c r="R373" s="212">
        <f>Q373*H373</f>
        <v>2.2000000000000001E-4</v>
      </c>
      <c r="S373" s="212">
        <v>0</v>
      </c>
      <c r="T373" s="213">
        <f>S373*H373</f>
        <v>0</v>
      </c>
      <c r="AR373" s="24" t="s">
        <v>519</v>
      </c>
      <c r="AT373" s="24" t="s">
        <v>472</v>
      </c>
      <c r="AU373" s="24" t="s">
        <v>84</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4621</v>
      </c>
    </row>
    <row r="374" spans="2:65" s="1" customFormat="1" ht="13.5">
      <c r="B374" s="41"/>
      <c r="C374" s="63"/>
      <c r="D374" s="215" t="s">
        <v>307</v>
      </c>
      <c r="E374" s="63"/>
      <c r="F374" s="216" t="s">
        <v>1509</v>
      </c>
      <c r="G374" s="63"/>
      <c r="H374" s="63"/>
      <c r="I374" s="172"/>
      <c r="J374" s="63"/>
      <c r="K374" s="63"/>
      <c r="L374" s="61"/>
      <c r="M374" s="217"/>
      <c r="N374" s="42"/>
      <c r="O374" s="42"/>
      <c r="P374" s="42"/>
      <c r="Q374" s="42"/>
      <c r="R374" s="42"/>
      <c r="S374" s="42"/>
      <c r="T374" s="78"/>
      <c r="AT374" s="24" t="s">
        <v>307</v>
      </c>
      <c r="AU374" s="24" t="s">
        <v>84</v>
      </c>
    </row>
    <row r="375" spans="2:65" s="1" customFormat="1" ht="14.45" customHeight="1">
      <c r="B375" s="41"/>
      <c r="C375" s="252" t="s">
        <v>683</v>
      </c>
      <c r="D375" s="252" t="s">
        <v>472</v>
      </c>
      <c r="E375" s="253" t="s">
        <v>1722</v>
      </c>
      <c r="F375" s="254" t="s">
        <v>1723</v>
      </c>
      <c r="G375" s="255" t="s">
        <v>407</v>
      </c>
      <c r="H375" s="256">
        <v>1</v>
      </c>
      <c r="I375" s="257"/>
      <c r="J375" s="258">
        <f>ROUND(I375*H375,2)</f>
        <v>0</v>
      </c>
      <c r="K375" s="254" t="s">
        <v>304</v>
      </c>
      <c r="L375" s="259"/>
      <c r="M375" s="260" t="s">
        <v>22</v>
      </c>
      <c r="N375" s="261" t="s">
        <v>47</v>
      </c>
      <c r="O375" s="42"/>
      <c r="P375" s="212">
        <f>O375*H375</f>
        <v>0</v>
      </c>
      <c r="Q375" s="212">
        <v>4.8000000000000001E-4</v>
      </c>
      <c r="R375" s="212">
        <f>Q375*H375</f>
        <v>4.8000000000000001E-4</v>
      </c>
      <c r="S375" s="212">
        <v>0</v>
      </c>
      <c r="T375" s="213">
        <f>S375*H375</f>
        <v>0</v>
      </c>
      <c r="AR375" s="24" t="s">
        <v>519</v>
      </c>
      <c r="AT375" s="24" t="s">
        <v>472</v>
      </c>
      <c r="AU375" s="24" t="s">
        <v>84</v>
      </c>
      <c r="AY375" s="24" t="s">
        <v>298</v>
      </c>
      <c r="BE375" s="214">
        <f>IF(N375="základní",J375,0)</f>
        <v>0</v>
      </c>
      <c r="BF375" s="214">
        <f>IF(N375="snížená",J375,0)</f>
        <v>0</v>
      </c>
      <c r="BG375" s="214">
        <f>IF(N375="zákl. přenesená",J375,0)</f>
        <v>0</v>
      </c>
      <c r="BH375" s="214">
        <f>IF(N375="sníž. přenesená",J375,0)</f>
        <v>0</v>
      </c>
      <c r="BI375" s="214">
        <f>IF(N375="nulová",J375,0)</f>
        <v>0</v>
      </c>
      <c r="BJ375" s="24" t="s">
        <v>24</v>
      </c>
      <c r="BK375" s="214">
        <f>ROUND(I375*H375,2)</f>
        <v>0</v>
      </c>
      <c r="BL375" s="24" t="s">
        <v>411</v>
      </c>
      <c r="BM375" s="24" t="s">
        <v>4622</v>
      </c>
    </row>
    <row r="376" spans="2:65" s="1" customFormat="1" ht="13.5">
      <c r="B376" s="41"/>
      <c r="C376" s="63"/>
      <c r="D376" s="215" t="s">
        <v>307</v>
      </c>
      <c r="E376" s="63"/>
      <c r="F376" s="216" t="s">
        <v>1725</v>
      </c>
      <c r="G376" s="63"/>
      <c r="H376" s="63"/>
      <c r="I376" s="172"/>
      <c r="J376" s="63"/>
      <c r="K376" s="63"/>
      <c r="L376" s="61"/>
      <c r="M376" s="217"/>
      <c r="N376" s="42"/>
      <c r="O376" s="42"/>
      <c r="P376" s="42"/>
      <c r="Q376" s="42"/>
      <c r="R376" s="42"/>
      <c r="S376" s="42"/>
      <c r="T376" s="78"/>
      <c r="AT376" s="24" t="s">
        <v>307</v>
      </c>
      <c r="AU376" s="24" t="s">
        <v>84</v>
      </c>
    </row>
    <row r="377" spans="2:65" s="1" customFormat="1" ht="27">
      <c r="B377" s="41"/>
      <c r="C377" s="63"/>
      <c r="D377" s="215" t="s">
        <v>477</v>
      </c>
      <c r="E377" s="63"/>
      <c r="F377" s="250" t="s">
        <v>2705</v>
      </c>
      <c r="G377" s="63"/>
      <c r="H377" s="63"/>
      <c r="I377" s="172"/>
      <c r="J377" s="63"/>
      <c r="K377" s="63"/>
      <c r="L377" s="61"/>
      <c r="M377" s="217"/>
      <c r="N377" s="42"/>
      <c r="O377" s="42"/>
      <c r="P377" s="42"/>
      <c r="Q377" s="42"/>
      <c r="R377" s="42"/>
      <c r="S377" s="42"/>
      <c r="T377" s="78"/>
      <c r="AT377" s="24" t="s">
        <v>477</v>
      </c>
      <c r="AU377" s="24" t="s">
        <v>84</v>
      </c>
    </row>
    <row r="378" spans="2:65" s="1" customFormat="1" ht="22.9" customHeight="1">
      <c r="B378" s="41"/>
      <c r="C378" s="252" t="s">
        <v>710</v>
      </c>
      <c r="D378" s="252" t="s">
        <v>472</v>
      </c>
      <c r="E378" s="253" t="s">
        <v>2706</v>
      </c>
      <c r="F378" s="254" t="s">
        <v>2707</v>
      </c>
      <c r="G378" s="255" t="s">
        <v>407</v>
      </c>
      <c r="H378" s="256">
        <v>6</v>
      </c>
      <c r="I378" s="257"/>
      <c r="J378" s="258">
        <f>ROUND(I378*H378,2)</f>
        <v>0</v>
      </c>
      <c r="K378" s="254" t="s">
        <v>304</v>
      </c>
      <c r="L378" s="259"/>
      <c r="M378" s="260" t="s">
        <v>22</v>
      </c>
      <c r="N378" s="261" t="s">
        <v>47</v>
      </c>
      <c r="O378" s="42"/>
      <c r="P378" s="212">
        <f>O378*H378</f>
        <v>0</v>
      </c>
      <c r="Q378" s="212">
        <v>5.5000000000000003E-4</v>
      </c>
      <c r="R378" s="212">
        <f>Q378*H378</f>
        <v>3.3E-3</v>
      </c>
      <c r="S378" s="212">
        <v>0</v>
      </c>
      <c r="T378" s="213">
        <f>S378*H378</f>
        <v>0</v>
      </c>
      <c r="AR378" s="24" t="s">
        <v>519</v>
      </c>
      <c r="AT378" s="24" t="s">
        <v>472</v>
      </c>
      <c r="AU378" s="24" t="s">
        <v>84</v>
      </c>
      <c r="AY378" s="24" t="s">
        <v>298</v>
      </c>
      <c r="BE378" s="214">
        <f>IF(N378="základní",J378,0)</f>
        <v>0</v>
      </c>
      <c r="BF378" s="214">
        <f>IF(N378="snížená",J378,0)</f>
        <v>0</v>
      </c>
      <c r="BG378" s="214">
        <f>IF(N378="zákl. přenesená",J378,0)</f>
        <v>0</v>
      </c>
      <c r="BH378" s="214">
        <f>IF(N378="sníž. přenesená",J378,0)</f>
        <v>0</v>
      </c>
      <c r="BI378" s="214">
        <f>IF(N378="nulová",J378,0)</f>
        <v>0</v>
      </c>
      <c r="BJ378" s="24" t="s">
        <v>24</v>
      </c>
      <c r="BK378" s="214">
        <f>ROUND(I378*H378,2)</f>
        <v>0</v>
      </c>
      <c r="BL378" s="24" t="s">
        <v>411</v>
      </c>
      <c r="BM378" s="24" t="s">
        <v>4623</v>
      </c>
    </row>
    <row r="379" spans="2:65" s="1" customFormat="1" ht="13.5">
      <c r="B379" s="41"/>
      <c r="C379" s="63"/>
      <c r="D379" s="215" t="s">
        <v>307</v>
      </c>
      <c r="E379" s="63"/>
      <c r="F379" s="216" t="s">
        <v>2709</v>
      </c>
      <c r="G379" s="63"/>
      <c r="H379" s="63"/>
      <c r="I379" s="172"/>
      <c r="J379" s="63"/>
      <c r="K379" s="63"/>
      <c r="L379" s="61"/>
      <c r="M379" s="217"/>
      <c r="N379" s="42"/>
      <c r="O379" s="42"/>
      <c r="P379" s="42"/>
      <c r="Q379" s="42"/>
      <c r="R379" s="42"/>
      <c r="S379" s="42"/>
      <c r="T379" s="78"/>
      <c r="AT379" s="24" t="s">
        <v>307</v>
      </c>
      <c r="AU379" s="24" t="s">
        <v>84</v>
      </c>
    </row>
    <row r="380" spans="2:65" s="1" customFormat="1" ht="14.45" customHeight="1">
      <c r="B380" s="41"/>
      <c r="C380" s="203" t="s">
        <v>738</v>
      </c>
      <c r="D380" s="203" t="s">
        <v>300</v>
      </c>
      <c r="E380" s="204" t="s">
        <v>1514</v>
      </c>
      <c r="F380" s="205" t="s">
        <v>1515</v>
      </c>
      <c r="G380" s="206" t="s">
        <v>407</v>
      </c>
      <c r="H380" s="207">
        <v>2</v>
      </c>
      <c r="I380" s="208"/>
      <c r="J380" s="209">
        <f>ROUND(I380*H380,2)</f>
        <v>0</v>
      </c>
      <c r="K380" s="205" t="s">
        <v>304</v>
      </c>
      <c r="L380" s="61"/>
      <c r="M380" s="210" t="s">
        <v>22</v>
      </c>
      <c r="N380" s="211" t="s">
        <v>47</v>
      </c>
      <c r="O380" s="42"/>
      <c r="P380" s="212">
        <f>O380*H380</f>
        <v>0</v>
      </c>
      <c r="Q380" s="212">
        <v>2.0049999999999999E-5</v>
      </c>
      <c r="R380" s="212">
        <f>Q380*H380</f>
        <v>4.0099999999999999E-5</v>
      </c>
      <c r="S380" s="212">
        <v>0</v>
      </c>
      <c r="T380" s="213">
        <f>S380*H380</f>
        <v>0</v>
      </c>
      <c r="AR380" s="24" t="s">
        <v>411</v>
      </c>
      <c r="AT380" s="24" t="s">
        <v>300</v>
      </c>
      <c r="AU380" s="24" t="s">
        <v>84</v>
      </c>
      <c r="AY380" s="24" t="s">
        <v>298</v>
      </c>
      <c r="BE380" s="214">
        <f>IF(N380="základní",J380,0)</f>
        <v>0</v>
      </c>
      <c r="BF380" s="214">
        <f>IF(N380="snížená",J380,0)</f>
        <v>0</v>
      </c>
      <c r="BG380" s="214">
        <f>IF(N380="zákl. přenesená",J380,0)</f>
        <v>0</v>
      </c>
      <c r="BH380" s="214">
        <f>IF(N380="sníž. přenesená",J380,0)</f>
        <v>0</v>
      </c>
      <c r="BI380" s="214">
        <f>IF(N380="nulová",J380,0)</f>
        <v>0</v>
      </c>
      <c r="BJ380" s="24" t="s">
        <v>24</v>
      </c>
      <c r="BK380" s="214">
        <f>ROUND(I380*H380,2)</f>
        <v>0</v>
      </c>
      <c r="BL380" s="24" t="s">
        <v>411</v>
      </c>
      <c r="BM380" s="24" t="s">
        <v>3265</v>
      </c>
    </row>
    <row r="381" spans="2:65" s="1" customFormat="1" ht="13.5">
      <c r="B381" s="41"/>
      <c r="C381" s="63"/>
      <c r="D381" s="215" t="s">
        <v>307</v>
      </c>
      <c r="E381" s="63"/>
      <c r="F381" s="216" t="s">
        <v>1515</v>
      </c>
      <c r="G381" s="63"/>
      <c r="H381" s="63"/>
      <c r="I381" s="172"/>
      <c r="J381" s="63"/>
      <c r="K381" s="63"/>
      <c r="L381" s="61"/>
      <c r="M381" s="217"/>
      <c r="N381" s="42"/>
      <c r="O381" s="42"/>
      <c r="P381" s="42"/>
      <c r="Q381" s="42"/>
      <c r="R381" s="42"/>
      <c r="S381" s="42"/>
      <c r="T381" s="78"/>
      <c r="AT381" s="24" t="s">
        <v>307</v>
      </c>
      <c r="AU381" s="24" t="s">
        <v>84</v>
      </c>
    </row>
    <row r="382" spans="2:65" s="1" customFormat="1" ht="22.9" customHeight="1">
      <c r="B382" s="41"/>
      <c r="C382" s="252" t="s">
        <v>970</v>
      </c>
      <c r="D382" s="252" t="s">
        <v>472</v>
      </c>
      <c r="E382" s="253" t="s">
        <v>1516</v>
      </c>
      <c r="F382" s="254" t="s">
        <v>1517</v>
      </c>
      <c r="G382" s="255" t="s">
        <v>407</v>
      </c>
      <c r="H382" s="256">
        <v>2</v>
      </c>
      <c r="I382" s="257"/>
      <c r="J382" s="258">
        <f>ROUND(I382*H382,2)</f>
        <v>0</v>
      </c>
      <c r="K382" s="254" t="s">
        <v>304</v>
      </c>
      <c r="L382" s="259"/>
      <c r="M382" s="260" t="s">
        <v>22</v>
      </c>
      <c r="N382" s="261" t="s">
        <v>47</v>
      </c>
      <c r="O382" s="42"/>
      <c r="P382" s="212">
        <f>O382*H382</f>
        <v>0</v>
      </c>
      <c r="Q382" s="212">
        <v>7.7999999999999999E-4</v>
      </c>
      <c r="R382" s="212">
        <f>Q382*H382</f>
        <v>1.56E-3</v>
      </c>
      <c r="S382" s="212">
        <v>0</v>
      </c>
      <c r="T382" s="213">
        <f>S382*H382</f>
        <v>0</v>
      </c>
      <c r="AR382" s="24" t="s">
        <v>519</v>
      </c>
      <c r="AT382" s="24" t="s">
        <v>472</v>
      </c>
      <c r="AU382" s="24" t="s">
        <v>84</v>
      </c>
      <c r="AY382" s="24" t="s">
        <v>298</v>
      </c>
      <c r="BE382" s="214">
        <f>IF(N382="základní",J382,0)</f>
        <v>0</v>
      </c>
      <c r="BF382" s="214">
        <f>IF(N382="snížená",J382,0)</f>
        <v>0</v>
      </c>
      <c r="BG382" s="214">
        <f>IF(N382="zákl. přenesená",J382,0)</f>
        <v>0</v>
      </c>
      <c r="BH382" s="214">
        <f>IF(N382="sníž. přenesená",J382,0)</f>
        <v>0</v>
      </c>
      <c r="BI382" s="214">
        <f>IF(N382="nulová",J382,0)</f>
        <v>0</v>
      </c>
      <c r="BJ382" s="24" t="s">
        <v>24</v>
      </c>
      <c r="BK382" s="214">
        <f>ROUND(I382*H382,2)</f>
        <v>0</v>
      </c>
      <c r="BL382" s="24" t="s">
        <v>411</v>
      </c>
      <c r="BM382" s="24" t="s">
        <v>4624</v>
      </c>
    </row>
    <row r="383" spans="2:65" s="1" customFormat="1" ht="13.5">
      <c r="B383" s="41"/>
      <c r="C383" s="63"/>
      <c r="D383" s="215" t="s">
        <v>307</v>
      </c>
      <c r="E383" s="63"/>
      <c r="F383" s="216" t="s">
        <v>1519</v>
      </c>
      <c r="G383" s="63"/>
      <c r="H383" s="63"/>
      <c r="I383" s="172"/>
      <c r="J383" s="63"/>
      <c r="K383" s="63"/>
      <c r="L383" s="61"/>
      <c r="M383" s="217"/>
      <c r="N383" s="42"/>
      <c r="O383" s="42"/>
      <c r="P383" s="42"/>
      <c r="Q383" s="42"/>
      <c r="R383" s="42"/>
      <c r="S383" s="42"/>
      <c r="T383" s="78"/>
      <c r="AT383" s="24" t="s">
        <v>307</v>
      </c>
      <c r="AU383" s="24" t="s">
        <v>84</v>
      </c>
    </row>
    <row r="384" spans="2:65" s="1" customFormat="1" ht="14.45" customHeight="1">
      <c r="B384" s="41"/>
      <c r="C384" s="203" t="s">
        <v>976</v>
      </c>
      <c r="D384" s="203" t="s">
        <v>300</v>
      </c>
      <c r="E384" s="204" t="s">
        <v>1520</v>
      </c>
      <c r="F384" s="205" t="s">
        <v>1521</v>
      </c>
      <c r="G384" s="206" t="s">
        <v>407</v>
      </c>
      <c r="H384" s="207">
        <v>2</v>
      </c>
      <c r="I384" s="208"/>
      <c r="J384" s="209">
        <f>ROUND(I384*H384,2)</f>
        <v>0</v>
      </c>
      <c r="K384" s="205" t="s">
        <v>304</v>
      </c>
      <c r="L384" s="61"/>
      <c r="M384" s="210" t="s">
        <v>22</v>
      </c>
      <c r="N384" s="211" t="s">
        <v>47</v>
      </c>
      <c r="O384" s="42"/>
      <c r="P384" s="212">
        <f>O384*H384</f>
        <v>0</v>
      </c>
      <c r="Q384" s="212">
        <v>2.0049999999999999E-5</v>
      </c>
      <c r="R384" s="212">
        <f>Q384*H384</f>
        <v>4.0099999999999999E-5</v>
      </c>
      <c r="S384" s="212">
        <v>0</v>
      </c>
      <c r="T384" s="213">
        <f>S384*H384</f>
        <v>0</v>
      </c>
      <c r="AR384" s="24" t="s">
        <v>411</v>
      </c>
      <c r="AT384" s="24" t="s">
        <v>300</v>
      </c>
      <c r="AU384" s="24" t="s">
        <v>84</v>
      </c>
      <c r="AY384" s="24" t="s">
        <v>298</v>
      </c>
      <c r="BE384" s="214">
        <f>IF(N384="základní",J384,0)</f>
        <v>0</v>
      </c>
      <c r="BF384" s="214">
        <f>IF(N384="snížená",J384,0)</f>
        <v>0</v>
      </c>
      <c r="BG384" s="214">
        <f>IF(N384="zákl. přenesená",J384,0)</f>
        <v>0</v>
      </c>
      <c r="BH384" s="214">
        <f>IF(N384="sníž. přenesená",J384,0)</f>
        <v>0</v>
      </c>
      <c r="BI384" s="214">
        <f>IF(N384="nulová",J384,0)</f>
        <v>0</v>
      </c>
      <c r="BJ384" s="24" t="s">
        <v>24</v>
      </c>
      <c r="BK384" s="214">
        <f>ROUND(I384*H384,2)</f>
        <v>0</v>
      </c>
      <c r="BL384" s="24" t="s">
        <v>411</v>
      </c>
      <c r="BM384" s="24" t="s">
        <v>3266</v>
      </c>
    </row>
    <row r="385" spans="2:65" s="1" customFormat="1" ht="13.5">
      <c r="B385" s="41"/>
      <c r="C385" s="63"/>
      <c r="D385" s="215" t="s">
        <v>307</v>
      </c>
      <c r="E385" s="63"/>
      <c r="F385" s="216" t="s">
        <v>1521</v>
      </c>
      <c r="G385" s="63"/>
      <c r="H385" s="63"/>
      <c r="I385" s="172"/>
      <c r="J385" s="63"/>
      <c r="K385" s="63"/>
      <c r="L385" s="61"/>
      <c r="M385" s="217"/>
      <c r="N385" s="42"/>
      <c r="O385" s="42"/>
      <c r="P385" s="42"/>
      <c r="Q385" s="42"/>
      <c r="R385" s="42"/>
      <c r="S385" s="42"/>
      <c r="T385" s="78"/>
      <c r="AT385" s="24" t="s">
        <v>307</v>
      </c>
      <c r="AU385" s="24" t="s">
        <v>84</v>
      </c>
    </row>
    <row r="386" spans="2:65" s="13" customFormat="1" ht="13.5">
      <c r="B386" s="228"/>
      <c r="C386" s="229"/>
      <c r="D386" s="215" t="s">
        <v>309</v>
      </c>
      <c r="E386" s="230" t="s">
        <v>22</v>
      </c>
      <c r="F386" s="231" t="s">
        <v>1505</v>
      </c>
      <c r="G386" s="229"/>
      <c r="H386" s="232">
        <v>2</v>
      </c>
      <c r="I386" s="233"/>
      <c r="J386" s="229"/>
      <c r="K386" s="229"/>
      <c r="L386" s="234"/>
      <c r="M386" s="235"/>
      <c r="N386" s="236"/>
      <c r="O386" s="236"/>
      <c r="P386" s="236"/>
      <c r="Q386" s="236"/>
      <c r="R386" s="236"/>
      <c r="S386" s="236"/>
      <c r="T386" s="237"/>
      <c r="AT386" s="238" t="s">
        <v>309</v>
      </c>
      <c r="AU386" s="238" t="s">
        <v>84</v>
      </c>
      <c r="AV386" s="13" t="s">
        <v>84</v>
      </c>
      <c r="AW386" s="13" t="s">
        <v>39</v>
      </c>
      <c r="AX386" s="13" t="s">
        <v>76</v>
      </c>
      <c r="AY386" s="238" t="s">
        <v>298</v>
      </c>
    </row>
    <row r="387" spans="2:65" s="14" customFormat="1" ht="13.5">
      <c r="B387" s="239"/>
      <c r="C387" s="240"/>
      <c r="D387" s="215" t="s">
        <v>309</v>
      </c>
      <c r="E387" s="241" t="s">
        <v>22</v>
      </c>
      <c r="F387" s="242" t="s">
        <v>312</v>
      </c>
      <c r="G387" s="240"/>
      <c r="H387" s="243">
        <v>2</v>
      </c>
      <c r="I387" s="244"/>
      <c r="J387" s="240"/>
      <c r="K387" s="240"/>
      <c r="L387" s="245"/>
      <c r="M387" s="246"/>
      <c r="N387" s="247"/>
      <c r="O387" s="247"/>
      <c r="P387" s="247"/>
      <c r="Q387" s="247"/>
      <c r="R387" s="247"/>
      <c r="S387" s="247"/>
      <c r="T387" s="248"/>
      <c r="AT387" s="249" t="s">
        <v>309</v>
      </c>
      <c r="AU387" s="249" t="s">
        <v>84</v>
      </c>
      <c r="AV387" s="14" t="s">
        <v>305</v>
      </c>
      <c r="AW387" s="14" t="s">
        <v>39</v>
      </c>
      <c r="AX387" s="14" t="s">
        <v>24</v>
      </c>
      <c r="AY387" s="249" t="s">
        <v>298</v>
      </c>
    </row>
    <row r="388" spans="2:65" s="1" customFormat="1" ht="14.45" customHeight="1">
      <c r="B388" s="41"/>
      <c r="C388" s="252" t="s">
        <v>982</v>
      </c>
      <c r="D388" s="252" t="s">
        <v>472</v>
      </c>
      <c r="E388" s="253" t="s">
        <v>1523</v>
      </c>
      <c r="F388" s="254" t="s">
        <v>1524</v>
      </c>
      <c r="G388" s="255" t="s">
        <v>407</v>
      </c>
      <c r="H388" s="256">
        <v>1</v>
      </c>
      <c r="I388" s="257"/>
      <c r="J388" s="258">
        <f>ROUND(I388*H388,2)</f>
        <v>0</v>
      </c>
      <c r="K388" s="254" t="s">
        <v>304</v>
      </c>
      <c r="L388" s="259"/>
      <c r="M388" s="260" t="s">
        <v>22</v>
      </c>
      <c r="N388" s="261" t="s">
        <v>47</v>
      </c>
      <c r="O388" s="42"/>
      <c r="P388" s="212">
        <f>O388*H388</f>
        <v>0</v>
      </c>
      <c r="Q388" s="212">
        <v>4.8000000000000001E-4</v>
      </c>
      <c r="R388" s="212">
        <f>Q388*H388</f>
        <v>4.8000000000000001E-4</v>
      </c>
      <c r="S388" s="212">
        <v>0</v>
      </c>
      <c r="T388" s="213">
        <f>S388*H388</f>
        <v>0</v>
      </c>
      <c r="AR388" s="24" t="s">
        <v>519</v>
      </c>
      <c r="AT388" s="24" t="s">
        <v>472</v>
      </c>
      <c r="AU388" s="24" t="s">
        <v>84</v>
      </c>
      <c r="AY388" s="24" t="s">
        <v>298</v>
      </c>
      <c r="BE388" s="214">
        <f>IF(N388="základní",J388,0)</f>
        <v>0</v>
      </c>
      <c r="BF388" s="214">
        <f>IF(N388="snížená",J388,0)</f>
        <v>0</v>
      </c>
      <c r="BG388" s="214">
        <f>IF(N388="zákl. přenesená",J388,0)</f>
        <v>0</v>
      </c>
      <c r="BH388" s="214">
        <f>IF(N388="sníž. přenesená",J388,0)</f>
        <v>0</v>
      </c>
      <c r="BI388" s="214">
        <f>IF(N388="nulová",J388,0)</f>
        <v>0</v>
      </c>
      <c r="BJ388" s="24" t="s">
        <v>24</v>
      </c>
      <c r="BK388" s="214">
        <f>ROUND(I388*H388,2)</f>
        <v>0</v>
      </c>
      <c r="BL388" s="24" t="s">
        <v>411</v>
      </c>
      <c r="BM388" s="24" t="s">
        <v>4625</v>
      </c>
    </row>
    <row r="389" spans="2:65" s="1" customFormat="1" ht="13.5">
      <c r="B389" s="41"/>
      <c r="C389" s="63"/>
      <c r="D389" s="215" t="s">
        <v>307</v>
      </c>
      <c r="E389" s="63"/>
      <c r="F389" s="216" t="s">
        <v>1526</v>
      </c>
      <c r="G389" s="63"/>
      <c r="H389" s="63"/>
      <c r="I389" s="172"/>
      <c r="J389" s="63"/>
      <c r="K389" s="63"/>
      <c r="L389" s="61"/>
      <c r="M389" s="217"/>
      <c r="N389" s="42"/>
      <c r="O389" s="42"/>
      <c r="P389" s="42"/>
      <c r="Q389" s="42"/>
      <c r="R389" s="42"/>
      <c r="S389" s="42"/>
      <c r="T389" s="78"/>
      <c r="AT389" s="24" t="s">
        <v>307</v>
      </c>
      <c r="AU389" s="24" t="s">
        <v>84</v>
      </c>
    </row>
    <row r="390" spans="2:65" s="1" customFormat="1" ht="22.9" customHeight="1">
      <c r="B390" s="41"/>
      <c r="C390" s="252" t="s">
        <v>30</v>
      </c>
      <c r="D390" s="252" t="s">
        <v>472</v>
      </c>
      <c r="E390" s="253" t="s">
        <v>1527</v>
      </c>
      <c r="F390" s="254" t="s">
        <v>1528</v>
      </c>
      <c r="G390" s="255" t="s">
        <v>407</v>
      </c>
      <c r="H390" s="256">
        <v>1</v>
      </c>
      <c r="I390" s="257"/>
      <c r="J390" s="258">
        <f>ROUND(I390*H390,2)</f>
        <v>0</v>
      </c>
      <c r="K390" s="254" t="s">
        <v>304</v>
      </c>
      <c r="L390" s="259"/>
      <c r="M390" s="260" t="s">
        <v>22</v>
      </c>
      <c r="N390" s="261" t="s">
        <v>47</v>
      </c>
      <c r="O390" s="42"/>
      <c r="P390" s="212">
        <f>O390*H390</f>
        <v>0</v>
      </c>
      <c r="Q390" s="212">
        <v>1.0499999999999999E-3</v>
      </c>
      <c r="R390" s="212">
        <f>Q390*H390</f>
        <v>1.0499999999999999E-3</v>
      </c>
      <c r="S390" s="212">
        <v>0</v>
      </c>
      <c r="T390" s="213">
        <f>S390*H390</f>
        <v>0</v>
      </c>
      <c r="AR390" s="24" t="s">
        <v>519</v>
      </c>
      <c r="AT390" s="24" t="s">
        <v>472</v>
      </c>
      <c r="AU390" s="24" t="s">
        <v>84</v>
      </c>
      <c r="AY390" s="24" t="s">
        <v>298</v>
      </c>
      <c r="BE390" s="214">
        <f>IF(N390="základní",J390,0)</f>
        <v>0</v>
      </c>
      <c r="BF390" s="214">
        <f>IF(N390="snížená",J390,0)</f>
        <v>0</v>
      </c>
      <c r="BG390" s="214">
        <f>IF(N390="zákl. přenesená",J390,0)</f>
        <v>0</v>
      </c>
      <c r="BH390" s="214">
        <f>IF(N390="sníž. přenesená",J390,0)</f>
        <v>0</v>
      </c>
      <c r="BI390" s="214">
        <f>IF(N390="nulová",J390,0)</f>
        <v>0</v>
      </c>
      <c r="BJ390" s="24" t="s">
        <v>24</v>
      </c>
      <c r="BK390" s="214">
        <f>ROUND(I390*H390,2)</f>
        <v>0</v>
      </c>
      <c r="BL390" s="24" t="s">
        <v>411</v>
      </c>
      <c r="BM390" s="24" t="s">
        <v>4626</v>
      </c>
    </row>
    <row r="391" spans="2:65" s="1" customFormat="1" ht="13.5">
      <c r="B391" s="41"/>
      <c r="C391" s="63"/>
      <c r="D391" s="215" t="s">
        <v>307</v>
      </c>
      <c r="E391" s="63"/>
      <c r="F391" s="216" t="s">
        <v>1530</v>
      </c>
      <c r="G391" s="63"/>
      <c r="H391" s="63"/>
      <c r="I391" s="172"/>
      <c r="J391" s="63"/>
      <c r="K391" s="63"/>
      <c r="L391" s="61"/>
      <c r="M391" s="217"/>
      <c r="N391" s="42"/>
      <c r="O391" s="42"/>
      <c r="P391" s="42"/>
      <c r="Q391" s="42"/>
      <c r="R391" s="42"/>
      <c r="S391" s="42"/>
      <c r="T391" s="78"/>
      <c r="AT391" s="24" t="s">
        <v>307</v>
      </c>
      <c r="AU391" s="24" t="s">
        <v>84</v>
      </c>
    </row>
    <row r="392" spans="2:65" s="1" customFormat="1" ht="27">
      <c r="B392" s="41"/>
      <c r="C392" s="63"/>
      <c r="D392" s="215" t="s">
        <v>477</v>
      </c>
      <c r="E392" s="63"/>
      <c r="F392" s="250" t="s">
        <v>2705</v>
      </c>
      <c r="G392" s="63"/>
      <c r="H392" s="63"/>
      <c r="I392" s="172"/>
      <c r="J392" s="63"/>
      <c r="K392" s="63"/>
      <c r="L392" s="61"/>
      <c r="M392" s="217"/>
      <c r="N392" s="42"/>
      <c r="O392" s="42"/>
      <c r="P392" s="42"/>
      <c r="Q392" s="42"/>
      <c r="R392" s="42"/>
      <c r="S392" s="42"/>
      <c r="T392" s="78"/>
      <c r="AT392" s="24" t="s">
        <v>477</v>
      </c>
      <c r="AU392" s="24" t="s">
        <v>84</v>
      </c>
    </row>
    <row r="393" spans="2:65" s="1" customFormat="1" ht="14.45" customHeight="1">
      <c r="B393" s="41"/>
      <c r="C393" s="203" t="s">
        <v>994</v>
      </c>
      <c r="D393" s="203" t="s">
        <v>300</v>
      </c>
      <c r="E393" s="204" t="s">
        <v>2719</v>
      </c>
      <c r="F393" s="205" t="s">
        <v>2720</v>
      </c>
      <c r="G393" s="206" t="s">
        <v>407</v>
      </c>
      <c r="H393" s="207">
        <v>2</v>
      </c>
      <c r="I393" s="208"/>
      <c r="J393" s="209">
        <f>ROUND(I393*H393,2)</f>
        <v>0</v>
      </c>
      <c r="K393" s="205" t="s">
        <v>304</v>
      </c>
      <c r="L393" s="61"/>
      <c r="M393" s="210" t="s">
        <v>22</v>
      </c>
      <c r="N393" s="211" t="s">
        <v>47</v>
      </c>
      <c r="O393" s="42"/>
      <c r="P393" s="212">
        <f>O393*H393</f>
        <v>0</v>
      </c>
      <c r="Q393" s="212">
        <v>2.0049999999999999E-5</v>
      </c>
      <c r="R393" s="212">
        <f>Q393*H393</f>
        <v>4.0099999999999999E-5</v>
      </c>
      <c r="S393" s="212">
        <v>0</v>
      </c>
      <c r="T393" s="213">
        <f>S393*H393</f>
        <v>0</v>
      </c>
      <c r="AR393" s="24" t="s">
        <v>411</v>
      </c>
      <c r="AT393" s="24" t="s">
        <v>300</v>
      </c>
      <c r="AU393" s="24" t="s">
        <v>84</v>
      </c>
      <c r="AY393" s="24" t="s">
        <v>298</v>
      </c>
      <c r="BE393" s="214">
        <f>IF(N393="základní",J393,0)</f>
        <v>0</v>
      </c>
      <c r="BF393" s="214">
        <f>IF(N393="snížená",J393,0)</f>
        <v>0</v>
      </c>
      <c r="BG393" s="214">
        <f>IF(N393="zákl. přenesená",J393,0)</f>
        <v>0</v>
      </c>
      <c r="BH393" s="214">
        <f>IF(N393="sníž. přenesená",J393,0)</f>
        <v>0</v>
      </c>
      <c r="BI393" s="214">
        <f>IF(N393="nulová",J393,0)</f>
        <v>0</v>
      </c>
      <c r="BJ393" s="24" t="s">
        <v>24</v>
      </c>
      <c r="BK393" s="214">
        <f>ROUND(I393*H393,2)</f>
        <v>0</v>
      </c>
      <c r="BL393" s="24" t="s">
        <v>411</v>
      </c>
      <c r="BM393" s="24" t="s">
        <v>2712</v>
      </c>
    </row>
    <row r="394" spans="2:65" s="1" customFormat="1" ht="13.5">
      <c r="B394" s="41"/>
      <c r="C394" s="63"/>
      <c r="D394" s="215" t="s">
        <v>307</v>
      </c>
      <c r="E394" s="63"/>
      <c r="F394" s="216" t="s">
        <v>2720</v>
      </c>
      <c r="G394" s="63"/>
      <c r="H394" s="63"/>
      <c r="I394" s="172"/>
      <c r="J394" s="63"/>
      <c r="K394" s="63"/>
      <c r="L394" s="61"/>
      <c r="M394" s="217"/>
      <c r="N394" s="42"/>
      <c r="O394" s="42"/>
      <c r="P394" s="42"/>
      <c r="Q394" s="42"/>
      <c r="R394" s="42"/>
      <c r="S394" s="42"/>
      <c r="T394" s="78"/>
      <c r="AT394" s="24" t="s">
        <v>307</v>
      </c>
      <c r="AU394" s="24" t="s">
        <v>84</v>
      </c>
    </row>
    <row r="395" spans="2:65" s="13" customFormat="1" ht="13.5">
      <c r="B395" s="228"/>
      <c r="C395" s="229"/>
      <c r="D395" s="215" t="s">
        <v>309</v>
      </c>
      <c r="E395" s="230" t="s">
        <v>22</v>
      </c>
      <c r="F395" s="231" t="s">
        <v>1505</v>
      </c>
      <c r="G395" s="229"/>
      <c r="H395" s="232">
        <v>2</v>
      </c>
      <c r="I395" s="233"/>
      <c r="J395" s="229"/>
      <c r="K395" s="229"/>
      <c r="L395" s="234"/>
      <c r="M395" s="235"/>
      <c r="N395" s="236"/>
      <c r="O395" s="236"/>
      <c r="P395" s="236"/>
      <c r="Q395" s="236"/>
      <c r="R395" s="236"/>
      <c r="S395" s="236"/>
      <c r="T395" s="237"/>
      <c r="AT395" s="238" t="s">
        <v>309</v>
      </c>
      <c r="AU395" s="238" t="s">
        <v>84</v>
      </c>
      <c r="AV395" s="13" t="s">
        <v>84</v>
      </c>
      <c r="AW395" s="13" t="s">
        <v>39</v>
      </c>
      <c r="AX395" s="13" t="s">
        <v>76</v>
      </c>
      <c r="AY395" s="238" t="s">
        <v>298</v>
      </c>
    </row>
    <row r="396" spans="2:65" s="14" customFormat="1" ht="13.5">
      <c r="B396" s="239"/>
      <c r="C396" s="240"/>
      <c r="D396" s="215" t="s">
        <v>309</v>
      </c>
      <c r="E396" s="241" t="s">
        <v>22</v>
      </c>
      <c r="F396" s="242" t="s">
        <v>312</v>
      </c>
      <c r="G396" s="240"/>
      <c r="H396" s="243">
        <v>2</v>
      </c>
      <c r="I396" s="244"/>
      <c r="J396" s="240"/>
      <c r="K396" s="240"/>
      <c r="L396" s="245"/>
      <c r="M396" s="246"/>
      <c r="N396" s="247"/>
      <c r="O396" s="247"/>
      <c r="P396" s="247"/>
      <c r="Q396" s="247"/>
      <c r="R396" s="247"/>
      <c r="S396" s="247"/>
      <c r="T396" s="248"/>
      <c r="AT396" s="249" t="s">
        <v>309</v>
      </c>
      <c r="AU396" s="249" t="s">
        <v>84</v>
      </c>
      <c r="AV396" s="14" t="s">
        <v>305</v>
      </c>
      <c r="AW396" s="14" t="s">
        <v>39</v>
      </c>
      <c r="AX396" s="14" t="s">
        <v>24</v>
      </c>
      <c r="AY396" s="249" t="s">
        <v>298</v>
      </c>
    </row>
    <row r="397" spans="2:65" s="1" customFormat="1" ht="14.45" customHeight="1">
      <c r="B397" s="41"/>
      <c r="C397" s="252" t="s">
        <v>1003</v>
      </c>
      <c r="D397" s="252" t="s">
        <v>472</v>
      </c>
      <c r="E397" s="253" t="s">
        <v>2723</v>
      </c>
      <c r="F397" s="254" t="s">
        <v>2724</v>
      </c>
      <c r="G397" s="255" t="s">
        <v>407</v>
      </c>
      <c r="H397" s="256">
        <v>1</v>
      </c>
      <c r="I397" s="257"/>
      <c r="J397" s="258">
        <f>ROUND(I397*H397,2)</f>
        <v>0</v>
      </c>
      <c r="K397" s="254" t="s">
        <v>304</v>
      </c>
      <c r="L397" s="259"/>
      <c r="M397" s="260" t="s">
        <v>22</v>
      </c>
      <c r="N397" s="261" t="s">
        <v>47</v>
      </c>
      <c r="O397" s="42"/>
      <c r="P397" s="212">
        <f>O397*H397</f>
        <v>0</v>
      </c>
      <c r="Q397" s="212">
        <v>7.3999999999999999E-4</v>
      </c>
      <c r="R397" s="212">
        <f>Q397*H397</f>
        <v>7.3999999999999999E-4</v>
      </c>
      <c r="S397" s="212">
        <v>0</v>
      </c>
      <c r="T397" s="213">
        <f>S397*H397</f>
        <v>0</v>
      </c>
      <c r="AR397" s="24" t="s">
        <v>519</v>
      </c>
      <c r="AT397" s="24" t="s">
        <v>472</v>
      </c>
      <c r="AU397" s="24" t="s">
        <v>84</v>
      </c>
      <c r="AY397" s="24" t="s">
        <v>298</v>
      </c>
      <c r="BE397" s="214">
        <f>IF(N397="základní",J397,0)</f>
        <v>0</v>
      </c>
      <c r="BF397" s="214">
        <f>IF(N397="snížená",J397,0)</f>
        <v>0</v>
      </c>
      <c r="BG397" s="214">
        <f>IF(N397="zákl. přenesená",J397,0)</f>
        <v>0</v>
      </c>
      <c r="BH397" s="214">
        <f>IF(N397="sníž. přenesená",J397,0)</f>
        <v>0</v>
      </c>
      <c r="BI397" s="214">
        <f>IF(N397="nulová",J397,0)</f>
        <v>0</v>
      </c>
      <c r="BJ397" s="24" t="s">
        <v>24</v>
      </c>
      <c r="BK397" s="214">
        <f>ROUND(I397*H397,2)</f>
        <v>0</v>
      </c>
      <c r="BL397" s="24" t="s">
        <v>411</v>
      </c>
      <c r="BM397" s="24" t="s">
        <v>4627</v>
      </c>
    </row>
    <row r="398" spans="2:65" s="1" customFormat="1" ht="13.5">
      <c r="B398" s="41"/>
      <c r="C398" s="63"/>
      <c r="D398" s="215" t="s">
        <v>307</v>
      </c>
      <c r="E398" s="63"/>
      <c r="F398" s="216" t="s">
        <v>2726</v>
      </c>
      <c r="G398" s="63"/>
      <c r="H398" s="63"/>
      <c r="I398" s="172"/>
      <c r="J398" s="63"/>
      <c r="K398" s="63"/>
      <c r="L398" s="61"/>
      <c r="M398" s="217"/>
      <c r="N398" s="42"/>
      <c r="O398" s="42"/>
      <c r="P398" s="42"/>
      <c r="Q398" s="42"/>
      <c r="R398" s="42"/>
      <c r="S398" s="42"/>
      <c r="T398" s="78"/>
      <c r="AT398" s="24" t="s">
        <v>307</v>
      </c>
      <c r="AU398" s="24" t="s">
        <v>84</v>
      </c>
    </row>
    <row r="399" spans="2:65" s="1" customFormat="1" ht="14.45" customHeight="1">
      <c r="B399" s="41"/>
      <c r="C399" s="252" t="s">
        <v>1009</v>
      </c>
      <c r="D399" s="252" t="s">
        <v>472</v>
      </c>
      <c r="E399" s="253" t="s">
        <v>1731</v>
      </c>
      <c r="F399" s="254" t="s">
        <v>1732</v>
      </c>
      <c r="G399" s="255" t="s">
        <v>407</v>
      </c>
      <c r="H399" s="256">
        <v>1</v>
      </c>
      <c r="I399" s="257"/>
      <c r="J399" s="258">
        <f>ROUND(I399*H399,2)</f>
        <v>0</v>
      </c>
      <c r="K399" s="254" t="s">
        <v>304</v>
      </c>
      <c r="L399" s="259"/>
      <c r="M399" s="260" t="s">
        <v>22</v>
      </c>
      <c r="N399" s="261" t="s">
        <v>47</v>
      </c>
      <c r="O399" s="42"/>
      <c r="P399" s="212">
        <f>O399*H399</f>
        <v>0</v>
      </c>
      <c r="Q399" s="212">
        <v>1.66E-3</v>
      </c>
      <c r="R399" s="212">
        <f>Q399*H399</f>
        <v>1.66E-3</v>
      </c>
      <c r="S399" s="212">
        <v>0</v>
      </c>
      <c r="T399" s="213">
        <f>S399*H399</f>
        <v>0</v>
      </c>
      <c r="AR399" s="24" t="s">
        <v>519</v>
      </c>
      <c r="AT399" s="24" t="s">
        <v>472</v>
      </c>
      <c r="AU399" s="24" t="s">
        <v>84</v>
      </c>
      <c r="AY399" s="24" t="s">
        <v>298</v>
      </c>
      <c r="BE399" s="214">
        <f>IF(N399="základní",J399,0)</f>
        <v>0</v>
      </c>
      <c r="BF399" s="214">
        <f>IF(N399="snížená",J399,0)</f>
        <v>0</v>
      </c>
      <c r="BG399" s="214">
        <f>IF(N399="zákl. přenesená",J399,0)</f>
        <v>0</v>
      </c>
      <c r="BH399" s="214">
        <f>IF(N399="sníž. přenesená",J399,0)</f>
        <v>0</v>
      </c>
      <c r="BI399" s="214">
        <f>IF(N399="nulová",J399,0)</f>
        <v>0</v>
      </c>
      <c r="BJ399" s="24" t="s">
        <v>24</v>
      </c>
      <c r="BK399" s="214">
        <f>ROUND(I399*H399,2)</f>
        <v>0</v>
      </c>
      <c r="BL399" s="24" t="s">
        <v>411</v>
      </c>
      <c r="BM399" s="24" t="s">
        <v>4628</v>
      </c>
    </row>
    <row r="400" spans="2:65" s="1" customFormat="1" ht="13.5">
      <c r="B400" s="41"/>
      <c r="C400" s="63"/>
      <c r="D400" s="215" t="s">
        <v>307</v>
      </c>
      <c r="E400" s="63"/>
      <c r="F400" s="216" t="s">
        <v>1734</v>
      </c>
      <c r="G400" s="63"/>
      <c r="H400" s="63"/>
      <c r="I400" s="172"/>
      <c r="J400" s="63"/>
      <c r="K400" s="63"/>
      <c r="L400" s="61"/>
      <c r="M400" s="217"/>
      <c r="N400" s="42"/>
      <c r="O400" s="42"/>
      <c r="P400" s="42"/>
      <c r="Q400" s="42"/>
      <c r="R400" s="42"/>
      <c r="S400" s="42"/>
      <c r="T400" s="78"/>
      <c r="AT400" s="24" t="s">
        <v>307</v>
      </c>
      <c r="AU400" s="24" t="s">
        <v>84</v>
      </c>
    </row>
    <row r="401" spans="2:65" s="1" customFormat="1" ht="27">
      <c r="B401" s="41"/>
      <c r="C401" s="63"/>
      <c r="D401" s="215" t="s">
        <v>477</v>
      </c>
      <c r="E401" s="63"/>
      <c r="F401" s="250" t="s">
        <v>2705</v>
      </c>
      <c r="G401" s="63"/>
      <c r="H401" s="63"/>
      <c r="I401" s="172"/>
      <c r="J401" s="63"/>
      <c r="K401" s="63"/>
      <c r="L401" s="61"/>
      <c r="M401" s="217"/>
      <c r="N401" s="42"/>
      <c r="O401" s="42"/>
      <c r="P401" s="42"/>
      <c r="Q401" s="42"/>
      <c r="R401" s="42"/>
      <c r="S401" s="42"/>
      <c r="T401" s="78"/>
      <c r="AT401" s="24" t="s">
        <v>477</v>
      </c>
      <c r="AU401" s="24" t="s">
        <v>84</v>
      </c>
    </row>
    <row r="402" spans="2:65" s="1" customFormat="1" ht="14.45" customHeight="1">
      <c r="B402" s="41"/>
      <c r="C402" s="203" t="s">
        <v>1014</v>
      </c>
      <c r="D402" s="203" t="s">
        <v>300</v>
      </c>
      <c r="E402" s="204" t="s">
        <v>2728</v>
      </c>
      <c r="F402" s="205" t="s">
        <v>2729</v>
      </c>
      <c r="G402" s="206" t="s">
        <v>407</v>
      </c>
      <c r="H402" s="207">
        <v>6</v>
      </c>
      <c r="I402" s="208"/>
      <c r="J402" s="209">
        <f>ROUND(I402*H402,2)</f>
        <v>0</v>
      </c>
      <c r="K402" s="205" t="s">
        <v>304</v>
      </c>
      <c r="L402" s="61"/>
      <c r="M402" s="210" t="s">
        <v>22</v>
      </c>
      <c r="N402" s="211" t="s">
        <v>47</v>
      </c>
      <c r="O402" s="42"/>
      <c r="P402" s="212">
        <f>O402*H402</f>
        <v>0</v>
      </c>
      <c r="Q402" s="212">
        <v>1.5052500000000001E-4</v>
      </c>
      <c r="R402" s="212">
        <f>Q402*H402</f>
        <v>9.0315000000000013E-4</v>
      </c>
      <c r="S402" s="212">
        <v>0</v>
      </c>
      <c r="T402" s="213">
        <f>S402*H402</f>
        <v>0</v>
      </c>
      <c r="AR402" s="24" t="s">
        <v>411</v>
      </c>
      <c r="AT402" s="24" t="s">
        <v>300</v>
      </c>
      <c r="AU402" s="24" t="s">
        <v>84</v>
      </c>
      <c r="AY402" s="24" t="s">
        <v>298</v>
      </c>
      <c r="BE402" s="214">
        <f>IF(N402="základní",J402,0)</f>
        <v>0</v>
      </c>
      <c r="BF402" s="214">
        <f>IF(N402="snížená",J402,0)</f>
        <v>0</v>
      </c>
      <c r="BG402" s="214">
        <f>IF(N402="zákl. přenesená",J402,0)</f>
        <v>0</v>
      </c>
      <c r="BH402" s="214">
        <f>IF(N402="sníž. přenesená",J402,0)</f>
        <v>0</v>
      </c>
      <c r="BI402" s="214">
        <f>IF(N402="nulová",J402,0)</f>
        <v>0</v>
      </c>
      <c r="BJ402" s="24" t="s">
        <v>24</v>
      </c>
      <c r="BK402" s="214">
        <f>ROUND(I402*H402,2)</f>
        <v>0</v>
      </c>
      <c r="BL402" s="24" t="s">
        <v>411</v>
      </c>
      <c r="BM402" s="24" t="s">
        <v>2715</v>
      </c>
    </row>
    <row r="403" spans="2:65" s="1" customFormat="1" ht="13.5">
      <c r="B403" s="41"/>
      <c r="C403" s="63"/>
      <c r="D403" s="215" t="s">
        <v>307</v>
      </c>
      <c r="E403" s="63"/>
      <c r="F403" s="216" t="s">
        <v>2729</v>
      </c>
      <c r="G403" s="63"/>
      <c r="H403" s="63"/>
      <c r="I403" s="172"/>
      <c r="J403" s="63"/>
      <c r="K403" s="63"/>
      <c r="L403" s="61"/>
      <c r="M403" s="217"/>
      <c r="N403" s="42"/>
      <c r="O403" s="42"/>
      <c r="P403" s="42"/>
      <c r="Q403" s="42"/>
      <c r="R403" s="42"/>
      <c r="S403" s="42"/>
      <c r="T403" s="78"/>
      <c r="AT403" s="24" t="s">
        <v>307</v>
      </c>
      <c r="AU403" s="24" t="s">
        <v>84</v>
      </c>
    </row>
    <row r="404" spans="2:65" s="1" customFormat="1" ht="34.15" customHeight="1">
      <c r="B404" s="41"/>
      <c r="C404" s="252" t="s">
        <v>1019</v>
      </c>
      <c r="D404" s="252" t="s">
        <v>472</v>
      </c>
      <c r="E404" s="253" t="s">
        <v>2732</v>
      </c>
      <c r="F404" s="254" t="s">
        <v>2733</v>
      </c>
      <c r="G404" s="255" t="s">
        <v>1407</v>
      </c>
      <c r="H404" s="256">
        <v>6</v>
      </c>
      <c r="I404" s="257"/>
      <c r="J404" s="258">
        <f>ROUND(I404*H404,2)</f>
        <v>0</v>
      </c>
      <c r="K404" s="254" t="s">
        <v>22</v>
      </c>
      <c r="L404" s="259"/>
      <c r="M404" s="260" t="s">
        <v>22</v>
      </c>
      <c r="N404" s="261" t="s">
        <v>47</v>
      </c>
      <c r="O404" s="42"/>
      <c r="P404" s="212">
        <f>O404*H404</f>
        <v>0</v>
      </c>
      <c r="Q404" s="212">
        <v>0</v>
      </c>
      <c r="R404" s="212">
        <f>Q404*H404</f>
        <v>0</v>
      </c>
      <c r="S404" s="212">
        <v>0</v>
      </c>
      <c r="T404" s="213">
        <f>S404*H404</f>
        <v>0</v>
      </c>
      <c r="AR404" s="24" t="s">
        <v>519</v>
      </c>
      <c r="AT404" s="24" t="s">
        <v>472</v>
      </c>
      <c r="AU404" s="24" t="s">
        <v>84</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3785</v>
      </c>
    </row>
    <row r="405" spans="2:65" s="1" customFormat="1" ht="14.45" customHeight="1">
      <c r="B405" s="41"/>
      <c r="C405" s="203" t="s">
        <v>1026</v>
      </c>
      <c r="D405" s="203" t="s">
        <v>300</v>
      </c>
      <c r="E405" s="204" t="s">
        <v>1535</v>
      </c>
      <c r="F405" s="205" t="s">
        <v>1536</v>
      </c>
      <c r="G405" s="206" t="s">
        <v>445</v>
      </c>
      <c r="H405" s="207">
        <v>7.5</v>
      </c>
      <c r="I405" s="208"/>
      <c r="J405" s="209">
        <f>ROUND(I405*H405,2)</f>
        <v>0</v>
      </c>
      <c r="K405" s="205" t="s">
        <v>304</v>
      </c>
      <c r="L405" s="61"/>
      <c r="M405" s="210" t="s">
        <v>22</v>
      </c>
      <c r="N405" s="211" t="s">
        <v>47</v>
      </c>
      <c r="O405" s="42"/>
      <c r="P405" s="212">
        <f>O405*H405</f>
        <v>0</v>
      </c>
      <c r="Q405" s="212">
        <v>8.6057000000000008E-3</v>
      </c>
      <c r="R405" s="212">
        <f>Q405*H405</f>
        <v>6.454275000000001E-2</v>
      </c>
      <c r="S405" s="212">
        <v>0</v>
      </c>
      <c r="T405" s="213">
        <f>S405*H405</f>
        <v>0</v>
      </c>
      <c r="AR405" s="24" t="s">
        <v>411</v>
      </c>
      <c r="AT405" s="24" t="s">
        <v>300</v>
      </c>
      <c r="AU405" s="24" t="s">
        <v>84</v>
      </c>
      <c r="AY405" s="24" t="s">
        <v>298</v>
      </c>
      <c r="BE405" s="214">
        <f>IF(N405="základní",J405,0)</f>
        <v>0</v>
      </c>
      <c r="BF405" s="214">
        <f>IF(N405="snížená",J405,0)</f>
        <v>0</v>
      </c>
      <c r="BG405" s="214">
        <f>IF(N405="zákl. přenesená",J405,0)</f>
        <v>0</v>
      </c>
      <c r="BH405" s="214">
        <f>IF(N405="sníž. přenesená",J405,0)</f>
        <v>0</v>
      </c>
      <c r="BI405" s="214">
        <f>IF(N405="nulová",J405,0)</f>
        <v>0</v>
      </c>
      <c r="BJ405" s="24" t="s">
        <v>24</v>
      </c>
      <c r="BK405" s="214">
        <f>ROUND(I405*H405,2)</f>
        <v>0</v>
      </c>
      <c r="BL405" s="24" t="s">
        <v>411</v>
      </c>
      <c r="BM405" s="24" t="s">
        <v>3786</v>
      </c>
    </row>
    <row r="406" spans="2:65" s="1" customFormat="1" ht="13.5">
      <c r="B406" s="41"/>
      <c r="C406" s="63"/>
      <c r="D406" s="215" t="s">
        <v>307</v>
      </c>
      <c r="E406" s="63"/>
      <c r="F406" s="216" t="s">
        <v>1536</v>
      </c>
      <c r="G406" s="63"/>
      <c r="H406" s="63"/>
      <c r="I406" s="172"/>
      <c r="J406" s="63"/>
      <c r="K406" s="63"/>
      <c r="L406" s="61"/>
      <c r="M406" s="217"/>
      <c r="N406" s="42"/>
      <c r="O406" s="42"/>
      <c r="P406" s="42"/>
      <c r="Q406" s="42"/>
      <c r="R406" s="42"/>
      <c r="S406" s="42"/>
      <c r="T406" s="78"/>
      <c r="AT406" s="24" t="s">
        <v>307</v>
      </c>
      <c r="AU406" s="24" t="s">
        <v>84</v>
      </c>
    </row>
    <row r="407" spans="2:65" s="13" customFormat="1" ht="13.5">
      <c r="B407" s="228"/>
      <c r="C407" s="229"/>
      <c r="D407" s="215" t="s">
        <v>309</v>
      </c>
      <c r="E407" s="230" t="s">
        <v>22</v>
      </c>
      <c r="F407" s="231" t="s">
        <v>2739</v>
      </c>
      <c r="G407" s="229"/>
      <c r="H407" s="232">
        <v>7.5</v>
      </c>
      <c r="I407" s="233"/>
      <c r="J407" s="229"/>
      <c r="K407" s="229"/>
      <c r="L407" s="234"/>
      <c r="M407" s="235"/>
      <c r="N407" s="236"/>
      <c r="O407" s="236"/>
      <c r="P407" s="236"/>
      <c r="Q407" s="236"/>
      <c r="R407" s="236"/>
      <c r="S407" s="236"/>
      <c r="T407" s="237"/>
      <c r="AT407" s="238" t="s">
        <v>309</v>
      </c>
      <c r="AU407" s="238" t="s">
        <v>84</v>
      </c>
      <c r="AV407" s="13" t="s">
        <v>84</v>
      </c>
      <c r="AW407" s="13" t="s">
        <v>39</v>
      </c>
      <c r="AX407" s="13" t="s">
        <v>76</v>
      </c>
      <c r="AY407" s="238" t="s">
        <v>298</v>
      </c>
    </row>
    <row r="408" spans="2:65" s="14" customFormat="1" ht="13.5">
      <c r="B408" s="239"/>
      <c r="C408" s="240"/>
      <c r="D408" s="215" t="s">
        <v>309</v>
      </c>
      <c r="E408" s="241" t="s">
        <v>22</v>
      </c>
      <c r="F408" s="242" t="s">
        <v>312</v>
      </c>
      <c r="G408" s="240"/>
      <c r="H408" s="243">
        <v>7.5</v>
      </c>
      <c r="I408" s="244"/>
      <c r="J408" s="240"/>
      <c r="K408" s="240"/>
      <c r="L408" s="245"/>
      <c r="M408" s="246"/>
      <c r="N408" s="247"/>
      <c r="O408" s="247"/>
      <c r="P408" s="247"/>
      <c r="Q408" s="247"/>
      <c r="R408" s="247"/>
      <c r="S408" s="247"/>
      <c r="T408" s="248"/>
      <c r="AT408" s="249" t="s">
        <v>309</v>
      </c>
      <c r="AU408" s="249" t="s">
        <v>84</v>
      </c>
      <c r="AV408" s="14" t="s">
        <v>305</v>
      </c>
      <c r="AW408" s="14" t="s">
        <v>39</v>
      </c>
      <c r="AX408" s="14" t="s">
        <v>24</v>
      </c>
      <c r="AY408" s="249" t="s">
        <v>298</v>
      </c>
    </row>
    <row r="409" spans="2:65" s="1" customFormat="1" ht="14.45" customHeight="1">
      <c r="B409" s="41"/>
      <c r="C409" s="203" t="s">
        <v>1032</v>
      </c>
      <c r="D409" s="203" t="s">
        <v>300</v>
      </c>
      <c r="E409" s="204" t="s">
        <v>1538</v>
      </c>
      <c r="F409" s="205" t="s">
        <v>1539</v>
      </c>
      <c r="G409" s="206" t="s">
        <v>1540</v>
      </c>
      <c r="H409" s="207">
        <v>35</v>
      </c>
      <c r="I409" s="208"/>
      <c r="J409" s="209">
        <f>ROUND(I409*H409,2)</f>
        <v>0</v>
      </c>
      <c r="K409" s="205" t="s">
        <v>304</v>
      </c>
      <c r="L409" s="61"/>
      <c r="M409" s="210" t="s">
        <v>22</v>
      </c>
      <c r="N409" s="211" t="s">
        <v>47</v>
      </c>
      <c r="O409" s="42"/>
      <c r="P409" s="212">
        <f>O409*H409</f>
        <v>0</v>
      </c>
      <c r="Q409" s="212">
        <v>1.08E-4</v>
      </c>
      <c r="R409" s="212">
        <f>Q409*H409</f>
        <v>3.7799999999999999E-3</v>
      </c>
      <c r="S409" s="212">
        <v>0</v>
      </c>
      <c r="T409" s="213">
        <f>S409*H409</f>
        <v>0</v>
      </c>
      <c r="AR409" s="24" t="s">
        <v>411</v>
      </c>
      <c r="AT409" s="24" t="s">
        <v>300</v>
      </c>
      <c r="AU409" s="24" t="s">
        <v>84</v>
      </c>
      <c r="AY409" s="24" t="s">
        <v>298</v>
      </c>
      <c r="BE409" s="214">
        <f>IF(N409="základní",J409,0)</f>
        <v>0</v>
      </c>
      <c r="BF409" s="214">
        <f>IF(N409="snížená",J409,0)</f>
        <v>0</v>
      </c>
      <c r="BG409" s="214">
        <f>IF(N409="zákl. přenesená",J409,0)</f>
        <v>0</v>
      </c>
      <c r="BH409" s="214">
        <f>IF(N409="sníž. přenesená",J409,0)</f>
        <v>0</v>
      </c>
      <c r="BI409" s="214">
        <f>IF(N409="nulová",J409,0)</f>
        <v>0</v>
      </c>
      <c r="BJ409" s="24" t="s">
        <v>24</v>
      </c>
      <c r="BK409" s="214">
        <f>ROUND(I409*H409,2)</f>
        <v>0</v>
      </c>
      <c r="BL409" s="24" t="s">
        <v>411</v>
      </c>
      <c r="BM409" s="24" t="s">
        <v>2721</v>
      </c>
    </row>
    <row r="410" spans="2:65" s="1" customFormat="1" ht="13.5">
      <c r="B410" s="41"/>
      <c r="C410" s="63"/>
      <c r="D410" s="215" t="s">
        <v>307</v>
      </c>
      <c r="E410" s="63"/>
      <c r="F410" s="216" t="s">
        <v>1539</v>
      </c>
      <c r="G410" s="63"/>
      <c r="H410" s="63"/>
      <c r="I410" s="172"/>
      <c r="J410" s="63"/>
      <c r="K410" s="63"/>
      <c r="L410" s="61"/>
      <c r="M410" s="217"/>
      <c r="N410" s="42"/>
      <c r="O410" s="42"/>
      <c r="P410" s="42"/>
      <c r="Q410" s="42"/>
      <c r="R410" s="42"/>
      <c r="S410" s="42"/>
      <c r="T410" s="78"/>
      <c r="AT410" s="24" t="s">
        <v>307</v>
      </c>
      <c r="AU410" s="24" t="s">
        <v>84</v>
      </c>
    </row>
    <row r="411" spans="2:65" s="13" customFormat="1" ht="13.5">
      <c r="B411" s="228"/>
      <c r="C411" s="229"/>
      <c r="D411" s="215" t="s">
        <v>309</v>
      </c>
      <c r="E411" s="230" t="s">
        <v>22</v>
      </c>
      <c r="F411" s="231" t="s">
        <v>2741</v>
      </c>
      <c r="G411" s="229"/>
      <c r="H411" s="232">
        <v>35</v>
      </c>
      <c r="I411" s="233"/>
      <c r="J411" s="229"/>
      <c r="K411" s="229"/>
      <c r="L411" s="234"/>
      <c r="M411" s="235"/>
      <c r="N411" s="236"/>
      <c r="O411" s="236"/>
      <c r="P411" s="236"/>
      <c r="Q411" s="236"/>
      <c r="R411" s="236"/>
      <c r="S411" s="236"/>
      <c r="T411" s="237"/>
      <c r="AT411" s="238" t="s">
        <v>309</v>
      </c>
      <c r="AU411" s="238" t="s">
        <v>84</v>
      </c>
      <c r="AV411" s="13" t="s">
        <v>84</v>
      </c>
      <c r="AW411" s="13" t="s">
        <v>39</v>
      </c>
      <c r="AX411" s="13" t="s">
        <v>76</v>
      </c>
      <c r="AY411" s="238" t="s">
        <v>298</v>
      </c>
    </row>
    <row r="412" spans="2:65" s="14" customFormat="1" ht="13.5">
      <c r="B412" s="239"/>
      <c r="C412" s="240"/>
      <c r="D412" s="215" t="s">
        <v>309</v>
      </c>
      <c r="E412" s="241" t="s">
        <v>22</v>
      </c>
      <c r="F412" s="242" t="s">
        <v>312</v>
      </c>
      <c r="G412" s="240"/>
      <c r="H412" s="243">
        <v>35</v>
      </c>
      <c r="I412" s="244"/>
      <c r="J412" s="240"/>
      <c r="K412" s="240"/>
      <c r="L412" s="245"/>
      <c r="M412" s="246"/>
      <c r="N412" s="247"/>
      <c r="O412" s="247"/>
      <c r="P412" s="247"/>
      <c r="Q412" s="247"/>
      <c r="R412" s="247"/>
      <c r="S412" s="247"/>
      <c r="T412" s="248"/>
      <c r="AT412" s="249" t="s">
        <v>309</v>
      </c>
      <c r="AU412" s="249" t="s">
        <v>84</v>
      </c>
      <c r="AV412" s="14" t="s">
        <v>305</v>
      </c>
      <c r="AW412" s="14" t="s">
        <v>39</v>
      </c>
      <c r="AX412" s="14" t="s">
        <v>24</v>
      </c>
      <c r="AY412" s="249" t="s">
        <v>298</v>
      </c>
    </row>
    <row r="413" spans="2:65" s="1" customFormat="1" ht="22.9" customHeight="1">
      <c r="B413" s="41"/>
      <c r="C413" s="203" t="s">
        <v>1038</v>
      </c>
      <c r="D413" s="203" t="s">
        <v>300</v>
      </c>
      <c r="E413" s="204" t="s">
        <v>2742</v>
      </c>
      <c r="F413" s="205" t="s">
        <v>2743</v>
      </c>
      <c r="G413" s="206" t="s">
        <v>1540</v>
      </c>
      <c r="H413" s="207">
        <v>6</v>
      </c>
      <c r="I413" s="208"/>
      <c r="J413" s="209">
        <f>ROUND(I413*H413,2)</f>
        <v>0</v>
      </c>
      <c r="K413" s="205" t="s">
        <v>304</v>
      </c>
      <c r="L413" s="61"/>
      <c r="M413" s="210" t="s">
        <v>22</v>
      </c>
      <c r="N413" s="211" t="s">
        <v>47</v>
      </c>
      <c r="O413" s="42"/>
      <c r="P413" s="212">
        <f>O413*H413</f>
        <v>0</v>
      </c>
      <c r="Q413" s="212">
        <v>2.852E-2</v>
      </c>
      <c r="R413" s="212">
        <f>Q413*H413</f>
        <v>0.17111999999999999</v>
      </c>
      <c r="S413" s="212">
        <v>0</v>
      </c>
      <c r="T413" s="213">
        <f>S413*H413</f>
        <v>0</v>
      </c>
      <c r="AR413" s="24" t="s">
        <v>411</v>
      </c>
      <c r="AT413" s="24" t="s">
        <v>300</v>
      </c>
      <c r="AU413" s="24" t="s">
        <v>84</v>
      </c>
      <c r="AY413" s="24" t="s">
        <v>298</v>
      </c>
      <c r="BE413" s="214">
        <f>IF(N413="základní",J413,0)</f>
        <v>0</v>
      </c>
      <c r="BF413" s="214">
        <f>IF(N413="snížená",J413,0)</f>
        <v>0</v>
      </c>
      <c r="BG413" s="214">
        <f>IF(N413="zákl. přenesená",J413,0)</f>
        <v>0</v>
      </c>
      <c r="BH413" s="214">
        <f>IF(N413="sníž. přenesená",J413,0)</f>
        <v>0</v>
      </c>
      <c r="BI413" s="214">
        <f>IF(N413="nulová",J413,0)</f>
        <v>0</v>
      </c>
      <c r="BJ413" s="24" t="s">
        <v>24</v>
      </c>
      <c r="BK413" s="214">
        <f>ROUND(I413*H413,2)</f>
        <v>0</v>
      </c>
      <c r="BL413" s="24" t="s">
        <v>411</v>
      </c>
      <c r="BM413" s="24" t="s">
        <v>4629</v>
      </c>
    </row>
    <row r="414" spans="2:65" s="1" customFormat="1" ht="27">
      <c r="B414" s="41"/>
      <c r="C414" s="63"/>
      <c r="D414" s="215" t="s">
        <v>307</v>
      </c>
      <c r="E414" s="63"/>
      <c r="F414" s="216" t="s">
        <v>2745</v>
      </c>
      <c r="G414" s="63"/>
      <c r="H414" s="63"/>
      <c r="I414" s="172"/>
      <c r="J414" s="63"/>
      <c r="K414" s="63"/>
      <c r="L414" s="61"/>
      <c r="M414" s="217"/>
      <c r="N414" s="42"/>
      <c r="O414" s="42"/>
      <c r="P414" s="42"/>
      <c r="Q414" s="42"/>
      <c r="R414" s="42"/>
      <c r="S414" s="42"/>
      <c r="T414" s="78"/>
      <c r="AT414" s="24" t="s">
        <v>307</v>
      </c>
      <c r="AU414" s="24" t="s">
        <v>84</v>
      </c>
    </row>
    <row r="415" spans="2:65" s="1" customFormat="1" ht="14.45" customHeight="1">
      <c r="B415" s="41"/>
      <c r="C415" s="203" t="s">
        <v>1046</v>
      </c>
      <c r="D415" s="203" t="s">
        <v>300</v>
      </c>
      <c r="E415" s="204" t="s">
        <v>1541</v>
      </c>
      <c r="F415" s="205" t="s">
        <v>1542</v>
      </c>
      <c r="G415" s="206" t="s">
        <v>445</v>
      </c>
      <c r="H415" s="207">
        <v>679</v>
      </c>
      <c r="I415" s="208"/>
      <c r="J415" s="209">
        <f>ROUND(I415*H415,2)</f>
        <v>0</v>
      </c>
      <c r="K415" s="205" t="s">
        <v>304</v>
      </c>
      <c r="L415" s="61"/>
      <c r="M415" s="210" t="s">
        <v>22</v>
      </c>
      <c r="N415" s="211" t="s">
        <v>47</v>
      </c>
      <c r="O415" s="42"/>
      <c r="P415" s="212">
        <f>O415*H415</f>
        <v>0</v>
      </c>
      <c r="Q415" s="212">
        <v>1.89796E-4</v>
      </c>
      <c r="R415" s="212">
        <f>Q415*H415</f>
        <v>0.12887148400000001</v>
      </c>
      <c r="S415" s="212">
        <v>0</v>
      </c>
      <c r="T415" s="213">
        <f>S415*H415</f>
        <v>0</v>
      </c>
      <c r="AR415" s="24" t="s">
        <v>411</v>
      </c>
      <c r="AT415" s="24" t="s">
        <v>300</v>
      </c>
      <c r="AU415" s="24" t="s">
        <v>84</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3788</v>
      </c>
    </row>
    <row r="416" spans="2:65" s="1" customFormat="1" ht="13.5">
      <c r="B416" s="41"/>
      <c r="C416" s="63"/>
      <c r="D416" s="215" t="s">
        <v>307</v>
      </c>
      <c r="E416" s="63"/>
      <c r="F416" s="216" t="s">
        <v>1542</v>
      </c>
      <c r="G416" s="63"/>
      <c r="H416" s="63"/>
      <c r="I416" s="172"/>
      <c r="J416" s="63"/>
      <c r="K416" s="63"/>
      <c r="L416" s="61"/>
      <c r="M416" s="217"/>
      <c r="N416" s="42"/>
      <c r="O416" s="42"/>
      <c r="P416" s="42"/>
      <c r="Q416" s="42"/>
      <c r="R416" s="42"/>
      <c r="S416" s="42"/>
      <c r="T416" s="78"/>
      <c r="AT416" s="24" t="s">
        <v>307</v>
      </c>
      <c r="AU416" s="24" t="s">
        <v>84</v>
      </c>
    </row>
    <row r="417" spans="2:65" s="13" customFormat="1" ht="13.5">
      <c r="B417" s="228"/>
      <c r="C417" s="229"/>
      <c r="D417" s="215" t="s">
        <v>309</v>
      </c>
      <c r="E417" s="230" t="s">
        <v>22</v>
      </c>
      <c r="F417" s="231" t="s">
        <v>4630</v>
      </c>
      <c r="G417" s="229"/>
      <c r="H417" s="232">
        <v>679</v>
      </c>
      <c r="I417" s="233"/>
      <c r="J417" s="229"/>
      <c r="K417" s="229"/>
      <c r="L417" s="234"/>
      <c r="M417" s="235"/>
      <c r="N417" s="236"/>
      <c r="O417" s="236"/>
      <c r="P417" s="236"/>
      <c r="Q417" s="236"/>
      <c r="R417" s="236"/>
      <c r="S417" s="236"/>
      <c r="T417" s="237"/>
      <c r="AT417" s="238" t="s">
        <v>309</v>
      </c>
      <c r="AU417" s="238" t="s">
        <v>84</v>
      </c>
      <c r="AV417" s="13" t="s">
        <v>84</v>
      </c>
      <c r="AW417" s="13" t="s">
        <v>39</v>
      </c>
      <c r="AX417" s="13" t="s">
        <v>76</v>
      </c>
      <c r="AY417" s="238" t="s">
        <v>298</v>
      </c>
    </row>
    <row r="418" spans="2:65" s="14" customFormat="1" ht="13.5">
      <c r="B418" s="239"/>
      <c r="C418" s="240"/>
      <c r="D418" s="215" t="s">
        <v>309</v>
      </c>
      <c r="E418" s="241" t="s">
        <v>22</v>
      </c>
      <c r="F418" s="242" t="s">
        <v>312</v>
      </c>
      <c r="G418" s="240"/>
      <c r="H418" s="243">
        <v>679</v>
      </c>
      <c r="I418" s="244"/>
      <c r="J418" s="240"/>
      <c r="K418" s="240"/>
      <c r="L418" s="245"/>
      <c r="M418" s="246"/>
      <c r="N418" s="247"/>
      <c r="O418" s="247"/>
      <c r="P418" s="247"/>
      <c r="Q418" s="247"/>
      <c r="R418" s="247"/>
      <c r="S418" s="247"/>
      <c r="T418" s="248"/>
      <c r="AT418" s="249" t="s">
        <v>309</v>
      </c>
      <c r="AU418" s="249" t="s">
        <v>84</v>
      </c>
      <c r="AV418" s="14" t="s">
        <v>305</v>
      </c>
      <c r="AW418" s="14" t="s">
        <v>39</v>
      </c>
      <c r="AX418" s="14" t="s">
        <v>24</v>
      </c>
      <c r="AY418" s="249" t="s">
        <v>298</v>
      </c>
    </row>
    <row r="419" spans="2:65" s="1" customFormat="1" ht="14.45" customHeight="1">
      <c r="B419" s="41"/>
      <c r="C419" s="203" t="s">
        <v>1052</v>
      </c>
      <c r="D419" s="203" t="s">
        <v>300</v>
      </c>
      <c r="E419" s="204" t="s">
        <v>1543</v>
      </c>
      <c r="F419" s="205" t="s">
        <v>1544</v>
      </c>
      <c r="G419" s="206" t="s">
        <v>445</v>
      </c>
      <c r="H419" s="207">
        <v>679</v>
      </c>
      <c r="I419" s="208"/>
      <c r="J419" s="209">
        <f>ROUND(I419*H419,2)</f>
        <v>0</v>
      </c>
      <c r="K419" s="205" t="s">
        <v>304</v>
      </c>
      <c r="L419" s="61"/>
      <c r="M419" s="210" t="s">
        <v>22</v>
      </c>
      <c r="N419" s="211" t="s">
        <v>47</v>
      </c>
      <c r="O419" s="42"/>
      <c r="P419" s="212">
        <f>O419*H419</f>
        <v>0</v>
      </c>
      <c r="Q419" s="212">
        <v>1.0000000000000001E-5</v>
      </c>
      <c r="R419" s="212">
        <f>Q419*H419</f>
        <v>6.7900000000000009E-3</v>
      </c>
      <c r="S419" s="212">
        <v>0</v>
      </c>
      <c r="T419" s="213">
        <f>S419*H419</f>
        <v>0</v>
      </c>
      <c r="AR419" s="24" t="s">
        <v>411</v>
      </c>
      <c r="AT419" s="24" t="s">
        <v>300</v>
      </c>
      <c r="AU419" s="24" t="s">
        <v>84</v>
      </c>
      <c r="AY419" s="24" t="s">
        <v>298</v>
      </c>
      <c r="BE419" s="214">
        <f>IF(N419="základní",J419,0)</f>
        <v>0</v>
      </c>
      <c r="BF419" s="214">
        <f>IF(N419="snížená",J419,0)</f>
        <v>0</v>
      </c>
      <c r="BG419" s="214">
        <f>IF(N419="zákl. přenesená",J419,0)</f>
        <v>0</v>
      </c>
      <c r="BH419" s="214">
        <f>IF(N419="sníž. přenesená",J419,0)</f>
        <v>0</v>
      </c>
      <c r="BI419" s="214">
        <f>IF(N419="nulová",J419,0)</f>
        <v>0</v>
      </c>
      <c r="BJ419" s="24" t="s">
        <v>24</v>
      </c>
      <c r="BK419" s="214">
        <f>ROUND(I419*H419,2)</f>
        <v>0</v>
      </c>
      <c r="BL419" s="24" t="s">
        <v>411</v>
      </c>
      <c r="BM419" s="24" t="s">
        <v>2730</v>
      </c>
    </row>
    <row r="420" spans="2:65" s="1" customFormat="1" ht="13.5">
      <c r="B420" s="41"/>
      <c r="C420" s="63"/>
      <c r="D420" s="215" t="s">
        <v>307</v>
      </c>
      <c r="E420" s="63"/>
      <c r="F420" s="216" t="s">
        <v>1544</v>
      </c>
      <c r="G420" s="63"/>
      <c r="H420" s="63"/>
      <c r="I420" s="172"/>
      <c r="J420" s="63"/>
      <c r="K420" s="63"/>
      <c r="L420" s="61"/>
      <c r="M420" s="217"/>
      <c r="N420" s="42"/>
      <c r="O420" s="42"/>
      <c r="P420" s="42"/>
      <c r="Q420" s="42"/>
      <c r="R420" s="42"/>
      <c r="S420" s="42"/>
      <c r="T420" s="78"/>
      <c r="AT420" s="24" t="s">
        <v>307</v>
      </c>
      <c r="AU420" s="24" t="s">
        <v>84</v>
      </c>
    </row>
    <row r="421" spans="2:65" s="1" customFormat="1" ht="14.45" customHeight="1">
      <c r="B421" s="41"/>
      <c r="C421" s="203" t="s">
        <v>1059</v>
      </c>
      <c r="D421" s="203" t="s">
        <v>300</v>
      </c>
      <c r="E421" s="204" t="s">
        <v>1545</v>
      </c>
      <c r="F421" s="205" t="s">
        <v>1546</v>
      </c>
      <c r="G421" s="206" t="s">
        <v>362</v>
      </c>
      <c r="H421" s="207">
        <v>2.5449999999999999</v>
      </c>
      <c r="I421" s="208"/>
      <c r="J421" s="209">
        <f>ROUND(I421*H421,2)</f>
        <v>0</v>
      </c>
      <c r="K421" s="205" t="s">
        <v>304</v>
      </c>
      <c r="L421" s="61"/>
      <c r="M421" s="210" t="s">
        <v>22</v>
      </c>
      <c r="N421" s="211" t="s">
        <v>47</v>
      </c>
      <c r="O421" s="42"/>
      <c r="P421" s="212">
        <f>O421*H421</f>
        <v>0</v>
      </c>
      <c r="Q421" s="212">
        <v>0</v>
      </c>
      <c r="R421" s="212">
        <f>Q421*H421</f>
        <v>0</v>
      </c>
      <c r="S421" s="212">
        <v>0</v>
      </c>
      <c r="T421" s="213">
        <f>S421*H421</f>
        <v>0</v>
      </c>
      <c r="AR421" s="24" t="s">
        <v>411</v>
      </c>
      <c r="AT421" s="24" t="s">
        <v>300</v>
      </c>
      <c r="AU421" s="24" t="s">
        <v>84</v>
      </c>
      <c r="AY421" s="24" t="s">
        <v>298</v>
      </c>
      <c r="BE421" s="214">
        <f>IF(N421="základní",J421,0)</f>
        <v>0</v>
      </c>
      <c r="BF421" s="214">
        <f>IF(N421="snížená",J421,0)</f>
        <v>0</v>
      </c>
      <c r="BG421" s="214">
        <f>IF(N421="zákl. přenesená",J421,0)</f>
        <v>0</v>
      </c>
      <c r="BH421" s="214">
        <f>IF(N421="sníž. přenesená",J421,0)</f>
        <v>0</v>
      </c>
      <c r="BI421" s="214">
        <f>IF(N421="nulová",J421,0)</f>
        <v>0</v>
      </c>
      <c r="BJ421" s="24" t="s">
        <v>24</v>
      </c>
      <c r="BK421" s="214">
        <f>ROUND(I421*H421,2)</f>
        <v>0</v>
      </c>
      <c r="BL421" s="24" t="s">
        <v>411</v>
      </c>
      <c r="BM421" s="24" t="s">
        <v>2734</v>
      </c>
    </row>
    <row r="422" spans="2:65" s="1" customFormat="1" ht="13.5">
      <c r="B422" s="41"/>
      <c r="C422" s="63"/>
      <c r="D422" s="215" t="s">
        <v>307</v>
      </c>
      <c r="E422" s="63"/>
      <c r="F422" s="216" t="s">
        <v>1546</v>
      </c>
      <c r="G422" s="63"/>
      <c r="H422" s="63"/>
      <c r="I422" s="172"/>
      <c r="J422" s="63"/>
      <c r="K422" s="63"/>
      <c r="L422" s="61"/>
      <c r="M422" s="217"/>
      <c r="N422" s="42"/>
      <c r="O422" s="42"/>
      <c r="P422" s="42"/>
      <c r="Q422" s="42"/>
      <c r="R422" s="42"/>
      <c r="S422" s="42"/>
      <c r="T422" s="78"/>
      <c r="AT422" s="24" t="s">
        <v>307</v>
      </c>
      <c r="AU422" s="24" t="s">
        <v>84</v>
      </c>
    </row>
    <row r="423" spans="2:65" s="11" customFormat="1" ht="29.85" customHeight="1">
      <c r="B423" s="187"/>
      <c r="C423" s="188"/>
      <c r="D423" s="189" t="s">
        <v>75</v>
      </c>
      <c r="E423" s="201" t="s">
        <v>2749</v>
      </c>
      <c r="F423" s="201" t="s">
        <v>2750</v>
      </c>
      <c r="G423" s="188"/>
      <c r="H423" s="188"/>
      <c r="I423" s="191"/>
      <c r="J423" s="202">
        <f>BK423</f>
        <v>0</v>
      </c>
      <c r="K423" s="188"/>
      <c r="L423" s="193"/>
      <c r="M423" s="194"/>
      <c r="N423" s="195"/>
      <c r="O423" s="195"/>
      <c r="P423" s="196">
        <f>SUM(P424:P428)</f>
        <v>0</v>
      </c>
      <c r="Q423" s="195"/>
      <c r="R423" s="196">
        <f>SUM(R424:R428)</f>
        <v>1.25E-3</v>
      </c>
      <c r="S423" s="195"/>
      <c r="T423" s="197">
        <f>SUM(T424:T428)</f>
        <v>0</v>
      </c>
      <c r="AR423" s="198" t="s">
        <v>24</v>
      </c>
      <c r="AT423" s="199" t="s">
        <v>75</v>
      </c>
      <c r="AU423" s="199" t="s">
        <v>24</v>
      </c>
      <c r="AY423" s="198" t="s">
        <v>298</v>
      </c>
      <c r="BK423" s="200">
        <f>SUM(BK424:BK428)</f>
        <v>0</v>
      </c>
    </row>
    <row r="424" spans="2:65" s="1" customFormat="1" ht="22.9" customHeight="1">
      <c r="B424" s="41"/>
      <c r="C424" s="203" t="s">
        <v>1064</v>
      </c>
      <c r="D424" s="203" t="s">
        <v>300</v>
      </c>
      <c r="E424" s="204" t="s">
        <v>2765</v>
      </c>
      <c r="F424" s="205" t="s">
        <v>2766</v>
      </c>
      <c r="G424" s="206" t="s">
        <v>1540</v>
      </c>
      <c r="H424" s="207">
        <v>1</v>
      </c>
      <c r="I424" s="208"/>
      <c r="J424" s="209">
        <f>ROUND(I424*H424,2)</f>
        <v>0</v>
      </c>
      <c r="K424" s="205" t="s">
        <v>304</v>
      </c>
      <c r="L424" s="61"/>
      <c r="M424" s="210" t="s">
        <v>22</v>
      </c>
      <c r="N424" s="211" t="s">
        <v>47</v>
      </c>
      <c r="O424" s="42"/>
      <c r="P424" s="212">
        <f>O424*H424</f>
        <v>0</v>
      </c>
      <c r="Q424" s="212">
        <v>1.25E-3</v>
      </c>
      <c r="R424" s="212">
        <f>Q424*H424</f>
        <v>1.25E-3</v>
      </c>
      <c r="S424" s="212">
        <v>0</v>
      </c>
      <c r="T424" s="213">
        <f>S424*H424</f>
        <v>0</v>
      </c>
      <c r="AR424" s="24" t="s">
        <v>411</v>
      </c>
      <c r="AT424" s="24" t="s">
        <v>300</v>
      </c>
      <c r="AU424" s="24" t="s">
        <v>84</v>
      </c>
      <c r="AY424" s="24" t="s">
        <v>298</v>
      </c>
      <c r="BE424" s="214">
        <f>IF(N424="základní",J424,0)</f>
        <v>0</v>
      </c>
      <c r="BF424" s="214">
        <f>IF(N424="snížená",J424,0)</f>
        <v>0</v>
      </c>
      <c r="BG424" s="214">
        <f>IF(N424="zákl. přenesená",J424,0)</f>
        <v>0</v>
      </c>
      <c r="BH424" s="214">
        <f>IF(N424="sníž. přenesená",J424,0)</f>
        <v>0</v>
      </c>
      <c r="BI424" s="214">
        <f>IF(N424="nulová",J424,0)</f>
        <v>0</v>
      </c>
      <c r="BJ424" s="24" t="s">
        <v>24</v>
      </c>
      <c r="BK424" s="214">
        <f>ROUND(I424*H424,2)</f>
        <v>0</v>
      </c>
      <c r="BL424" s="24" t="s">
        <v>411</v>
      </c>
      <c r="BM424" s="24" t="s">
        <v>4631</v>
      </c>
    </row>
    <row r="425" spans="2:65" s="1" customFormat="1" ht="13.5">
      <c r="B425" s="41"/>
      <c r="C425" s="63"/>
      <c r="D425" s="215" t="s">
        <v>307</v>
      </c>
      <c r="E425" s="63"/>
      <c r="F425" s="216" t="s">
        <v>2768</v>
      </c>
      <c r="G425" s="63"/>
      <c r="H425" s="63"/>
      <c r="I425" s="172"/>
      <c r="J425" s="63"/>
      <c r="K425" s="63"/>
      <c r="L425" s="61"/>
      <c r="M425" s="217"/>
      <c r="N425" s="42"/>
      <c r="O425" s="42"/>
      <c r="P425" s="42"/>
      <c r="Q425" s="42"/>
      <c r="R425" s="42"/>
      <c r="S425" s="42"/>
      <c r="T425" s="78"/>
      <c r="AT425" s="24" t="s">
        <v>307</v>
      </c>
      <c r="AU425" s="24" t="s">
        <v>84</v>
      </c>
    </row>
    <row r="426" spans="2:65" s="1" customFormat="1" ht="27">
      <c r="B426" s="41"/>
      <c r="C426" s="63"/>
      <c r="D426" s="215" t="s">
        <v>477</v>
      </c>
      <c r="E426" s="63"/>
      <c r="F426" s="250" t="s">
        <v>2769</v>
      </c>
      <c r="G426" s="63"/>
      <c r="H426" s="63"/>
      <c r="I426" s="172"/>
      <c r="J426" s="63"/>
      <c r="K426" s="63"/>
      <c r="L426" s="61"/>
      <c r="M426" s="217"/>
      <c r="N426" s="42"/>
      <c r="O426" s="42"/>
      <c r="P426" s="42"/>
      <c r="Q426" s="42"/>
      <c r="R426" s="42"/>
      <c r="S426" s="42"/>
      <c r="T426" s="78"/>
      <c r="AT426" s="24" t="s">
        <v>477</v>
      </c>
      <c r="AU426" s="24" t="s">
        <v>84</v>
      </c>
    </row>
    <row r="427" spans="2:65" s="1" customFormat="1" ht="14.45" customHeight="1">
      <c r="B427" s="41"/>
      <c r="C427" s="203" t="s">
        <v>1069</v>
      </c>
      <c r="D427" s="203" t="s">
        <v>300</v>
      </c>
      <c r="E427" s="204" t="s">
        <v>2770</v>
      </c>
      <c r="F427" s="205" t="s">
        <v>2771</v>
      </c>
      <c r="G427" s="206" t="s">
        <v>362</v>
      </c>
      <c r="H427" s="207">
        <v>1E-3</v>
      </c>
      <c r="I427" s="208"/>
      <c r="J427" s="209">
        <f>ROUND(I427*H427,2)</f>
        <v>0</v>
      </c>
      <c r="K427" s="205" t="s">
        <v>304</v>
      </c>
      <c r="L427" s="61"/>
      <c r="M427" s="210" t="s">
        <v>22</v>
      </c>
      <c r="N427" s="211" t="s">
        <v>47</v>
      </c>
      <c r="O427" s="42"/>
      <c r="P427" s="212">
        <f>O427*H427</f>
        <v>0</v>
      </c>
      <c r="Q427" s="212">
        <v>0</v>
      </c>
      <c r="R427" s="212">
        <f>Q427*H427</f>
        <v>0</v>
      </c>
      <c r="S427" s="212">
        <v>0</v>
      </c>
      <c r="T427" s="213">
        <f>S427*H427</f>
        <v>0</v>
      </c>
      <c r="AR427" s="24" t="s">
        <v>411</v>
      </c>
      <c r="AT427" s="24" t="s">
        <v>300</v>
      </c>
      <c r="AU427" s="24" t="s">
        <v>84</v>
      </c>
      <c r="AY427" s="24" t="s">
        <v>298</v>
      </c>
      <c r="BE427" s="214">
        <f>IF(N427="základní",J427,0)</f>
        <v>0</v>
      </c>
      <c r="BF427" s="214">
        <f>IF(N427="snížená",J427,0)</f>
        <v>0</v>
      </c>
      <c r="BG427" s="214">
        <f>IF(N427="zákl. přenesená",J427,0)</f>
        <v>0</v>
      </c>
      <c r="BH427" s="214">
        <f>IF(N427="sníž. přenesená",J427,0)</f>
        <v>0</v>
      </c>
      <c r="BI427" s="214">
        <f>IF(N427="nulová",J427,0)</f>
        <v>0</v>
      </c>
      <c r="BJ427" s="24" t="s">
        <v>24</v>
      </c>
      <c r="BK427" s="214">
        <f>ROUND(I427*H427,2)</f>
        <v>0</v>
      </c>
      <c r="BL427" s="24" t="s">
        <v>411</v>
      </c>
      <c r="BM427" s="24" t="s">
        <v>2740</v>
      </c>
    </row>
    <row r="428" spans="2:65" s="1" customFormat="1" ht="13.5">
      <c r="B428" s="41"/>
      <c r="C428" s="63"/>
      <c r="D428" s="215" t="s">
        <v>307</v>
      </c>
      <c r="E428" s="63"/>
      <c r="F428" s="216" t="s">
        <v>2771</v>
      </c>
      <c r="G428" s="63"/>
      <c r="H428" s="63"/>
      <c r="I428" s="172"/>
      <c r="J428" s="63"/>
      <c r="K428" s="63"/>
      <c r="L428" s="61"/>
      <c r="M428" s="217"/>
      <c r="N428" s="42"/>
      <c r="O428" s="42"/>
      <c r="P428" s="42"/>
      <c r="Q428" s="42"/>
      <c r="R428" s="42"/>
      <c r="S428" s="42"/>
      <c r="T428" s="78"/>
      <c r="AT428" s="24" t="s">
        <v>307</v>
      </c>
      <c r="AU428" s="24" t="s">
        <v>84</v>
      </c>
    </row>
    <row r="429" spans="2:65" s="11" customFormat="1" ht="29.85" customHeight="1">
      <c r="B429" s="187"/>
      <c r="C429" s="188"/>
      <c r="D429" s="189" t="s">
        <v>75</v>
      </c>
      <c r="E429" s="201" t="s">
        <v>2773</v>
      </c>
      <c r="F429" s="201" t="s">
        <v>2774</v>
      </c>
      <c r="G429" s="188"/>
      <c r="H429" s="188"/>
      <c r="I429" s="191"/>
      <c r="J429" s="202">
        <f>BK429</f>
        <v>0</v>
      </c>
      <c r="K429" s="188"/>
      <c r="L429" s="193"/>
      <c r="M429" s="194"/>
      <c r="N429" s="195"/>
      <c r="O429" s="195"/>
      <c r="P429" s="196">
        <f>SUM(P430:P509)</f>
        <v>0</v>
      </c>
      <c r="Q429" s="195"/>
      <c r="R429" s="196">
        <f>SUM(R430:R509)</f>
        <v>1.8633027600000001</v>
      </c>
      <c r="S429" s="195"/>
      <c r="T429" s="197">
        <f>SUM(T430:T509)</f>
        <v>0</v>
      </c>
      <c r="AR429" s="198" t="s">
        <v>24</v>
      </c>
      <c r="AT429" s="199" t="s">
        <v>75</v>
      </c>
      <c r="AU429" s="199" t="s">
        <v>24</v>
      </c>
      <c r="AY429" s="198" t="s">
        <v>298</v>
      </c>
      <c r="BK429" s="200">
        <f>SUM(BK430:BK509)</f>
        <v>0</v>
      </c>
    </row>
    <row r="430" spans="2:65" s="1" customFormat="1" ht="14.45" customHeight="1">
      <c r="B430" s="41"/>
      <c r="C430" s="203" t="s">
        <v>1075</v>
      </c>
      <c r="D430" s="203" t="s">
        <v>300</v>
      </c>
      <c r="E430" s="204" t="s">
        <v>2775</v>
      </c>
      <c r="F430" s="205" t="s">
        <v>2776</v>
      </c>
      <c r="G430" s="206" t="s">
        <v>407</v>
      </c>
      <c r="H430" s="207">
        <v>30</v>
      </c>
      <c r="I430" s="208"/>
      <c r="J430" s="209">
        <f>ROUND(I430*H430,2)</f>
        <v>0</v>
      </c>
      <c r="K430" s="205" t="s">
        <v>304</v>
      </c>
      <c r="L430" s="61"/>
      <c r="M430" s="210" t="s">
        <v>22</v>
      </c>
      <c r="N430" s="211" t="s">
        <v>47</v>
      </c>
      <c r="O430" s="42"/>
      <c r="P430" s="212">
        <f>O430*H430</f>
        <v>0</v>
      </c>
      <c r="Q430" s="212">
        <v>2.4199999999999998E-3</v>
      </c>
      <c r="R430" s="212">
        <f>Q430*H430</f>
        <v>7.2599999999999998E-2</v>
      </c>
      <c r="S430" s="212">
        <v>0</v>
      </c>
      <c r="T430" s="213">
        <f>S430*H430</f>
        <v>0</v>
      </c>
      <c r="AR430" s="24" t="s">
        <v>411</v>
      </c>
      <c r="AT430" s="24" t="s">
        <v>300</v>
      </c>
      <c r="AU430" s="24" t="s">
        <v>84</v>
      </c>
      <c r="AY430" s="24" t="s">
        <v>298</v>
      </c>
      <c r="BE430" s="214">
        <f>IF(N430="základní",J430,0)</f>
        <v>0</v>
      </c>
      <c r="BF430" s="214">
        <f>IF(N430="snížená",J430,0)</f>
        <v>0</v>
      </c>
      <c r="BG430" s="214">
        <f>IF(N430="zákl. přenesená",J430,0)</f>
        <v>0</v>
      </c>
      <c r="BH430" s="214">
        <f>IF(N430="sníž. přenesená",J430,0)</f>
        <v>0</v>
      </c>
      <c r="BI430" s="214">
        <f>IF(N430="nulová",J430,0)</f>
        <v>0</v>
      </c>
      <c r="BJ430" s="24" t="s">
        <v>24</v>
      </c>
      <c r="BK430" s="214">
        <f>ROUND(I430*H430,2)</f>
        <v>0</v>
      </c>
      <c r="BL430" s="24" t="s">
        <v>411</v>
      </c>
      <c r="BM430" s="24" t="s">
        <v>4632</v>
      </c>
    </row>
    <row r="431" spans="2:65" s="1" customFormat="1" ht="13.5">
      <c r="B431" s="41"/>
      <c r="C431" s="63"/>
      <c r="D431" s="215" t="s">
        <v>307</v>
      </c>
      <c r="E431" s="63"/>
      <c r="F431" s="216" t="s">
        <v>2778</v>
      </c>
      <c r="G431" s="63"/>
      <c r="H431" s="63"/>
      <c r="I431" s="172"/>
      <c r="J431" s="63"/>
      <c r="K431" s="63"/>
      <c r="L431" s="61"/>
      <c r="M431" s="217"/>
      <c r="N431" s="42"/>
      <c r="O431" s="42"/>
      <c r="P431" s="42"/>
      <c r="Q431" s="42"/>
      <c r="R431" s="42"/>
      <c r="S431" s="42"/>
      <c r="T431" s="78"/>
      <c r="AT431" s="24" t="s">
        <v>307</v>
      </c>
      <c r="AU431" s="24" t="s">
        <v>84</v>
      </c>
    </row>
    <row r="432" spans="2:65" s="13" customFormat="1" ht="13.5">
      <c r="B432" s="228"/>
      <c r="C432" s="229"/>
      <c r="D432" s="215" t="s">
        <v>309</v>
      </c>
      <c r="E432" s="230" t="s">
        <v>22</v>
      </c>
      <c r="F432" s="231" t="s">
        <v>4633</v>
      </c>
      <c r="G432" s="229"/>
      <c r="H432" s="232">
        <v>30</v>
      </c>
      <c r="I432" s="233"/>
      <c r="J432" s="229"/>
      <c r="K432" s="229"/>
      <c r="L432" s="234"/>
      <c r="M432" s="235"/>
      <c r="N432" s="236"/>
      <c r="O432" s="236"/>
      <c r="P432" s="236"/>
      <c r="Q432" s="236"/>
      <c r="R432" s="236"/>
      <c r="S432" s="236"/>
      <c r="T432" s="237"/>
      <c r="AT432" s="238" t="s">
        <v>309</v>
      </c>
      <c r="AU432" s="238" t="s">
        <v>84</v>
      </c>
      <c r="AV432" s="13" t="s">
        <v>84</v>
      </c>
      <c r="AW432" s="13" t="s">
        <v>39</v>
      </c>
      <c r="AX432" s="13" t="s">
        <v>76</v>
      </c>
      <c r="AY432" s="238" t="s">
        <v>298</v>
      </c>
    </row>
    <row r="433" spans="2:65" s="1" customFormat="1" ht="14.45" customHeight="1">
      <c r="B433" s="41"/>
      <c r="C433" s="252" t="s">
        <v>1082</v>
      </c>
      <c r="D433" s="252" t="s">
        <v>472</v>
      </c>
      <c r="E433" s="253" t="s">
        <v>2780</v>
      </c>
      <c r="F433" s="254" t="s">
        <v>4634</v>
      </c>
      <c r="G433" s="255" t="s">
        <v>407</v>
      </c>
      <c r="H433" s="256">
        <v>29</v>
      </c>
      <c r="I433" s="257"/>
      <c r="J433" s="258">
        <f>ROUND(I433*H433,2)</f>
        <v>0</v>
      </c>
      <c r="K433" s="254" t="s">
        <v>304</v>
      </c>
      <c r="L433" s="259"/>
      <c r="M433" s="260" t="s">
        <v>22</v>
      </c>
      <c r="N433" s="261" t="s">
        <v>47</v>
      </c>
      <c r="O433" s="42"/>
      <c r="P433" s="212">
        <f>O433*H433</f>
        <v>0</v>
      </c>
      <c r="Q433" s="212">
        <v>1.4999999999999999E-2</v>
      </c>
      <c r="R433" s="212">
        <f>Q433*H433</f>
        <v>0.435</v>
      </c>
      <c r="S433" s="212">
        <v>0</v>
      </c>
      <c r="T433" s="213">
        <f>S433*H433</f>
        <v>0</v>
      </c>
      <c r="AR433" s="24" t="s">
        <v>519</v>
      </c>
      <c r="AT433" s="24" t="s">
        <v>472</v>
      </c>
      <c r="AU433" s="24" t="s">
        <v>84</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4635</v>
      </c>
    </row>
    <row r="434" spans="2:65" s="1" customFormat="1" ht="13.5">
      <c r="B434" s="41"/>
      <c r="C434" s="63"/>
      <c r="D434" s="215" t="s">
        <v>307</v>
      </c>
      <c r="E434" s="63"/>
      <c r="F434" s="216" t="s">
        <v>2781</v>
      </c>
      <c r="G434" s="63"/>
      <c r="H434" s="63"/>
      <c r="I434" s="172"/>
      <c r="J434" s="63"/>
      <c r="K434" s="63"/>
      <c r="L434" s="61"/>
      <c r="M434" s="217"/>
      <c r="N434" s="42"/>
      <c r="O434" s="42"/>
      <c r="P434" s="42"/>
      <c r="Q434" s="42"/>
      <c r="R434" s="42"/>
      <c r="S434" s="42"/>
      <c r="T434" s="78"/>
      <c r="AT434" s="24" t="s">
        <v>307</v>
      </c>
      <c r="AU434" s="24" t="s">
        <v>84</v>
      </c>
    </row>
    <row r="435" spans="2:65" s="1" customFormat="1" ht="14.45" customHeight="1">
      <c r="B435" s="41"/>
      <c r="C435" s="252" t="s">
        <v>1088</v>
      </c>
      <c r="D435" s="252" t="s">
        <v>472</v>
      </c>
      <c r="E435" s="253" t="s">
        <v>2783</v>
      </c>
      <c r="F435" s="254" t="s">
        <v>2784</v>
      </c>
      <c r="G435" s="255" t="s">
        <v>407</v>
      </c>
      <c r="H435" s="256">
        <v>29</v>
      </c>
      <c r="I435" s="257"/>
      <c r="J435" s="258">
        <f>ROUND(I435*H435,2)</f>
        <v>0</v>
      </c>
      <c r="K435" s="254" t="s">
        <v>304</v>
      </c>
      <c r="L435" s="259"/>
      <c r="M435" s="260" t="s">
        <v>22</v>
      </c>
      <c r="N435" s="261" t="s">
        <v>47</v>
      </c>
      <c r="O435" s="42"/>
      <c r="P435" s="212">
        <f>O435*H435</f>
        <v>0</v>
      </c>
      <c r="Q435" s="212">
        <v>1.2999999999999999E-3</v>
      </c>
      <c r="R435" s="212">
        <f>Q435*H435</f>
        <v>3.7699999999999997E-2</v>
      </c>
      <c r="S435" s="212">
        <v>0</v>
      </c>
      <c r="T435" s="213">
        <f>S435*H435</f>
        <v>0</v>
      </c>
      <c r="AR435" s="24" t="s">
        <v>519</v>
      </c>
      <c r="AT435" s="24" t="s">
        <v>472</v>
      </c>
      <c r="AU435" s="24" t="s">
        <v>84</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4636</v>
      </c>
    </row>
    <row r="436" spans="2:65" s="1" customFormat="1" ht="13.5">
      <c r="B436" s="41"/>
      <c r="C436" s="63"/>
      <c r="D436" s="215" t="s">
        <v>307</v>
      </c>
      <c r="E436" s="63"/>
      <c r="F436" s="216" t="s">
        <v>2784</v>
      </c>
      <c r="G436" s="63"/>
      <c r="H436" s="63"/>
      <c r="I436" s="172"/>
      <c r="J436" s="63"/>
      <c r="K436" s="63"/>
      <c r="L436" s="61"/>
      <c r="M436" s="217"/>
      <c r="N436" s="42"/>
      <c r="O436" s="42"/>
      <c r="P436" s="42"/>
      <c r="Q436" s="42"/>
      <c r="R436" s="42"/>
      <c r="S436" s="42"/>
      <c r="T436" s="78"/>
      <c r="AT436" s="24" t="s">
        <v>307</v>
      </c>
      <c r="AU436" s="24" t="s">
        <v>84</v>
      </c>
    </row>
    <row r="437" spans="2:65" s="1" customFormat="1" ht="14.45" customHeight="1">
      <c r="B437" s="41"/>
      <c r="C437" s="252" t="s">
        <v>1094</v>
      </c>
      <c r="D437" s="252" t="s">
        <v>472</v>
      </c>
      <c r="E437" s="253" t="s">
        <v>2790</v>
      </c>
      <c r="F437" s="254" t="s">
        <v>2791</v>
      </c>
      <c r="G437" s="255" t="s">
        <v>407</v>
      </c>
      <c r="H437" s="256">
        <v>1</v>
      </c>
      <c r="I437" s="257"/>
      <c r="J437" s="258">
        <f>ROUND(I437*H437,2)</f>
        <v>0</v>
      </c>
      <c r="K437" s="254" t="s">
        <v>304</v>
      </c>
      <c r="L437" s="259"/>
      <c r="M437" s="260" t="s">
        <v>22</v>
      </c>
      <c r="N437" s="261" t="s">
        <v>47</v>
      </c>
      <c r="O437" s="42"/>
      <c r="P437" s="212">
        <f>O437*H437</f>
        <v>0</v>
      </c>
      <c r="Q437" s="212">
        <v>1.6E-2</v>
      </c>
      <c r="R437" s="212">
        <f>Q437*H437</f>
        <v>1.6E-2</v>
      </c>
      <c r="S437" s="212">
        <v>0</v>
      </c>
      <c r="T437" s="213">
        <f>S437*H437</f>
        <v>0</v>
      </c>
      <c r="AR437" s="24" t="s">
        <v>519</v>
      </c>
      <c r="AT437" s="24" t="s">
        <v>472</v>
      </c>
      <c r="AU437" s="24" t="s">
        <v>84</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4637</v>
      </c>
    </row>
    <row r="438" spans="2:65" s="1" customFormat="1" ht="13.5">
      <c r="B438" s="41"/>
      <c r="C438" s="63"/>
      <c r="D438" s="215" t="s">
        <v>307</v>
      </c>
      <c r="E438" s="63"/>
      <c r="F438" s="216" t="s">
        <v>2793</v>
      </c>
      <c r="G438" s="63"/>
      <c r="H438" s="63"/>
      <c r="I438" s="172"/>
      <c r="J438" s="63"/>
      <c r="K438" s="63"/>
      <c r="L438" s="61"/>
      <c r="M438" s="217"/>
      <c r="N438" s="42"/>
      <c r="O438" s="42"/>
      <c r="P438" s="42"/>
      <c r="Q438" s="42"/>
      <c r="R438" s="42"/>
      <c r="S438" s="42"/>
      <c r="T438" s="78"/>
      <c r="AT438" s="24" t="s">
        <v>307</v>
      </c>
      <c r="AU438" s="24" t="s">
        <v>84</v>
      </c>
    </row>
    <row r="439" spans="2:65" s="1" customFormat="1" ht="14.45" customHeight="1">
      <c r="B439" s="41"/>
      <c r="C439" s="252" t="s">
        <v>1099</v>
      </c>
      <c r="D439" s="252" t="s">
        <v>472</v>
      </c>
      <c r="E439" s="253" t="s">
        <v>2794</v>
      </c>
      <c r="F439" s="254" t="s">
        <v>4638</v>
      </c>
      <c r="G439" s="255" t="s">
        <v>407</v>
      </c>
      <c r="H439" s="256">
        <v>1</v>
      </c>
      <c r="I439" s="257"/>
      <c r="J439" s="258">
        <f>ROUND(I439*H439,2)</f>
        <v>0</v>
      </c>
      <c r="K439" s="254" t="s">
        <v>1655</v>
      </c>
      <c r="L439" s="259"/>
      <c r="M439" s="260" t="s">
        <v>22</v>
      </c>
      <c r="N439" s="261" t="s">
        <v>47</v>
      </c>
      <c r="O439" s="42"/>
      <c r="P439" s="212">
        <f>O439*H439</f>
        <v>0</v>
      </c>
      <c r="Q439" s="212">
        <v>1.2800000000000001E-3</v>
      </c>
      <c r="R439" s="212">
        <f>Q439*H439</f>
        <v>1.2800000000000001E-3</v>
      </c>
      <c r="S439" s="212">
        <v>0</v>
      </c>
      <c r="T439" s="213">
        <f>S439*H439</f>
        <v>0</v>
      </c>
      <c r="AR439" s="24" t="s">
        <v>519</v>
      </c>
      <c r="AT439" s="24" t="s">
        <v>472</v>
      </c>
      <c r="AU439" s="24" t="s">
        <v>84</v>
      </c>
      <c r="AY439" s="24" t="s">
        <v>298</v>
      </c>
      <c r="BE439" s="214">
        <f>IF(N439="základní",J439,0)</f>
        <v>0</v>
      </c>
      <c r="BF439" s="214">
        <f>IF(N439="snížená",J439,0)</f>
        <v>0</v>
      </c>
      <c r="BG439" s="214">
        <f>IF(N439="zákl. přenesená",J439,0)</f>
        <v>0</v>
      </c>
      <c r="BH439" s="214">
        <f>IF(N439="sníž. přenesená",J439,0)</f>
        <v>0</v>
      </c>
      <c r="BI439" s="214">
        <f>IF(N439="nulová",J439,0)</f>
        <v>0</v>
      </c>
      <c r="BJ439" s="24" t="s">
        <v>24</v>
      </c>
      <c r="BK439" s="214">
        <f>ROUND(I439*H439,2)</f>
        <v>0</v>
      </c>
      <c r="BL439" s="24" t="s">
        <v>411</v>
      </c>
      <c r="BM439" s="24" t="s">
        <v>4639</v>
      </c>
    </row>
    <row r="440" spans="2:65" s="1" customFormat="1" ht="13.5">
      <c r="B440" s="41"/>
      <c r="C440" s="63"/>
      <c r="D440" s="215" t="s">
        <v>307</v>
      </c>
      <c r="E440" s="63"/>
      <c r="F440" s="216" t="s">
        <v>2797</v>
      </c>
      <c r="G440" s="63"/>
      <c r="H440" s="63"/>
      <c r="I440" s="172"/>
      <c r="J440" s="63"/>
      <c r="K440" s="63"/>
      <c r="L440" s="61"/>
      <c r="M440" s="217"/>
      <c r="N440" s="42"/>
      <c r="O440" s="42"/>
      <c r="P440" s="42"/>
      <c r="Q440" s="42"/>
      <c r="R440" s="42"/>
      <c r="S440" s="42"/>
      <c r="T440" s="78"/>
      <c r="AT440" s="24" t="s">
        <v>307</v>
      </c>
      <c r="AU440" s="24" t="s">
        <v>84</v>
      </c>
    </row>
    <row r="441" spans="2:65" s="1" customFormat="1" ht="14.45" customHeight="1">
      <c r="B441" s="41"/>
      <c r="C441" s="203" t="s">
        <v>1104</v>
      </c>
      <c r="D441" s="203" t="s">
        <v>300</v>
      </c>
      <c r="E441" s="204" t="s">
        <v>2798</v>
      </c>
      <c r="F441" s="205" t="s">
        <v>2799</v>
      </c>
      <c r="G441" s="206" t="s">
        <v>1540</v>
      </c>
      <c r="H441" s="207">
        <v>29</v>
      </c>
      <c r="I441" s="208"/>
      <c r="J441" s="209">
        <f>ROUND(I441*H441,2)</f>
        <v>0</v>
      </c>
      <c r="K441" s="205" t="s">
        <v>304</v>
      </c>
      <c r="L441" s="61"/>
      <c r="M441" s="210" t="s">
        <v>22</v>
      </c>
      <c r="N441" s="211" t="s">
        <v>47</v>
      </c>
      <c r="O441" s="42"/>
      <c r="P441" s="212">
        <f>O441*H441</f>
        <v>0</v>
      </c>
      <c r="Q441" s="212">
        <v>1.8499999999999999E-2</v>
      </c>
      <c r="R441" s="212">
        <f>Q441*H441</f>
        <v>0.53649999999999998</v>
      </c>
      <c r="S441" s="212">
        <v>0</v>
      </c>
      <c r="T441" s="213">
        <f>S441*H441</f>
        <v>0</v>
      </c>
      <c r="AR441" s="24" t="s">
        <v>411</v>
      </c>
      <c r="AT441" s="24" t="s">
        <v>300</v>
      </c>
      <c r="AU441" s="24" t="s">
        <v>84</v>
      </c>
      <c r="AY441" s="24" t="s">
        <v>298</v>
      </c>
      <c r="BE441" s="214">
        <f>IF(N441="základní",J441,0)</f>
        <v>0</v>
      </c>
      <c r="BF441" s="214">
        <f>IF(N441="snížená",J441,0)</f>
        <v>0</v>
      </c>
      <c r="BG441" s="214">
        <f>IF(N441="zákl. přenesená",J441,0)</f>
        <v>0</v>
      </c>
      <c r="BH441" s="214">
        <f>IF(N441="sníž. přenesená",J441,0)</f>
        <v>0</v>
      </c>
      <c r="BI441" s="214">
        <f>IF(N441="nulová",J441,0)</f>
        <v>0</v>
      </c>
      <c r="BJ441" s="24" t="s">
        <v>24</v>
      </c>
      <c r="BK441" s="214">
        <f>ROUND(I441*H441,2)</f>
        <v>0</v>
      </c>
      <c r="BL441" s="24" t="s">
        <v>411</v>
      </c>
      <c r="BM441" s="24" t="s">
        <v>3796</v>
      </c>
    </row>
    <row r="442" spans="2:65" s="1" customFormat="1" ht="13.5">
      <c r="B442" s="41"/>
      <c r="C442" s="63"/>
      <c r="D442" s="215" t="s">
        <v>307</v>
      </c>
      <c r="E442" s="63"/>
      <c r="F442" s="216" t="s">
        <v>2799</v>
      </c>
      <c r="G442" s="63"/>
      <c r="H442" s="63"/>
      <c r="I442" s="172"/>
      <c r="J442" s="63"/>
      <c r="K442" s="63"/>
      <c r="L442" s="61"/>
      <c r="M442" s="217"/>
      <c r="N442" s="42"/>
      <c r="O442" s="42"/>
      <c r="P442" s="42"/>
      <c r="Q442" s="42"/>
      <c r="R442" s="42"/>
      <c r="S442" s="42"/>
      <c r="T442" s="78"/>
      <c r="AT442" s="24" t="s">
        <v>307</v>
      </c>
      <c r="AU442" s="24" t="s">
        <v>84</v>
      </c>
    </row>
    <row r="443" spans="2:65" s="1" customFormat="1" ht="27">
      <c r="B443" s="41"/>
      <c r="C443" s="63"/>
      <c r="D443" s="215" t="s">
        <v>477</v>
      </c>
      <c r="E443" s="63"/>
      <c r="F443" s="250" t="s">
        <v>2801</v>
      </c>
      <c r="G443" s="63"/>
      <c r="H443" s="63"/>
      <c r="I443" s="172"/>
      <c r="J443" s="63"/>
      <c r="K443" s="63"/>
      <c r="L443" s="61"/>
      <c r="M443" s="217"/>
      <c r="N443" s="42"/>
      <c r="O443" s="42"/>
      <c r="P443" s="42"/>
      <c r="Q443" s="42"/>
      <c r="R443" s="42"/>
      <c r="S443" s="42"/>
      <c r="T443" s="78"/>
      <c r="AT443" s="24" t="s">
        <v>477</v>
      </c>
      <c r="AU443" s="24" t="s">
        <v>84</v>
      </c>
    </row>
    <row r="444" spans="2:65" s="1" customFormat="1" ht="22.9" customHeight="1">
      <c r="B444" s="41"/>
      <c r="C444" s="203" t="s">
        <v>1110</v>
      </c>
      <c r="D444" s="203" t="s">
        <v>300</v>
      </c>
      <c r="E444" s="204" t="s">
        <v>2802</v>
      </c>
      <c r="F444" s="205" t="s">
        <v>2803</v>
      </c>
      <c r="G444" s="206" t="s">
        <v>1540</v>
      </c>
      <c r="H444" s="207">
        <v>1</v>
      </c>
      <c r="I444" s="208"/>
      <c r="J444" s="209">
        <f>ROUND(I444*H444,2)</f>
        <v>0</v>
      </c>
      <c r="K444" s="205" t="s">
        <v>304</v>
      </c>
      <c r="L444" s="61"/>
      <c r="M444" s="210" t="s">
        <v>22</v>
      </c>
      <c r="N444" s="211" t="s">
        <v>47</v>
      </c>
      <c r="O444" s="42"/>
      <c r="P444" s="212">
        <f>O444*H444</f>
        <v>0</v>
      </c>
      <c r="Q444" s="212">
        <v>1.7649999999999999E-2</v>
      </c>
      <c r="R444" s="212">
        <f>Q444*H444</f>
        <v>1.7649999999999999E-2</v>
      </c>
      <c r="S444" s="212">
        <v>0</v>
      </c>
      <c r="T444" s="213">
        <f>S444*H444</f>
        <v>0</v>
      </c>
      <c r="AR444" s="24" t="s">
        <v>411</v>
      </c>
      <c r="AT444" s="24" t="s">
        <v>300</v>
      </c>
      <c r="AU444" s="24" t="s">
        <v>84</v>
      </c>
      <c r="AY444" s="24" t="s">
        <v>298</v>
      </c>
      <c r="BE444" s="214">
        <f>IF(N444="základní",J444,0)</f>
        <v>0</v>
      </c>
      <c r="BF444" s="214">
        <f>IF(N444="snížená",J444,0)</f>
        <v>0</v>
      </c>
      <c r="BG444" s="214">
        <f>IF(N444="zákl. přenesená",J444,0)</f>
        <v>0</v>
      </c>
      <c r="BH444" s="214">
        <f>IF(N444="sníž. přenesená",J444,0)</f>
        <v>0</v>
      </c>
      <c r="BI444" s="214">
        <f>IF(N444="nulová",J444,0)</f>
        <v>0</v>
      </c>
      <c r="BJ444" s="24" t="s">
        <v>24</v>
      </c>
      <c r="BK444" s="214">
        <f>ROUND(I444*H444,2)</f>
        <v>0</v>
      </c>
      <c r="BL444" s="24" t="s">
        <v>411</v>
      </c>
      <c r="BM444" s="24" t="s">
        <v>4640</v>
      </c>
    </row>
    <row r="445" spans="2:65" s="1" customFormat="1" ht="27">
      <c r="B445" s="41"/>
      <c r="C445" s="63"/>
      <c r="D445" s="215" t="s">
        <v>307</v>
      </c>
      <c r="E445" s="63"/>
      <c r="F445" s="216" t="s">
        <v>2805</v>
      </c>
      <c r="G445" s="63"/>
      <c r="H445" s="63"/>
      <c r="I445" s="172"/>
      <c r="J445" s="63"/>
      <c r="K445" s="63"/>
      <c r="L445" s="61"/>
      <c r="M445" s="217"/>
      <c r="N445" s="42"/>
      <c r="O445" s="42"/>
      <c r="P445" s="42"/>
      <c r="Q445" s="42"/>
      <c r="R445" s="42"/>
      <c r="S445" s="42"/>
      <c r="T445" s="78"/>
      <c r="AT445" s="24" t="s">
        <v>307</v>
      </c>
      <c r="AU445" s="24" t="s">
        <v>84</v>
      </c>
    </row>
    <row r="446" spans="2:65" s="1" customFormat="1" ht="14.45" customHeight="1">
      <c r="B446" s="41"/>
      <c r="C446" s="203" t="s">
        <v>1115</v>
      </c>
      <c r="D446" s="203" t="s">
        <v>300</v>
      </c>
      <c r="E446" s="204" t="s">
        <v>2806</v>
      </c>
      <c r="F446" s="205" t="s">
        <v>2807</v>
      </c>
      <c r="G446" s="206" t="s">
        <v>407</v>
      </c>
      <c r="H446" s="207">
        <v>4</v>
      </c>
      <c r="I446" s="208"/>
      <c r="J446" s="209">
        <f>ROUND(I446*H446,2)</f>
        <v>0</v>
      </c>
      <c r="K446" s="205" t="s">
        <v>304</v>
      </c>
      <c r="L446" s="61"/>
      <c r="M446" s="210" t="s">
        <v>22</v>
      </c>
      <c r="N446" s="211" t="s">
        <v>47</v>
      </c>
      <c r="O446" s="42"/>
      <c r="P446" s="212">
        <f>O446*H446</f>
        <v>0</v>
      </c>
      <c r="Q446" s="212">
        <v>6.8999999999999996E-7</v>
      </c>
      <c r="R446" s="212">
        <f>Q446*H446</f>
        <v>2.7599999999999998E-6</v>
      </c>
      <c r="S446" s="212">
        <v>0</v>
      </c>
      <c r="T446" s="213">
        <f>S446*H446</f>
        <v>0</v>
      </c>
      <c r="AR446" s="24" t="s">
        <v>411</v>
      </c>
      <c r="AT446" s="24" t="s">
        <v>300</v>
      </c>
      <c r="AU446" s="24" t="s">
        <v>84</v>
      </c>
      <c r="AY446" s="24" t="s">
        <v>298</v>
      </c>
      <c r="BE446" s="214">
        <f>IF(N446="základní",J446,0)</f>
        <v>0</v>
      </c>
      <c r="BF446" s="214">
        <f>IF(N446="snížená",J446,0)</f>
        <v>0</v>
      </c>
      <c r="BG446" s="214">
        <f>IF(N446="zákl. přenesená",J446,0)</f>
        <v>0</v>
      </c>
      <c r="BH446" s="214">
        <f>IF(N446="sníž. přenesená",J446,0)</f>
        <v>0</v>
      </c>
      <c r="BI446" s="214">
        <f>IF(N446="nulová",J446,0)</f>
        <v>0</v>
      </c>
      <c r="BJ446" s="24" t="s">
        <v>24</v>
      </c>
      <c r="BK446" s="214">
        <f>ROUND(I446*H446,2)</f>
        <v>0</v>
      </c>
      <c r="BL446" s="24" t="s">
        <v>411</v>
      </c>
      <c r="BM446" s="24" t="s">
        <v>2760</v>
      </c>
    </row>
    <row r="447" spans="2:65" s="1" customFormat="1" ht="13.5">
      <c r="B447" s="41"/>
      <c r="C447" s="63"/>
      <c r="D447" s="215" t="s">
        <v>307</v>
      </c>
      <c r="E447" s="63"/>
      <c r="F447" s="216" t="s">
        <v>2807</v>
      </c>
      <c r="G447" s="63"/>
      <c r="H447" s="63"/>
      <c r="I447" s="172"/>
      <c r="J447" s="63"/>
      <c r="K447" s="63"/>
      <c r="L447" s="61"/>
      <c r="M447" s="217"/>
      <c r="N447" s="42"/>
      <c r="O447" s="42"/>
      <c r="P447" s="42"/>
      <c r="Q447" s="42"/>
      <c r="R447" s="42"/>
      <c r="S447" s="42"/>
      <c r="T447" s="78"/>
      <c r="AT447" s="24" t="s">
        <v>307</v>
      </c>
      <c r="AU447" s="24" t="s">
        <v>84</v>
      </c>
    </row>
    <row r="448" spans="2:65" s="13" customFormat="1" ht="13.5">
      <c r="B448" s="228"/>
      <c r="C448" s="229"/>
      <c r="D448" s="215" t="s">
        <v>309</v>
      </c>
      <c r="E448" s="230" t="s">
        <v>22</v>
      </c>
      <c r="F448" s="231" t="s">
        <v>2809</v>
      </c>
      <c r="G448" s="229"/>
      <c r="H448" s="232">
        <v>4</v>
      </c>
      <c r="I448" s="233"/>
      <c r="J448" s="229"/>
      <c r="K448" s="229"/>
      <c r="L448" s="234"/>
      <c r="M448" s="235"/>
      <c r="N448" s="236"/>
      <c r="O448" s="236"/>
      <c r="P448" s="236"/>
      <c r="Q448" s="236"/>
      <c r="R448" s="236"/>
      <c r="S448" s="236"/>
      <c r="T448" s="237"/>
      <c r="AT448" s="238" t="s">
        <v>309</v>
      </c>
      <c r="AU448" s="238" t="s">
        <v>84</v>
      </c>
      <c r="AV448" s="13" t="s">
        <v>84</v>
      </c>
      <c r="AW448" s="13" t="s">
        <v>39</v>
      </c>
      <c r="AX448" s="13" t="s">
        <v>76</v>
      </c>
      <c r="AY448" s="238" t="s">
        <v>298</v>
      </c>
    </row>
    <row r="449" spans="2:65" s="14" customFormat="1" ht="13.5">
      <c r="B449" s="239"/>
      <c r="C449" s="240"/>
      <c r="D449" s="215" t="s">
        <v>309</v>
      </c>
      <c r="E449" s="241" t="s">
        <v>22</v>
      </c>
      <c r="F449" s="242" t="s">
        <v>312</v>
      </c>
      <c r="G449" s="240"/>
      <c r="H449" s="243">
        <v>4</v>
      </c>
      <c r="I449" s="244"/>
      <c r="J449" s="240"/>
      <c r="K449" s="240"/>
      <c r="L449" s="245"/>
      <c r="M449" s="246"/>
      <c r="N449" s="247"/>
      <c r="O449" s="247"/>
      <c r="P449" s="247"/>
      <c r="Q449" s="247"/>
      <c r="R449" s="247"/>
      <c r="S449" s="247"/>
      <c r="T449" s="248"/>
      <c r="AT449" s="249" t="s">
        <v>309</v>
      </c>
      <c r="AU449" s="249" t="s">
        <v>84</v>
      </c>
      <c r="AV449" s="14" t="s">
        <v>305</v>
      </c>
      <c r="AW449" s="14" t="s">
        <v>39</v>
      </c>
      <c r="AX449" s="14" t="s">
        <v>24</v>
      </c>
      <c r="AY449" s="249" t="s">
        <v>298</v>
      </c>
    </row>
    <row r="450" spans="2:65" s="1" customFormat="1" ht="14.45" customHeight="1">
      <c r="B450" s="41"/>
      <c r="C450" s="203" t="s">
        <v>1121</v>
      </c>
      <c r="D450" s="203" t="s">
        <v>300</v>
      </c>
      <c r="E450" s="204" t="s">
        <v>2810</v>
      </c>
      <c r="F450" s="205" t="s">
        <v>2811</v>
      </c>
      <c r="G450" s="206" t="s">
        <v>1540</v>
      </c>
      <c r="H450" s="207">
        <v>1</v>
      </c>
      <c r="I450" s="208"/>
      <c r="J450" s="209">
        <f>ROUND(I450*H450,2)</f>
        <v>0</v>
      </c>
      <c r="K450" s="205" t="s">
        <v>304</v>
      </c>
      <c r="L450" s="61"/>
      <c r="M450" s="210" t="s">
        <v>22</v>
      </c>
      <c r="N450" s="211" t="s">
        <v>47</v>
      </c>
      <c r="O450" s="42"/>
      <c r="P450" s="212">
        <f>O450*H450</f>
        <v>0</v>
      </c>
      <c r="Q450" s="212">
        <v>1.17E-2</v>
      </c>
      <c r="R450" s="212">
        <f>Q450*H450</f>
        <v>1.17E-2</v>
      </c>
      <c r="S450" s="212">
        <v>0</v>
      </c>
      <c r="T450" s="213">
        <f>S450*H450</f>
        <v>0</v>
      </c>
      <c r="AR450" s="24" t="s">
        <v>411</v>
      </c>
      <c r="AT450" s="24" t="s">
        <v>300</v>
      </c>
      <c r="AU450" s="24" t="s">
        <v>84</v>
      </c>
      <c r="AY450" s="24" t="s">
        <v>298</v>
      </c>
      <c r="BE450" s="214">
        <f>IF(N450="základní",J450,0)</f>
        <v>0</v>
      </c>
      <c r="BF450" s="214">
        <f>IF(N450="snížená",J450,0)</f>
        <v>0</v>
      </c>
      <c r="BG450" s="214">
        <f>IF(N450="zákl. přenesená",J450,0)</f>
        <v>0</v>
      </c>
      <c r="BH450" s="214">
        <f>IF(N450="sníž. přenesená",J450,0)</f>
        <v>0</v>
      </c>
      <c r="BI450" s="214">
        <f>IF(N450="nulová",J450,0)</f>
        <v>0</v>
      </c>
      <c r="BJ450" s="24" t="s">
        <v>24</v>
      </c>
      <c r="BK450" s="214">
        <f>ROUND(I450*H450,2)</f>
        <v>0</v>
      </c>
      <c r="BL450" s="24" t="s">
        <v>411</v>
      </c>
      <c r="BM450" s="24" t="s">
        <v>2763</v>
      </c>
    </row>
    <row r="451" spans="2:65" s="1" customFormat="1" ht="13.5">
      <c r="B451" s="41"/>
      <c r="C451" s="63"/>
      <c r="D451" s="215" t="s">
        <v>307</v>
      </c>
      <c r="E451" s="63"/>
      <c r="F451" s="216" t="s">
        <v>2811</v>
      </c>
      <c r="G451" s="63"/>
      <c r="H451" s="63"/>
      <c r="I451" s="172"/>
      <c r="J451" s="63"/>
      <c r="K451" s="63"/>
      <c r="L451" s="61"/>
      <c r="M451" s="217"/>
      <c r="N451" s="42"/>
      <c r="O451" s="42"/>
      <c r="P451" s="42"/>
      <c r="Q451" s="42"/>
      <c r="R451" s="42"/>
      <c r="S451" s="42"/>
      <c r="T451" s="78"/>
      <c r="AT451" s="24" t="s">
        <v>307</v>
      </c>
      <c r="AU451" s="24" t="s">
        <v>84</v>
      </c>
    </row>
    <row r="452" spans="2:65" s="1" customFormat="1" ht="27">
      <c r="B452" s="41"/>
      <c r="C452" s="63"/>
      <c r="D452" s="215" t="s">
        <v>477</v>
      </c>
      <c r="E452" s="63"/>
      <c r="F452" s="250" t="s">
        <v>2813</v>
      </c>
      <c r="G452" s="63"/>
      <c r="H452" s="63"/>
      <c r="I452" s="172"/>
      <c r="J452" s="63"/>
      <c r="K452" s="63"/>
      <c r="L452" s="61"/>
      <c r="M452" s="217"/>
      <c r="N452" s="42"/>
      <c r="O452" s="42"/>
      <c r="P452" s="42"/>
      <c r="Q452" s="42"/>
      <c r="R452" s="42"/>
      <c r="S452" s="42"/>
      <c r="T452" s="78"/>
      <c r="AT452" s="24" t="s">
        <v>477</v>
      </c>
      <c r="AU452" s="24" t="s">
        <v>84</v>
      </c>
    </row>
    <row r="453" spans="2:65" s="1" customFormat="1" ht="14.45" customHeight="1">
      <c r="B453" s="41"/>
      <c r="C453" s="252" t="s">
        <v>1126</v>
      </c>
      <c r="D453" s="252" t="s">
        <v>472</v>
      </c>
      <c r="E453" s="253" t="s">
        <v>2814</v>
      </c>
      <c r="F453" s="254" t="s">
        <v>2815</v>
      </c>
      <c r="G453" s="255" t="s">
        <v>1407</v>
      </c>
      <c r="H453" s="256">
        <v>1</v>
      </c>
      <c r="I453" s="257"/>
      <c r="J453" s="258">
        <f>ROUND(I453*H453,2)</f>
        <v>0</v>
      </c>
      <c r="K453" s="254" t="s">
        <v>22</v>
      </c>
      <c r="L453" s="259"/>
      <c r="M453" s="260" t="s">
        <v>22</v>
      </c>
      <c r="N453" s="261" t="s">
        <v>47</v>
      </c>
      <c r="O453" s="42"/>
      <c r="P453" s="212">
        <f>O453*H453</f>
        <v>0</v>
      </c>
      <c r="Q453" s="212">
        <v>0</v>
      </c>
      <c r="R453" s="212">
        <f>Q453*H453</f>
        <v>0</v>
      </c>
      <c r="S453" s="212">
        <v>0</v>
      </c>
      <c r="T453" s="213">
        <f>S453*H453</f>
        <v>0</v>
      </c>
      <c r="AR453" s="24" t="s">
        <v>519</v>
      </c>
      <c r="AT453" s="24" t="s">
        <v>472</v>
      </c>
      <c r="AU453" s="24" t="s">
        <v>84</v>
      </c>
      <c r="AY453" s="24" t="s">
        <v>298</v>
      </c>
      <c r="BE453" s="214">
        <f>IF(N453="základní",J453,0)</f>
        <v>0</v>
      </c>
      <c r="BF453" s="214">
        <f>IF(N453="snížená",J453,0)</f>
        <v>0</v>
      </c>
      <c r="BG453" s="214">
        <f>IF(N453="zákl. přenesená",J453,0)</f>
        <v>0</v>
      </c>
      <c r="BH453" s="214">
        <f>IF(N453="sníž. přenesená",J453,0)</f>
        <v>0</v>
      </c>
      <c r="BI453" s="214">
        <f>IF(N453="nulová",J453,0)</f>
        <v>0</v>
      </c>
      <c r="BJ453" s="24" t="s">
        <v>24</v>
      </c>
      <c r="BK453" s="214">
        <f>ROUND(I453*H453,2)</f>
        <v>0</v>
      </c>
      <c r="BL453" s="24" t="s">
        <v>411</v>
      </c>
      <c r="BM453" s="24" t="s">
        <v>3799</v>
      </c>
    </row>
    <row r="454" spans="2:65" s="1" customFormat="1" ht="13.5">
      <c r="B454" s="41"/>
      <c r="C454" s="63"/>
      <c r="D454" s="215" t="s">
        <v>307</v>
      </c>
      <c r="E454" s="63"/>
      <c r="F454" s="216" t="s">
        <v>2815</v>
      </c>
      <c r="G454" s="63"/>
      <c r="H454" s="63"/>
      <c r="I454" s="172"/>
      <c r="J454" s="63"/>
      <c r="K454" s="63"/>
      <c r="L454" s="61"/>
      <c r="M454" s="217"/>
      <c r="N454" s="42"/>
      <c r="O454" s="42"/>
      <c r="P454" s="42"/>
      <c r="Q454" s="42"/>
      <c r="R454" s="42"/>
      <c r="S454" s="42"/>
      <c r="T454" s="78"/>
      <c r="AT454" s="24" t="s">
        <v>307</v>
      </c>
      <c r="AU454" s="24" t="s">
        <v>84</v>
      </c>
    </row>
    <row r="455" spans="2:65" s="1" customFormat="1" ht="14.45" customHeight="1">
      <c r="B455" s="41"/>
      <c r="C455" s="252" t="s">
        <v>1131</v>
      </c>
      <c r="D455" s="252" t="s">
        <v>472</v>
      </c>
      <c r="E455" s="253" t="s">
        <v>2817</v>
      </c>
      <c r="F455" s="254" t="s">
        <v>2818</v>
      </c>
      <c r="G455" s="255" t="s">
        <v>1407</v>
      </c>
      <c r="H455" s="256">
        <v>1</v>
      </c>
      <c r="I455" s="257"/>
      <c r="J455" s="258">
        <f>ROUND(I455*H455,2)</f>
        <v>0</v>
      </c>
      <c r="K455" s="254" t="s">
        <v>22</v>
      </c>
      <c r="L455" s="259"/>
      <c r="M455" s="260" t="s">
        <v>22</v>
      </c>
      <c r="N455" s="261" t="s">
        <v>47</v>
      </c>
      <c r="O455" s="42"/>
      <c r="P455" s="212">
        <f>O455*H455</f>
        <v>0</v>
      </c>
      <c r="Q455" s="212">
        <v>0</v>
      </c>
      <c r="R455" s="212">
        <f>Q455*H455</f>
        <v>0</v>
      </c>
      <c r="S455" s="212">
        <v>0</v>
      </c>
      <c r="T455" s="213">
        <f>S455*H455</f>
        <v>0</v>
      </c>
      <c r="AR455" s="24" t="s">
        <v>519</v>
      </c>
      <c r="AT455" s="24" t="s">
        <v>472</v>
      </c>
      <c r="AU455" s="24" t="s">
        <v>84</v>
      </c>
      <c r="AY455" s="24" t="s">
        <v>298</v>
      </c>
      <c r="BE455" s="214">
        <f>IF(N455="základní",J455,0)</f>
        <v>0</v>
      </c>
      <c r="BF455" s="214">
        <f>IF(N455="snížená",J455,0)</f>
        <v>0</v>
      </c>
      <c r="BG455" s="214">
        <f>IF(N455="zákl. přenesená",J455,0)</f>
        <v>0</v>
      </c>
      <c r="BH455" s="214">
        <f>IF(N455="sníž. přenesená",J455,0)</f>
        <v>0</v>
      </c>
      <c r="BI455" s="214">
        <f>IF(N455="nulová",J455,0)</f>
        <v>0</v>
      </c>
      <c r="BJ455" s="24" t="s">
        <v>24</v>
      </c>
      <c r="BK455" s="214">
        <f>ROUND(I455*H455,2)</f>
        <v>0</v>
      </c>
      <c r="BL455" s="24" t="s">
        <v>411</v>
      </c>
      <c r="BM455" s="24" t="s">
        <v>2772</v>
      </c>
    </row>
    <row r="456" spans="2:65" s="1" customFormat="1" ht="13.5">
      <c r="B456" s="41"/>
      <c r="C456" s="63"/>
      <c r="D456" s="215" t="s">
        <v>307</v>
      </c>
      <c r="E456" s="63"/>
      <c r="F456" s="216" t="s">
        <v>2818</v>
      </c>
      <c r="G456" s="63"/>
      <c r="H456" s="63"/>
      <c r="I456" s="172"/>
      <c r="J456" s="63"/>
      <c r="K456" s="63"/>
      <c r="L456" s="61"/>
      <c r="M456" s="217"/>
      <c r="N456" s="42"/>
      <c r="O456" s="42"/>
      <c r="P456" s="42"/>
      <c r="Q456" s="42"/>
      <c r="R456" s="42"/>
      <c r="S456" s="42"/>
      <c r="T456" s="78"/>
      <c r="AT456" s="24" t="s">
        <v>307</v>
      </c>
      <c r="AU456" s="24" t="s">
        <v>84</v>
      </c>
    </row>
    <row r="457" spans="2:65" s="1" customFormat="1" ht="27">
      <c r="B457" s="41"/>
      <c r="C457" s="63"/>
      <c r="D457" s="215" t="s">
        <v>477</v>
      </c>
      <c r="E457" s="63"/>
      <c r="F457" s="250" t="s">
        <v>2820</v>
      </c>
      <c r="G457" s="63"/>
      <c r="H457" s="63"/>
      <c r="I457" s="172"/>
      <c r="J457" s="63"/>
      <c r="K457" s="63"/>
      <c r="L457" s="61"/>
      <c r="M457" s="217"/>
      <c r="N457" s="42"/>
      <c r="O457" s="42"/>
      <c r="P457" s="42"/>
      <c r="Q457" s="42"/>
      <c r="R457" s="42"/>
      <c r="S457" s="42"/>
      <c r="T457" s="78"/>
      <c r="AT457" s="24" t="s">
        <v>477</v>
      </c>
      <c r="AU457" s="24" t="s">
        <v>84</v>
      </c>
    </row>
    <row r="458" spans="2:65" s="1" customFormat="1" ht="14.45" customHeight="1">
      <c r="B458" s="41"/>
      <c r="C458" s="203" t="s">
        <v>1137</v>
      </c>
      <c r="D458" s="203" t="s">
        <v>300</v>
      </c>
      <c r="E458" s="204" t="s">
        <v>2821</v>
      </c>
      <c r="F458" s="205" t="s">
        <v>2822</v>
      </c>
      <c r="G458" s="206" t="s">
        <v>407</v>
      </c>
      <c r="H458" s="207">
        <v>12</v>
      </c>
      <c r="I458" s="208"/>
      <c r="J458" s="209">
        <f>ROUND(I458*H458,2)</f>
        <v>0</v>
      </c>
      <c r="K458" s="205" t="s">
        <v>304</v>
      </c>
      <c r="L458" s="61"/>
      <c r="M458" s="210" t="s">
        <v>22</v>
      </c>
      <c r="N458" s="211" t="s">
        <v>47</v>
      </c>
      <c r="O458" s="42"/>
      <c r="P458" s="212">
        <f>O458*H458</f>
        <v>0</v>
      </c>
      <c r="Q458" s="212">
        <v>8.0000000000000007E-5</v>
      </c>
      <c r="R458" s="212">
        <f>Q458*H458</f>
        <v>9.6000000000000013E-4</v>
      </c>
      <c r="S458" s="212">
        <v>0</v>
      </c>
      <c r="T458" s="213">
        <f>S458*H458</f>
        <v>0</v>
      </c>
      <c r="AR458" s="24" t="s">
        <v>411</v>
      </c>
      <c r="AT458" s="24" t="s">
        <v>300</v>
      </c>
      <c r="AU458" s="24" t="s">
        <v>84</v>
      </c>
      <c r="AY458" s="24" t="s">
        <v>298</v>
      </c>
      <c r="BE458" s="214">
        <f>IF(N458="základní",J458,0)</f>
        <v>0</v>
      </c>
      <c r="BF458" s="214">
        <f>IF(N458="snížená",J458,0)</f>
        <v>0</v>
      </c>
      <c r="BG458" s="214">
        <f>IF(N458="zákl. přenesená",J458,0)</f>
        <v>0</v>
      </c>
      <c r="BH458" s="214">
        <f>IF(N458="sníž. přenesená",J458,0)</f>
        <v>0</v>
      </c>
      <c r="BI458" s="214">
        <f>IF(N458="nulová",J458,0)</f>
        <v>0</v>
      </c>
      <c r="BJ458" s="24" t="s">
        <v>24</v>
      </c>
      <c r="BK458" s="214">
        <f>ROUND(I458*H458,2)</f>
        <v>0</v>
      </c>
      <c r="BL458" s="24" t="s">
        <v>411</v>
      </c>
      <c r="BM458" s="24" t="s">
        <v>4641</v>
      </c>
    </row>
    <row r="459" spans="2:65" s="1" customFormat="1" ht="13.5">
      <c r="B459" s="41"/>
      <c r="C459" s="63"/>
      <c r="D459" s="215" t="s">
        <v>307</v>
      </c>
      <c r="E459" s="63"/>
      <c r="F459" s="216" t="s">
        <v>2824</v>
      </c>
      <c r="G459" s="63"/>
      <c r="H459" s="63"/>
      <c r="I459" s="172"/>
      <c r="J459" s="63"/>
      <c r="K459" s="63"/>
      <c r="L459" s="61"/>
      <c r="M459" s="217"/>
      <c r="N459" s="42"/>
      <c r="O459" s="42"/>
      <c r="P459" s="42"/>
      <c r="Q459" s="42"/>
      <c r="R459" s="42"/>
      <c r="S459" s="42"/>
      <c r="T459" s="78"/>
      <c r="AT459" s="24" t="s">
        <v>307</v>
      </c>
      <c r="AU459" s="24" t="s">
        <v>84</v>
      </c>
    </row>
    <row r="460" spans="2:65" s="1" customFormat="1" ht="14.45" customHeight="1">
      <c r="B460" s="41"/>
      <c r="C460" s="252" t="s">
        <v>1144</v>
      </c>
      <c r="D460" s="252" t="s">
        <v>472</v>
      </c>
      <c r="E460" s="253" t="s">
        <v>2825</v>
      </c>
      <c r="F460" s="254" t="s">
        <v>4642</v>
      </c>
      <c r="G460" s="255" t="s">
        <v>1468</v>
      </c>
      <c r="H460" s="256">
        <v>12</v>
      </c>
      <c r="I460" s="257"/>
      <c r="J460" s="258">
        <f>ROUND(I460*H460,2)</f>
        <v>0</v>
      </c>
      <c r="K460" s="254" t="s">
        <v>22</v>
      </c>
      <c r="L460" s="259"/>
      <c r="M460" s="260" t="s">
        <v>22</v>
      </c>
      <c r="N460" s="261" t="s">
        <v>47</v>
      </c>
      <c r="O460" s="42"/>
      <c r="P460" s="212">
        <f>O460*H460</f>
        <v>0</v>
      </c>
      <c r="Q460" s="212">
        <v>0</v>
      </c>
      <c r="R460" s="212">
        <f>Q460*H460</f>
        <v>0</v>
      </c>
      <c r="S460" s="212">
        <v>0</v>
      </c>
      <c r="T460" s="213">
        <f>S460*H460</f>
        <v>0</v>
      </c>
      <c r="AR460" s="24" t="s">
        <v>519</v>
      </c>
      <c r="AT460" s="24" t="s">
        <v>472</v>
      </c>
      <c r="AU460" s="24" t="s">
        <v>84</v>
      </c>
      <c r="AY460" s="24" t="s">
        <v>298</v>
      </c>
      <c r="BE460" s="214">
        <f>IF(N460="základní",J460,0)</f>
        <v>0</v>
      </c>
      <c r="BF460" s="214">
        <f>IF(N460="snížená",J460,0)</f>
        <v>0</v>
      </c>
      <c r="BG460" s="214">
        <f>IF(N460="zákl. přenesená",J460,0)</f>
        <v>0</v>
      </c>
      <c r="BH460" s="214">
        <f>IF(N460="sníž. přenesená",J460,0)</f>
        <v>0</v>
      </c>
      <c r="BI460" s="214">
        <f>IF(N460="nulová",J460,0)</f>
        <v>0</v>
      </c>
      <c r="BJ460" s="24" t="s">
        <v>24</v>
      </c>
      <c r="BK460" s="214">
        <f>ROUND(I460*H460,2)</f>
        <v>0</v>
      </c>
      <c r="BL460" s="24" t="s">
        <v>411</v>
      </c>
      <c r="BM460" s="24" t="s">
        <v>3804</v>
      </c>
    </row>
    <row r="461" spans="2:65" s="1" customFormat="1" ht="13.5">
      <c r="B461" s="41"/>
      <c r="C461" s="63"/>
      <c r="D461" s="215" t="s">
        <v>307</v>
      </c>
      <c r="E461" s="63"/>
      <c r="F461" s="216" t="s">
        <v>4642</v>
      </c>
      <c r="G461" s="63"/>
      <c r="H461" s="63"/>
      <c r="I461" s="172"/>
      <c r="J461" s="63"/>
      <c r="K461" s="63"/>
      <c r="L461" s="61"/>
      <c r="M461" s="217"/>
      <c r="N461" s="42"/>
      <c r="O461" s="42"/>
      <c r="P461" s="42"/>
      <c r="Q461" s="42"/>
      <c r="R461" s="42"/>
      <c r="S461" s="42"/>
      <c r="T461" s="78"/>
      <c r="AT461" s="24" t="s">
        <v>307</v>
      </c>
      <c r="AU461" s="24" t="s">
        <v>84</v>
      </c>
    </row>
    <row r="462" spans="2:65" s="1" customFormat="1" ht="27">
      <c r="B462" s="41"/>
      <c r="C462" s="63"/>
      <c r="D462" s="215" t="s">
        <v>477</v>
      </c>
      <c r="E462" s="63"/>
      <c r="F462" s="250" t="s">
        <v>2828</v>
      </c>
      <c r="G462" s="63"/>
      <c r="H462" s="63"/>
      <c r="I462" s="172"/>
      <c r="J462" s="63"/>
      <c r="K462" s="63"/>
      <c r="L462" s="61"/>
      <c r="M462" s="217"/>
      <c r="N462" s="42"/>
      <c r="O462" s="42"/>
      <c r="P462" s="42"/>
      <c r="Q462" s="42"/>
      <c r="R462" s="42"/>
      <c r="S462" s="42"/>
      <c r="T462" s="78"/>
      <c r="AT462" s="24" t="s">
        <v>477</v>
      </c>
      <c r="AU462" s="24" t="s">
        <v>84</v>
      </c>
    </row>
    <row r="463" spans="2:65" s="1" customFormat="1" ht="22.9" customHeight="1">
      <c r="B463" s="41"/>
      <c r="C463" s="203" t="s">
        <v>1149</v>
      </c>
      <c r="D463" s="203" t="s">
        <v>300</v>
      </c>
      <c r="E463" s="204" t="s">
        <v>2829</v>
      </c>
      <c r="F463" s="205" t="s">
        <v>2830</v>
      </c>
      <c r="G463" s="206" t="s">
        <v>1540</v>
      </c>
      <c r="H463" s="207">
        <v>37</v>
      </c>
      <c r="I463" s="208"/>
      <c r="J463" s="209">
        <f>ROUND(I463*H463,2)</f>
        <v>0</v>
      </c>
      <c r="K463" s="205" t="s">
        <v>304</v>
      </c>
      <c r="L463" s="61"/>
      <c r="M463" s="210" t="s">
        <v>22</v>
      </c>
      <c r="N463" s="211" t="s">
        <v>47</v>
      </c>
      <c r="O463" s="42"/>
      <c r="P463" s="212">
        <f>O463*H463</f>
        <v>0</v>
      </c>
      <c r="Q463" s="212">
        <v>1.4749999999999999E-2</v>
      </c>
      <c r="R463" s="212">
        <f>Q463*H463</f>
        <v>0.54574999999999996</v>
      </c>
      <c r="S463" s="212">
        <v>0</v>
      </c>
      <c r="T463" s="213">
        <f>S463*H463</f>
        <v>0</v>
      </c>
      <c r="AR463" s="24" t="s">
        <v>411</v>
      </c>
      <c r="AT463" s="24" t="s">
        <v>300</v>
      </c>
      <c r="AU463" s="24" t="s">
        <v>84</v>
      </c>
      <c r="AY463" s="24" t="s">
        <v>298</v>
      </c>
      <c r="BE463" s="214">
        <f>IF(N463="základní",J463,0)</f>
        <v>0</v>
      </c>
      <c r="BF463" s="214">
        <f>IF(N463="snížená",J463,0)</f>
        <v>0</v>
      </c>
      <c r="BG463" s="214">
        <f>IF(N463="zákl. přenesená",J463,0)</f>
        <v>0</v>
      </c>
      <c r="BH463" s="214">
        <f>IF(N463="sníž. přenesená",J463,0)</f>
        <v>0</v>
      </c>
      <c r="BI463" s="214">
        <f>IF(N463="nulová",J463,0)</f>
        <v>0</v>
      </c>
      <c r="BJ463" s="24" t="s">
        <v>24</v>
      </c>
      <c r="BK463" s="214">
        <f>ROUND(I463*H463,2)</f>
        <v>0</v>
      </c>
      <c r="BL463" s="24" t="s">
        <v>411</v>
      </c>
      <c r="BM463" s="24" t="s">
        <v>4643</v>
      </c>
    </row>
    <row r="464" spans="2:65" s="1" customFormat="1" ht="27">
      <c r="B464" s="41"/>
      <c r="C464" s="63"/>
      <c r="D464" s="215" t="s">
        <v>307</v>
      </c>
      <c r="E464" s="63"/>
      <c r="F464" s="216" t="s">
        <v>2832</v>
      </c>
      <c r="G464" s="63"/>
      <c r="H464" s="63"/>
      <c r="I464" s="172"/>
      <c r="J464" s="63"/>
      <c r="K464" s="63"/>
      <c r="L464" s="61"/>
      <c r="M464" s="217"/>
      <c r="N464" s="42"/>
      <c r="O464" s="42"/>
      <c r="P464" s="42"/>
      <c r="Q464" s="42"/>
      <c r="R464" s="42"/>
      <c r="S464" s="42"/>
      <c r="T464" s="78"/>
      <c r="AT464" s="24" t="s">
        <v>307</v>
      </c>
      <c r="AU464" s="24" t="s">
        <v>84</v>
      </c>
    </row>
    <row r="465" spans="2:65" s="1" customFormat="1" ht="22.9" customHeight="1">
      <c r="B465" s="41"/>
      <c r="C465" s="203" t="s">
        <v>1155</v>
      </c>
      <c r="D465" s="203" t="s">
        <v>300</v>
      </c>
      <c r="E465" s="204" t="s">
        <v>2833</v>
      </c>
      <c r="F465" s="205" t="s">
        <v>2834</v>
      </c>
      <c r="G465" s="206" t="s">
        <v>1540</v>
      </c>
      <c r="H465" s="207">
        <v>1</v>
      </c>
      <c r="I465" s="208"/>
      <c r="J465" s="209">
        <f>ROUND(I465*H465,2)</f>
        <v>0</v>
      </c>
      <c r="K465" s="205" t="s">
        <v>304</v>
      </c>
      <c r="L465" s="61"/>
      <c r="M465" s="210" t="s">
        <v>22</v>
      </c>
      <c r="N465" s="211" t="s">
        <v>47</v>
      </c>
      <c r="O465" s="42"/>
      <c r="P465" s="212">
        <f>O465*H465</f>
        <v>0</v>
      </c>
      <c r="Q465" s="212">
        <v>1.8780000000000002E-2</v>
      </c>
      <c r="R465" s="212">
        <f>Q465*H465</f>
        <v>1.8780000000000002E-2</v>
      </c>
      <c r="S465" s="212">
        <v>0</v>
      </c>
      <c r="T465" s="213">
        <f>S465*H465</f>
        <v>0</v>
      </c>
      <c r="AR465" s="24" t="s">
        <v>411</v>
      </c>
      <c r="AT465" s="24" t="s">
        <v>300</v>
      </c>
      <c r="AU465" s="24" t="s">
        <v>84</v>
      </c>
      <c r="AY465" s="24" t="s">
        <v>298</v>
      </c>
      <c r="BE465" s="214">
        <f>IF(N465="základní",J465,0)</f>
        <v>0</v>
      </c>
      <c r="BF465" s="214">
        <f>IF(N465="snížená",J465,0)</f>
        <v>0</v>
      </c>
      <c r="BG465" s="214">
        <f>IF(N465="zákl. přenesená",J465,0)</f>
        <v>0</v>
      </c>
      <c r="BH465" s="214">
        <f>IF(N465="sníž. přenesená",J465,0)</f>
        <v>0</v>
      </c>
      <c r="BI465" s="214">
        <f>IF(N465="nulová",J465,0)</f>
        <v>0</v>
      </c>
      <c r="BJ465" s="24" t="s">
        <v>24</v>
      </c>
      <c r="BK465" s="214">
        <f>ROUND(I465*H465,2)</f>
        <v>0</v>
      </c>
      <c r="BL465" s="24" t="s">
        <v>411</v>
      </c>
      <c r="BM465" s="24" t="s">
        <v>4644</v>
      </c>
    </row>
    <row r="466" spans="2:65" s="1" customFormat="1" ht="27">
      <c r="B466" s="41"/>
      <c r="C466" s="63"/>
      <c r="D466" s="215" t="s">
        <v>307</v>
      </c>
      <c r="E466" s="63"/>
      <c r="F466" s="216" t="s">
        <v>2836</v>
      </c>
      <c r="G466" s="63"/>
      <c r="H466" s="63"/>
      <c r="I466" s="172"/>
      <c r="J466" s="63"/>
      <c r="K466" s="63"/>
      <c r="L466" s="61"/>
      <c r="M466" s="217"/>
      <c r="N466" s="42"/>
      <c r="O466" s="42"/>
      <c r="P466" s="42"/>
      <c r="Q466" s="42"/>
      <c r="R466" s="42"/>
      <c r="S466" s="42"/>
      <c r="T466" s="78"/>
      <c r="AT466" s="24" t="s">
        <v>307</v>
      </c>
      <c r="AU466" s="24" t="s">
        <v>84</v>
      </c>
    </row>
    <row r="467" spans="2:65" s="1" customFormat="1" ht="14.45" customHeight="1">
      <c r="B467" s="41"/>
      <c r="C467" s="203" t="s">
        <v>1160</v>
      </c>
      <c r="D467" s="203" t="s">
        <v>300</v>
      </c>
      <c r="E467" s="204" t="s">
        <v>2837</v>
      </c>
      <c r="F467" s="205" t="s">
        <v>2838</v>
      </c>
      <c r="G467" s="206" t="s">
        <v>1540</v>
      </c>
      <c r="H467" s="207">
        <v>1</v>
      </c>
      <c r="I467" s="208"/>
      <c r="J467" s="209">
        <f>ROUND(I467*H467,2)</f>
        <v>0</v>
      </c>
      <c r="K467" s="205" t="s">
        <v>304</v>
      </c>
      <c r="L467" s="61"/>
      <c r="M467" s="210" t="s">
        <v>22</v>
      </c>
      <c r="N467" s="211" t="s">
        <v>47</v>
      </c>
      <c r="O467" s="42"/>
      <c r="P467" s="212">
        <f>O467*H467</f>
        <v>0</v>
      </c>
      <c r="Q467" s="212">
        <v>1.2E-2</v>
      </c>
      <c r="R467" s="212">
        <f>Q467*H467</f>
        <v>1.2E-2</v>
      </c>
      <c r="S467" s="212">
        <v>0</v>
      </c>
      <c r="T467" s="213">
        <f>S467*H467</f>
        <v>0</v>
      </c>
      <c r="AR467" s="24" t="s">
        <v>411</v>
      </c>
      <c r="AT467" s="24" t="s">
        <v>300</v>
      </c>
      <c r="AU467" s="24" t="s">
        <v>84</v>
      </c>
      <c r="AY467" s="24" t="s">
        <v>298</v>
      </c>
      <c r="BE467" s="214">
        <f>IF(N467="základní",J467,0)</f>
        <v>0</v>
      </c>
      <c r="BF467" s="214">
        <f>IF(N467="snížená",J467,0)</f>
        <v>0</v>
      </c>
      <c r="BG467" s="214">
        <f>IF(N467="zákl. přenesená",J467,0)</f>
        <v>0</v>
      </c>
      <c r="BH467" s="214">
        <f>IF(N467="sníž. přenesená",J467,0)</f>
        <v>0</v>
      </c>
      <c r="BI467" s="214">
        <f>IF(N467="nulová",J467,0)</f>
        <v>0</v>
      </c>
      <c r="BJ467" s="24" t="s">
        <v>24</v>
      </c>
      <c r="BK467" s="214">
        <f>ROUND(I467*H467,2)</f>
        <v>0</v>
      </c>
      <c r="BL467" s="24" t="s">
        <v>411</v>
      </c>
      <c r="BM467" s="24" t="s">
        <v>3807</v>
      </c>
    </row>
    <row r="468" spans="2:65" s="1" customFormat="1" ht="13.5">
      <c r="B468" s="41"/>
      <c r="C468" s="63"/>
      <c r="D468" s="215" t="s">
        <v>307</v>
      </c>
      <c r="E468" s="63"/>
      <c r="F468" s="216" t="s">
        <v>2838</v>
      </c>
      <c r="G468" s="63"/>
      <c r="H468" s="63"/>
      <c r="I468" s="172"/>
      <c r="J468" s="63"/>
      <c r="K468" s="63"/>
      <c r="L468" s="61"/>
      <c r="M468" s="217"/>
      <c r="N468" s="42"/>
      <c r="O468" s="42"/>
      <c r="P468" s="42"/>
      <c r="Q468" s="42"/>
      <c r="R468" s="42"/>
      <c r="S468" s="42"/>
      <c r="T468" s="78"/>
      <c r="AT468" s="24" t="s">
        <v>307</v>
      </c>
      <c r="AU468" s="24" t="s">
        <v>84</v>
      </c>
    </row>
    <row r="469" spans="2:65" s="1" customFormat="1" ht="27">
      <c r="B469" s="41"/>
      <c r="C469" s="63"/>
      <c r="D469" s="215" t="s">
        <v>477</v>
      </c>
      <c r="E469" s="63"/>
      <c r="F469" s="250" t="s">
        <v>2840</v>
      </c>
      <c r="G469" s="63"/>
      <c r="H469" s="63"/>
      <c r="I469" s="172"/>
      <c r="J469" s="63"/>
      <c r="K469" s="63"/>
      <c r="L469" s="61"/>
      <c r="M469" s="217"/>
      <c r="N469" s="42"/>
      <c r="O469" s="42"/>
      <c r="P469" s="42"/>
      <c r="Q469" s="42"/>
      <c r="R469" s="42"/>
      <c r="S469" s="42"/>
      <c r="T469" s="78"/>
      <c r="AT469" s="24" t="s">
        <v>477</v>
      </c>
      <c r="AU469" s="24" t="s">
        <v>84</v>
      </c>
    </row>
    <row r="470" spans="2:65" s="1" customFormat="1" ht="22.9" customHeight="1">
      <c r="B470" s="41"/>
      <c r="C470" s="203" t="s">
        <v>1166</v>
      </c>
      <c r="D470" s="203" t="s">
        <v>300</v>
      </c>
      <c r="E470" s="204" t="s">
        <v>2851</v>
      </c>
      <c r="F470" s="205" t="s">
        <v>2852</v>
      </c>
      <c r="G470" s="206" t="s">
        <v>1540</v>
      </c>
      <c r="H470" s="207">
        <v>3</v>
      </c>
      <c r="I470" s="208"/>
      <c r="J470" s="209">
        <f>ROUND(I470*H470,2)</f>
        <v>0</v>
      </c>
      <c r="K470" s="205" t="s">
        <v>304</v>
      </c>
      <c r="L470" s="61"/>
      <c r="M470" s="210" t="s">
        <v>22</v>
      </c>
      <c r="N470" s="211" t="s">
        <v>47</v>
      </c>
      <c r="O470" s="42"/>
      <c r="P470" s="212">
        <f>O470*H470</f>
        <v>0</v>
      </c>
      <c r="Q470" s="212">
        <v>1.47E-2</v>
      </c>
      <c r="R470" s="212">
        <f>Q470*H470</f>
        <v>4.41E-2</v>
      </c>
      <c r="S470" s="212">
        <v>0</v>
      </c>
      <c r="T470" s="213">
        <f>S470*H470</f>
        <v>0</v>
      </c>
      <c r="AR470" s="24" t="s">
        <v>411</v>
      </c>
      <c r="AT470" s="24" t="s">
        <v>300</v>
      </c>
      <c r="AU470" s="24" t="s">
        <v>84</v>
      </c>
      <c r="AY470" s="24" t="s">
        <v>298</v>
      </c>
      <c r="BE470" s="214">
        <f>IF(N470="základní",J470,0)</f>
        <v>0</v>
      </c>
      <c r="BF470" s="214">
        <f>IF(N470="snížená",J470,0)</f>
        <v>0</v>
      </c>
      <c r="BG470" s="214">
        <f>IF(N470="zákl. přenesená",J470,0)</f>
        <v>0</v>
      </c>
      <c r="BH470" s="214">
        <f>IF(N470="sníž. přenesená",J470,0)</f>
        <v>0</v>
      </c>
      <c r="BI470" s="214">
        <f>IF(N470="nulová",J470,0)</f>
        <v>0</v>
      </c>
      <c r="BJ470" s="24" t="s">
        <v>24</v>
      </c>
      <c r="BK470" s="214">
        <f>ROUND(I470*H470,2)</f>
        <v>0</v>
      </c>
      <c r="BL470" s="24" t="s">
        <v>411</v>
      </c>
      <c r="BM470" s="24" t="s">
        <v>4645</v>
      </c>
    </row>
    <row r="471" spans="2:65" s="1" customFormat="1" ht="27">
      <c r="B471" s="41"/>
      <c r="C471" s="63"/>
      <c r="D471" s="215" t="s">
        <v>307</v>
      </c>
      <c r="E471" s="63"/>
      <c r="F471" s="216" t="s">
        <v>2854</v>
      </c>
      <c r="G471" s="63"/>
      <c r="H471" s="63"/>
      <c r="I471" s="172"/>
      <c r="J471" s="63"/>
      <c r="K471" s="63"/>
      <c r="L471" s="61"/>
      <c r="M471" s="217"/>
      <c r="N471" s="42"/>
      <c r="O471" s="42"/>
      <c r="P471" s="42"/>
      <c r="Q471" s="42"/>
      <c r="R471" s="42"/>
      <c r="S471" s="42"/>
      <c r="T471" s="78"/>
      <c r="AT471" s="24" t="s">
        <v>307</v>
      </c>
      <c r="AU471" s="24" t="s">
        <v>84</v>
      </c>
    </row>
    <row r="472" spans="2:65" s="1" customFormat="1" ht="14.45" customHeight="1">
      <c r="B472" s="41"/>
      <c r="C472" s="203" t="s">
        <v>1173</v>
      </c>
      <c r="D472" s="203" t="s">
        <v>300</v>
      </c>
      <c r="E472" s="204" t="s">
        <v>2855</v>
      </c>
      <c r="F472" s="205" t="s">
        <v>2856</v>
      </c>
      <c r="G472" s="206" t="s">
        <v>1540</v>
      </c>
      <c r="H472" s="207">
        <v>76</v>
      </c>
      <c r="I472" s="208"/>
      <c r="J472" s="209">
        <f>ROUND(I472*H472,2)</f>
        <v>0</v>
      </c>
      <c r="K472" s="205" t="s">
        <v>304</v>
      </c>
      <c r="L472" s="61"/>
      <c r="M472" s="210" t="s">
        <v>22</v>
      </c>
      <c r="N472" s="211" t="s">
        <v>47</v>
      </c>
      <c r="O472" s="42"/>
      <c r="P472" s="212">
        <f>O472*H472</f>
        <v>0</v>
      </c>
      <c r="Q472" s="212">
        <v>2.9999999999999997E-4</v>
      </c>
      <c r="R472" s="212">
        <f>Q472*H472</f>
        <v>2.2799999999999997E-2</v>
      </c>
      <c r="S472" s="212">
        <v>0</v>
      </c>
      <c r="T472" s="213">
        <f>S472*H472</f>
        <v>0</v>
      </c>
      <c r="AR472" s="24" t="s">
        <v>411</v>
      </c>
      <c r="AT472" s="24" t="s">
        <v>300</v>
      </c>
      <c r="AU472" s="24" t="s">
        <v>84</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4646</v>
      </c>
    </row>
    <row r="473" spans="2:65" s="1" customFormat="1" ht="13.5">
      <c r="B473" s="41"/>
      <c r="C473" s="63"/>
      <c r="D473" s="215" t="s">
        <v>307</v>
      </c>
      <c r="E473" s="63"/>
      <c r="F473" s="216" t="s">
        <v>2858</v>
      </c>
      <c r="G473" s="63"/>
      <c r="H473" s="63"/>
      <c r="I473" s="172"/>
      <c r="J473" s="63"/>
      <c r="K473" s="63"/>
      <c r="L473" s="61"/>
      <c r="M473" s="217"/>
      <c r="N473" s="42"/>
      <c r="O473" s="42"/>
      <c r="P473" s="42"/>
      <c r="Q473" s="42"/>
      <c r="R473" s="42"/>
      <c r="S473" s="42"/>
      <c r="T473" s="78"/>
      <c r="AT473" s="24" t="s">
        <v>307</v>
      </c>
      <c r="AU473" s="24" t="s">
        <v>84</v>
      </c>
    </row>
    <row r="474" spans="2:65" s="13" customFormat="1" ht="13.5">
      <c r="B474" s="228"/>
      <c r="C474" s="229"/>
      <c r="D474" s="215" t="s">
        <v>309</v>
      </c>
      <c r="E474" s="230" t="s">
        <v>22</v>
      </c>
      <c r="F474" s="231" t="s">
        <v>4647</v>
      </c>
      <c r="G474" s="229"/>
      <c r="H474" s="232">
        <v>76</v>
      </c>
      <c r="I474" s="233"/>
      <c r="J474" s="229"/>
      <c r="K474" s="229"/>
      <c r="L474" s="234"/>
      <c r="M474" s="235"/>
      <c r="N474" s="236"/>
      <c r="O474" s="236"/>
      <c r="P474" s="236"/>
      <c r="Q474" s="236"/>
      <c r="R474" s="236"/>
      <c r="S474" s="236"/>
      <c r="T474" s="237"/>
      <c r="AT474" s="238" t="s">
        <v>309</v>
      </c>
      <c r="AU474" s="238" t="s">
        <v>84</v>
      </c>
      <c r="AV474" s="13" t="s">
        <v>84</v>
      </c>
      <c r="AW474" s="13" t="s">
        <v>39</v>
      </c>
      <c r="AX474" s="13" t="s">
        <v>76</v>
      </c>
      <c r="AY474" s="238" t="s">
        <v>298</v>
      </c>
    </row>
    <row r="475" spans="2:65" s="1" customFormat="1" ht="14.45" customHeight="1">
      <c r="B475" s="41"/>
      <c r="C475" s="203" t="s">
        <v>1179</v>
      </c>
      <c r="D475" s="203" t="s">
        <v>300</v>
      </c>
      <c r="E475" s="204" t="s">
        <v>2860</v>
      </c>
      <c r="F475" s="205" t="s">
        <v>2861</v>
      </c>
      <c r="G475" s="206" t="s">
        <v>1540</v>
      </c>
      <c r="H475" s="207">
        <v>42</v>
      </c>
      <c r="I475" s="208"/>
      <c r="J475" s="209">
        <f>ROUND(I475*H475,2)</f>
        <v>0</v>
      </c>
      <c r="K475" s="205" t="s">
        <v>304</v>
      </c>
      <c r="L475" s="61"/>
      <c r="M475" s="210" t="s">
        <v>22</v>
      </c>
      <c r="N475" s="211" t="s">
        <v>47</v>
      </c>
      <c r="O475" s="42"/>
      <c r="P475" s="212">
        <f>O475*H475</f>
        <v>0</v>
      </c>
      <c r="Q475" s="212">
        <v>9.0000000000000006E-5</v>
      </c>
      <c r="R475" s="212">
        <f>Q475*H475</f>
        <v>3.7800000000000004E-3</v>
      </c>
      <c r="S475" s="212">
        <v>0</v>
      </c>
      <c r="T475" s="213">
        <f>S475*H475</f>
        <v>0</v>
      </c>
      <c r="AR475" s="24" t="s">
        <v>411</v>
      </c>
      <c r="AT475" s="24" t="s">
        <v>300</v>
      </c>
      <c r="AU475" s="24" t="s">
        <v>84</v>
      </c>
      <c r="AY475" s="24" t="s">
        <v>298</v>
      </c>
      <c r="BE475" s="214">
        <f>IF(N475="základní",J475,0)</f>
        <v>0</v>
      </c>
      <c r="BF475" s="214">
        <f>IF(N475="snížená",J475,0)</f>
        <v>0</v>
      </c>
      <c r="BG475" s="214">
        <f>IF(N475="zákl. přenesená",J475,0)</f>
        <v>0</v>
      </c>
      <c r="BH475" s="214">
        <f>IF(N475="sníž. přenesená",J475,0)</f>
        <v>0</v>
      </c>
      <c r="BI475" s="214">
        <f>IF(N475="nulová",J475,0)</f>
        <v>0</v>
      </c>
      <c r="BJ475" s="24" t="s">
        <v>24</v>
      </c>
      <c r="BK475" s="214">
        <f>ROUND(I475*H475,2)</f>
        <v>0</v>
      </c>
      <c r="BL475" s="24" t="s">
        <v>411</v>
      </c>
      <c r="BM475" s="24" t="s">
        <v>4648</v>
      </c>
    </row>
    <row r="476" spans="2:65" s="1" customFormat="1" ht="13.5">
      <c r="B476" s="41"/>
      <c r="C476" s="63"/>
      <c r="D476" s="215" t="s">
        <v>307</v>
      </c>
      <c r="E476" s="63"/>
      <c r="F476" s="216" t="s">
        <v>2863</v>
      </c>
      <c r="G476" s="63"/>
      <c r="H476" s="63"/>
      <c r="I476" s="172"/>
      <c r="J476" s="63"/>
      <c r="K476" s="63"/>
      <c r="L476" s="61"/>
      <c r="M476" s="217"/>
      <c r="N476" s="42"/>
      <c r="O476" s="42"/>
      <c r="P476" s="42"/>
      <c r="Q476" s="42"/>
      <c r="R476" s="42"/>
      <c r="S476" s="42"/>
      <c r="T476" s="78"/>
      <c r="AT476" s="24" t="s">
        <v>307</v>
      </c>
      <c r="AU476" s="24" t="s">
        <v>84</v>
      </c>
    </row>
    <row r="477" spans="2:65" s="13" customFormat="1" ht="13.5">
      <c r="B477" s="228"/>
      <c r="C477" s="229"/>
      <c r="D477" s="215" t="s">
        <v>309</v>
      </c>
      <c r="E477" s="230" t="s">
        <v>22</v>
      </c>
      <c r="F477" s="231" t="s">
        <v>4649</v>
      </c>
      <c r="G477" s="229"/>
      <c r="H477" s="232">
        <v>30</v>
      </c>
      <c r="I477" s="233"/>
      <c r="J477" s="229"/>
      <c r="K477" s="229"/>
      <c r="L477" s="234"/>
      <c r="M477" s="235"/>
      <c r="N477" s="236"/>
      <c r="O477" s="236"/>
      <c r="P477" s="236"/>
      <c r="Q477" s="236"/>
      <c r="R477" s="236"/>
      <c r="S477" s="236"/>
      <c r="T477" s="237"/>
      <c r="AT477" s="238" t="s">
        <v>309</v>
      </c>
      <c r="AU477" s="238" t="s">
        <v>84</v>
      </c>
      <c r="AV477" s="13" t="s">
        <v>84</v>
      </c>
      <c r="AW477" s="13" t="s">
        <v>39</v>
      </c>
      <c r="AX477" s="13" t="s">
        <v>76</v>
      </c>
      <c r="AY477" s="238" t="s">
        <v>298</v>
      </c>
    </row>
    <row r="478" spans="2:65" s="13" customFormat="1" ht="13.5">
      <c r="B478" s="228"/>
      <c r="C478" s="229"/>
      <c r="D478" s="215" t="s">
        <v>309</v>
      </c>
      <c r="E478" s="230" t="s">
        <v>22</v>
      </c>
      <c r="F478" s="231" t="s">
        <v>2865</v>
      </c>
      <c r="G478" s="229"/>
      <c r="H478" s="232">
        <v>12</v>
      </c>
      <c r="I478" s="233"/>
      <c r="J478" s="229"/>
      <c r="K478" s="229"/>
      <c r="L478" s="234"/>
      <c r="M478" s="235"/>
      <c r="N478" s="236"/>
      <c r="O478" s="236"/>
      <c r="P478" s="236"/>
      <c r="Q478" s="236"/>
      <c r="R478" s="236"/>
      <c r="S478" s="236"/>
      <c r="T478" s="237"/>
      <c r="AT478" s="238" t="s">
        <v>309</v>
      </c>
      <c r="AU478" s="238" t="s">
        <v>84</v>
      </c>
      <c r="AV478" s="13" t="s">
        <v>84</v>
      </c>
      <c r="AW478" s="13" t="s">
        <v>39</v>
      </c>
      <c r="AX478" s="13" t="s">
        <v>76</v>
      </c>
      <c r="AY478" s="238" t="s">
        <v>298</v>
      </c>
    </row>
    <row r="479" spans="2:65" s="1" customFormat="1" ht="14.45" customHeight="1">
      <c r="B479" s="41"/>
      <c r="C479" s="252" t="s">
        <v>1183</v>
      </c>
      <c r="D479" s="252" t="s">
        <v>472</v>
      </c>
      <c r="E479" s="253" t="s">
        <v>2866</v>
      </c>
      <c r="F479" s="254" t="s">
        <v>2867</v>
      </c>
      <c r="G479" s="255" t="s">
        <v>407</v>
      </c>
      <c r="H479" s="256">
        <v>30</v>
      </c>
      <c r="I479" s="257"/>
      <c r="J479" s="258">
        <f>ROUND(I479*H479,2)</f>
        <v>0</v>
      </c>
      <c r="K479" s="254" t="s">
        <v>22</v>
      </c>
      <c r="L479" s="259"/>
      <c r="M479" s="260" t="s">
        <v>22</v>
      </c>
      <c r="N479" s="261" t="s">
        <v>47</v>
      </c>
      <c r="O479" s="42"/>
      <c r="P479" s="212">
        <f>O479*H479</f>
        <v>0</v>
      </c>
      <c r="Q479" s="212">
        <v>2.1000000000000001E-4</v>
      </c>
      <c r="R479" s="212">
        <f>Q479*H479</f>
        <v>6.3E-3</v>
      </c>
      <c r="S479" s="212">
        <v>0</v>
      </c>
      <c r="T479" s="213">
        <f>S479*H479</f>
        <v>0</v>
      </c>
      <c r="AR479" s="24" t="s">
        <v>519</v>
      </c>
      <c r="AT479" s="24" t="s">
        <v>472</v>
      </c>
      <c r="AU479" s="24" t="s">
        <v>84</v>
      </c>
      <c r="AY479" s="24" t="s">
        <v>298</v>
      </c>
      <c r="BE479" s="214">
        <f>IF(N479="základní",J479,0)</f>
        <v>0</v>
      </c>
      <c r="BF479" s="214">
        <f>IF(N479="snížená",J479,0)</f>
        <v>0</v>
      </c>
      <c r="BG479" s="214">
        <f>IF(N479="zákl. přenesená",J479,0)</f>
        <v>0</v>
      </c>
      <c r="BH479" s="214">
        <f>IF(N479="sníž. přenesená",J479,0)</f>
        <v>0</v>
      </c>
      <c r="BI479" s="214">
        <f>IF(N479="nulová",J479,0)</f>
        <v>0</v>
      </c>
      <c r="BJ479" s="24" t="s">
        <v>24</v>
      </c>
      <c r="BK479" s="214">
        <f>ROUND(I479*H479,2)</f>
        <v>0</v>
      </c>
      <c r="BL479" s="24" t="s">
        <v>411</v>
      </c>
      <c r="BM479" s="24" t="s">
        <v>4650</v>
      </c>
    </row>
    <row r="480" spans="2:65" s="1" customFormat="1" ht="13.5">
      <c r="B480" s="41"/>
      <c r="C480" s="63"/>
      <c r="D480" s="215" t="s">
        <v>307</v>
      </c>
      <c r="E480" s="63"/>
      <c r="F480" s="216" t="s">
        <v>2869</v>
      </c>
      <c r="G480" s="63"/>
      <c r="H480" s="63"/>
      <c r="I480" s="172"/>
      <c r="J480" s="63"/>
      <c r="K480" s="63"/>
      <c r="L480" s="61"/>
      <c r="M480" s="217"/>
      <c r="N480" s="42"/>
      <c r="O480" s="42"/>
      <c r="P480" s="42"/>
      <c r="Q480" s="42"/>
      <c r="R480" s="42"/>
      <c r="S480" s="42"/>
      <c r="T480" s="78"/>
      <c r="AT480" s="24" t="s">
        <v>307</v>
      </c>
      <c r="AU480" s="24" t="s">
        <v>84</v>
      </c>
    </row>
    <row r="481" spans="2:65" s="13" customFormat="1" ht="13.5">
      <c r="B481" s="228"/>
      <c r="C481" s="229"/>
      <c r="D481" s="215" t="s">
        <v>309</v>
      </c>
      <c r="E481" s="230" t="s">
        <v>22</v>
      </c>
      <c r="F481" s="231" t="s">
        <v>4651</v>
      </c>
      <c r="G481" s="229"/>
      <c r="H481" s="232">
        <v>30</v>
      </c>
      <c r="I481" s="233"/>
      <c r="J481" s="229"/>
      <c r="K481" s="229"/>
      <c r="L481" s="234"/>
      <c r="M481" s="235"/>
      <c r="N481" s="236"/>
      <c r="O481" s="236"/>
      <c r="P481" s="236"/>
      <c r="Q481" s="236"/>
      <c r="R481" s="236"/>
      <c r="S481" s="236"/>
      <c r="T481" s="237"/>
      <c r="AT481" s="238" t="s">
        <v>309</v>
      </c>
      <c r="AU481" s="238" t="s">
        <v>84</v>
      </c>
      <c r="AV481" s="13" t="s">
        <v>84</v>
      </c>
      <c r="AW481" s="13" t="s">
        <v>39</v>
      </c>
      <c r="AX481" s="13" t="s">
        <v>76</v>
      </c>
      <c r="AY481" s="238" t="s">
        <v>298</v>
      </c>
    </row>
    <row r="482" spans="2:65" s="1" customFormat="1" ht="14.45" customHeight="1">
      <c r="B482" s="41"/>
      <c r="C482" s="252" t="s">
        <v>1189</v>
      </c>
      <c r="D482" s="252" t="s">
        <v>472</v>
      </c>
      <c r="E482" s="253" t="s">
        <v>2870</v>
      </c>
      <c r="F482" s="254" t="s">
        <v>2871</v>
      </c>
      <c r="G482" s="255" t="s">
        <v>407</v>
      </c>
      <c r="H482" s="256">
        <v>12</v>
      </c>
      <c r="I482" s="257"/>
      <c r="J482" s="258">
        <f>ROUND(I482*H482,2)</f>
        <v>0</v>
      </c>
      <c r="K482" s="254" t="s">
        <v>22</v>
      </c>
      <c r="L482" s="259"/>
      <c r="M482" s="260" t="s">
        <v>22</v>
      </c>
      <c r="N482" s="261" t="s">
        <v>47</v>
      </c>
      <c r="O482" s="42"/>
      <c r="P482" s="212">
        <f>O482*H482</f>
        <v>0</v>
      </c>
      <c r="Q482" s="212">
        <v>2.1000000000000001E-4</v>
      </c>
      <c r="R482" s="212">
        <f>Q482*H482</f>
        <v>2.5200000000000001E-3</v>
      </c>
      <c r="S482" s="212">
        <v>0</v>
      </c>
      <c r="T482" s="213">
        <f>S482*H482</f>
        <v>0</v>
      </c>
      <c r="AR482" s="24" t="s">
        <v>519</v>
      </c>
      <c r="AT482" s="24" t="s">
        <v>472</v>
      </c>
      <c r="AU482" s="24" t="s">
        <v>84</v>
      </c>
      <c r="AY482" s="24" t="s">
        <v>298</v>
      </c>
      <c r="BE482" s="214">
        <f>IF(N482="základní",J482,0)</f>
        <v>0</v>
      </c>
      <c r="BF482" s="214">
        <f>IF(N482="snížená",J482,0)</f>
        <v>0</v>
      </c>
      <c r="BG482" s="214">
        <f>IF(N482="zákl. přenesená",J482,0)</f>
        <v>0</v>
      </c>
      <c r="BH482" s="214">
        <f>IF(N482="sníž. přenesená",J482,0)</f>
        <v>0</v>
      </c>
      <c r="BI482" s="214">
        <f>IF(N482="nulová",J482,0)</f>
        <v>0</v>
      </c>
      <c r="BJ482" s="24" t="s">
        <v>24</v>
      </c>
      <c r="BK482" s="214">
        <f>ROUND(I482*H482,2)</f>
        <v>0</v>
      </c>
      <c r="BL482" s="24" t="s">
        <v>411</v>
      </c>
      <c r="BM482" s="24" t="s">
        <v>4652</v>
      </c>
    </row>
    <row r="483" spans="2:65" s="1" customFormat="1" ht="13.5">
      <c r="B483" s="41"/>
      <c r="C483" s="63"/>
      <c r="D483" s="215" t="s">
        <v>307</v>
      </c>
      <c r="E483" s="63"/>
      <c r="F483" s="216" t="s">
        <v>2869</v>
      </c>
      <c r="G483" s="63"/>
      <c r="H483" s="63"/>
      <c r="I483" s="172"/>
      <c r="J483" s="63"/>
      <c r="K483" s="63"/>
      <c r="L483" s="61"/>
      <c r="M483" s="217"/>
      <c r="N483" s="42"/>
      <c r="O483" s="42"/>
      <c r="P483" s="42"/>
      <c r="Q483" s="42"/>
      <c r="R483" s="42"/>
      <c r="S483" s="42"/>
      <c r="T483" s="78"/>
      <c r="AT483" s="24" t="s">
        <v>307</v>
      </c>
      <c r="AU483" s="24" t="s">
        <v>84</v>
      </c>
    </row>
    <row r="484" spans="2:65" s="13" customFormat="1" ht="13.5">
      <c r="B484" s="228"/>
      <c r="C484" s="229"/>
      <c r="D484" s="215" t="s">
        <v>309</v>
      </c>
      <c r="E484" s="230" t="s">
        <v>22</v>
      </c>
      <c r="F484" s="231" t="s">
        <v>2865</v>
      </c>
      <c r="G484" s="229"/>
      <c r="H484" s="232">
        <v>12</v>
      </c>
      <c r="I484" s="233"/>
      <c r="J484" s="229"/>
      <c r="K484" s="229"/>
      <c r="L484" s="234"/>
      <c r="M484" s="235"/>
      <c r="N484" s="236"/>
      <c r="O484" s="236"/>
      <c r="P484" s="236"/>
      <c r="Q484" s="236"/>
      <c r="R484" s="236"/>
      <c r="S484" s="236"/>
      <c r="T484" s="237"/>
      <c r="AT484" s="238" t="s">
        <v>309</v>
      </c>
      <c r="AU484" s="238" t="s">
        <v>84</v>
      </c>
      <c r="AV484" s="13" t="s">
        <v>84</v>
      </c>
      <c r="AW484" s="13" t="s">
        <v>39</v>
      </c>
      <c r="AX484" s="13" t="s">
        <v>76</v>
      </c>
      <c r="AY484" s="238" t="s">
        <v>298</v>
      </c>
    </row>
    <row r="485" spans="2:65" s="1" customFormat="1" ht="14.45" customHeight="1">
      <c r="B485" s="41"/>
      <c r="C485" s="252" t="s">
        <v>1195</v>
      </c>
      <c r="D485" s="252" t="s">
        <v>472</v>
      </c>
      <c r="E485" s="253" t="s">
        <v>2873</v>
      </c>
      <c r="F485" s="254" t="s">
        <v>2874</v>
      </c>
      <c r="G485" s="255" t="s">
        <v>407</v>
      </c>
      <c r="H485" s="256">
        <v>42</v>
      </c>
      <c r="I485" s="257"/>
      <c r="J485" s="258">
        <f>ROUND(I485*H485,2)</f>
        <v>0</v>
      </c>
      <c r="K485" s="254" t="s">
        <v>304</v>
      </c>
      <c r="L485" s="259"/>
      <c r="M485" s="260" t="s">
        <v>22</v>
      </c>
      <c r="N485" s="261" t="s">
        <v>47</v>
      </c>
      <c r="O485" s="42"/>
      <c r="P485" s="212">
        <f>O485*H485</f>
        <v>0</v>
      </c>
      <c r="Q485" s="212">
        <v>1.1E-4</v>
      </c>
      <c r="R485" s="212">
        <f>Q485*H485</f>
        <v>4.62E-3</v>
      </c>
      <c r="S485" s="212">
        <v>0</v>
      </c>
      <c r="T485" s="213">
        <f>S485*H485</f>
        <v>0</v>
      </c>
      <c r="AR485" s="24" t="s">
        <v>519</v>
      </c>
      <c r="AT485" s="24" t="s">
        <v>472</v>
      </c>
      <c r="AU485" s="24" t="s">
        <v>84</v>
      </c>
      <c r="AY485" s="24" t="s">
        <v>298</v>
      </c>
      <c r="BE485" s="214">
        <f>IF(N485="základní",J485,0)</f>
        <v>0</v>
      </c>
      <c r="BF485" s="214">
        <f>IF(N485="snížená",J485,0)</f>
        <v>0</v>
      </c>
      <c r="BG485" s="214">
        <f>IF(N485="zákl. přenesená",J485,0)</f>
        <v>0</v>
      </c>
      <c r="BH485" s="214">
        <f>IF(N485="sníž. přenesená",J485,0)</f>
        <v>0</v>
      </c>
      <c r="BI485" s="214">
        <f>IF(N485="nulová",J485,0)</f>
        <v>0</v>
      </c>
      <c r="BJ485" s="24" t="s">
        <v>24</v>
      </c>
      <c r="BK485" s="214">
        <f>ROUND(I485*H485,2)</f>
        <v>0</v>
      </c>
      <c r="BL485" s="24" t="s">
        <v>411</v>
      </c>
      <c r="BM485" s="24" t="s">
        <v>4653</v>
      </c>
    </row>
    <row r="486" spans="2:65" s="1" customFormat="1" ht="13.5">
      <c r="B486" s="41"/>
      <c r="C486" s="63"/>
      <c r="D486" s="215" t="s">
        <v>307</v>
      </c>
      <c r="E486" s="63"/>
      <c r="F486" s="216" t="s">
        <v>2874</v>
      </c>
      <c r="G486" s="63"/>
      <c r="H486" s="63"/>
      <c r="I486" s="172"/>
      <c r="J486" s="63"/>
      <c r="K486" s="63"/>
      <c r="L486" s="61"/>
      <c r="M486" s="217"/>
      <c r="N486" s="42"/>
      <c r="O486" s="42"/>
      <c r="P486" s="42"/>
      <c r="Q486" s="42"/>
      <c r="R486" s="42"/>
      <c r="S486" s="42"/>
      <c r="T486" s="78"/>
      <c r="AT486" s="24" t="s">
        <v>307</v>
      </c>
      <c r="AU486" s="24" t="s">
        <v>84</v>
      </c>
    </row>
    <row r="487" spans="2:65" s="13" customFormat="1" ht="13.5">
      <c r="B487" s="228"/>
      <c r="C487" s="229"/>
      <c r="D487" s="215" t="s">
        <v>309</v>
      </c>
      <c r="E487" s="230" t="s">
        <v>22</v>
      </c>
      <c r="F487" s="231" t="s">
        <v>4654</v>
      </c>
      <c r="G487" s="229"/>
      <c r="H487" s="232">
        <v>30</v>
      </c>
      <c r="I487" s="233"/>
      <c r="J487" s="229"/>
      <c r="K487" s="229"/>
      <c r="L487" s="234"/>
      <c r="M487" s="235"/>
      <c r="N487" s="236"/>
      <c r="O487" s="236"/>
      <c r="P487" s="236"/>
      <c r="Q487" s="236"/>
      <c r="R487" s="236"/>
      <c r="S487" s="236"/>
      <c r="T487" s="237"/>
      <c r="AT487" s="238" t="s">
        <v>309</v>
      </c>
      <c r="AU487" s="238" t="s">
        <v>84</v>
      </c>
      <c r="AV487" s="13" t="s">
        <v>84</v>
      </c>
      <c r="AW487" s="13" t="s">
        <v>39</v>
      </c>
      <c r="AX487" s="13" t="s">
        <v>76</v>
      </c>
      <c r="AY487" s="238" t="s">
        <v>298</v>
      </c>
    </row>
    <row r="488" spans="2:65" s="13" customFormat="1" ht="13.5">
      <c r="B488" s="228"/>
      <c r="C488" s="229"/>
      <c r="D488" s="215" t="s">
        <v>309</v>
      </c>
      <c r="E488" s="230" t="s">
        <v>22</v>
      </c>
      <c r="F488" s="231" t="s">
        <v>2865</v>
      </c>
      <c r="G488" s="229"/>
      <c r="H488" s="232">
        <v>12</v>
      </c>
      <c r="I488" s="233"/>
      <c r="J488" s="229"/>
      <c r="K488" s="229"/>
      <c r="L488" s="234"/>
      <c r="M488" s="235"/>
      <c r="N488" s="236"/>
      <c r="O488" s="236"/>
      <c r="P488" s="236"/>
      <c r="Q488" s="236"/>
      <c r="R488" s="236"/>
      <c r="S488" s="236"/>
      <c r="T488" s="237"/>
      <c r="AT488" s="238" t="s">
        <v>309</v>
      </c>
      <c r="AU488" s="238" t="s">
        <v>84</v>
      </c>
      <c r="AV488" s="13" t="s">
        <v>84</v>
      </c>
      <c r="AW488" s="13" t="s">
        <v>39</v>
      </c>
      <c r="AX488" s="13" t="s">
        <v>76</v>
      </c>
      <c r="AY488" s="238" t="s">
        <v>298</v>
      </c>
    </row>
    <row r="489" spans="2:65" s="1" customFormat="1" ht="14.45" customHeight="1">
      <c r="B489" s="41"/>
      <c r="C489" s="203" t="s">
        <v>1201</v>
      </c>
      <c r="D489" s="203" t="s">
        <v>300</v>
      </c>
      <c r="E489" s="204" t="s">
        <v>2876</v>
      </c>
      <c r="F489" s="205" t="s">
        <v>2877</v>
      </c>
      <c r="G489" s="206" t="s">
        <v>407</v>
      </c>
      <c r="H489" s="207">
        <v>3</v>
      </c>
      <c r="I489" s="208"/>
      <c r="J489" s="209">
        <f>ROUND(I489*H489,2)</f>
        <v>0</v>
      </c>
      <c r="K489" s="205" t="s">
        <v>304</v>
      </c>
      <c r="L489" s="61"/>
      <c r="M489" s="210" t="s">
        <v>22</v>
      </c>
      <c r="N489" s="211" t="s">
        <v>47</v>
      </c>
      <c r="O489" s="42"/>
      <c r="P489" s="212">
        <f>O489*H489</f>
        <v>0</v>
      </c>
      <c r="Q489" s="212">
        <v>1.6000000000000001E-4</v>
      </c>
      <c r="R489" s="212">
        <f>Q489*H489</f>
        <v>4.8000000000000007E-4</v>
      </c>
      <c r="S489" s="212">
        <v>0</v>
      </c>
      <c r="T489" s="213">
        <f>S489*H489</f>
        <v>0</v>
      </c>
      <c r="AR489" s="24" t="s">
        <v>411</v>
      </c>
      <c r="AT489" s="24" t="s">
        <v>300</v>
      </c>
      <c r="AU489" s="24" t="s">
        <v>84</v>
      </c>
      <c r="AY489" s="24" t="s">
        <v>298</v>
      </c>
      <c r="BE489" s="214">
        <f>IF(N489="základní",J489,0)</f>
        <v>0</v>
      </c>
      <c r="BF489" s="214">
        <f>IF(N489="snížená",J489,0)</f>
        <v>0</v>
      </c>
      <c r="BG489" s="214">
        <f>IF(N489="zákl. přenesená",J489,0)</f>
        <v>0</v>
      </c>
      <c r="BH489" s="214">
        <f>IF(N489="sníž. přenesená",J489,0)</f>
        <v>0</v>
      </c>
      <c r="BI489" s="214">
        <f>IF(N489="nulová",J489,0)</f>
        <v>0</v>
      </c>
      <c r="BJ489" s="24" t="s">
        <v>24</v>
      </c>
      <c r="BK489" s="214">
        <f>ROUND(I489*H489,2)</f>
        <v>0</v>
      </c>
      <c r="BL489" s="24" t="s">
        <v>411</v>
      </c>
      <c r="BM489" s="24" t="s">
        <v>4655</v>
      </c>
    </row>
    <row r="490" spans="2:65" s="1" customFormat="1" ht="13.5">
      <c r="B490" s="41"/>
      <c r="C490" s="63"/>
      <c r="D490" s="215" t="s">
        <v>307</v>
      </c>
      <c r="E490" s="63"/>
      <c r="F490" s="216" t="s">
        <v>2879</v>
      </c>
      <c r="G490" s="63"/>
      <c r="H490" s="63"/>
      <c r="I490" s="172"/>
      <c r="J490" s="63"/>
      <c r="K490" s="63"/>
      <c r="L490" s="61"/>
      <c r="M490" s="217"/>
      <c r="N490" s="42"/>
      <c r="O490" s="42"/>
      <c r="P490" s="42"/>
      <c r="Q490" s="42"/>
      <c r="R490" s="42"/>
      <c r="S490" s="42"/>
      <c r="T490" s="78"/>
      <c r="AT490" s="24" t="s">
        <v>307</v>
      </c>
      <c r="AU490" s="24" t="s">
        <v>84</v>
      </c>
    </row>
    <row r="491" spans="2:65" s="1" customFormat="1" ht="14.45" customHeight="1">
      <c r="B491" s="41"/>
      <c r="C491" s="252" t="s">
        <v>1206</v>
      </c>
      <c r="D491" s="252" t="s">
        <v>472</v>
      </c>
      <c r="E491" s="253" t="s">
        <v>2880</v>
      </c>
      <c r="F491" s="254" t="s">
        <v>2881</v>
      </c>
      <c r="G491" s="255" t="s">
        <v>1407</v>
      </c>
      <c r="H491" s="256">
        <v>3</v>
      </c>
      <c r="I491" s="257"/>
      <c r="J491" s="258">
        <f>ROUND(I491*H491,2)</f>
        <v>0</v>
      </c>
      <c r="K491" s="254" t="s">
        <v>22</v>
      </c>
      <c r="L491" s="259"/>
      <c r="M491" s="260" t="s">
        <v>22</v>
      </c>
      <c r="N491" s="261" t="s">
        <v>47</v>
      </c>
      <c r="O491" s="42"/>
      <c r="P491" s="212">
        <f>O491*H491</f>
        <v>0</v>
      </c>
      <c r="Q491" s="212">
        <v>0</v>
      </c>
      <c r="R491" s="212">
        <f>Q491*H491</f>
        <v>0</v>
      </c>
      <c r="S491" s="212">
        <v>0</v>
      </c>
      <c r="T491" s="213">
        <f>S491*H491</f>
        <v>0</v>
      </c>
      <c r="AR491" s="24" t="s">
        <v>519</v>
      </c>
      <c r="AT491" s="24" t="s">
        <v>472</v>
      </c>
      <c r="AU491" s="24" t="s">
        <v>84</v>
      </c>
      <c r="AY491" s="24" t="s">
        <v>298</v>
      </c>
      <c r="BE491" s="214">
        <f>IF(N491="základní",J491,0)</f>
        <v>0</v>
      </c>
      <c r="BF491" s="214">
        <f>IF(N491="snížená",J491,0)</f>
        <v>0</v>
      </c>
      <c r="BG491" s="214">
        <f>IF(N491="zákl. přenesená",J491,0)</f>
        <v>0</v>
      </c>
      <c r="BH491" s="214">
        <f>IF(N491="sníž. přenesená",J491,0)</f>
        <v>0</v>
      </c>
      <c r="BI491" s="214">
        <f>IF(N491="nulová",J491,0)</f>
        <v>0</v>
      </c>
      <c r="BJ491" s="24" t="s">
        <v>24</v>
      </c>
      <c r="BK491" s="214">
        <f>ROUND(I491*H491,2)</f>
        <v>0</v>
      </c>
      <c r="BL491" s="24" t="s">
        <v>411</v>
      </c>
      <c r="BM491" s="24" t="s">
        <v>4656</v>
      </c>
    </row>
    <row r="492" spans="2:65" s="1" customFormat="1" ht="13.5">
      <c r="B492" s="41"/>
      <c r="C492" s="63"/>
      <c r="D492" s="215" t="s">
        <v>307</v>
      </c>
      <c r="E492" s="63"/>
      <c r="F492" s="216" t="s">
        <v>2881</v>
      </c>
      <c r="G492" s="63"/>
      <c r="H492" s="63"/>
      <c r="I492" s="172"/>
      <c r="J492" s="63"/>
      <c r="K492" s="63"/>
      <c r="L492" s="61"/>
      <c r="M492" s="217"/>
      <c r="N492" s="42"/>
      <c r="O492" s="42"/>
      <c r="P492" s="42"/>
      <c r="Q492" s="42"/>
      <c r="R492" s="42"/>
      <c r="S492" s="42"/>
      <c r="T492" s="78"/>
      <c r="AT492" s="24" t="s">
        <v>307</v>
      </c>
      <c r="AU492" s="24" t="s">
        <v>84</v>
      </c>
    </row>
    <row r="493" spans="2:65" s="1" customFormat="1" ht="14.45" customHeight="1">
      <c r="B493" s="41"/>
      <c r="C493" s="203" t="s">
        <v>1211</v>
      </c>
      <c r="D493" s="203" t="s">
        <v>300</v>
      </c>
      <c r="E493" s="204" t="s">
        <v>2883</v>
      </c>
      <c r="F493" s="205" t="s">
        <v>2884</v>
      </c>
      <c r="G493" s="206" t="s">
        <v>407</v>
      </c>
      <c r="H493" s="207">
        <v>38</v>
      </c>
      <c r="I493" s="208"/>
      <c r="J493" s="209">
        <f>ROUND(I493*H493,2)</f>
        <v>0</v>
      </c>
      <c r="K493" s="205" t="s">
        <v>304</v>
      </c>
      <c r="L493" s="61"/>
      <c r="M493" s="210" t="s">
        <v>22</v>
      </c>
      <c r="N493" s="211" t="s">
        <v>47</v>
      </c>
      <c r="O493" s="42"/>
      <c r="P493" s="212">
        <f>O493*H493</f>
        <v>0</v>
      </c>
      <c r="Q493" s="212">
        <v>4.0000000000000003E-5</v>
      </c>
      <c r="R493" s="212">
        <f>Q493*H493</f>
        <v>1.5200000000000001E-3</v>
      </c>
      <c r="S493" s="212">
        <v>0</v>
      </c>
      <c r="T493" s="213">
        <f>S493*H493</f>
        <v>0</v>
      </c>
      <c r="AR493" s="24" t="s">
        <v>411</v>
      </c>
      <c r="AT493" s="24" t="s">
        <v>300</v>
      </c>
      <c r="AU493" s="24" t="s">
        <v>84</v>
      </c>
      <c r="AY493" s="24" t="s">
        <v>298</v>
      </c>
      <c r="BE493" s="214">
        <f>IF(N493="základní",J493,0)</f>
        <v>0</v>
      </c>
      <c r="BF493" s="214">
        <f>IF(N493="snížená",J493,0)</f>
        <v>0</v>
      </c>
      <c r="BG493" s="214">
        <f>IF(N493="zákl. přenesená",J493,0)</f>
        <v>0</v>
      </c>
      <c r="BH493" s="214">
        <f>IF(N493="sníž. přenesená",J493,0)</f>
        <v>0</v>
      </c>
      <c r="BI493" s="214">
        <f>IF(N493="nulová",J493,0)</f>
        <v>0</v>
      </c>
      <c r="BJ493" s="24" t="s">
        <v>24</v>
      </c>
      <c r="BK493" s="214">
        <f>ROUND(I493*H493,2)</f>
        <v>0</v>
      </c>
      <c r="BL493" s="24" t="s">
        <v>411</v>
      </c>
      <c r="BM493" s="24" t="s">
        <v>4657</v>
      </c>
    </row>
    <row r="494" spans="2:65" s="1" customFormat="1" ht="13.5">
      <c r="B494" s="41"/>
      <c r="C494" s="63"/>
      <c r="D494" s="215" t="s">
        <v>307</v>
      </c>
      <c r="E494" s="63"/>
      <c r="F494" s="216" t="s">
        <v>2886</v>
      </c>
      <c r="G494" s="63"/>
      <c r="H494" s="63"/>
      <c r="I494" s="172"/>
      <c r="J494" s="63"/>
      <c r="K494" s="63"/>
      <c r="L494" s="61"/>
      <c r="M494" s="217"/>
      <c r="N494" s="42"/>
      <c r="O494" s="42"/>
      <c r="P494" s="42"/>
      <c r="Q494" s="42"/>
      <c r="R494" s="42"/>
      <c r="S494" s="42"/>
      <c r="T494" s="78"/>
      <c r="AT494" s="24" t="s">
        <v>307</v>
      </c>
      <c r="AU494" s="24" t="s">
        <v>84</v>
      </c>
    </row>
    <row r="495" spans="2:65" s="13" customFormat="1" ht="13.5">
      <c r="B495" s="228"/>
      <c r="C495" s="229"/>
      <c r="D495" s="215" t="s">
        <v>309</v>
      </c>
      <c r="E495" s="230" t="s">
        <v>22</v>
      </c>
      <c r="F495" s="231" t="s">
        <v>2887</v>
      </c>
      <c r="G495" s="229"/>
      <c r="H495" s="232">
        <v>38</v>
      </c>
      <c r="I495" s="233"/>
      <c r="J495" s="229"/>
      <c r="K495" s="229"/>
      <c r="L495" s="234"/>
      <c r="M495" s="235"/>
      <c r="N495" s="236"/>
      <c r="O495" s="236"/>
      <c r="P495" s="236"/>
      <c r="Q495" s="236"/>
      <c r="R495" s="236"/>
      <c r="S495" s="236"/>
      <c r="T495" s="237"/>
      <c r="AT495" s="238" t="s">
        <v>309</v>
      </c>
      <c r="AU495" s="238" t="s">
        <v>84</v>
      </c>
      <c r="AV495" s="13" t="s">
        <v>84</v>
      </c>
      <c r="AW495" s="13" t="s">
        <v>39</v>
      </c>
      <c r="AX495" s="13" t="s">
        <v>76</v>
      </c>
      <c r="AY495" s="238" t="s">
        <v>298</v>
      </c>
    </row>
    <row r="496" spans="2:65" s="1" customFormat="1" ht="14.45" customHeight="1">
      <c r="B496" s="41"/>
      <c r="C496" s="252" t="s">
        <v>1218</v>
      </c>
      <c r="D496" s="252" t="s">
        <v>472</v>
      </c>
      <c r="E496" s="253" t="s">
        <v>2888</v>
      </c>
      <c r="F496" s="254" t="s">
        <v>2889</v>
      </c>
      <c r="G496" s="255" t="s">
        <v>407</v>
      </c>
      <c r="H496" s="256">
        <v>28</v>
      </c>
      <c r="I496" s="257"/>
      <c r="J496" s="258">
        <f>ROUND(I496*H496,2)</f>
        <v>0</v>
      </c>
      <c r="K496" s="254" t="s">
        <v>304</v>
      </c>
      <c r="L496" s="259"/>
      <c r="M496" s="260" t="s">
        <v>22</v>
      </c>
      <c r="N496" s="261" t="s">
        <v>47</v>
      </c>
      <c r="O496" s="42"/>
      <c r="P496" s="212">
        <f>O496*H496</f>
        <v>0</v>
      </c>
      <c r="Q496" s="212">
        <v>1.58E-3</v>
      </c>
      <c r="R496" s="212">
        <f>Q496*H496</f>
        <v>4.4240000000000002E-2</v>
      </c>
      <c r="S496" s="212">
        <v>0</v>
      </c>
      <c r="T496" s="213">
        <f>S496*H496</f>
        <v>0</v>
      </c>
      <c r="AR496" s="24" t="s">
        <v>519</v>
      </c>
      <c r="AT496" s="24" t="s">
        <v>472</v>
      </c>
      <c r="AU496" s="24" t="s">
        <v>84</v>
      </c>
      <c r="AY496" s="24" t="s">
        <v>298</v>
      </c>
      <c r="BE496" s="214">
        <f>IF(N496="základní",J496,0)</f>
        <v>0</v>
      </c>
      <c r="BF496" s="214">
        <f>IF(N496="snížená",J496,0)</f>
        <v>0</v>
      </c>
      <c r="BG496" s="214">
        <f>IF(N496="zákl. přenesená",J496,0)</f>
        <v>0</v>
      </c>
      <c r="BH496" s="214">
        <f>IF(N496="sníž. přenesená",J496,0)</f>
        <v>0</v>
      </c>
      <c r="BI496" s="214">
        <f>IF(N496="nulová",J496,0)</f>
        <v>0</v>
      </c>
      <c r="BJ496" s="24" t="s">
        <v>24</v>
      </c>
      <c r="BK496" s="214">
        <f>ROUND(I496*H496,2)</f>
        <v>0</v>
      </c>
      <c r="BL496" s="24" t="s">
        <v>411</v>
      </c>
      <c r="BM496" s="24" t="s">
        <v>4658</v>
      </c>
    </row>
    <row r="497" spans="2:65" s="1" customFormat="1" ht="13.5">
      <c r="B497" s="41"/>
      <c r="C497" s="63"/>
      <c r="D497" s="215" t="s">
        <v>307</v>
      </c>
      <c r="E497" s="63"/>
      <c r="F497" s="216" t="s">
        <v>2891</v>
      </c>
      <c r="G497" s="63"/>
      <c r="H497" s="63"/>
      <c r="I497" s="172"/>
      <c r="J497" s="63"/>
      <c r="K497" s="63"/>
      <c r="L497" s="61"/>
      <c r="M497" s="217"/>
      <c r="N497" s="42"/>
      <c r="O497" s="42"/>
      <c r="P497" s="42"/>
      <c r="Q497" s="42"/>
      <c r="R497" s="42"/>
      <c r="S497" s="42"/>
      <c r="T497" s="78"/>
      <c r="AT497" s="24" t="s">
        <v>307</v>
      </c>
      <c r="AU497" s="24" t="s">
        <v>84</v>
      </c>
    </row>
    <row r="498" spans="2:65" s="1" customFormat="1" ht="27">
      <c r="B498" s="41"/>
      <c r="C498" s="63"/>
      <c r="D498" s="215" t="s">
        <v>477</v>
      </c>
      <c r="E498" s="63"/>
      <c r="F498" s="250" t="s">
        <v>2892</v>
      </c>
      <c r="G498" s="63"/>
      <c r="H498" s="63"/>
      <c r="I498" s="172"/>
      <c r="J498" s="63"/>
      <c r="K498" s="63"/>
      <c r="L498" s="61"/>
      <c r="M498" s="217"/>
      <c r="N498" s="42"/>
      <c r="O498" s="42"/>
      <c r="P498" s="42"/>
      <c r="Q498" s="42"/>
      <c r="R498" s="42"/>
      <c r="S498" s="42"/>
      <c r="T498" s="78"/>
      <c r="AT498" s="24" t="s">
        <v>477</v>
      </c>
      <c r="AU498" s="24" t="s">
        <v>84</v>
      </c>
    </row>
    <row r="499" spans="2:65" s="1" customFormat="1" ht="22.9" customHeight="1">
      <c r="B499" s="41"/>
      <c r="C499" s="252" t="s">
        <v>1223</v>
      </c>
      <c r="D499" s="252" t="s">
        <v>472</v>
      </c>
      <c r="E499" s="253" t="s">
        <v>2893</v>
      </c>
      <c r="F499" s="254" t="s">
        <v>4659</v>
      </c>
      <c r="G499" s="255" t="s">
        <v>407</v>
      </c>
      <c r="H499" s="256">
        <v>1</v>
      </c>
      <c r="I499" s="257"/>
      <c r="J499" s="258">
        <f>ROUND(I499*H499,2)</f>
        <v>0</v>
      </c>
      <c r="K499" s="254" t="s">
        <v>304</v>
      </c>
      <c r="L499" s="259"/>
      <c r="M499" s="260" t="s">
        <v>22</v>
      </c>
      <c r="N499" s="261" t="s">
        <v>47</v>
      </c>
      <c r="O499" s="42"/>
      <c r="P499" s="212">
        <f>O499*H499</f>
        <v>0</v>
      </c>
      <c r="Q499" s="212">
        <v>1.5200000000000001E-3</v>
      </c>
      <c r="R499" s="212">
        <f>Q499*H499</f>
        <v>1.5200000000000001E-3</v>
      </c>
      <c r="S499" s="212">
        <v>0</v>
      </c>
      <c r="T499" s="213">
        <f>S499*H499</f>
        <v>0</v>
      </c>
      <c r="AR499" s="24" t="s">
        <v>519</v>
      </c>
      <c r="AT499" s="24" t="s">
        <v>472</v>
      </c>
      <c r="AU499" s="24" t="s">
        <v>84</v>
      </c>
      <c r="AY499" s="24" t="s">
        <v>298</v>
      </c>
      <c r="BE499" s="214">
        <f>IF(N499="základní",J499,0)</f>
        <v>0</v>
      </c>
      <c r="BF499" s="214">
        <f>IF(N499="snížená",J499,0)</f>
        <v>0</v>
      </c>
      <c r="BG499" s="214">
        <f>IF(N499="zákl. přenesená",J499,0)</f>
        <v>0</v>
      </c>
      <c r="BH499" s="214">
        <f>IF(N499="sníž. přenesená",J499,0)</f>
        <v>0</v>
      </c>
      <c r="BI499" s="214">
        <f>IF(N499="nulová",J499,0)</f>
        <v>0</v>
      </c>
      <c r="BJ499" s="24" t="s">
        <v>24</v>
      </c>
      <c r="BK499" s="214">
        <f>ROUND(I499*H499,2)</f>
        <v>0</v>
      </c>
      <c r="BL499" s="24" t="s">
        <v>411</v>
      </c>
      <c r="BM499" s="24" t="s">
        <v>4660</v>
      </c>
    </row>
    <row r="500" spans="2:65" s="1" customFormat="1" ht="13.5">
      <c r="B500" s="41"/>
      <c r="C500" s="63"/>
      <c r="D500" s="215" t="s">
        <v>307</v>
      </c>
      <c r="E500" s="63"/>
      <c r="F500" s="216" t="s">
        <v>2894</v>
      </c>
      <c r="G500" s="63"/>
      <c r="H500" s="63"/>
      <c r="I500" s="172"/>
      <c r="J500" s="63"/>
      <c r="K500" s="63"/>
      <c r="L500" s="61"/>
      <c r="M500" s="217"/>
      <c r="N500" s="42"/>
      <c r="O500" s="42"/>
      <c r="P500" s="42"/>
      <c r="Q500" s="42"/>
      <c r="R500" s="42"/>
      <c r="S500" s="42"/>
      <c r="T500" s="78"/>
      <c r="AT500" s="24" t="s">
        <v>307</v>
      </c>
      <c r="AU500" s="24" t="s">
        <v>84</v>
      </c>
    </row>
    <row r="501" spans="2:65" s="1" customFormat="1" ht="27">
      <c r="B501" s="41"/>
      <c r="C501" s="63"/>
      <c r="D501" s="215" t="s">
        <v>477</v>
      </c>
      <c r="E501" s="63"/>
      <c r="F501" s="250" t="s">
        <v>2892</v>
      </c>
      <c r="G501" s="63"/>
      <c r="H501" s="63"/>
      <c r="I501" s="172"/>
      <c r="J501" s="63"/>
      <c r="K501" s="63"/>
      <c r="L501" s="61"/>
      <c r="M501" s="217"/>
      <c r="N501" s="42"/>
      <c r="O501" s="42"/>
      <c r="P501" s="42"/>
      <c r="Q501" s="42"/>
      <c r="R501" s="42"/>
      <c r="S501" s="42"/>
      <c r="T501" s="78"/>
      <c r="AT501" s="24" t="s">
        <v>477</v>
      </c>
      <c r="AU501" s="24" t="s">
        <v>84</v>
      </c>
    </row>
    <row r="502" spans="2:65" s="1" customFormat="1" ht="45.6" customHeight="1">
      <c r="B502" s="41"/>
      <c r="C502" s="252" t="s">
        <v>1228</v>
      </c>
      <c r="D502" s="252" t="s">
        <v>472</v>
      </c>
      <c r="E502" s="253" t="s">
        <v>2896</v>
      </c>
      <c r="F502" s="254" t="s">
        <v>4661</v>
      </c>
      <c r="G502" s="255" t="s">
        <v>407</v>
      </c>
      <c r="H502" s="256">
        <v>9</v>
      </c>
      <c r="I502" s="257"/>
      <c r="J502" s="258">
        <f>ROUND(I502*H502,2)</f>
        <v>0</v>
      </c>
      <c r="K502" s="254" t="s">
        <v>22</v>
      </c>
      <c r="L502" s="259"/>
      <c r="M502" s="260" t="s">
        <v>22</v>
      </c>
      <c r="N502" s="261" t="s">
        <v>47</v>
      </c>
      <c r="O502" s="42"/>
      <c r="P502" s="212">
        <f>O502*H502</f>
        <v>0</v>
      </c>
      <c r="Q502" s="212">
        <v>1.83E-3</v>
      </c>
      <c r="R502" s="212">
        <f>Q502*H502</f>
        <v>1.6469999999999999E-2</v>
      </c>
      <c r="S502" s="212">
        <v>0</v>
      </c>
      <c r="T502" s="213">
        <f>S502*H502</f>
        <v>0</v>
      </c>
      <c r="AR502" s="24" t="s">
        <v>519</v>
      </c>
      <c r="AT502" s="24" t="s">
        <v>472</v>
      </c>
      <c r="AU502" s="24" t="s">
        <v>84</v>
      </c>
      <c r="AY502" s="24" t="s">
        <v>298</v>
      </c>
      <c r="BE502" s="214">
        <f>IF(N502="základní",J502,0)</f>
        <v>0</v>
      </c>
      <c r="BF502" s="214">
        <f>IF(N502="snížená",J502,0)</f>
        <v>0</v>
      </c>
      <c r="BG502" s="214">
        <f>IF(N502="zákl. přenesená",J502,0)</f>
        <v>0</v>
      </c>
      <c r="BH502" s="214">
        <f>IF(N502="sníž. přenesená",J502,0)</f>
        <v>0</v>
      </c>
      <c r="BI502" s="214">
        <f>IF(N502="nulová",J502,0)</f>
        <v>0</v>
      </c>
      <c r="BJ502" s="24" t="s">
        <v>24</v>
      </c>
      <c r="BK502" s="214">
        <f>ROUND(I502*H502,2)</f>
        <v>0</v>
      </c>
      <c r="BL502" s="24" t="s">
        <v>411</v>
      </c>
      <c r="BM502" s="24" t="s">
        <v>4662</v>
      </c>
    </row>
    <row r="503" spans="2:65" s="1" customFormat="1" ht="27">
      <c r="B503" s="41"/>
      <c r="C503" s="63"/>
      <c r="D503" s="215" t="s">
        <v>477</v>
      </c>
      <c r="E503" s="63"/>
      <c r="F503" s="250" t="s">
        <v>2892</v>
      </c>
      <c r="G503" s="63"/>
      <c r="H503" s="63"/>
      <c r="I503" s="172"/>
      <c r="J503" s="63"/>
      <c r="K503" s="63"/>
      <c r="L503" s="61"/>
      <c r="M503" s="217"/>
      <c r="N503" s="42"/>
      <c r="O503" s="42"/>
      <c r="P503" s="42"/>
      <c r="Q503" s="42"/>
      <c r="R503" s="42"/>
      <c r="S503" s="42"/>
      <c r="T503" s="78"/>
      <c r="AT503" s="24" t="s">
        <v>477</v>
      </c>
      <c r="AU503" s="24" t="s">
        <v>84</v>
      </c>
    </row>
    <row r="504" spans="2:65" s="1" customFormat="1" ht="14.45" customHeight="1">
      <c r="B504" s="41"/>
      <c r="C504" s="203" t="s">
        <v>1233</v>
      </c>
      <c r="D504" s="203" t="s">
        <v>300</v>
      </c>
      <c r="E504" s="204" t="s">
        <v>2903</v>
      </c>
      <c r="F504" s="205" t="s">
        <v>2904</v>
      </c>
      <c r="G504" s="206" t="s">
        <v>407</v>
      </c>
      <c r="H504" s="207">
        <v>37</v>
      </c>
      <c r="I504" s="208"/>
      <c r="J504" s="209">
        <f>ROUND(I504*H504,2)</f>
        <v>0</v>
      </c>
      <c r="K504" s="205" t="s">
        <v>304</v>
      </c>
      <c r="L504" s="61"/>
      <c r="M504" s="210" t="s">
        <v>22</v>
      </c>
      <c r="N504" s="211" t="s">
        <v>47</v>
      </c>
      <c r="O504" s="42"/>
      <c r="P504" s="212">
        <f>O504*H504</f>
        <v>0</v>
      </c>
      <c r="Q504" s="212">
        <v>2.3000000000000001E-4</v>
      </c>
      <c r="R504" s="212">
        <f>Q504*H504</f>
        <v>8.5100000000000002E-3</v>
      </c>
      <c r="S504" s="212">
        <v>0</v>
      </c>
      <c r="T504" s="213">
        <f>S504*H504</f>
        <v>0</v>
      </c>
      <c r="AR504" s="24" t="s">
        <v>411</v>
      </c>
      <c r="AT504" s="24" t="s">
        <v>300</v>
      </c>
      <c r="AU504" s="24" t="s">
        <v>84</v>
      </c>
      <c r="AY504" s="24" t="s">
        <v>298</v>
      </c>
      <c r="BE504" s="214">
        <f>IF(N504="základní",J504,0)</f>
        <v>0</v>
      </c>
      <c r="BF504" s="214">
        <f>IF(N504="snížená",J504,0)</f>
        <v>0</v>
      </c>
      <c r="BG504" s="214">
        <f>IF(N504="zákl. přenesená",J504,0)</f>
        <v>0</v>
      </c>
      <c r="BH504" s="214">
        <f>IF(N504="sníž. přenesená",J504,0)</f>
        <v>0</v>
      </c>
      <c r="BI504" s="214">
        <f>IF(N504="nulová",J504,0)</f>
        <v>0</v>
      </c>
      <c r="BJ504" s="24" t="s">
        <v>24</v>
      </c>
      <c r="BK504" s="214">
        <f>ROUND(I504*H504,2)</f>
        <v>0</v>
      </c>
      <c r="BL504" s="24" t="s">
        <v>411</v>
      </c>
      <c r="BM504" s="24" t="s">
        <v>4663</v>
      </c>
    </row>
    <row r="505" spans="2:65" s="1" customFormat="1" ht="13.5">
      <c r="B505" s="41"/>
      <c r="C505" s="63"/>
      <c r="D505" s="215" t="s">
        <v>307</v>
      </c>
      <c r="E505" s="63"/>
      <c r="F505" s="216" t="s">
        <v>2906</v>
      </c>
      <c r="G505" s="63"/>
      <c r="H505" s="63"/>
      <c r="I505" s="172"/>
      <c r="J505" s="63"/>
      <c r="K505" s="63"/>
      <c r="L505" s="61"/>
      <c r="M505" s="217"/>
      <c r="N505" s="42"/>
      <c r="O505" s="42"/>
      <c r="P505" s="42"/>
      <c r="Q505" s="42"/>
      <c r="R505" s="42"/>
      <c r="S505" s="42"/>
      <c r="T505" s="78"/>
      <c r="AT505" s="24" t="s">
        <v>307</v>
      </c>
      <c r="AU505" s="24" t="s">
        <v>84</v>
      </c>
    </row>
    <row r="506" spans="2:65" s="1" customFormat="1" ht="14.45" customHeight="1">
      <c r="B506" s="41"/>
      <c r="C506" s="203" t="s">
        <v>1238</v>
      </c>
      <c r="D506" s="203" t="s">
        <v>300</v>
      </c>
      <c r="E506" s="204" t="s">
        <v>2907</v>
      </c>
      <c r="F506" s="205" t="s">
        <v>2908</v>
      </c>
      <c r="G506" s="206" t="s">
        <v>407</v>
      </c>
      <c r="H506" s="207">
        <v>1</v>
      </c>
      <c r="I506" s="208"/>
      <c r="J506" s="209">
        <f>ROUND(I506*H506,2)</f>
        <v>0</v>
      </c>
      <c r="K506" s="205" t="s">
        <v>304</v>
      </c>
      <c r="L506" s="61"/>
      <c r="M506" s="210" t="s">
        <v>22</v>
      </c>
      <c r="N506" s="211" t="s">
        <v>47</v>
      </c>
      <c r="O506" s="42"/>
      <c r="P506" s="212">
        <f>O506*H506</f>
        <v>0</v>
      </c>
      <c r="Q506" s="212">
        <v>5.1999999999999995E-4</v>
      </c>
      <c r="R506" s="212">
        <f>Q506*H506</f>
        <v>5.1999999999999995E-4</v>
      </c>
      <c r="S506" s="212">
        <v>0</v>
      </c>
      <c r="T506" s="213">
        <f>S506*H506</f>
        <v>0</v>
      </c>
      <c r="AR506" s="24" t="s">
        <v>411</v>
      </c>
      <c r="AT506" s="24" t="s">
        <v>300</v>
      </c>
      <c r="AU506" s="24" t="s">
        <v>84</v>
      </c>
      <c r="AY506" s="24" t="s">
        <v>298</v>
      </c>
      <c r="BE506" s="214">
        <f>IF(N506="základní",J506,0)</f>
        <v>0</v>
      </c>
      <c r="BF506" s="214">
        <f>IF(N506="snížená",J506,0)</f>
        <v>0</v>
      </c>
      <c r="BG506" s="214">
        <f>IF(N506="zákl. přenesená",J506,0)</f>
        <v>0</v>
      </c>
      <c r="BH506" s="214">
        <f>IF(N506="sníž. přenesená",J506,0)</f>
        <v>0</v>
      </c>
      <c r="BI506" s="214">
        <f>IF(N506="nulová",J506,0)</f>
        <v>0</v>
      </c>
      <c r="BJ506" s="24" t="s">
        <v>24</v>
      </c>
      <c r="BK506" s="214">
        <f>ROUND(I506*H506,2)</f>
        <v>0</v>
      </c>
      <c r="BL506" s="24" t="s">
        <v>411</v>
      </c>
      <c r="BM506" s="24" t="s">
        <v>4664</v>
      </c>
    </row>
    <row r="507" spans="2:65" s="1" customFormat="1" ht="13.5">
      <c r="B507" s="41"/>
      <c r="C507" s="63"/>
      <c r="D507" s="215" t="s">
        <v>307</v>
      </c>
      <c r="E507" s="63"/>
      <c r="F507" s="216" t="s">
        <v>2910</v>
      </c>
      <c r="G507" s="63"/>
      <c r="H507" s="63"/>
      <c r="I507" s="172"/>
      <c r="J507" s="63"/>
      <c r="K507" s="63"/>
      <c r="L507" s="61"/>
      <c r="M507" s="217"/>
      <c r="N507" s="42"/>
      <c r="O507" s="42"/>
      <c r="P507" s="42"/>
      <c r="Q507" s="42"/>
      <c r="R507" s="42"/>
      <c r="S507" s="42"/>
      <c r="T507" s="78"/>
      <c r="AT507" s="24" t="s">
        <v>307</v>
      </c>
      <c r="AU507" s="24" t="s">
        <v>84</v>
      </c>
    </row>
    <row r="508" spans="2:65" s="1" customFormat="1" ht="14.45" customHeight="1">
      <c r="B508" s="41"/>
      <c r="C508" s="203" t="s">
        <v>1243</v>
      </c>
      <c r="D508" s="203" t="s">
        <v>300</v>
      </c>
      <c r="E508" s="204" t="s">
        <v>2911</v>
      </c>
      <c r="F508" s="205" t="s">
        <v>2912</v>
      </c>
      <c r="G508" s="206" t="s">
        <v>362</v>
      </c>
      <c r="H508" s="207">
        <v>2.1219999999999999</v>
      </c>
      <c r="I508" s="208"/>
      <c r="J508" s="209">
        <f>ROUND(I508*H508,2)</f>
        <v>0</v>
      </c>
      <c r="K508" s="205" t="s">
        <v>304</v>
      </c>
      <c r="L508" s="61"/>
      <c r="M508" s="210" t="s">
        <v>22</v>
      </c>
      <c r="N508" s="211" t="s">
        <v>47</v>
      </c>
      <c r="O508" s="42"/>
      <c r="P508" s="212">
        <f>O508*H508</f>
        <v>0</v>
      </c>
      <c r="Q508" s="212">
        <v>0</v>
      </c>
      <c r="R508" s="212">
        <f>Q508*H508</f>
        <v>0</v>
      </c>
      <c r="S508" s="212">
        <v>0</v>
      </c>
      <c r="T508" s="213">
        <f>S508*H508</f>
        <v>0</v>
      </c>
      <c r="AR508" s="24" t="s">
        <v>411</v>
      </c>
      <c r="AT508" s="24" t="s">
        <v>300</v>
      </c>
      <c r="AU508" s="24" t="s">
        <v>84</v>
      </c>
      <c r="AY508" s="24" t="s">
        <v>298</v>
      </c>
      <c r="BE508" s="214">
        <f>IF(N508="základní",J508,0)</f>
        <v>0</v>
      </c>
      <c r="BF508" s="214">
        <f>IF(N508="snížená",J508,0)</f>
        <v>0</v>
      </c>
      <c r="BG508" s="214">
        <f>IF(N508="zákl. přenesená",J508,0)</f>
        <v>0</v>
      </c>
      <c r="BH508" s="214">
        <f>IF(N508="sníž. přenesená",J508,0)</f>
        <v>0</v>
      </c>
      <c r="BI508" s="214">
        <f>IF(N508="nulová",J508,0)</f>
        <v>0</v>
      </c>
      <c r="BJ508" s="24" t="s">
        <v>24</v>
      </c>
      <c r="BK508" s="214">
        <f>ROUND(I508*H508,2)</f>
        <v>0</v>
      </c>
      <c r="BL508" s="24" t="s">
        <v>411</v>
      </c>
      <c r="BM508" s="24" t="s">
        <v>3843</v>
      </c>
    </row>
    <row r="509" spans="2:65" s="1" customFormat="1" ht="13.5">
      <c r="B509" s="41"/>
      <c r="C509" s="63"/>
      <c r="D509" s="215" t="s">
        <v>307</v>
      </c>
      <c r="E509" s="63"/>
      <c r="F509" s="216" t="s">
        <v>2912</v>
      </c>
      <c r="G509" s="63"/>
      <c r="H509" s="63"/>
      <c r="I509" s="172"/>
      <c r="J509" s="63"/>
      <c r="K509" s="63"/>
      <c r="L509" s="61"/>
      <c r="M509" s="217"/>
      <c r="N509" s="42"/>
      <c r="O509" s="42"/>
      <c r="P509" s="42"/>
      <c r="Q509" s="42"/>
      <c r="R509" s="42"/>
      <c r="S509" s="42"/>
      <c r="T509" s="78"/>
      <c r="AT509" s="24" t="s">
        <v>307</v>
      </c>
      <c r="AU509" s="24" t="s">
        <v>84</v>
      </c>
    </row>
    <row r="510" spans="2:65" s="11" customFormat="1" ht="29.85" customHeight="1">
      <c r="B510" s="187"/>
      <c r="C510" s="188"/>
      <c r="D510" s="189" t="s">
        <v>75</v>
      </c>
      <c r="E510" s="201" t="s">
        <v>1285</v>
      </c>
      <c r="F510" s="201" t="s">
        <v>1547</v>
      </c>
      <c r="G510" s="188"/>
      <c r="H510" s="188"/>
      <c r="I510" s="191"/>
      <c r="J510" s="202">
        <f>BK510</f>
        <v>0</v>
      </c>
      <c r="K510" s="188"/>
      <c r="L510" s="193"/>
      <c r="M510" s="194"/>
      <c r="N510" s="195"/>
      <c r="O510" s="195"/>
      <c r="P510" s="196">
        <f>SUM(P511:P521)</f>
        <v>0</v>
      </c>
      <c r="Q510" s="195"/>
      <c r="R510" s="196">
        <f>SUM(R511:R521)</f>
        <v>0.1391</v>
      </c>
      <c r="S510" s="195"/>
      <c r="T510" s="197">
        <f>SUM(T511:T521)</f>
        <v>0</v>
      </c>
      <c r="AR510" s="198" t="s">
        <v>24</v>
      </c>
      <c r="AT510" s="199" t="s">
        <v>75</v>
      </c>
      <c r="AU510" s="199" t="s">
        <v>24</v>
      </c>
      <c r="AY510" s="198" t="s">
        <v>298</v>
      </c>
      <c r="BK510" s="200">
        <f>SUM(BK511:BK521)</f>
        <v>0</v>
      </c>
    </row>
    <row r="511" spans="2:65" s="1" customFormat="1" ht="14.45" customHeight="1">
      <c r="B511" s="41"/>
      <c r="C511" s="203" t="s">
        <v>1249</v>
      </c>
      <c r="D511" s="203" t="s">
        <v>300</v>
      </c>
      <c r="E511" s="204" t="s">
        <v>1548</v>
      </c>
      <c r="F511" s="205" t="s">
        <v>1549</v>
      </c>
      <c r="G511" s="206" t="s">
        <v>823</v>
      </c>
      <c r="H511" s="207">
        <v>130</v>
      </c>
      <c r="I511" s="208"/>
      <c r="J511" s="209">
        <f>ROUND(I511*H511,2)</f>
        <v>0</v>
      </c>
      <c r="K511" s="205" t="s">
        <v>304</v>
      </c>
      <c r="L511" s="61"/>
      <c r="M511" s="210" t="s">
        <v>22</v>
      </c>
      <c r="N511" s="211" t="s">
        <v>47</v>
      </c>
      <c r="O511" s="42"/>
      <c r="P511" s="212">
        <f>O511*H511</f>
        <v>0</v>
      </c>
      <c r="Q511" s="212">
        <v>6.9999999999999994E-5</v>
      </c>
      <c r="R511" s="212">
        <f>Q511*H511</f>
        <v>9.0999999999999987E-3</v>
      </c>
      <c r="S511" s="212">
        <v>0</v>
      </c>
      <c r="T511" s="213">
        <f>S511*H511</f>
        <v>0</v>
      </c>
      <c r="AR511" s="24" t="s">
        <v>411</v>
      </c>
      <c r="AT511" s="24" t="s">
        <v>300</v>
      </c>
      <c r="AU511" s="24" t="s">
        <v>84</v>
      </c>
      <c r="AY511" s="24" t="s">
        <v>298</v>
      </c>
      <c r="BE511" s="214">
        <f>IF(N511="základní",J511,0)</f>
        <v>0</v>
      </c>
      <c r="BF511" s="214">
        <f>IF(N511="snížená",J511,0)</f>
        <v>0</v>
      </c>
      <c r="BG511" s="214">
        <f>IF(N511="zákl. přenesená",J511,0)</f>
        <v>0</v>
      </c>
      <c r="BH511" s="214">
        <f>IF(N511="sníž. přenesená",J511,0)</f>
        <v>0</v>
      </c>
      <c r="BI511" s="214">
        <f>IF(N511="nulová",J511,0)</f>
        <v>0</v>
      </c>
      <c r="BJ511" s="24" t="s">
        <v>24</v>
      </c>
      <c r="BK511" s="214">
        <f>ROUND(I511*H511,2)</f>
        <v>0</v>
      </c>
      <c r="BL511" s="24" t="s">
        <v>411</v>
      </c>
      <c r="BM511" s="24" t="s">
        <v>4665</v>
      </c>
    </row>
    <row r="512" spans="2:65" s="1" customFormat="1" ht="13.5">
      <c r="B512" s="41"/>
      <c r="C512" s="63"/>
      <c r="D512" s="215" t="s">
        <v>307</v>
      </c>
      <c r="E512" s="63"/>
      <c r="F512" s="216" t="s">
        <v>1551</v>
      </c>
      <c r="G512" s="63"/>
      <c r="H512" s="63"/>
      <c r="I512" s="172"/>
      <c r="J512" s="63"/>
      <c r="K512" s="63"/>
      <c r="L512" s="61"/>
      <c r="M512" s="217"/>
      <c r="N512" s="42"/>
      <c r="O512" s="42"/>
      <c r="P512" s="42"/>
      <c r="Q512" s="42"/>
      <c r="R512" s="42"/>
      <c r="S512" s="42"/>
      <c r="T512" s="78"/>
      <c r="AT512" s="24" t="s">
        <v>307</v>
      </c>
      <c r="AU512" s="24" t="s">
        <v>84</v>
      </c>
    </row>
    <row r="513" spans="2:65" s="13" customFormat="1" ht="13.5">
      <c r="B513" s="228"/>
      <c r="C513" s="229"/>
      <c r="D513" s="215" t="s">
        <v>309</v>
      </c>
      <c r="E513" s="230" t="s">
        <v>22</v>
      </c>
      <c r="F513" s="231" t="s">
        <v>1552</v>
      </c>
      <c r="G513" s="229"/>
      <c r="H513" s="232">
        <v>130</v>
      </c>
      <c r="I513" s="233"/>
      <c r="J513" s="229"/>
      <c r="K513" s="229"/>
      <c r="L513" s="234"/>
      <c r="M513" s="235"/>
      <c r="N513" s="236"/>
      <c r="O513" s="236"/>
      <c r="P513" s="236"/>
      <c r="Q513" s="236"/>
      <c r="R513" s="236"/>
      <c r="S513" s="236"/>
      <c r="T513" s="237"/>
      <c r="AT513" s="238" t="s">
        <v>309</v>
      </c>
      <c r="AU513" s="238" t="s">
        <v>84</v>
      </c>
      <c r="AV513" s="13" t="s">
        <v>84</v>
      </c>
      <c r="AW513" s="13" t="s">
        <v>39</v>
      </c>
      <c r="AX513" s="13" t="s">
        <v>76</v>
      </c>
      <c r="AY513" s="238" t="s">
        <v>298</v>
      </c>
    </row>
    <row r="514" spans="2:65" s="1" customFormat="1" ht="14.45" customHeight="1">
      <c r="B514" s="41"/>
      <c r="C514" s="252" t="s">
        <v>1254</v>
      </c>
      <c r="D514" s="252" t="s">
        <v>472</v>
      </c>
      <c r="E514" s="253" t="s">
        <v>1553</v>
      </c>
      <c r="F514" s="254" t="s">
        <v>1554</v>
      </c>
      <c r="G514" s="255" t="s">
        <v>823</v>
      </c>
      <c r="H514" s="256">
        <v>50</v>
      </c>
      <c r="I514" s="257"/>
      <c r="J514" s="258">
        <f>ROUND(I514*H514,2)</f>
        <v>0</v>
      </c>
      <c r="K514" s="254" t="s">
        <v>22</v>
      </c>
      <c r="L514" s="259"/>
      <c r="M514" s="260" t="s">
        <v>22</v>
      </c>
      <c r="N514" s="261" t="s">
        <v>47</v>
      </c>
      <c r="O514" s="42"/>
      <c r="P514" s="212">
        <f>O514*H514</f>
        <v>0</v>
      </c>
      <c r="Q514" s="212">
        <v>1E-3</v>
      </c>
      <c r="R514" s="212">
        <f>Q514*H514</f>
        <v>0.05</v>
      </c>
      <c r="S514" s="212">
        <v>0</v>
      </c>
      <c r="T514" s="213">
        <f>S514*H514</f>
        <v>0</v>
      </c>
      <c r="AR514" s="24" t="s">
        <v>519</v>
      </c>
      <c r="AT514" s="24" t="s">
        <v>472</v>
      </c>
      <c r="AU514" s="24" t="s">
        <v>84</v>
      </c>
      <c r="AY514" s="24" t="s">
        <v>298</v>
      </c>
      <c r="BE514" s="214">
        <f>IF(N514="základní",J514,0)</f>
        <v>0</v>
      </c>
      <c r="BF514" s="214">
        <f>IF(N514="snížená",J514,0)</f>
        <v>0</v>
      </c>
      <c r="BG514" s="214">
        <f>IF(N514="zákl. přenesená",J514,0)</f>
        <v>0</v>
      </c>
      <c r="BH514" s="214">
        <f>IF(N514="sníž. přenesená",J514,0)</f>
        <v>0</v>
      </c>
      <c r="BI514" s="214">
        <f>IF(N514="nulová",J514,0)</f>
        <v>0</v>
      </c>
      <c r="BJ514" s="24" t="s">
        <v>24</v>
      </c>
      <c r="BK514" s="214">
        <f>ROUND(I514*H514,2)</f>
        <v>0</v>
      </c>
      <c r="BL514" s="24" t="s">
        <v>411</v>
      </c>
      <c r="BM514" s="24" t="s">
        <v>4666</v>
      </c>
    </row>
    <row r="515" spans="2:65" s="1" customFormat="1" ht="13.5">
      <c r="B515" s="41"/>
      <c r="C515" s="63"/>
      <c r="D515" s="215" t="s">
        <v>307</v>
      </c>
      <c r="E515" s="63"/>
      <c r="F515" s="216" t="s">
        <v>1554</v>
      </c>
      <c r="G515" s="63"/>
      <c r="H515" s="63"/>
      <c r="I515" s="172"/>
      <c r="J515" s="63"/>
      <c r="K515" s="63"/>
      <c r="L515" s="61"/>
      <c r="M515" s="217"/>
      <c r="N515" s="42"/>
      <c r="O515" s="42"/>
      <c r="P515" s="42"/>
      <c r="Q515" s="42"/>
      <c r="R515" s="42"/>
      <c r="S515" s="42"/>
      <c r="T515" s="78"/>
      <c r="AT515" s="24" t="s">
        <v>307</v>
      </c>
      <c r="AU515" s="24" t="s">
        <v>84</v>
      </c>
    </row>
    <row r="516" spans="2:65" s="1" customFormat="1" ht="27">
      <c r="B516" s="41"/>
      <c r="C516" s="63"/>
      <c r="D516" s="215" t="s">
        <v>477</v>
      </c>
      <c r="E516" s="63"/>
      <c r="F516" s="250" t="s">
        <v>1556</v>
      </c>
      <c r="G516" s="63"/>
      <c r="H516" s="63"/>
      <c r="I516" s="172"/>
      <c r="J516" s="63"/>
      <c r="K516" s="63"/>
      <c r="L516" s="61"/>
      <c r="M516" s="217"/>
      <c r="N516" s="42"/>
      <c r="O516" s="42"/>
      <c r="P516" s="42"/>
      <c r="Q516" s="42"/>
      <c r="R516" s="42"/>
      <c r="S516" s="42"/>
      <c r="T516" s="78"/>
      <c r="AT516" s="24" t="s">
        <v>477</v>
      </c>
      <c r="AU516" s="24" t="s">
        <v>84</v>
      </c>
    </row>
    <row r="517" spans="2:65" s="1" customFormat="1" ht="14.45" customHeight="1">
      <c r="B517" s="41"/>
      <c r="C517" s="252" t="s">
        <v>1259</v>
      </c>
      <c r="D517" s="252" t="s">
        <v>472</v>
      </c>
      <c r="E517" s="253" t="s">
        <v>1557</v>
      </c>
      <c r="F517" s="254" t="s">
        <v>1558</v>
      </c>
      <c r="G517" s="255" t="s">
        <v>823</v>
      </c>
      <c r="H517" s="256">
        <v>80</v>
      </c>
      <c r="I517" s="257"/>
      <c r="J517" s="258">
        <f>ROUND(I517*H517,2)</f>
        <v>0</v>
      </c>
      <c r="K517" s="254" t="s">
        <v>22</v>
      </c>
      <c r="L517" s="259"/>
      <c r="M517" s="260" t="s">
        <v>22</v>
      </c>
      <c r="N517" s="261" t="s">
        <v>47</v>
      </c>
      <c r="O517" s="42"/>
      <c r="P517" s="212">
        <f>O517*H517</f>
        <v>0</v>
      </c>
      <c r="Q517" s="212">
        <v>1E-3</v>
      </c>
      <c r="R517" s="212">
        <f>Q517*H517</f>
        <v>0.08</v>
      </c>
      <c r="S517" s="212">
        <v>0</v>
      </c>
      <c r="T517" s="213">
        <f>S517*H517</f>
        <v>0</v>
      </c>
      <c r="AR517" s="24" t="s">
        <v>519</v>
      </c>
      <c r="AT517" s="24" t="s">
        <v>472</v>
      </c>
      <c r="AU517" s="24" t="s">
        <v>84</v>
      </c>
      <c r="AY517" s="24" t="s">
        <v>298</v>
      </c>
      <c r="BE517" s="214">
        <f>IF(N517="základní",J517,0)</f>
        <v>0</v>
      </c>
      <c r="BF517" s="214">
        <f>IF(N517="snížená",J517,0)</f>
        <v>0</v>
      </c>
      <c r="BG517" s="214">
        <f>IF(N517="zákl. přenesená",J517,0)</f>
        <v>0</v>
      </c>
      <c r="BH517" s="214">
        <f>IF(N517="sníž. přenesená",J517,0)</f>
        <v>0</v>
      </c>
      <c r="BI517" s="214">
        <f>IF(N517="nulová",J517,0)</f>
        <v>0</v>
      </c>
      <c r="BJ517" s="24" t="s">
        <v>24</v>
      </c>
      <c r="BK517" s="214">
        <f>ROUND(I517*H517,2)</f>
        <v>0</v>
      </c>
      <c r="BL517" s="24" t="s">
        <v>411</v>
      </c>
      <c r="BM517" s="24" t="s">
        <v>4667</v>
      </c>
    </row>
    <row r="518" spans="2:65" s="1" customFormat="1" ht="13.5">
      <c r="B518" s="41"/>
      <c r="C518" s="63"/>
      <c r="D518" s="215" t="s">
        <v>307</v>
      </c>
      <c r="E518" s="63"/>
      <c r="F518" s="216" t="s">
        <v>1558</v>
      </c>
      <c r="G518" s="63"/>
      <c r="H518" s="63"/>
      <c r="I518" s="172"/>
      <c r="J518" s="63"/>
      <c r="K518" s="63"/>
      <c r="L518" s="61"/>
      <c r="M518" s="217"/>
      <c r="N518" s="42"/>
      <c r="O518" s="42"/>
      <c r="P518" s="42"/>
      <c r="Q518" s="42"/>
      <c r="R518" s="42"/>
      <c r="S518" s="42"/>
      <c r="T518" s="78"/>
      <c r="AT518" s="24" t="s">
        <v>307</v>
      </c>
      <c r="AU518" s="24" t="s">
        <v>84</v>
      </c>
    </row>
    <row r="519" spans="2:65" s="1" customFormat="1" ht="27">
      <c r="B519" s="41"/>
      <c r="C519" s="63"/>
      <c r="D519" s="215" t="s">
        <v>477</v>
      </c>
      <c r="E519" s="63"/>
      <c r="F519" s="250" t="s">
        <v>1560</v>
      </c>
      <c r="G519" s="63"/>
      <c r="H519" s="63"/>
      <c r="I519" s="172"/>
      <c r="J519" s="63"/>
      <c r="K519" s="63"/>
      <c r="L519" s="61"/>
      <c r="M519" s="217"/>
      <c r="N519" s="42"/>
      <c r="O519" s="42"/>
      <c r="P519" s="42"/>
      <c r="Q519" s="42"/>
      <c r="R519" s="42"/>
      <c r="S519" s="42"/>
      <c r="T519" s="78"/>
      <c r="AT519" s="24" t="s">
        <v>477</v>
      </c>
      <c r="AU519" s="24" t="s">
        <v>84</v>
      </c>
    </row>
    <row r="520" spans="2:65" s="1" customFormat="1" ht="14.45" customHeight="1">
      <c r="B520" s="41"/>
      <c r="C520" s="203" t="s">
        <v>1264</v>
      </c>
      <c r="D520" s="203" t="s">
        <v>300</v>
      </c>
      <c r="E520" s="204" t="s">
        <v>1561</v>
      </c>
      <c r="F520" s="205" t="s">
        <v>1562</v>
      </c>
      <c r="G520" s="206" t="s">
        <v>362</v>
      </c>
      <c r="H520" s="207">
        <v>0.13900000000000001</v>
      </c>
      <c r="I520" s="208"/>
      <c r="J520" s="209">
        <f>ROUND(I520*H520,2)</f>
        <v>0</v>
      </c>
      <c r="K520" s="205" t="s">
        <v>304</v>
      </c>
      <c r="L520" s="61"/>
      <c r="M520" s="210" t="s">
        <v>22</v>
      </c>
      <c r="N520" s="211" t="s">
        <v>47</v>
      </c>
      <c r="O520" s="42"/>
      <c r="P520" s="212">
        <f>O520*H520</f>
        <v>0</v>
      </c>
      <c r="Q520" s="212">
        <v>0</v>
      </c>
      <c r="R520" s="212">
        <f>Q520*H520</f>
        <v>0</v>
      </c>
      <c r="S520" s="212">
        <v>0</v>
      </c>
      <c r="T520" s="213">
        <f>S520*H520</f>
        <v>0</v>
      </c>
      <c r="AR520" s="24" t="s">
        <v>411</v>
      </c>
      <c r="AT520" s="24" t="s">
        <v>300</v>
      </c>
      <c r="AU520" s="24" t="s">
        <v>84</v>
      </c>
      <c r="AY520" s="24" t="s">
        <v>298</v>
      </c>
      <c r="BE520" s="214">
        <f>IF(N520="základní",J520,0)</f>
        <v>0</v>
      </c>
      <c r="BF520" s="214">
        <f>IF(N520="snížená",J520,0)</f>
        <v>0</v>
      </c>
      <c r="BG520" s="214">
        <f>IF(N520="zákl. přenesená",J520,0)</f>
        <v>0</v>
      </c>
      <c r="BH520" s="214">
        <f>IF(N520="sníž. přenesená",J520,0)</f>
        <v>0</v>
      </c>
      <c r="BI520" s="214">
        <f>IF(N520="nulová",J520,0)</f>
        <v>0</v>
      </c>
      <c r="BJ520" s="24" t="s">
        <v>24</v>
      </c>
      <c r="BK520" s="214">
        <f>ROUND(I520*H520,2)</f>
        <v>0</v>
      </c>
      <c r="BL520" s="24" t="s">
        <v>411</v>
      </c>
      <c r="BM520" s="24" t="s">
        <v>3852</v>
      </c>
    </row>
    <row r="521" spans="2:65" s="1" customFormat="1" ht="13.5">
      <c r="B521" s="41"/>
      <c r="C521" s="63"/>
      <c r="D521" s="215" t="s">
        <v>307</v>
      </c>
      <c r="E521" s="63"/>
      <c r="F521" s="216" t="s">
        <v>1562</v>
      </c>
      <c r="G521" s="63"/>
      <c r="H521" s="63"/>
      <c r="I521" s="172"/>
      <c r="J521" s="63"/>
      <c r="K521" s="63"/>
      <c r="L521" s="61"/>
      <c r="M521" s="217"/>
      <c r="N521" s="42"/>
      <c r="O521" s="42"/>
      <c r="P521" s="42"/>
      <c r="Q521" s="42"/>
      <c r="R521" s="42"/>
      <c r="S521" s="42"/>
      <c r="T521" s="78"/>
      <c r="AT521" s="24" t="s">
        <v>307</v>
      </c>
      <c r="AU521" s="24" t="s">
        <v>84</v>
      </c>
    </row>
    <row r="522" spans="2:65" s="11" customFormat="1" ht="29.85" customHeight="1">
      <c r="B522" s="187"/>
      <c r="C522" s="188"/>
      <c r="D522" s="189" t="s">
        <v>75</v>
      </c>
      <c r="E522" s="201" t="s">
        <v>1348</v>
      </c>
      <c r="F522" s="201" t="s">
        <v>1563</v>
      </c>
      <c r="G522" s="188"/>
      <c r="H522" s="188"/>
      <c r="I522" s="191"/>
      <c r="J522" s="202">
        <f>BK522</f>
        <v>0</v>
      </c>
      <c r="K522" s="188"/>
      <c r="L522" s="193"/>
      <c r="M522" s="194"/>
      <c r="N522" s="195"/>
      <c r="O522" s="195"/>
      <c r="P522" s="196">
        <f>SUM(P523:P528)</f>
        <v>0</v>
      </c>
      <c r="Q522" s="195"/>
      <c r="R522" s="196">
        <f>SUM(R523:R528)</f>
        <v>6.5600000000000012E-4</v>
      </c>
      <c r="S522" s="195"/>
      <c r="T522" s="197">
        <f>SUM(T523:T528)</f>
        <v>0</v>
      </c>
      <c r="AR522" s="198" t="s">
        <v>24</v>
      </c>
      <c r="AT522" s="199" t="s">
        <v>75</v>
      </c>
      <c r="AU522" s="199" t="s">
        <v>24</v>
      </c>
      <c r="AY522" s="198" t="s">
        <v>298</v>
      </c>
      <c r="BK522" s="200">
        <f>SUM(BK523:BK528)</f>
        <v>0</v>
      </c>
    </row>
    <row r="523" spans="2:65" s="1" customFormat="1" ht="22.9" customHeight="1">
      <c r="B523" s="41"/>
      <c r="C523" s="203" t="s">
        <v>1270</v>
      </c>
      <c r="D523" s="203" t="s">
        <v>300</v>
      </c>
      <c r="E523" s="204" t="s">
        <v>1564</v>
      </c>
      <c r="F523" s="205" t="s">
        <v>1565</v>
      </c>
      <c r="G523" s="206" t="s">
        <v>303</v>
      </c>
      <c r="H523" s="207">
        <v>1.6</v>
      </c>
      <c r="I523" s="208"/>
      <c r="J523" s="209">
        <f>ROUND(I523*H523,2)</f>
        <v>0</v>
      </c>
      <c r="K523" s="205" t="s">
        <v>304</v>
      </c>
      <c r="L523" s="61"/>
      <c r="M523" s="210" t="s">
        <v>22</v>
      </c>
      <c r="N523" s="211" t="s">
        <v>47</v>
      </c>
      <c r="O523" s="42"/>
      <c r="P523" s="212">
        <f>O523*H523</f>
        <v>0</v>
      </c>
      <c r="Q523" s="212">
        <v>1.7000000000000001E-4</v>
      </c>
      <c r="R523" s="212">
        <f>Q523*H523</f>
        <v>2.7200000000000005E-4</v>
      </c>
      <c r="S523" s="212">
        <v>0</v>
      </c>
      <c r="T523" s="213">
        <f>S523*H523</f>
        <v>0</v>
      </c>
      <c r="AR523" s="24" t="s">
        <v>411</v>
      </c>
      <c r="AT523" s="24" t="s">
        <v>300</v>
      </c>
      <c r="AU523" s="24" t="s">
        <v>84</v>
      </c>
      <c r="AY523" s="24" t="s">
        <v>298</v>
      </c>
      <c r="BE523" s="214">
        <f>IF(N523="základní",J523,0)</f>
        <v>0</v>
      </c>
      <c r="BF523" s="214">
        <f>IF(N523="snížená",J523,0)</f>
        <v>0</v>
      </c>
      <c r="BG523" s="214">
        <f>IF(N523="zákl. přenesená",J523,0)</f>
        <v>0</v>
      </c>
      <c r="BH523" s="214">
        <f>IF(N523="sníž. přenesená",J523,0)</f>
        <v>0</v>
      </c>
      <c r="BI523" s="214">
        <f>IF(N523="nulová",J523,0)</f>
        <v>0</v>
      </c>
      <c r="BJ523" s="24" t="s">
        <v>24</v>
      </c>
      <c r="BK523" s="214">
        <f>ROUND(I523*H523,2)</f>
        <v>0</v>
      </c>
      <c r="BL523" s="24" t="s">
        <v>411</v>
      </c>
      <c r="BM523" s="24" t="s">
        <v>4668</v>
      </c>
    </row>
    <row r="524" spans="2:65" s="1" customFormat="1" ht="27">
      <c r="B524" s="41"/>
      <c r="C524" s="63"/>
      <c r="D524" s="215" t="s">
        <v>307</v>
      </c>
      <c r="E524" s="63"/>
      <c r="F524" s="216" t="s">
        <v>1567</v>
      </c>
      <c r="G524" s="63"/>
      <c r="H524" s="63"/>
      <c r="I524" s="172"/>
      <c r="J524" s="63"/>
      <c r="K524" s="63"/>
      <c r="L524" s="61"/>
      <c r="M524" s="217"/>
      <c r="N524" s="42"/>
      <c r="O524" s="42"/>
      <c r="P524" s="42"/>
      <c r="Q524" s="42"/>
      <c r="R524" s="42"/>
      <c r="S524" s="42"/>
      <c r="T524" s="78"/>
      <c r="AT524" s="24" t="s">
        <v>307</v>
      </c>
      <c r="AU524" s="24" t="s">
        <v>84</v>
      </c>
    </row>
    <row r="525" spans="2:65" s="13" customFormat="1" ht="13.5">
      <c r="B525" s="228"/>
      <c r="C525" s="229"/>
      <c r="D525" s="215" t="s">
        <v>309</v>
      </c>
      <c r="E525" s="230" t="s">
        <v>22</v>
      </c>
      <c r="F525" s="231" t="s">
        <v>1568</v>
      </c>
      <c r="G525" s="229"/>
      <c r="H525" s="232">
        <v>1.6</v>
      </c>
      <c r="I525" s="233"/>
      <c r="J525" s="229"/>
      <c r="K525" s="229"/>
      <c r="L525" s="234"/>
      <c r="M525" s="235"/>
      <c r="N525" s="236"/>
      <c r="O525" s="236"/>
      <c r="P525" s="236"/>
      <c r="Q525" s="236"/>
      <c r="R525" s="236"/>
      <c r="S525" s="236"/>
      <c r="T525" s="237"/>
      <c r="AT525" s="238" t="s">
        <v>309</v>
      </c>
      <c r="AU525" s="238" t="s">
        <v>84</v>
      </c>
      <c r="AV525" s="13" t="s">
        <v>84</v>
      </c>
      <c r="AW525" s="13" t="s">
        <v>39</v>
      </c>
      <c r="AX525" s="13" t="s">
        <v>76</v>
      </c>
      <c r="AY525" s="238" t="s">
        <v>298</v>
      </c>
    </row>
    <row r="526" spans="2:65" s="1" customFormat="1" ht="22.9" customHeight="1">
      <c r="B526" s="41"/>
      <c r="C526" s="203" t="s">
        <v>1275</v>
      </c>
      <c r="D526" s="203" t="s">
        <v>300</v>
      </c>
      <c r="E526" s="204" t="s">
        <v>1569</v>
      </c>
      <c r="F526" s="205" t="s">
        <v>1570</v>
      </c>
      <c r="G526" s="206" t="s">
        <v>303</v>
      </c>
      <c r="H526" s="207">
        <v>3.2</v>
      </c>
      <c r="I526" s="208"/>
      <c r="J526" s="209">
        <f>ROUND(I526*H526,2)</f>
        <v>0</v>
      </c>
      <c r="K526" s="205" t="s">
        <v>304</v>
      </c>
      <c r="L526" s="61"/>
      <c r="M526" s="210" t="s">
        <v>22</v>
      </c>
      <c r="N526" s="211" t="s">
        <v>47</v>
      </c>
      <c r="O526" s="42"/>
      <c r="P526" s="212">
        <f>O526*H526</f>
        <v>0</v>
      </c>
      <c r="Q526" s="212">
        <v>1.2E-4</v>
      </c>
      <c r="R526" s="212">
        <f>Q526*H526</f>
        <v>3.8400000000000001E-4</v>
      </c>
      <c r="S526" s="212">
        <v>0</v>
      </c>
      <c r="T526" s="213">
        <f>S526*H526</f>
        <v>0</v>
      </c>
      <c r="AR526" s="24" t="s">
        <v>411</v>
      </c>
      <c r="AT526" s="24" t="s">
        <v>300</v>
      </c>
      <c r="AU526" s="24" t="s">
        <v>84</v>
      </c>
      <c r="AY526" s="24" t="s">
        <v>298</v>
      </c>
      <c r="BE526" s="214">
        <f>IF(N526="základní",J526,0)</f>
        <v>0</v>
      </c>
      <c r="BF526" s="214">
        <f>IF(N526="snížená",J526,0)</f>
        <v>0</v>
      </c>
      <c r="BG526" s="214">
        <f>IF(N526="zákl. přenesená",J526,0)</f>
        <v>0</v>
      </c>
      <c r="BH526" s="214">
        <f>IF(N526="sníž. přenesená",J526,0)</f>
        <v>0</v>
      </c>
      <c r="BI526" s="214">
        <f>IF(N526="nulová",J526,0)</f>
        <v>0</v>
      </c>
      <c r="BJ526" s="24" t="s">
        <v>24</v>
      </c>
      <c r="BK526" s="214">
        <f>ROUND(I526*H526,2)</f>
        <v>0</v>
      </c>
      <c r="BL526" s="24" t="s">
        <v>411</v>
      </c>
      <c r="BM526" s="24" t="s">
        <v>4669</v>
      </c>
    </row>
    <row r="527" spans="2:65" s="1" customFormat="1" ht="13.5">
      <c r="B527" s="41"/>
      <c r="C527" s="63"/>
      <c r="D527" s="215" t="s">
        <v>307</v>
      </c>
      <c r="E527" s="63"/>
      <c r="F527" s="216" t="s">
        <v>1572</v>
      </c>
      <c r="G527" s="63"/>
      <c r="H527" s="63"/>
      <c r="I527" s="172"/>
      <c r="J527" s="63"/>
      <c r="K527" s="63"/>
      <c r="L527" s="61"/>
      <c r="M527" s="217"/>
      <c r="N527" s="42"/>
      <c r="O527" s="42"/>
      <c r="P527" s="42"/>
      <c r="Q527" s="42"/>
      <c r="R527" s="42"/>
      <c r="S527" s="42"/>
      <c r="T527" s="78"/>
      <c r="AT527" s="24" t="s">
        <v>307</v>
      </c>
      <c r="AU527" s="24" t="s">
        <v>84</v>
      </c>
    </row>
    <row r="528" spans="2:65" s="13" customFormat="1" ht="13.5">
      <c r="B528" s="228"/>
      <c r="C528" s="229"/>
      <c r="D528" s="215" t="s">
        <v>309</v>
      </c>
      <c r="E528" s="230" t="s">
        <v>22</v>
      </c>
      <c r="F528" s="231" t="s">
        <v>1573</v>
      </c>
      <c r="G528" s="229"/>
      <c r="H528" s="232">
        <v>3.2</v>
      </c>
      <c r="I528" s="233"/>
      <c r="J528" s="229"/>
      <c r="K528" s="229"/>
      <c r="L528" s="234"/>
      <c r="M528" s="235"/>
      <c r="N528" s="236"/>
      <c r="O528" s="236"/>
      <c r="P528" s="236"/>
      <c r="Q528" s="236"/>
      <c r="R528" s="236"/>
      <c r="S528" s="236"/>
      <c r="T528" s="237"/>
      <c r="AT528" s="238" t="s">
        <v>309</v>
      </c>
      <c r="AU528" s="238" t="s">
        <v>84</v>
      </c>
      <c r="AV528" s="13" t="s">
        <v>84</v>
      </c>
      <c r="AW528" s="13" t="s">
        <v>39</v>
      </c>
      <c r="AX528" s="13" t="s">
        <v>76</v>
      </c>
      <c r="AY528" s="238" t="s">
        <v>298</v>
      </c>
    </row>
    <row r="529" spans="2:65" s="11" customFormat="1" ht="37.35" customHeight="1">
      <c r="B529" s="187"/>
      <c r="C529" s="188"/>
      <c r="D529" s="189" t="s">
        <v>75</v>
      </c>
      <c r="E529" s="190" t="s">
        <v>1574</v>
      </c>
      <c r="F529" s="190" t="s">
        <v>1575</v>
      </c>
      <c r="G529" s="188"/>
      <c r="H529" s="188"/>
      <c r="I529" s="191"/>
      <c r="J529" s="192">
        <f>BK529</f>
        <v>0</v>
      </c>
      <c r="K529" s="188"/>
      <c r="L529" s="193"/>
      <c r="M529" s="194"/>
      <c r="N529" s="195"/>
      <c r="O529" s="195"/>
      <c r="P529" s="196">
        <f>SUM(P530:P543)</f>
        <v>0</v>
      </c>
      <c r="Q529" s="195"/>
      <c r="R529" s="196">
        <f>SUM(R530:R543)</f>
        <v>0</v>
      </c>
      <c r="S529" s="195"/>
      <c r="T529" s="197">
        <f>SUM(T530:T543)</f>
        <v>0</v>
      </c>
      <c r="AR529" s="198" t="s">
        <v>24</v>
      </c>
      <c r="AT529" s="199" t="s">
        <v>75</v>
      </c>
      <c r="AU529" s="199" t="s">
        <v>76</v>
      </c>
      <c r="AY529" s="198" t="s">
        <v>298</v>
      </c>
      <c r="BK529" s="200">
        <f>SUM(BK530:BK543)</f>
        <v>0</v>
      </c>
    </row>
    <row r="530" spans="2:65" s="1" customFormat="1" ht="14.45" customHeight="1">
      <c r="B530" s="41"/>
      <c r="C530" s="203" t="s">
        <v>1280</v>
      </c>
      <c r="D530" s="203" t="s">
        <v>300</v>
      </c>
      <c r="E530" s="204" t="s">
        <v>1576</v>
      </c>
      <c r="F530" s="205" t="s">
        <v>2921</v>
      </c>
      <c r="G530" s="206" t="s">
        <v>1468</v>
      </c>
      <c r="H530" s="207">
        <v>1</v>
      </c>
      <c r="I530" s="208"/>
      <c r="J530" s="209">
        <f>ROUND(I530*H530,2)</f>
        <v>0</v>
      </c>
      <c r="K530" s="205" t="s">
        <v>22</v>
      </c>
      <c r="L530" s="61"/>
      <c r="M530" s="210" t="s">
        <v>22</v>
      </c>
      <c r="N530" s="211" t="s">
        <v>47</v>
      </c>
      <c r="O530" s="42"/>
      <c r="P530" s="212">
        <f>O530*H530</f>
        <v>0</v>
      </c>
      <c r="Q530" s="212">
        <v>0</v>
      </c>
      <c r="R530" s="212">
        <f>Q530*H530</f>
        <v>0</v>
      </c>
      <c r="S530" s="212">
        <v>0</v>
      </c>
      <c r="T530" s="213">
        <f>S530*H530</f>
        <v>0</v>
      </c>
      <c r="AR530" s="24" t="s">
        <v>1578</v>
      </c>
      <c r="AT530" s="24" t="s">
        <v>300</v>
      </c>
      <c r="AU530" s="24" t="s">
        <v>24</v>
      </c>
      <c r="AY530" s="24" t="s">
        <v>298</v>
      </c>
      <c r="BE530" s="214">
        <f>IF(N530="základní",J530,0)</f>
        <v>0</v>
      </c>
      <c r="BF530" s="214">
        <f>IF(N530="snížená",J530,0)</f>
        <v>0</v>
      </c>
      <c r="BG530" s="214">
        <f>IF(N530="zákl. přenesená",J530,0)</f>
        <v>0</v>
      </c>
      <c r="BH530" s="214">
        <f>IF(N530="sníž. přenesená",J530,0)</f>
        <v>0</v>
      </c>
      <c r="BI530" s="214">
        <f>IF(N530="nulová",J530,0)</f>
        <v>0</v>
      </c>
      <c r="BJ530" s="24" t="s">
        <v>24</v>
      </c>
      <c r="BK530" s="214">
        <f>ROUND(I530*H530,2)</f>
        <v>0</v>
      </c>
      <c r="BL530" s="24" t="s">
        <v>1578</v>
      </c>
      <c r="BM530" s="24" t="s">
        <v>2882</v>
      </c>
    </row>
    <row r="531" spans="2:65" s="1" customFormat="1" ht="13.5">
      <c r="B531" s="41"/>
      <c r="C531" s="63"/>
      <c r="D531" s="215" t="s">
        <v>307</v>
      </c>
      <c r="E531" s="63"/>
      <c r="F531" s="216" t="s">
        <v>2921</v>
      </c>
      <c r="G531" s="63"/>
      <c r="H531" s="63"/>
      <c r="I531" s="172"/>
      <c r="J531" s="63"/>
      <c r="K531" s="63"/>
      <c r="L531" s="61"/>
      <c r="M531" s="217"/>
      <c r="N531" s="42"/>
      <c r="O531" s="42"/>
      <c r="P531" s="42"/>
      <c r="Q531" s="42"/>
      <c r="R531" s="42"/>
      <c r="S531" s="42"/>
      <c r="T531" s="78"/>
      <c r="AT531" s="24" t="s">
        <v>307</v>
      </c>
      <c r="AU531" s="24" t="s">
        <v>24</v>
      </c>
    </row>
    <row r="532" spans="2:65" s="1" customFormat="1" ht="27">
      <c r="B532" s="41"/>
      <c r="C532" s="63"/>
      <c r="D532" s="215" t="s">
        <v>477</v>
      </c>
      <c r="E532" s="63"/>
      <c r="F532" s="250" t="s">
        <v>2923</v>
      </c>
      <c r="G532" s="63"/>
      <c r="H532" s="63"/>
      <c r="I532" s="172"/>
      <c r="J532" s="63"/>
      <c r="K532" s="63"/>
      <c r="L532" s="61"/>
      <c r="M532" s="217"/>
      <c r="N532" s="42"/>
      <c r="O532" s="42"/>
      <c r="P532" s="42"/>
      <c r="Q532" s="42"/>
      <c r="R532" s="42"/>
      <c r="S532" s="42"/>
      <c r="T532" s="78"/>
      <c r="AT532" s="24" t="s">
        <v>477</v>
      </c>
      <c r="AU532" s="24" t="s">
        <v>24</v>
      </c>
    </row>
    <row r="533" spans="2:65" s="1" customFormat="1" ht="14.45" customHeight="1">
      <c r="B533" s="41"/>
      <c r="C533" s="203" t="s">
        <v>1287</v>
      </c>
      <c r="D533" s="203" t="s">
        <v>300</v>
      </c>
      <c r="E533" s="204" t="s">
        <v>1580</v>
      </c>
      <c r="F533" s="205" t="s">
        <v>1577</v>
      </c>
      <c r="G533" s="206" t="s">
        <v>1468</v>
      </c>
      <c r="H533" s="207">
        <v>1</v>
      </c>
      <c r="I533" s="208"/>
      <c r="J533" s="209">
        <f>ROUND(I533*H533,2)</f>
        <v>0</v>
      </c>
      <c r="K533" s="205" t="s">
        <v>22</v>
      </c>
      <c r="L533" s="61"/>
      <c r="M533" s="210" t="s">
        <v>22</v>
      </c>
      <c r="N533" s="211" t="s">
        <v>47</v>
      </c>
      <c r="O533" s="42"/>
      <c r="P533" s="212">
        <f>O533*H533</f>
        <v>0</v>
      </c>
      <c r="Q533" s="212">
        <v>0</v>
      </c>
      <c r="R533" s="212">
        <f>Q533*H533</f>
        <v>0</v>
      </c>
      <c r="S533" s="212">
        <v>0</v>
      </c>
      <c r="T533" s="213">
        <f>S533*H533</f>
        <v>0</v>
      </c>
      <c r="AR533" s="24" t="s">
        <v>1578</v>
      </c>
      <c r="AT533" s="24" t="s">
        <v>300</v>
      </c>
      <c r="AU533" s="24" t="s">
        <v>24</v>
      </c>
      <c r="AY533" s="24" t="s">
        <v>298</v>
      </c>
      <c r="BE533" s="214">
        <f>IF(N533="základní",J533,0)</f>
        <v>0</v>
      </c>
      <c r="BF533" s="214">
        <f>IF(N533="snížená",J533,0)</f>
        <v>0</v>
      </c>
      <c r="BG533" s="214">
        <f>IF(N533="zákl. přenesená",J533,0)</f>
        <v>0</v>
      </c>
      <c r="BH533" s="214">
        <f>IF(N533="sníž. přenesená",J533,0)</f>
        <v>0</v>
      </c>
      <c r="BI533" s="214">
        <f>IF(N533="nulová",J533,0)</f>
        <v>0</v>
      </c>
      <c r="BJ533" s="24" t="s">
        <v>24</v>
      </c>
      <c r="BK533" s="214">
        <f>ROUND(I533*H533,2)</f>
        <v>0</v>
      </c>
      <c r="BL533" s="24" t="s">
        <v>1578</v>
      </c>
      <c r="BM533" s="24" t="s">
        <v>3859</v>
      </c>
    </row>
    <row r="534" spans="2:65" s="1" customFormat="1" ht="13.5">
      <c r="B534" s="41"/>
      <c r="C534" s="63"/>
      <c r="D534" s="215" t="s">
        <v>307</v>
      </c>
      <c r="E534" s="63"/>
      <c r="F534" s="216" t="s">
        <v>1577</v>
      </c>
      <c r="G534" s="63"/>
      <c r="H534" s="63"/>
      <c r="I534" s="172"/>
      <c r="J534" s="63"/>
      <c r="K534" s="63"/>
      <c r="L534" s="61"/>
      <c r="M534" s="217"/>
      <c r="N534" s="42"/>
      <c r="O534" s="42"/>
      <c r="P534" s="42"/>
      <c r="Q534" s="42"/>
      <c r="R534" s="42"/>
      <c r="S534" s="42"/>
      <c r="T534" s="78"/>
      <c r="AT534" s="24" t="s">
        <v>307</v>
      </c>
      <c r="AU534" s="24" t="s">
        <v>24</v>
      </c>
    </row>
    <row r="535" spans="2:65" s="1" customFormat="1" ht="27">
      <c r="B535" s="41"/>
      <c r="C535" s="63"/>
      <c r="D535" s="215" t="s">
        <v>477</v>
      </c>
      <c r="E535" s="63"/>
      <c r="F535" s="250" t="s">
        <v>1579</v>
      </c>
      <c r="G535" s="63"/>
      <c r="H535" s="63"/>
      <c r="I535" s="172"/>
      <c r="J535" s="63"/>
      <c r="K535" s="63"/>
      <c r="L535" s="61"/>
      <c r="M535" s="217"/>
      <c r="N535" s="42"/>
      <c r="O535" s="42"/>
      <c r="P535" s="42"/>
      <c r="Q535" s="42"/>
      <c r="R535" s="42"/>
      <c r="S535" s="42"/>
      <c r="T535" s="78"/>
      <c r="AT535" s="24" t="s">
        <v>477</v>
      </c>
      <c r="AU535" s="24" t="s">
        <v>24</v>
      </c>
    </row>
    <row r="536" spans="2:65" s="1" customFormat="1" ht="14.45" customHeight="1">
      <c r="B536" s="41"/>
      <c r="C536" s="203" t="s">
        <v>1292</v>
      </c>
      <c r="D536" s="203" t="s">
        <v>300</v>
      </c>
      <c r="E536" s="204" t="s">
        <v>1583</v>
      </c>
      <c r="F536" s="205" t="s">
        <v>1581</v>
      </c>
      <c r="G536" s="206" t="s">
        <v>1468</v>
      </c>
      <c r="H536" s="207">
        <v>1</v>
      </c>
      <c r="I536" s="208"/>
      <c r="J536" s="209">
        <f>ROUND(I536*H536,2)</f>
        <v>0</v>
      </c>
      <c r="K536" s="205" t="s">
        <v>22</v>
      </c>
      <c r="L536" s="61"/>
      <c r="M536" s="210" t="s">
        <v>22</v>
      </c>
      <c r="N536" s="211" t="s">
        <v>47</v>
      </c>
      <c r="O536" s="42"/>
      <c r="P536" s="212">
        <f>O536*H536</f>
        <v>0</v>
      </c>
      <c r="Q536" s="212">
        <v>0</v>
      </c>
      <c r="R536" s="212">
        <f>Q536*H536</f>
        <v>0</v>
      </c>
      <c r="S536" s="212">
        <v>0</v>
      </c>
      <c r="T536" s="213">
        <f>S536*H536</f>
        <v>0</v>
      </c>
      <c r="AR536" s="24" t="s">
        <v>1578</v>
      </c>
      <c r="AT536" s="24" t="s">
        <v>300</v>
      </c>
      <c r="AU536" s="24" t="s">
        <v>24</v>
      </c>
      <c r="AY536" s="24" t="s">
        <v>298</v>
      </c>
      <c r="BE536" s="214">
        <f>IF(N536="základní",J536,0)</f>
        <v>0</v>
      </c>
      <c r="BF536" s="214">
        <f>IF(N536="snížená",J536,0)</f>
        <v>0</v>
      </c>
      <c r="BG536" s="214">
        <f>IF(N536="zákl. přenesená",J536,0)</f>
        <v>0</v>
      </c>
      <c r="BH536" s="214">
        <f>IF(N536="sníž. přenesená",J536,0)</f>
        <v>0</v>
      </c>
      <c r="BI536" s="214">
        <f>IF(N536="nulová",J536,0)</f>
        <v>0</v>
      </c>
      <c r="BJ536" s="24" t="s">
        <v>24</v>
      </c>
      <c r="BK536" s="214">
        <f>ROUND(I536*H536,2)</f>
        <v>0</v>
      </c>
      <c r="BL536" s="24" t="s">
        <v>1578</v>
      </c>
      <c r="BM536" s="24" t="s">
        <v>3861</v>
      </c>
    </row>
    <row r="537" spans="2:65" s="1" customFormat="1" ht="13.5">
      <c r="B537" s="41"/>
      <c r="C537" s="63"/>
      <c r="D537" s="215" t="s">
        <v>307</v>
      </c>
      <c r="E537" s="63"/>
      <c r="F537" s="216" t="s">
        <v>1581</v>
      </c>
      <c r="G537" s="63"/>
      <c r="H537" s="63"/>
      <c r="I537" s="172"/>
      <c r="J537" s="63"/>
      <c r="K537" s="63"/>
      <c r="L537" s="61"/>
      <c r="M537" s="217"/>
      <c r="N537" s="42"/>
      <c r="O537" s="42"/>
      <c r="P537" s="42"/>
      <c r="Q537" s="42"/>
      <c r="R537" s="42"/>
      <c r="S537" s="42"/>
      <c r="T537" s="78"/>
      <c r="AT537" s="24" t="s">
        <v>307</v>
      </c>
      <c r="AU537" s="24" t="s">
        <v>24</v>
      </c>
    </row>
    <row r="538" spans="2:65" s="1" customFormat="1" ht="27">
      <c r="B538" s="41"/>
      <c r="C538" s="63"/>
      <c r="D538" s="215" t="s">
        <v>477</v>
      </c>
      <c r="E538" s="63"/>
      <c r="F538" s="250" t="s">
        <v>2927</v>
      </c>
      <c r="G538" s="63"/>
      <c r="H538" s="63"/>
      <c r="I538" s="172"/>
      <c r="J538" s="63"/>
      <c r="K538" s="63"/>
      <c r="L538" s="61"/>
      <c r="M538" s="217"/>
      <c r="N538" s="42"/>
      <c r="O538" s="42"/>
      <c r="P538" s="42"/>
      <c r="Q538" s="42"/>
      <c r="R538" s="42"/>
      <c r="S538" s="42"/>
      <c r="T538" s="78"/>
      <c r="AT538" s="24" t="s">
        <v>477</v>
      </c>
      <c r="AU538" s="24" t="s">
        <v>24</v>
      </c>
    </row>
    <row r="539" spans="2:65" s="1" customFormat="1" ht="14.45" customHeight="1">
      <c r="B539" s="41"/>
      <c r="C539" s="203" t="s">
        <v>1298</v>
      </c>
      <c r="D539" s="203" t="s">
        <v>300</v>
      </c>
      <c r="E539" s="204" t="s">
        <v>1827</v>
      </c>
      <c r="F539" s="205" t="s">
        <v>1584</v>
      </c>
      <c r="G539" s="206" t="s">
        <v>1468</v>
      </c>
      <c r="H539" s="207">
        <v>1</v>
      </c>
      <c r="I539" s="208"/>
      <c r="J539" s="209">
        <f>ROUND(I539*H539,2)</f>
        <v>0</v>
      </c>
      <c r="K539" s="205" t="s">
        <v>22</v>
      </c>
      <c r="L539" s="61"/>
      <c r="M539" s="210" t="s">
        <v>22</v>
      </c>
      <c r="N539" s="211" t="s">
        <v>47</v>
      </c>
      <c r="O539" s="42"/>
      <c r="P539" s="212">
        <f>O539*H539</f>
        <v>0</v>
      </c>
      <c r="Q539" s="212">
        <v>0</v>
      </c>
      <c r="R539" s="212">
        <f>Q539*H539</f>
        <v>0</v>
      </c>
      <c r="S539" s="212">
        <v>0</v>
      </c>
      <c r="T539" s="213">
        <f>S539*H539</f>
        <v>0</v>
      </c>
      <c r="AR539" s="24" t="s">
        <v>1578</v>
      </c>
      <c r="AT539" s="24" t="s">
        <v>300</v>
      </c>
      <c r="AU539" s="24" t="s">
        <v>24</v>
      </c>
      <c r="AY539" s="24" t="s">
        <v>298</v>
      </c>
      <c r="BE539" s="214">
        <f>IF(N539="základní",J539,0)</f>
        <v>0</v>
      </c>
      <c r="BF539" s="214">
        <f>IF(N539="snížená",J539,0)</f>
        <v>0</v>
      </c>
      <c r="BG539" s="214">
        <f>IF(N539="zákl. přenesená",J539,0)</f>
        <v>0</v>
      </c>
      <c r="BH539" s="214">
        <f>IF(N539="sníž. přenesená",J539,0)</f>
        <v>0</v>
      </c>
      <c r="BI539" s="214">
        <f>IF(N539="nulová",J539,0)</f>
        <v>0</v>
      </c>
      <c r="BJ539" s="24" t="s">
        <v>24</v>
      </c>
      <c r="BK539" s="214">
        <f>ROUND(I539*H539,2)</f>
        <v>0</v>
      </c>
      <c r="BL539" s="24" t="s">
        <v>1578</v>
      </c>
      <c r="BM539" s="24" t="s">
        <v>3863</v>
      </c>
    </row>
    <row r="540" spans="2:65" s="1" customFormat="1" ht="13.5">
      <c r="B540" s="41"/>
      <c r="C540" s="63"/>
      <c r="D540" s="215" t="s">
        <v>307</v>
      </c>
      <c r="E540" s="63"/>
      <c r="F540" s="216" t="s">
        <v>1584</v>
      </c>
      <c r="G540" s="63"/>
      <c r="H540" s="63"/>
      <c r="I540" s="172"/>
      <c r="J540" s="63"/>
      <c r="K540" s="63"/>
      <c r="L540" s="61"/>
      <c r="M540" s="217"/>
      <c r="N540" s="42"/>
      <c r="O540" s="42"/>
      <c r="P540" s="42"/>
      <c r="Q540" s="42"/>
      <c r="R540" s="42"/>
      <c r="S540" s="42"/>
      <c r="T540" s="78"/>
      <c r="AT540" s="24" t="s">
        <v>307</v>
      </c>
      <c r="AU540" s="24" t="s">
        <v>24</v>
      </c>
    </row>
    <row r="541" spans="2:65" s="1" customFormat="1" ht="14.45" customHeight="1">
      <c r="B541" s="41"/>
      <c r="C541" s="203" t="s">
        <v>1302</v>
      </c>
      <c r="D541" s="203" t="s">
        <v>300</v>
      </c>
      <c r="E541" s="204" t="s">
        <v>2930</v>
      </c>
      <c r="F541" s="205" t="s">
        <v>2931</v>
      </c>
      <c r="G541" s="206" t="s">
        <v>1468</v>
      </c>
      <c r="H541" s="207">
        <v>1</v>
      </c>
      <c r="I541" s="208"/>
      <c r="J541" s="209">
        <f>ROUND(I541*H541,2)</f>
        <v>0</v>
      </c>
      <c r="K541" s="205" t="s">
        <v>22</v>
      </c>
      <c r="L541" s="61"/>
      <c r="M541" s="210" t="s">
        <v>22</v>
      </c>
      <c r="N541" s="211" t="s">
        <v>47</v>
      </c>
      <c r="O541" s="42"/>
      <c r="P541" s="212">
        <f>O541*H541</f>
        <v>0</v>
      </c>
      <c r="Q541" s="212">
        <v>0</v>
      </c>
      <c r="R541" s="212">
        <f>Q541*H541</f>
        <v>0</v>
      </c>
      <c r="S541" s="212">
        <v>0</v>
      </c>
      <c r="T541" s="213">
        <f>S541*H541</f>
        <v>0</v>
      </c>
      <c r="AR541" s="24" t="s">
        <v>1578</v>
      </c>
      <c r="AT541" s="24" t="s">
        <v>300</v>
      </c>
      <c r="AU541" s="24" t="s">
        <v>24</v>
      </c>
      <c r="AY541" s="24" t="s">
        <v>298</v>
      </c>
      <c r="BE541" s="214">
        <f>IF(N541="základní",J541,0)</f>
        <v>0</v>
      </c>
      <c r="BF541" s="214">
        <f>IF(N541="snížená",J541,0)</f>
        <v>0</v>
      </c>
      <c r="BG541" s="214">
        <f>IF(N541="zákl. přenesená",J541,0)</f>
        <v>0</v>
      </c>
      <c r="BH541" s="214">
        <f>IF(N541="sníž. přenesená",J541,0)</f>
        <v>0</v>
      </c>
      <c r="BI541" s="214">
        <f>IF(N541="nulová",J541,0)</f>
        <v>0</v>
      </c>
      <c r="BJ541" s="24" t="s">
        <v>24</v>
      </c>
      <c r="BK541" s="214">
        <f>ROUND(I541*H541,2)</f>
        <v>0</v>
      </c>
      <c r="BL541" s="24" t="s">
        <v>1578</v>
      </c>
      <c r="BM541" s="24" t="s">
        <v>3865</v>
      </c>
    </row>
    <row r="542" spans="2:65" s="1" customFormat="1" ht="13.5">
      <c r="B542" s="41"/>
      <c r="C542" s="63"/>
      <c r="D542" s="215" t="s">
        <v>307</v>
      </c>
      <c r="E542" s="63"/>
      <c r="F542" s="216" t="s">
        <v>2931</v>
      </c>
      <c r="G542" s="63"/>
      <c r="H542" s="63"/>
      <c r="I542" s="172"/>
      <c r="J542" s="63"/>
      <c r="K542" s="63"/>
      <c r="L542" s="61"/>
      <c r="M542" s="217"/>
      <c r="N542" s="42"/>
      <c r="O542" s="42"/>
      <c r="P542" s="42"/>
      <c r="Q542" s="42"/>
      <c r="R542" s="42"/>
      <c r="S542" s="42"/>
      <c r="T542" s="78"/>
      <c r="AT542" s="24" t="s">
        <v>307</v>
      </c>
      <c r="AU542" s="24" t="s">
        <v>24</v>
      </c>
    </row>
    <row r="543" spans="2:65" s="1" customFormat="1" ht="27">
      <c r="B543" s="41"/>
      <c r="C543" s="63"/>
      <c r="D543" s="215" t="s">
        <v>477</v>
      </c>
      <c r="E543" s="63"/>
      <c r="F543" s="250" t="s">
        <v>2933</v>
      </c>
      <c r="G543" s="63"/>
      <c r="H543" s="63"/>
      <c r="I543" s="172"/>
      <c r="J543" s="63"/>
      <c r="K543" s="63"/>
      <c r="L543" s="61"/>
      <c r="M543" s="262"/>
      <c r="N543" s="263"/>
      <c r="O543" s="263"/>
      <c r="P543" s="263"/>
      <c r="Q543" s="263"/>
      <c r="R543" s="263"/>
      <c r="S543" s="263"/>
      <c r="T543" s="264"/>
      <c r="AT543" s="24" t="s">
        <v>477</v>
      </c>
      <c r="AU543" s="24" t="s">
        <v>24</v>
      </c>
    </row>
    <row r="544" spans="2:65" s="1" customFormat="1" ht="6.95" customHeight="1">
      <c r="B544" s="56"/>
      <c r="C544" s="57"/>
      <c r="D544" s="57"/>
      <c r="E544" s="57"/>
      <c r="F544" s="57"/>
      <c r="G544" s="57"/>
      <c r="H544" s="57"/>
      <c r="I544" s="148"/>
      <c r="J544" s="57"/>
      <c r="K544" s="57"/>
      <c r="L544" s="61"/>
    </row>
  </sheetData>
  <sheetProtection algorithmName="SHA-512" hashValue="M6+sZVsGTbGuQNXts4O1Pn2fxnVcCmzhze8jg9YxYXE++So7a3z/bF1PIuocrzfF51Sxifvn2+OGscOVtX9kCQ==" saltValue="BuLOB4tQNwixYXfE9syyGo0YcCxQkDh6N4Fc7HobCF134YWUxbfMUbfE6FExO5HJkvWh8ocV8vjiYyfeMdn47g==" spinCount="100000" sheet="1" objects="1" scenarios="1" formatColumns="0" formatRows="0" autoFilter="0"/>
  <autoFilter ref="C99:K543"/>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166</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4670</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ROUND(J94,2)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ROUND(SUM(BE94:BE391), 2)</f>
        <v>0</v>
      </c>
      <c r="G32" s="42"/>
      <c r="H32" s="42"/>
      <c r="I32" s="140">
        <v>0.21</v>
      </c>
      <c r="J32" s="139">
        <f>ROUND(ROUND((SUM(BE94:BE391)), 2)*I32, 2)</f>
        <v>0</v>
      </c>
      <c r="K32" s="45"/>
    </row>
    <row r="33" spans="2:11" s="1" customFormat="1" ht="14.45" customHeight="1">
      <c r="B33" s="41"/>
      <c r="C33" s="42"/>
      <c r="D33" s="42"/>
      <c r="E33" s="49" t="s">
        <v>48</v>
      </c>
      <c r="F33" s="139">
        <f>ROUND(SUM(BF94:BF391), 2)</f>
        <v>0</v>
      </c>
      <c r="G33" s="42"/>
      <c r="H33" s="42"/>
      <c r="I33" s="140">
        <v>0.15</v>
      </c>
      <c r="J33" s="139">
        <f>ROUND(ROUND((SUM(BF94:BF391)), 2)*I33, 2)</f>
        <v>0</v>
      </c>
      <c r="K33" s="45"/>
    </row>
    <row r="34" spans="2:11" s="1" customFormat="1" ht="14.45" hidden="1" customHeight="1">
      <c r="B34" s="41"/>
      <c r="C34" s="42"/>
      <c r="D34" s="42"/>
      <c r="E34" s="49" t="s">
        <v>49</v>
      </c>
      <c r="F34" s="139">
        <f>ROUND(SUM(BG94:BG391), 2)</f>
        <v>0</v>
      </c>
      <c r="G34" s="42"/>
      <c r="H34" s="42"/>
      <c r="I34" s="140">
        <v>0.21</v>
      </c>
      <c r="J34" s="139">
        <v>0</v>
      </c>
      <c r="K34" s="45"/>
    </row>
    <row r="35" spans="2:11" s="1" customFormat="1" ht="14.45" hidden="1" customHeight="1">
      <c r="B35" s="41"/>
      <c r="C35" s="42"/>
      <c r="D35" s="42"/>
      <c r="E35" s="49" t="s">
        <v>50</v>
      </c>
      <c r="F35" s="139">
        <f>ROUND(SUM(BH94:BH391), 2)</f>
        <v>0</v>
      </c>
      <c r="G35" s="42"/>
      <c r="H35" s="42"/>
      <c r="I35" s="140">
        <v>0.15</v>
      </c>
      <c r="J35" s="139">
        <v>0</v>
      </c>
      <c r="K35" s="45"/>
    </row>
    <row r="36" spans="2:11" s="1" customFormat="1" ht="14.45" hidden="1" customHeight="1">
      <c r="B36" s="41"/>
      <c r="C36" s="42"/>
      <c r="D36" s="42"/>
      <c r="E36" s="49" t="s">
        <v>51</v>
      </c>
      <c r="F36" s="139">
        <f>ROUND(SUM(BI94:BI391),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SO03ut - ÚT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J94</f>
        <v>0</v>
      </c>
      <c r="K60" s="45"/>
      <c r="AU60" s="24" t="s">
        <v>253</v>
      </c>
    </row>
    <row r="61" spans="2:47" s="8" customFormat="1" ht="24.95" customHeight="1">
      <c r="B61" s="158"/>
      <c r="C61" s="159"/>
      <c r="D61" s="160" t="s">
        <v>254</v>
      </c>
      <c r="E61" s="161"/>
      <c r="F61" s="161"/>
      <c r="G61" s="161"/>
      <c r="H61" s="161"/>
      <c r="I61" s="162"/>
      <c r="J61" s="163">
        <f>J95</f>
        <v>0</v>
      </c>
      <c r="K61" s="164"/>
    </row>
    <row r="62" spans="2:47" s="9" customFormat="1" ht="19.899999999999999" customHeight="1">
      <c r="B62" s="165"/>
      <c r="C62" s="166"/>
      <c r="D62" s="167" t="s">
        <v>1389</v>
      </c>
      <c r="E62" s="168"/>
      <c r="F62" s="168"/>
      <c r="G62" s="168"/>
      <c r="H62" s="168"/>
      <c r="I62" s="169"/>
      <c r="J62" s="170">
        <f>J96</f>
        <v>0</v>
      </c>
      <c r="K62" s="171"/>
    </row>
    <row r="63" spans="2:47" s="9" customFormat="1" ht="14.85" customHeight="1">
      <c r="B63" s="165"/>
      <c r="C63" s="166"/>
      <c r="D63" s="167" t="s">
        <v>265</v>
      </c>
      <c r="E63" s="168"/>
      <c r="F63" s="168"/>
      <c r="G63" s="168"/>
      <c r="H63" s="168"/>
      <c r="I63" s="169"/>
      <c r="J63" s="170">
        <f>J97</f>
        <v>0</v>
      </c>
      <c r="K63" s="171"/>
    </row>
    <row r="64" spans="2:47" s="9" customFormat="1" ht="14.85" customHeight="1">
      <c r="B64" s="165"/>
      <c r="C64" s="166"/>
      <c r="D64" s="167" t="s">
        <v>266</v>
      </c>
      <c r="E64" s="168"/>
      <c r="F64" s="168"/>
      <c r="G64" s="168"/>
      <c r="H64" s="168"/>
      <c r="I64" s="169"/>
      <c r="J64" s="170">
        <f>J100</f>
        <v>0</v>
      </c>
      <c r="K64" s="171"/>
    </row>
    <row r="65" spans="2:12" s="9" customFormat="1" ht="19.899999999999999" customHeight="1">
      <c r="B65" s="165"/>
      <c r="C65" s="166"/>
      <c r="D65" s="167" t="s">
        <v>269</v>
      </c>
      <c r="E65" s="168"/>
      <c r="F65" s="168"/>
      <c r="G65" s="168"/>
      <c r="H65" s="168"/>
      <c r="I65" s="169"/>
      <c r="J65" s="170">
        <f>J110</f>
        <v>0</v>
      </c>
      <c r="K65" s="171"/>
    </row>
    <row r="66" spans="2:12" s="8" customFormat="1" ht="24.95" customHeight="1">
      <c r="B66" s="158"/>
      <c r="C66" s="159"/>
      <c r="D66" s="160" t="s">
        <v>270</v>
      </c>
      <c r="E66" s="161"/>
      <c r="F66" s="161"/>
      <c r="G66" s="161"/>
      <c r="H66" s="161"/>
      <c r="I66" s="162"/>
      <c r="J66" s="163">
        <f>J113</f>
        <v>0</v>
      </c>
      <c r="K66" s="164"/>
    </row>
    <row r="67" spans="2:12" s="9" customFormat="1" ht="19.899999999999999" customHeight="1">
      <c r="B67" s="165"/>
      <c r="C67" s="166"/>
      <c r="D67" s="167" t="s">
        <v>1390</v>
      </c>
      <c r="E67" s="168"/>
      <c r="F67" s="168"/>
      <c r="G67" s="168"/>
      <c r="H67" s="168"/>
      <c r="I67" s="169"/>
      <c r="J67" s="170">
        <f>J114</f>
        <v>0</v>
      </c>
      <c r="K67" s="171"/>
    </row>
    <row r="68" spans="2:12" s="9" customFormat="1" ht="19.899999999999999" customHeight="1">
      <c r="B68" s="165"/>
      <c r="C68" s="166"/>
      <c r="D68" s="167" t="s">
        <v>1588</v>
      </c>
      <c r="E68" s="168"/>
      <c r="F68" s="168"/>
      <c r="G68" s="168"/>
      <c r="H68" s="168"/>
      <c r="I68" s="169"/>
      <c r="J68" s="170">
        <f>J140</f>
        <v>0</v>
      </c>
      <c r="K68" s="171"/>
    </row>
    <row r="69" spans="2:12" s="9" customFormat="1" ht="19.899999999999999" customHeight="1">
      <c r="B69" s="165"/>
      <c r="C69" s="166"/>
      <c r="D69" s="167" t="s">
        <v>1589</v>
      </c>
      <c r="E69" s="168"/>
      <c r="F69" s="168"/>
      <c r="G69" s="168"/>
      <c r="H69" s="168"/>
      <c r="I69" s="169"/>
      <c r="J69" s="170">
        <f>J211</f>
        <v>0</v>
      </c>
      <c r="K69" s="171"/>
    </row>
    <row r="70" spans="2:12" s="9" customFormat="1" ht="19.899999999999999" customHeight="1">
      <c r="B70" s="165"/>
      <c r="C70" s="166"/>
      <c r="D70" s="167" t="s">
        <v>1590</v>
      </c>
      <c r="E70" s="168"/>
      <c r="F70" s="168"/>
      <c r="G70" s="168"/>
      <c r="H70" s="168"/>
      <c r="I70" s="169"/>
      <c r="J70" s="170">
        <f>J293</f>
        <v>0</v>
      </c>
      <c r="K70" s="171"/>
    </row>
    <row r="71" spans="2:12" s="9" customFormat="1" ht="19.899999999999999" customHeight="1">
      <c r="B71" s="165"/>
      <c r="C71" s="166"/>
      <c r="D71" s="167" t="s">
        <v>1393</v>
      </c>
      <c r="E71" s="168"/>
      <c r="F71" s="168"/>
      <c r="G71" s="168"/>
      <c r="H71" s="168"/>
      <c r="I71" s="169"/>
      <c r="J71" s="170">
        <f>J358</f>
        <v>0</v>
      </c>
      <c r="K71" s="171"/>
    </row>
    <row r="72" spans="2:12" s="8" customFormat="1" ht="24.95" customHeight="1">
      <c r="B72" s="158"/>
      <c r="C72" s="159"/>
      <c r="D72" s="160" t="s">
        <v>1394</v>
      </c>
      <c r="E72" s="161"/>
      <c r="F72" s="161"/>
      <c r="G72" s="161"/>
      <c r="H72" s="161"/>
      <c r="I72" s="162"/>
      <c r="J72" s="163">
        <f>J369</f>
        <v>0</v>
      </c>
      <c r="K72" s="164"/>
    </row>
    <row r="73" spans="2:12" s="1" customFormat="1" ht="21.75" customHeight="1">
      <c r="B73" s="41"/>
      <c r="C73" s="42"/>
      <c r="D73" s="42"/>
      <c r="E73" s="42"/>
      <c r="F73" s="42"/>
      <c r="G73" s="42"/>
      <c r="H73" s="42"/>
      <c r="I73" s="127"/>
      <c r="J73" s="42"/>
      <c r="K73" s="45"/>
    </row>
    <row r="74" spans="2:12" s="1" customFormat="1" ht="6.95" customHeight="1">
      <c r="B74" s="56"/>
      <c r="C74" s="57"/>
      <c r="D74" s="57"/>
      <c r="E74" s="57"/>
      <c r="F74" s="57"/>
      <c r="G74" s="57"/>
      <c r="H74" s="57"/>
      <c r="I74" s="148"/>
      <c r="J74" s="57"/>
      <c r="K74" s="58"/>
    </row>
    <row r="78" spans="2:12" s="1" customFormat="1" ht="6.95" customHeight="1">
      <c r="B78" s="59"/>
      <c r="C78" s="60"/>
      <c r="D78" s="60"/>
      <c r="E78" s="60"/>
      <c r="F78" s="60"/>
      <c r="G78" s="60"/>
      <c r="H78" s="60"/>
      <c r="I78" s="151"/>
      <c r="J78" s="60"/>
      <c r="K78" s="60"/>
      <c r="L78" s="61"/>
    </row>
    <row r="79" spans="2:12" s="1" customFormat="1" ht="36.950000000000003" customHeight="1">
      <c r="B79" s="41"/>
      <c r="C79" s="62" t="s">
        <v>282</v>
      </c>
      <c r="D79" s="63"/>
      <c r="E79" s="63"/>
      <c r="F79" s="63"/>
      <c r="G79" s="63"/>
      <c r="H79" s="63"/>
      <c r="I79" s="172"/>
      <c r="J79" s="63"/>
      <c r="K79" s="63"/>
      <c r="L79" s="61"/>
    </row>
    <row r="80" spans="2:12" s="1" customFormat="1" ht="6.95" customHeight="1">
      <c r="B80" s="41"/>
      <c r="C80" s="63"/>
      <c r="D80" s="63"/>
      <c r="E80" s="63"/>
      <c r="F80" s="63"/>
      <c r="G80" s="63"/>
      <c r="H80" s="63"/>
      <c r="I80" s="172"/>
      <c r="J80" s="63"/>
      <c r="K80" s="63"/>
      <c r="L80" s="61"/>
    </row>
    <row r="81" spans="2:63" s="1" customFormat="1" ht="14.45" customHeight="1">
      <c r="B81" s="41"/>
      <c r="C81" s="65" t="s">
        <v>18</v>
      </c>
      <c r="D81" s="63"/>
      <c r="E81" s="63"/>
      <c r="F81" s="63"/>
      <c r="G81" s="63"/>
      <c r="H81" s="63"/>
      <c r="I81" s="172"/>
      <c r="J81" s="63"/>
      <c r="K81" s="63"/>
      <c r="L81" s="61"/>
    </row>
    <row r="82" spans="2:63" s="1" customFormat="1" ht="14.45" customHeight="1">
      <c r="B82" s="41"/>
      <c r="C82" s="63"/>
      <c r="D82" s="63"/>
      <c r="E82" s="397" t="str">
        <f>E7</f>
        <v>ZŠ Karlovarská - Rekonstrukce vnitřních rozvodů ZTI a ÚT</v>
      </c>
      <c r="F82" s="398"/>
      <c r="G82" s="398"/>
      <c r="H82" s="398"/>
      <c r="I82" s="172"/>
      <c r="J82" s="63"/>
      <c r="K82" s="63"/>
      <c r="L82" s="61"/>
    </row>
    <row r="83" spans="2:63">
      <c r="B83" s="28"/>
      <c r="C83" s="65" t="s">
        <v>244</v>
      </c>
      <c r="D83" s="173"/>
      <c r="E83" s="173"/>
      <c r="F83" s="173"/>
      <c r="G83" s="173"/>
      <c r="H83" s="173"/>
      <c r="J83" s="173"/>
      <c r="K83" s="173"/>
      <c r="L83" s="174"/>
    </row>
    <row r="84" spans="2:63" s="1" customFormat="1" ht="14.45" customHeight="1">
      <c r="B84" s="41"/>
      <c r="C84" s="63"/>
      <c r="D84" s="63"/>
      <c r="E84" s="397" t="s">
        <v>4485</v>
      </c>
      <c r="F84" s="399"/>
      <c r="G84" s="399"/>
      <c r="H84" s="399"/>
      <c r="I84" s="172"/>
      <c r="J84" s="63"/>
      <c r="K84" s="63"/>
      <c r="L84" s="61"/>
    </row>
    <row r="85" spans="2:63" s="1" customFormat="1" ht="14.45" customHeight="1">
      <c r="B85" s="41"/>
      <c r="C85" s="65" t="s">
        <v>246</v>
      </c>
      <c r="D85" s="63"/>
      <c r="E85" s="63"/>
      <c r="F85" s="63"/>
      <c r="G85" s="63"/>
      <c r="H85" s="63"/>
      <c r="I85" s="172"/>
      <c r="J85" s="63"/>
      <c r="K85" s="63"/>
      <c r="L85" s="61"/>
    </row>
    <row r="86" spans="2:63" s="1" customFormat="1" ht="16.149999999999999" customHeight="1">
      <c r="B86" s="41"/>
      <c r="C86" s="63"/>
      <c r="D86" s="63"/>
      <c r="E86" s="367" t="str">
        <f>E11</f>
        <v>SO03ut - ÚT - pavilon 2</v>
      </c>
      <c r="F86" s="399"/>
      <c r="G86" s="399"/>
      <c r="H86" s="399"/>
      <c r="I86" s="172"/>
      <c r="J86" s="63"/>
      <c r="K86" s="63"/>
      <c r="L86" s="61"/>
    </row>
    <row r="87" spans="2:63" s="1" customFormat="1" ht="6.95" customHeight="1">
      <c r="B87" s="41"/>
      <c r="C87" s="63"/>
      <c r="D87" s="63"/>
      <c r="E87" s="63"/>
      <c r="F87" s="63"/>
      <c r="G87" s="63"/>
      <c r="H87" s="63"/>
      <c r="I87" s="172"/>
      <c r="J87" s="63"/>
      <c r="K87" s="63"/>
      <c r="L87" s="61"/>
    </row>
    <row r="88" spans="2:63" s="1" customFormat="1" ht="18" customHeight="1">
      <c r="B88" s="41"/>
      <c r="C88" s="65" t="s">
        <v>25</v>
      </c>
      <c r="D88" s="63"/>
      <c r="E88" s="63"/>
      <c r="F88" s="175" t="str">
        <f>F14</f>
        <v>Nejdek</v>
      </c>
      <c r="G88" s="63"/>
      <c r="H88" s="63"/>
      <c r="I88" s="176" t="s">
        <v>27</v>
      </c>
      <c r="J88" s="73" t="str">
        <f>IF(J14="","",J14)</f>
        <v>6. 11. 2017</v>
      </c>
      <c r="K88" s="63"/>
      <c r="L88" s="61"/>
    </row>
    <row r="89" spans="2:63" s="1" customFormat="1" ht="6.95" customHeight="1">
      <c r="B89" s="41"/>
      <c r="C89" s="63"/>
      <c r="D89" s="63"/>
      <c r="E89" s="63"/>
      <c r="F89" s="63"/>
      <c r="G89" s="63"/>
      <c r="H89" s="63"/>
      <c r="I89" s="172"/>
      <c r="J89" s="63"/>
      <c r="K89" s="63"/>
      <c r="L89" s="61"/>
    </row>
    <row r="90" spans="2:63" s="1" customFormat="1">
      <c r="B90" s="41"/>
      <c r="C90" s="65" t="s">
        <v>31</v>
      </c>
      <c r="D90" s="63"/>
      <c r="E90" s="63"/>
      <c r="F90" s="175" t="str">
        <f>E17</f>
        <v>Město Nejdek</v>
      </c>
      <c r="G90" s="63"/>
      <c r="H90" s="63"/>
      <c r="I90" s="176" t="s">
        <v>37</v>
      </c>
      <c r="J90" s="175" t="str">
        <f>E23</f>
        <v>KTS-CZ, s.r.o.</v>
      </c>
      <c r="K90" s="63"/>
      <c r="L90" s="61"/>
    </row>
    <row r="91" spans="2:63" s="1" customFormat="1" ht="14.45" customHeight="1">
      <c r="B91" s="41"/>
      <c r="C91" s="65" t="s">
        <v>35</v>
      </c>
      <c r="D91" s="63"/>
      <c r="E91" s="63"/>
      <c r="F91" s="175" t="str">
        <f>IF(E20="","",E20)</f>
        <v/>
      </c>
      <c r="G91" s="63"/>
      <c r="H91" s="63"/>
      <c r="I91" s="172"/>
      <c r="J91" s="63"/>
      <c r="K91" s="63"/>
      <c r="L91" s="61"/>
    </row>
    <row r="92" spans="2:63" s="1" customFormat="1" ht="10.35" customHeight="1">
      <c r="B92" s="41"/>
      <c r="C92" s="63"/>
      <c r="D92" s="63"/>
      <c r="E92" s="63"/>
      <c r="F92" s="63"/>
      <c r="G92" s="63"/>
      <c r="H92" s="63"/>
      <c r="I92" s="172"/>
      <c r="J92" s="63"/>
      <c r="K92" s="63"/>
      <c r="L92" s="61"/>
    </row>
    <row r="93" spans="2:63" s="10" customFormat="1" ht="29.25" customHeight="1">
      <c r="B93" s="177"/>
      <c r="C93" s="178" t="s">
        <v>283</v>
      </c>
      <c r="D93" s="179" t="s">
        <v>61</v>
      </c>
      <c r="E93" s="179" t="s">
        <v>57</v>
      </c>
      <c r="F93" s="179" t="s">
        <v>284</v>
      </c>
      <c r="G93" s="179" t="s">
        <v>285</v>
      </c>
      <c r="H93" s="179" t="s">
        <v>286</v>
      </c>
      <c r="I93" s="180" t="s">
        <v>287</v>
      </c>
      <c r="J93" s="179" t="s">
        <v>251</v>
      </c>
      <c r="K93" s="181" t="s">
        <v>288</v>
      </c>
      <c r="L93" s="182"/>
      <c r="M93" s="81" t="s">
        <v>289</v>
      </c>
      <c r="N93" s="82" t="s">
        <v>46</v>
      </c>
      <c r="O93" s="82" t="s">
        <v>290</v>
      </c>
      <c r="P93" s="82" t="s">
        <v>291</v>
      </c>
      <c r="Q93" s="82" t="s">
        <v>292</v>
      </c>
      <c r="R93" s="82" t="s">
        <v>293</v>
      </c>
      <c r="S93" s="82" t="s">
        <v>294</v>
      </c>
      <c r="T93" s="83" t="s">
        <v>295</v>
      </c>
    </row>
    <row r="94" spans="2:63" s="1" customFormat="1" ht="29.25" customHeight="1">
      <c r="B94" s="41"/>
      <c r="C94" s="87" t="s">
        <v>252</v>
      </c>
      <c r="D94" s="63"/>
      <c r="E94" s="63"/>
      <c r="F94" s="63"/>
      <c r="G94" s="63"/>
      <c r="H94" s="63"/>
      <c r="I94" s="172"/>
      <c r="J94" s="183">
        <f>BK94</f>
        <v>0</v>
      </c>
      <c r="K94" s="63"/>
      <c r="L94" s="61"/>
      <c r="M94" s="84"/>
      <c r="N94" s="85"/>
      <c r="O94" s="85"/>
      <c r="P94" s="184">
        <f>P95+P113+P369</f>
        <v>0</v>
      </c>
      <c r="Q94" s="85"/>
      <c r="R94" s="184">
        <f>R95+R113+R369</f>
        <v>5.9319158700000001</v>
      </c>
      <c r="S94" s="85"/>
      <c r="T94" s="185">
        <f>T95+T113+T369</f>
        <v>13.922590000000001</v>
      </c>
      <c r="AT94" s="24" t="s">
        <v>75</v>
      </c>
      <c r="AU94" s="24" t="s">
        <v>253</v>
      </c>
      <c r="BK94" s="186">
        <f>BK95+BK113+BK369</f>
        <v>0</v>
      </c>
    </row>
    <row r="95" spans="2:63" s="11" customFormat="1" ht="37.35" customHeight="1">
      <c r="B95" s="187"/>
      <c r="C95" s="188"/>
      <c r="D95" s="189" t="s">
        <v>75</v>
      </c>
      <c r="E95" s="190" t="s">
        <v>296</v>
      </c>
      <c r="F95" s="190" t="s">
        <v>297</v>
      </c>
      <c r="G95" s="188"/>
      <c r="H95" s="188"/>
      <c r="I95" s="191"/>
      <c r="J95" s="192">
        <f>BK95</f>
        <v>0</v>
      </c>
      <c r="K95" s="188"/>
      <c r="L95" s="193"/>
      <c r="M95" s="194"/>
      <c r="N95" s="195"/>
      <c r="O95" s="195"/>
      <c r="P95" s="196">
        <f>P96+P110</f>
        <v>0</v>
      </c>
      <c r="Q95" s="195"/>
      <c r="R95" s="196">
        <f>R96+R110</f>
        <v>0.70174000000000003</v>
      </c>
      <c r="S95" s="195"/>
      <c r="T95" s="197">
        <f>T96+T110</f>
        <v>0</v>
      </c>
      <c r="AR95" s="198" t="s">
        <v>24</v>
      </c>
      <c r="AT95" s="199" t="s">
        <v>75</v>
      </c>
      <c r="AU95" s="199" t="s">
        <v>76</v>
      </c>
      <c r="AY95" s="198" t="s">
        <v>298</v>
      </c>
      <c r="BK95" s="200">
        <f>BK96+BK110</f>
        <v>0</v>
      </c>
    </row>
    <row r="96" spans="2:63" s="11" customFormat="1" ht="19.899999999999999" customHeight="1">
      <c r="B96" s="187"/>
      <c r="C96" s="188"/>
      <c r="D96" s="189" t="s">
        <v>75</v>
      </c>
      <c r="E96" s="201" t="s">
        <v>355</v>
      </c>
      <c r="F96" s="201" t="s">
        <v>1395</v>
      </c>
      <c r="G96" s="188"/>
      <c r="H96" s="188"/>
      <c r="I96" s="191"/>
      <c r="J96" s="202">
        <f>BK96</f>
        <v>0</v>
      </c>
      <c r="K96" s="188"/>
      <c r="L96" s="193"/>
      <c r="M96" s="194"/>
      <c r="N96" s="195"/>
      <c r="O96" s="195"/>
      <c r="P96" s="196">
        <f>P97+P100</f>
        <v>0</v>
      </c>
      <c r="Q96" s="195"/>
      <c r="R96" s="196">
        <f>R97+R100</f>
        <v>0.70174000000000003</v>
      </c>
      <c r="S96" s="195"/>
      <c r="T96" s="197">
        <f>T97+T100</f>
        <v>0</v>
      </c>
      <c r="AR96" s="198" t="s">
        <v>24</v>
      </c>
      <c r="AT96" s="199" t="s">
        <v>75</v>
      </c>
      <c r="AU96" s="199" t="s">
        <v>24</v>
      </c>
      <c r="AY96" s="198" t="s">
        <v>298</v>
      </c>
      <c r="BK96" s="200">
        <f>BK97+BK100</f>
        <v>0</v>
      </c>
    </row>
    <row r="97" spans="2:65" s="11" customFormat="1" ht="14.85" customHeight="1">
      <c r="B97" s="187"/>
      <c r="C97" s="188"/>
      <c r="D97" s="189" t="s">
        <v>75</v>
      </c>
      <c r="E97" s="201" t="s">
        <v>683</v>
      </c>
      <c r="F97" s="201" t="s">
        <v>684</v>
      </c>
      <c r="G97" s="188"/>
      <c r="H97" s="188"/>
      <c r="I97" s="191"/>
      <c r="J97" s="202">
        <f>BK97</f>
        <v>0</v>
      </c>
      <c r="K97" s="188"/>
      <c r="L97" s="193"/>
      <c r="M97" s="194"/>
      <c r="N97" s="195"/>
      <c r="O97" s="195"/>
      <c r="P97" s="196">
        <f>SUM(P98:P99)</f>
        <v>0</v>
      </c>
      <c r="Q97" s="195"/>
      <c r="R97" s="196">
        <f>SUM(R98:R99)</f>
        <v>7.7999999999999996E-3</v>
      </c>
      <c r="S97" s="195"/>
      <c r="T97" s="197">
        <f>SUM(T98:T99)</f>
        <v>0</v>
      </c>
      <c r="AR97" s="198" t="s">
        <v>24</v>
      </c>
      <c r="AT97" s="199" t="s">
        <v>75</v>
      </c>
      <c r="AU97" s="199" t="s">
        <v>84</v>
      </c>
      <c r="AY97" s="198" t="s">
        <v>298</v>
      </c>
      <c r="BK97" s="200">
        <f>SUM(BK98:BK99)</f>
        <v>0</v>
      </c>
    </row>
    <row r="98" spans="2:65" s="1" customFormat="1" ht="22.9" customHeight="1">
      <c r="B98" s="41"/>
      <c r="C98" s="203" t="s">
        <v>24</v>
      </c>
      <c r="D98" s="203" t="s">
        <v>300</v>
      </c>
      <c r="E98" s="204" t="s">
        <v>704</v>
      </c>
      <c r="F98" s="205" t="s">
        <v>1591</v>
      </c>
      <c r="G98" s="206" t="s">
        <v>303</v>
      </c>
      <c r="H98" s="207">
        <v>60</v>
      </c>
      <c r="I98" s="208"/>
      <c r="J98" s="209">
        <f>ROUND(I98*H98,2)</f>
        <v>0</v>
      </c>
      <c r="K98" s="205" t="s">
        <v>304</v>
      </c>
      <c r="L98" s="61"/>
      <c r="M98" s="210" t="s">
        <v>22</v>
      </c>
      <c r="N98" s="211" t="s">
        <v>47</v>
      </c>
      <c r="O98" s="42"/>
      <c r="P98" s="212">
        <f>O98*H98</f>
        <v>0</v>
      </c>
      <c r="Q98" s="212">
        <v>1.2999999999999999E-4</v>
      </c>
      <c r="R98" s="212">
        <f>Q98*H98</f>
        <v>7.7999999999999996E-3</v>
      </c>
      <c r="S98" s="212">
        <v>0</v>
      </c>
      <c r="T98" s="213">
        <f>S98*H98</f>
        <v>0</v>
      </c>
      <c r="AR98" s="24" t="s">
        <v>305</v>
      </c>
      <c r="AT98" s="24" t="s">
        <v>300</v>
      </c>
      <c r="AU98" s="24" t="s">
        <v>131</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305</v>
      </c>
      <c r="BM98" s="24" t="s">
        <v>4671</v>
      </c>
    </row>
    <row r="99" spans="2:65" s="1" customFormat="1" ht="27">
      <c r="B99" s="41"/>
      <c r="C99" s="63"/>
      <c r="D99" s="215" t="s">
        <v>307</v>
      </c>
      <c r="E99" s="63"/>
      <c r="F99" s="216" t="s">
        <v>707</v>
      </c>
      <c r="G99" s="63"/>
      <c r="H99" s="63"/>
      <c r="I99" s="172"/>
      <c r="J99" s="63"/>
      <c r="K99" s="63"/>
      <c r="L99" s="61"/>
      <c r="M99" s="217"/>
      <c r="N99" s="42"/>
      <c r="O99" s="42"/>
      <c r="P99" s="42"/>
      <c r="Q99" s="42"/>
      <c r="R99" s="42"/>
      <c r="S99" s="42"/>
      <c r="T99" s="78"/>
      <c r="AT99" s="24" t="s">
        <v>307</v>
      </c>
      <c r="AU99" s="24" t="s">
        <v>131</v>
      </c>
    </row>
    <row r="100" spans="2:65" s="11" customFormat="1" ht="22.35" customHeight="1">
      <c r="B100" s="187"/>
      <c r="C100" s="188"/>
      <c r="D100" s="189" t="s">
        <v>75</v>
      </c>
      <c r="E100" s="201" t="s">
        <v>710</v>
      </c>
      <c r="F100" s="201" t="s">
        <v>711</v>
      </c>
      <c r="G100" s="188"/>
      <c r="H100" s="188"/>
      <c r="I100" s="191"/>
      <c r="J100" s="202">
        <f>BK100</f>
        <v>0</v>
      </c>
      <c r="K100" s="188"/>
      <c r="L100" s="193"/>
      <c r="M100" s="194"/>
      <c r="N100" s="195"/>
      <c r="O100" s="195"/>
      <c r="P100" s="196">
        <f>SUM(P101:P109)</f>
        <v>0</v>
      </c>
      <c r="Q100" s="195"/>
      <c r="R100" s="196">
        <f>SUM(R101:R109)</f>
        <v>0.69394</v>
      </c>
      <c r="S100" s="195"/>
      <c r="T100" s="197">
        <f>SUM(T101:T109)</f>
        <v>0</v>
      </c>
      <c r="AR100" s="198" t="s">
        <v>24</v>
      </c>
      <c r="AT100" s="199" t="s">
        <v>75</v>
      </c>
      <c r="AU100" s="199" t="s">
        <v>84</v>
      </c>
      <c r="AY100" s="198" t="s">
        <v>298</v>
      </c>
      <c r="BK100" s="200">
        <f>SUM(BK101:BK109)</f>
        <v>0</v>
      </c>
    </row>
    <row r="101" spans="2:65" s="1" customFormat="1" ht="14.45" customHeight="1">
      <c r="B101" s="41"/>
      <c r="C101" s="203" t="s">
        <v>84</v>
      </c>
      <c r="D101" s="203" t="s">
        <v>300</v>
      </c>
      <c r="E101" s="204" t="s">
        <v>1400</v>
      </c>
      <c r="F101" s="205" t="s">
        <v>1401</v>
      </c>
      <c r="G101" s="206" t="s">
        <v>407</v>
      </c>
      <c r="H101" s="207">
        <v>157</v>
      </c>
      <c r="I101" s="208"/>
      <c r="J101" s="209">
        <f>ROUND(I101*H101,2)</f>
        <v>0</v>
      </c>
      <c r="K101" s="205" t="s">
        <v>304</v>
      </c>
      <c r="L101" s="61"/>
      <c r="M101" s="210" t="s">
        <v>22</v>
      </c>
      <c r="N101" s="211" t="s">
        <v>47</v>
      </c>
      <c r="O101" s="42"/>
      <c r="P101" s="212">
        <f>O101*H101</f>
        <v>0</v>
      </c>
      <c r="Q101" s="212">
        <v>4.4200000000000003E-3</v>
      </c>
      <c r="R101" s="212">
        <f>Q101*H101</f>
        <v>0.69394</v>
      </c>
      <c r="S101" s="212">
        <v>0</v>
      </c>
      <c r="T101" s="213">
        <f>S101*H101</f>
        <v>0</v>
      </c>
      <c r="AR101" s="24" t="s">
        <v>305</v>
      </c>
      <c r="AT101" s="24" t="s">
        <v>300</v>
      </c>
      <c r="AU101" s="24" t="s">
        <v>131</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305</v>
      </c>
      <c r="BM101" s="24" t="s">
        <v>4672</v>
      </c>
    </row>
    <row r="102" spans="2:65" s="1" customFormat="1" ht="40.5">
      <c r="B102" s="41"/>
      <c r="C102" s="63"/>
      <c r="D102" s="215" t="s">
        <v>307</v>
      </c>
      <c r="E102" s="63"/>
      <c r="F102" s="216" t="s">
        <v>1403</v>
      </c>
      <c r="G102" s="63"/>
      <c r="H102" s="63"/>
      <c r="I102" s="172"/>
      <c r="J102" s="63"/>
      <c r="K102" s="63"/>
      <c r="L102" s="61"/>
      <c r="M102" s="217"/>
      <c r="N102" s="42"/>
      <c r="O102" s="42"/>
      <c r="P102" s="42"/>
      <c r="Q102" s="42"/>
      <c r="R102" s="42"/>
      <c r="S102" s="42"/>
      <c r="T102" s="78"/>
      <c r="AT102" s="24" t="s">
        <v>307</v>
      </c>
      <c r="AU102" s="24" t="s">
        <v>131</v>
      </c>
    </row>
    <row r="103" spans="2:65" s="13" customFormat="1" ht="13.5">
      <c r="B103" s="228"/>
      <c r="C103" s="229"/>
      <c r="D103" s="215" t="s">
        <v>309</v>
      </c>
      <c r="E103" s="230" t="s">
        <v>22</v>
      </c>
      <c r="F103" s="231" t="s">
        <v>4673</v>
      </c>
      <c r="G103" s="229"/>
      <c r="H103" s="232">
        <v>157</v>
      </c>
      <c r="I103" s="233"/>
      <c r="J103" s="229"/>
      <c r="K103" s="229"/>
      <c r="L103" s="234"/>
      <c r="M103" s="235"/>
      <c r="N103" s="236"/>
      <c r="O103" s="236"/>
      <c r="P103" s="236"/>
      <c r="Q103" s="236"/>
      <c r="R103" s="236"/>
      <c r="S103" s="236"/>
      <c r="T103" s="237"/>
      <c r="AT103" s="238" t="s">
        <v>309</v>
      </c>
      <c r="AU103" s="238" t="s">
        <v>131</v>
      </c>
      <c r="AV103" s="13" t="s">
        <v>84</v>
      </c>
      <c r="AW103" s="13" t="s">
        <v>39</v>
      </c>
      <c r="AX103" s="13" t="s">
        <v>76</v>
      </c>
      <c r="AY103" s="238" t="s">
        <v>298</v>
      </c>
    </row>
    <row r="104" spans="2:65" s="1" customFormat="1" ht="14.45" customHeight="1">
      <c r="B104" s="41"/>
      <c r="C104" s="252" t="s">
        <v>131</v>
      </c>
      <c r="D104" s="252" t="s">
        <v>472</v>
      </c>
      <c r="E104" s="253" t="s">
        <v>1595</v>
      </c>
      <c r="F104" s="254" t="s">
        <v>1596</v>
      </c>
      <c r="G104" s="255" t="s">
        <v>1407</v>
      </c>
      <c r="H104" s="256">
        <v>132</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349</v>
      </c>
      <c r="AT104" s="24" t="s">
        <v>472</v>
      </c>
      <c r="AU104" s="24" t="s">
        <v>131</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305</v>
      </c>
      <c r="BM104" s="24" t="s">
        <v>305</v>
      </c>
    </row>
    <row r="105" spans="2:65" s="1" customFormat="1" ht="13.5">
      <c r="B105" s="41"/>
      <c r="C105" s="63"/>
      <c r="D105" s="215" t="s">
        <v>307</v>
      </c>
      <c r="E105" s="63"/>
      <c r="F105" s="216" t="s">
        <v>1596</v>
      </c>
      <c r="G105" s="63"/>
      <c r="H105" s="63"/>
      <c r="I105" s="172"/>
      <c r="J105" s="63"/>
      <c r="K105" s="63"/>
      <c r="L105" s="61"/>
      <c r="M105" s="217"/>
      <c r="N105" s="42"/>
      <c r="O105" s="42"/>
      <c r="P105" s="42"/>
      <c r="Q105" s="42"/>
      <c r="R105" s="42"/>
      <c r="S105" s="42"/>
      <c r="T105" s="78"/>
      <c r="AT105" s="24" t="s">
        <v>307</v>
      </c>
      <c r="AU105" s="24" t="s">
        <v>131</v>
      </c>
    </row>
    <row r="106" spans="2:65" s="1" customFormat="1" ht="27">
      <c r="B106" s="41"/>
      <c r="C106" s="63"/>
      <c r="D106" s="215" t="s">
        <v>477</v>
      </c>
      <c r="E106" s="63"/>
      <c r="F106" s="250" t="s">
        <v>1597</v>
      </c>
      <c r="G106" s="63"/>
      <c r="H106" s="63"/>
      <c r="I106" s="172"/>
      <c r="J106" s="63"/>
      <c r="K106" s="63"/>
      <c r="L106" s="61"/>
      <c r="M106" s="217"/>
      <c r="N106" s="42"/>
      <c r="O106" s="42"/>
      <c r="P106" s="42"/>
      <c r="Q106" s="42"/>
      <c r="R106" s="42"/>
      <c r="S106" s="42"/>
      <c r="T106" s="78"/>
      <c r="AT106" s="24" t="s">
        <v>477</v>
      </c>
      <c r="AU106" s="24" t="s">
        <v>131</v>
      </c>
    </row>
    <row r="107" spans="2:65" s="1" customFormat="1" ht="14.45" customHeight="1">
      <c r="B107" s="41"/>
      <c r="C107" s="252" t="s">
        <v>305</v>
      </c>
      <c r="D107" s="252" t="s">
        <v>472</v>
      </c>
      <c r="E107" s="253" t="s">
        <v>1598</v>
      </c>
      <c r="F107" s="254" t="s">
        <v>1599</v>
      </c>
      <c r="G107" s="255" t="s">
        <v>1407</v>
      </c>
      <c r="H107" s="256">
        <v>25</v>
      </c>
      <c r="I107" s="257"/>
      <c r="J107" s="258">
        <f>ROUND(I107*H107,2)</f>
        <v>0</v>
      </c>
      <c r="K107" s="254" t="s">
        <v>22</v>
      </c>
      <c r="L107" s="259"/>
      <c r="M107" s="260" t="s">
        <v>22</v>
      </c>
      <c r="N107" s="261" t="s">
        <v>47</v>
      </c>
      <c r="O107" s="42"/>
      <c r="P107" s="212">
        <f>O107*H107</f>
        <v>0</v>
      </c>
      <c r="Q107" s="212">
        <v>0</v>
      </c>
      <c r="R107" s="212">
        <f>Q107*H107</f>
        <v>0</v>
      </c>
      <c r="S107" s="212">
        <v>0</v>
      </c>
      <c r="T107" s="213">
        <f>S107*H107</f>
        <v>0</v>
      </c>
      <c r="AR107" s="24" t="s">
        <v>349</v>
      </c>
      <c r="AT107" s="24" t="s">
        <v>472</v>
      </c>
      <c r="AU107" s="24" t="s">
        <v>131</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305</v>
      </c>
      <c r="BM107" s="24" t="s">
        <v>337</v>
      </c>
    </row>
    <row r="108" spans="2:65" s="1" customFormat="1" ht="13.5">
      <c r="B108" s="41"/>
      <c r="C108" s="63"/>
      <c r="D108" s="215" t="s">
        <v>307</v>
      </c>
      <c r="E108" s="63"/>
      <c r="F108" s="216" t="s">
        <v>1599</v>
      </c>
      <c r="G108" s="63"/>
      <c r="H108" s="63"/>
      <c r="I108" s="172"/>
      <c r="J108" s="63"/>
      <c r="K108" s="63"/>
      <c r="L108" s="61"/>
      <c r="M108" s="217"/>
      <c r="N108" s="42"/>
      <c r="O108" s="42"/>
      <c r="P108" s="42"/>
      <c r="Q108" s="42"/>
      <c r="R108" s="42"/>
      <c r="S108" s="42"/>
      <c r="T108" s="78"/>
      <c r="AT108" s="24" t="s">
        <v>307</v>
      </c>
      <c r="AU108" s="24" t="s">
        <v>131</v>
      </c>
    </row>
    <row r="109" spans="2:65" s="1" customFormat="1" ht="27">
      <c r="B109" s="41"/>
      <c r="C109" s="63"/>
      <c r="D109" s="215" t="s">
        <v>477</v>
      </c>
      <c r="E109" s="63"/>
      <c r="F109" s="250" t="s">
        <v>1597</v>
      </c>
      <c r="G109" s="63"/>
      <c r="H109" s="63"/>
      <c r="I109" s="172"/>
      <c r="J109" s="63"/>
      <c r="K109" s="63"/>
      <c r="L109" s="61"/>
      <c r="M109" s="217"/>
      <c r="N109" s="42"/>
      <c r="O109" s="42"/>
      <c r="P109" s="42"/>
      <c r="Q109" s="42"/>
      <c r="R109" s="42"/>
      <c r="S109" s="42"/>
      <c r="T109" s="78"/>
      <c r="AT109" s="24" t="s">
        <v>477</v>
      </c>
      <c r="AU109" s="24" t="s">
        <v>131</v>
      </c>
    </row>
    <row r="110" spans="2:65" s="11" customFormat="1" ht="29.85" customHeight="1">
      <c r="B110" s="187"/>
      <c r="C110" s="188"/>
      <c r="D110" s="189" t="s">
        <v>75</v>
      </c>
      <c r="E110" s="201" t="s">
        <v>875</v>
      </c>
      <c r="F110" s="201" t="s">
        <v>876</v>
      </c>
      <c r="G110" s="188"/>
      <c r="H110" s="188"/>
      <c r="I110" s="191"/>
      <c r="J110" s="202">
        <f>BK110</f>
        <v>0</v>
      </c>
      <c r="K110" s="188"/>
      <c r="L110" s="193"/>
      <c r="M110" s="194"/>
      <c r="N110" s="195"/>
      <c r="O110" s="195"/>
      <c r="P110" s="196">
        <f>SUM(P111:P112)</f>
        <v>0</v>
      </c>
      <c r="Q110" s="195"/>
      <c r="R110" s="196">
        <f>SUM(R111:R112)</f>
        <v>0</v>
      </c>
      <c r="S110" s="195"/>
      <c r="T110" s="197">
        <f>SUM(T111:T112)</f>
        <v>0</v>
      </c>
      <c r="AR110" s="198" t="s">
        <v>305</v>
      </c>
      <c r="AT110" s="199" t="s">
        <v>75</v>
      </c>
      <c r="AU110" s="199" t="s">
        <v>24</v>
      </c>
      <c r="AY110" s="198" t="s">
        <v>298</v>
      </c>
      <c r="BK110" s="200">
        <f>SUM(BK111:BK112)</f>
        <v>0</v>
      </c>
    </row>
    <row r="111" spans="2:65" s="1" customFormat="1" ht="14.45" customHeight="1">
      <c r="B111" s="41"/>
      <c r="C111" s="203" t="s">
        <v>330</v>
      </c>
      <c r="D111" s="203" t="s">
        <v>300</v>
      </c>
      <c r="E111" s="204" t="s">
        <v>2234</v>
      </c>
      <c r="F111" s="205" t="s">
        <v>2235</v>
      </c>
      <c r="G111" s="206" t="s">
        <v>362</v>
      </c>
      <c r="H111" s="207">
        <v>0.70199999999999996</v>
      </c>
      <c r="I111" s="208"/>
      <c r="J111" s="209">
        <f>ROUND(I111*H111,2)</f>
        <v>0</v>
      </c>
      <c r="K111" s="205" t="s">
        <v>304</v>
      </c>
      <c r="L111" s="61"/>
      <c r="M111" s="210" t="s">
        <v>22</v>
      </c>
      <c r="N111" s="211" t="s">
        <v>47</v>
      </c>
      <c r="O111" s="42"/>
      <c r="P111" s="212">
        <f>O111*H111</f>
        <v>0</v>
      </c>
      <c r="Q111" s="212">
        <v>0</v>
      </c>
      <c r="R111" s="212">
        <f>Q111*H111</f>
        <v>0</v>
      </c>
      <c r="S111" s="212">
        <v>0</v>
      </c>
      <c r="T111" s="213">
        <f>S111*H111</f>
        <v>0</v>
      </c>
      <c r="AR111" s="24" t="s">
        <v>305</v>
      </c>
      <c r="AT111" s="24" t="s">
        <v>300</v>
      </c>
      <c r="AU111" s="24" t="s">
        <v>84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305</v>
      </c>
      <c r="BM111" s="24" t="s">
        <v>4674</v>
      </c>
    </row>
    <row r="112" spans="2:65" s="1" customFormat="1" ht="40.5">
      <c r="B112" s="41"/>
      <c r="C112" s="63"/>
      <c r="D112" s="215" t="s">
        <v>307</v>
      </c>
      <c r="E112" s="63"/>
      <c r="F112" s="216" t="s">
        <v>2237</v>
      </c>
      <c r="G112" s="63"/>
      <c r="H112" s="63"/>
      <c r="I112" s="172"/>
      <c r="J112" s="63"/>
      <c r="K112" s="63"/>
      <c r="L112" s="61"/>
      <c r="M112" s="217"/>
      <c r="N112" s="42"/>
      <c r="O112" s="42"/>
      <c r="P112" s="42"/>
      <c r="Q112" s="42"/>
      <c r="R112" s="42"/>
      <c r="S112" s="42"/>
      <c r="T112" s="78"/>
      <c r="AT112" s="24" t="s">
        <v>307</v>
      </c>
      <c r="AU112" s="24" t="s">
        <v>84</v>
      </c>
    </row>
    <row r="113" spans="2:65" s="11" customFormat="1" ht="37.35" customHeight="1">
      <c r="B113" s="187"/>
      <c r="C113" s="188"/>
      <c r="D113" s="189" t="s">
        <v>75</v>
      </c>
      <c r="E113" s="190" t="s">
        <v>882</v>
      </c>
      <c r="F113" s="190" t="s">
        <v>883</v>
      </c>
      <c r="G113" s="188"/>
      <c r="H113" s="188"/>
      <c r="I113" s="191"/>
      <c r="J113" s="192">
        <f>BK113</f>
        <v>0</v>
      </c>
      <c r="K113" s="188"/>
      <c r="L113" s="193"/>
      <c r="M113" s="194"/>
      <c r="N113" s="195"/>
      <c r="O113" s="195"/>
      <c r="P113" s="196">
        <f>P114+P140+P211+P293+P358</f>
        <v>0</v>
      </c>
      <c r="Q113" s="195"/>
      <c r="R113" s="196">
        <f>R114+R140+R211+R293+R358</f>
        <v>5.2301758700000001</v>
      </c>
      <c r="S113" s="195"/>
      <c r="T113" s="197">
        <f>T114+T140+T211+T293+T358</f>
        <v>13.922590000000001</v>
      </c>
      <c r="AR113" s="198" t="s">
        <v>84</v>
      </c>
      <c r="AT113" s="199" t="s">
        <v>75</v>
      </c>
      <c r="AU113" s="199" t="s">
        <v>76</v>
      </c>
      <c r="AY113" s="198" t="s">
        <v>298</v>
      </c>
      <c r="BK113" s="200">
        <f>BK114+BK140+BK211+BK293+BK358</f>
        <v>0</v>
      </c>
    </row>
    <row r="114" spans="2:65" s="11" customFormat="1" ht="19.899999999999999" customHeight="1">
      <c r="B114" s="187"/>
      <c r="C114" s="188"/>
      <c r="D114" s="189" t="s">
        <v>75</v>
      </c>
      <c r="E114" s="201" t="s">
        <v>949</v>
      </c>
      <c r="F114" s="201" t="s">
        <v>1427</v>
      </c>
      <c r="G114" s="188"/>
      <c r="H114" s="188"/>
      <c r="I114" s="191"/>
      <c r="J114" s="202">
        <f>BK114</f>
        <v>0</v>
      </c>
      <c r="K114" s="188"/>
      <c r="L114" s="193"/>
      <c r="M114" s="194"/>
      <c r="N114" s="195"/>
      <c r="O114" s="195"/>
      <c r="P114" s="196">
        <f>SUM(P115:P139)</f>
        <v>0</v>
      </c>
      <c r="Q114" s="195"/>
      <c r="R114" s="196">
        <f>SUM(R115:R139)</f>
        <v>0.23469999999999999</v>
      </c>
      <c r="S114" s="195"/>
      <c r="T114" s="197">
        <f>SUM(T115:T139)</f>
        <v>0</v>
      </c>
      <c r="AR114" s="198" t="s">
        <v>24</v>
      </c>
      <c r="AT114" s="199" t="s">
        <v>75</v>
      </c>
      <c r="AU114" s="199" t="s">
        <v>24</v>
      </c>
      <c r="AY114" s="198" t="s">
        <v>298</v>
      </c>
      <c r="BK114" s="200">
        <f>SUM(BK115:BK139)</f>
        <v>0</v>
      </c>
    </row>
    <row r="115" spans="2:65" s="1" customFormat="1" ht="22.9" customHeight="1">
      <c r="B115" s="41"/>
      <c r="C115" s="203" t="s">
        <v>337</v>
      </c>
      <c r="D115" s="203" t="s">
        <v>300</v>
      </c>
      <c r="E115" s="204" t="s">
        <v>1428</v>
      </c>
      <c r="F115" s="205" t="s">
        <v>1429</v>
      </c>
      <c r="G115" s="206" t="s">
        <v>445</v>
      </c>
      <c r="H115" s="207">
        <v>105</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411</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4675</v>
      </c>
    </row>
    <row r="116" spans="2:65" s="1" customFormat="1" ht="40.5">
      <c r="B116" s="41"/>
      <c r="C116" s="63"/>
      <c r="D116" s="215" t="s">
        <v>307</v>
      </c>
      <c r="E116" s="63"/>
      <c r="F116" s="216" t="s">
        <v>1431</v>
      </c>
      <c r="G116" s="63"/>
      <c r="H116" s="63"/>
      <c r="I116" s="172"/>
      <c r="J116" s="63"/>
      <c r="K116" s="63"/>
      <c r="L116" s="61"/>
      <c r="M116" s="217"/>
      <c r="N116" s="42"/>
      <c r="O116" s="42"/>
      <c r="P116" s="42"/>
      <c r="Q116" s="42"/>
      <c r="R116" s="42"/>
      <c r="S116" s="42"/>
      <c r="T116" s="78"/>
      <c r="AT116" s="24" t="s">
        <v>307</v>
      </c>
      <c r="AU116" s="24" t="s">
        <v>84</v>
      </c>
    </row>
    <row r="117" spans="2:65" s="13" customFormat="1" ht="13.5">
      <c r="B117" s="228"/>
      <c r="C117" s="229"/>
      <c r="D117" s="215" t="s">
        <v>309</v>
      </c>
      <c r="E117" s="230" t="s">
        <v>22</v>
      </c>
      <c r="F117" s="231" t="s">
        <v>4676</v>
      </c>
      <c r="G117" s="229"/>
      <c r="H117" s="232">
        <v>105</v>
      </c>
      <c r="I117" s="233"/>
      <c r="J117" s="229"/>
      <c r="K117" s="229"/>
      <c r="L117" s="234"/>
      <c r="M117" s="235"/>
      <c r="N117" s="236"/>
      <c r="O117" s="236"/>
      <c r="P117" s="236"/>
      <c r="Q117" s="236"/>
      <c r="R117" s="236"/>
      <c r="S117" s="236"/>
      <c r="T117" s="237"/>
      <c r="AT117" s="238" t="s">
        <v>309</v>
      </c>
      <c r="AU117" s="238" t="s">
        <v>84</v>
      </c>
      <c r="AV117" s="13" t="s">
        <v>84</v>
      </c>
      <c r="AW117" s="13" t="s">
        <v>39</v>
      </c>
      <c r="AX117" s="13" t="s">
        <v>76</v>
      </c>
      <c r="AY117" s="238" t="s">
        <v>298</v>
      </c>
    </row>
    <row r="118" spans="2:65" s="1" customFormat="1" ht="14.45" customHeight="1">
      <c r="B118" s="41"/>
      <c r="C118" s="252" t="s">
        <v>343</v>
      </c>
      <c r="D118" s="252" t="s">
        <v>472</v>
      </c>
      <c r="E118" s="253" t="s">
        <v>1603</v>
      </c>
      <c r="F118" s="254" t="s">
        <v>4677</v>
      </c>
      <c r="G118" s="255" t="s">
        <v>445</v>
      </c>
      <c r="H118" s="256">
        <v>105</v>
      </c>
      <c r="I118" s="257"/>
      <c r="J118" s="258">
        <f>ROUND(I118*H118,2)</f>
        <v>0</v>
      </c>
      <c r="K118" s="254" t="s">
        <v>22</v>
      </c>
      <c r="L118" s="259"/>
      <c r="M118" s="260" t="s">
        <v>22</v>
      </c>
      <c r="N118" s="261" t="s">
        <v>47</v>
      </c>
      <c r="O118" s="42"/>
      <c r="P118" s="212">
        <f>O118*H118</f>
        <v>0</v>
      </c>
      <c r="Q118" s="212">
        <v>2.7E-4</v>
      </c>
      <c r="R118" s="212">
        <f>Q118*H118</f>
        <v>2.835E-2</v>
      </c>
      <c r="S118" s="212">
        <v>0</v>
      </c>
      <c r="T118" s="213">
        <f>S118*H118</f>
        <v>0</v>
      </c>
      <c r="AR118" s="24" t="s">
        <v>519</v>
      </c>
      <c r="AT118" s="24" t="s">
        <v>472</v>
      </c>
      <c r="AU118" s="24" t="s">
        <v>84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4678</v>
      </c>
    </row>
    <row r="119" spans="2:65" s="1" customFormat="1" ht="13.5">
      <c r="B119" s="41"/>
      <c r="C119" s="63"/>
      <c r="D119" s="215" t="s">
        <v>307</v>
      </c>
      <c r="E119" s="63"/>
      <c r="F119" s="216" t="s">
        <v>1606</v>
      </c>
      <c r="G119" s="63"/>
      <c r="H119" s="63"/>
      <c r="I119" s="172"/>
      <c r="J119" s="63"/>
      <c r="K119" s="63"/>
      <c r="L119" s="61"/>
      <c r="M119" s="217"/>
      <c r="N119" s="42"/>
      <c r="O119" s="42"/>
      <c r="P119" s="42"/>
      <c r="Q119" s="42"/>
      <c r="R119" s="42"/>
      <c r="S119" s="42"/>
      <c r="T119" s="78"/>
      <c r="AT119" s="24" t="s">
        <v>307</v>
      </c>
      <c r="AU119" s="24" t="s">
        <v>84</v>
      </c>
    </row>
    <row r="120" spans="2:65" s="1" customFormat="1" ht="22.9" customHeight="1">
      <c r="B120" s="41"/>
      <c r="C120" s="203" t="s">
        <v>349</v>
      </c>
      <c r="D120" s="203" t="s">
        <v>300</v>
      </c>
      <c r="E120" s="204" t="s">
        <v>1607</v>
      </c>
      <c r="F120" s="205" t="s">
        <v>1608</v>
      </c>
      <c r="G120" s="206" t="s">
        <v>445</v>
      </c>
      <c r="H120" s="207">
        <v>220</v>
      </c>
      <c r="I120" s="208"/>
      <c r="J120" s="209">
        <f>ROUND(I120*H120,2)</f>
        <v>0</v>
      </c>
      <c r="K120" s="205" t="s">
        <v>304</v>
      </c>
      <c r="L120" s="61"/>
      <c r="M120" s="210" t="s">
        <v>22</v>
      </c>
      <c r="N120" s="211" t="s">
        <v>47</v>
      </c>
      <c r="O120" s="42"/>
      <c r="P120" s="212">
        <f>O120*H120</f>
        <v>0</v>
      </c>
      <c r="Q120" s="212">
        <v>1.9000000000000001E-4</v>
      </c>
      <c r="R120" s="212">
        <f>Q120*H120</f>
        <v>4.1800000000000004E-2</v>
      </c>
      <c r="S120" s="212">
        <v>0</v>
      </c>
      <c r="T120" s="213">
        <f>S120*H120</f>
        <v>0</v>
      </c>
      <c r="AR120" s="24" t="s">
        <v>411</v>
      </c>
      <c r="AT120" s="24" t="s">
        <v>300</v>
      </c>
      <c r="AU120" s="24" t="s">
        <v>84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4679</v>
      </c>
    </row>
    <row r="121" spans="2:65" s="1" customFormat="1" ht="40.5">
      <c r="B121" s="41"/>
      <c r="C121" s="63"/>
      <c r="D121" s="215" t="s">
        <v>307</v>
      </c>
      <c r="E121" s="63"/>
      <c r="F121" s="216" t="s">
        <v>1610</v>
      </c>
      <c r="G121" s="63"/>
      <c r="H121" s="63"/>
      <c r="I121" s="172"/>
      <c r="J121" s="63"/>
      <c r="K121" s="63"/>
      <c r="L121" s="61"/>
      <c r="M121" s="217"/>
      <c r="N121" s="42"/>
      <c r="O121" s="42"/>
      <c r="P121" s="42"/>
      <c r="Q121" s="42"/>
      <c r="R121" s="42"/>
      <c r="S121" s="42"/>
      <c r="T121" s="78"/>
      <c r="AT121" s="24" t="s">
        <v>307</v>
      </c>
      <c r="AU121" s="24" t="s">
        <v>84</v>
      </c>
    </row>
    <row r="122" spans="2:65" s="13" customFormat="1" ht="13.5">
      <c r="B122" s="228"/>
      <c r="C122" s="229"/>
      <c r="D122" s="215" t="s">
        <v>309</v>
      </c>
      <c r="E122" s="230" t="s">
        <v>22</v>
      </c>
      <c r="F122" s="231" t="s">
        <v>4680</v>
      </c>
      <c r="G122" s="229"/>
      <c r="H122" s="232">
        <v>85</v>
      </c>
      <c r="I122" s="233"/>
      <c r="J122" s="229"/>
      <c r="K122" s="229"/>
      <c r="L122" s="234"/>
      <c r="M122" s="235"/>
      <c r="N122" s="236"/>
      <c r="O122" s="236"/>
      <c r="P122" s="236"/>
      <c r="Q122" s="236"/>
      <c r="R122" s="236"/>
      <c r="S122" s="236"/>
      <c r="T122" s="237"/>
      <c r="AT122" s="238" t="s">
        <v>309</v>
      </c>
      <c r="AU122" s="238" t="s">
        <v>84</v>
      </c>
      <c r="AV122" s="13" t="s">
        <v>84</v>
      </c>
      <c r="AW122" s="13" t="s">
        <v>39</v>
      </c>
      <c r="AX122" s="13" t="s">
        <v>76</v>
      </c>
      <c r="AY122" s="238" t="s">
        <v>298</v>
      </c>
    </row>
    <row r="123" spans="2:65" s="13" customFormat="1" ht="13.5">
      <c r="B123" s="228"/>
      <c r="C123" s="229"/>
      <c r="D123" s="215" t="s">
        <v>309</v>
      </c>
      <c r="E123" s="230" t="s">
        <v>22</v>
      </c>
      <c r="F123" s="231" t="s">
        <v>4681</v>
      </c>
      <c r="G123" s="229"/>
      <c r="H123" s="232">
        <v>70</v>
      </c>
      <c r="I123" s="233"/>
      <c r="J123" s="229"/>
      <c r="K123" s="229"/>
      <c r="L123" s="234"/>
      <c r="M123" s="235"/>
      <c r="N123" s="236"/>
      <c r="O123" s="236"/>
      <c r="P123" s="236"/>
      <c r="Q123" s="236"/>
      <c r="R123" s="236"/>
      <c r="S123" s="236"/>
      <c r="T123" s="237"/>
      <c r="AT123" s="238" t="s">
        <v>309</v>
      </c>
      <c r="AU123" s="238" t="s">
        <v>84</v>
      </c>
      <c r="AV123" s="13" t="s">
        <v>84</v>
      </c>
      <c r="AW123" s="13" t="s">
        <v>39</v>
      </c>
      <c r="AX123" s="13" t="s">
        <v>76</v>
      </c>
      <c r="AY123" s="238" t="s">
        <v>298</v>
      </c>
    </row>
    <row r="124" spans="2:65" s="13" customFormat="1" ht="13.5">
      <c r="B124" s="228"/>
      <c r="C124" s="229"/>
      <c r="D124" s="215" t="s">
        <v>309</v>
      </c>
      <c r="E124" s="230" t="s">
        <v>22</v>
      </c>
      <c r="F124" s="231" t="s">
        <v>4682</v>
      </c>
      <c r="G124" s="229"/>
      <c r="H124" s="232">
        <v>65</v>
      </c>
      <c r="I124" s="233"/>
      <c r="J124" s="229"/>
      <c r="K124" s="229"/>
      <c r="L124" s="234"/>
      <c r="M124" s="235"/>
      <c r="N124" s="236"/>
      <c r="O124" s="236"/>
      <c r="P124" s="236"/>
      <c r="Q124" s="236"/>
      <c r="R124" s="236"/>
      <c r="S124" s="236"/>
      <c r="T124" s="237"/>
      <c r="AT124" s="238" t="s">
        <v>309</v>
      </c>
      <c r="AU124" s="238" t="s">
        <v>84</v>
      </c>
      <c r="AV124" s="13" t="s">
        <v>84</v>
      </c>
      <c r="AW124" s="13" t="s">
        <v>39</v>
      </c>
      <c r="AX124" s="13" t="s">
        <v>76</v>
      </c>
      <c r="AY124" s="238" t="s">
        <v>298</v>
      </c>
    </row>
    <row r="125" spans="2:65" s="1" customFormat="1" ht="14.45" customHeight="1">
      <c r="B125" s="41"/>
      <c r="C125" s="252" t="s">
        <v>355</v>
      </c>
      <c r="D125" s="252" t="s">
        <v>472</v>
      </c>
      <c r="E125" s="253" t="s">
        <v>1453</v>
      </c>
      <c r="F125" s="254" t="s">
        <v>1454</v>
      </c>
      <c r="G125" s="255" t="s">
        <v>445</v>
      </c>
      <c r="H125" s="256">
        <v>85</v>
      </c>
      <c r="I125" s="257"/>
      <c r="J125" s="258">
        <f>ROUND(I125*H125,2)</f>
        <v>0</v>
      </c>
      <c r="K125" s="254" t="s">
        <v>304</v>
      </c>
      <c r="L125" s="259"/>
      <c r="M125" s="260" t="s">
        <v>22</v>
      </c>
      <c r="N125" s="261" t="s">
        <v>47</v>
      </c>
      <c r="O125" s="42"/>
      <c r="P125" s="212">
        <f>O125*H125</f>
        <v>0</v>
      </c>
      <c r="Q125" s="212">
        <v>3.2000000000000003E-4</v>
      </c>
      <c r="R125" s="212">
        <f>Q125*H125</f>
        <v>2.7200000000000002E-2</v>
      </c>
      <c r="S125" s="212">
        <v>0</v>
      </c>
      <c r="T125" s="213">
        <f>S125*H125</f>
        <v>0</v>
      </c>
      <c r="AR125" s="24" t="s">
        <v>519</v>
      </c>
      <c r="AT125" s="24" t="s">
        <v>472</v>
      </c>
      <c r="AU125" s="24" t="s">
        <v>84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4683</v>
      </c>
    </row>
    <row r="126" spans="2:65" s="1" customFormat="1" ht="13.5">
      <c r="B126" s="41"/>
      <c r="C126" s="63"/>
      <c r="D126" s="215" t="s">
        <v>307</v>
      </c>
      <c r="E126" s="63"/>
      <c r="F126" s="216" t="s">
        <v>1456</v>
      </c>
      <c r="G126" s="63"/>
      <c r="H126" s="63"/>
      <c r="I126" s="172"/>
      <c r="J126" s="63"/>
      <c r="K126" s="63"/>
      <c r="L126" s="61"/>
      <c r="M126" s="217"/>
      <c r="N126" s="42"/>
      <c r="O126" s="42"/>
      <c r="P126" s="42"/>
      <c r="Q126" s="42"/>
      <c r="R126" s="42"/>
      <c r="S126" s="42"/>
      <c r="T126" s="78"/>
      <c r="AT126" s="24" t="s">
        <v>307</v>
      </c>
      <c r="AU126" s="24" t="s">
        <v>84</v>
      </c>
    </row>
    <row r="127" spans="2:65" s="1" customFormat="1" ht="14.45" customHeight="1">
      <c r="B127" s="41"/>
      <c r="C127" s="252" t="s">
        <v>29</v>
      </c>
      <c r="D127" s="252" t="s">
        <v>472</v>
      </c>
      <c r="E127" s="253" t="s">
        <v>3117</v>
      </c>
      <c r="F127" s="254" t="s">
        <v>3118</v>
      </c>
      <c r="G127" s="255" t="s">
        <v>445</v>
      </c>
      <c r="H127" s="256">
        <v>70</v>
      </c>
      <c r="I127" s="257"/>
      <c r="J127" s="258">
        <f>ROUND(I127*H127,2)</f>
        <v>0</v>
      </c>
      <c r="K127" s="254" t="s">
        <v>304</v>
      </c>
      <c r="L127" s="259"/>
      <c r="M127" s="260" t="s">
        <v>22</v>
      </c>
      <c r="N127" s="261" t="s">
        <v>47</v>
      </c>
      <c r="O127" s="42"/>
      <c r="P127" s="212">
        <f>O127*H127</f>
        <v>0</v>
      </c>
      <c r="Q127" s="212">
        <v>7.2000000000000005E-4</v>
      </c>
      <c r="R127" s="212">
        <f>Q127*H127</f>
        <v>5.04E-2</v>
      </c>
      <c r="S127" s="212">
        <v>0</v>
      </c>
      <c r="T127" s="213">
        <f>S127*H127</f>
        <v>0</v>
      </c>
      <c r="AR127" s="24" t="s">
        <v>519</v>
      </c>
      <c r="AT127" s="24" t="s">
        <v>472</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4684</v>
      </c>
    </row>
    <row r="128" spans="2:65" s="1" customFormat="1" ht="13.5">
      <c r="B128" s="41"/>
      <c r="C128" s="63"/>
      <c r="D128" s="215" t="s">
        <v>307</v>
      </c>
      <c r="E128" s="63"/>
      <c r="F128" s="216" t="s">
        <v>3120</v>
      </c>
      <c r="G128" s="63"/>
      <c r="H128" s="63"/>
      <c r="I128" s="172"/>
      <c r="J128" s="63"/>
      <c r="K128" s="63"/>
      <c r="L128" s="61"/>
      <c r="M128" s="217"/>
      <c r="N128" s="42"/>
      <c r="O128" s="42"/>
      <c r="P128" s="42"/>
      <c r="Q128" s="42"/>
      <c r="R128" s="42"/>
      <c r="S128" s="42"/>
      <c r="T128" s="78"/>
      <c r="AT128" s="24" t="s">
        <v>307</v>
      </c>
      <c r="AU128" s="24" t="s">
        <v>84</v>
      </c>
    </row>
    <row r="129" spans="2:65" s="1" customFormat="1" ht="14.45" customHeight="1">
      <c r="B129" s="41"/>
      <c r="C129" s="252" t="s">
        <v>366</v>
      </c>
      <c r="D129" s="252" t="s">
        <v>472</v>
      </c>
      <c r="E129" s="253" t="s">
        <v>3121</v>
      </c>
      <c r="F129" s="254" t="s">
        <v>3122</v>
      </c>
      <c r="G129" s="255" t="s">
        <v>445</v>
      </c>
      <c r="H129" s="256">
        <v>65</v>
      </c>
      <c r="I129" s="257"/>
      <c r="J129" s="258">
        <f>ROUND(I129*H129,2)</f>
        <v>0</v>
      </c>
      <c r="K129" s="254" t="s">
        <v>304</v>
      </c>
      <c r="L129" s="259"/>
      <c r="M129" s="260" t="s">
        <v>22</v>
      </c>
      <c r="N129" s="261" t="s">
        <v>47</v>
      </c>
      <c r="O129" s="42"/>
      <c r="P129" s="212">
        <f>O129*H129</f>
        <v>0</v>
      </c>
      <c r="Q129" s="212">
        <v>1.2099999999999999E-3</v>
      </c>
      <c r="R129" s="212">
        <f>Q129*H129</f>
        <v>7.8649999999999998E-2</v>
      </c>
      <c r="S129" s="212">
        <v>0</v>
      </c>
      <c r="T129" s="213">
        <f>S129*H129</f>
        <v>0</v>
      </c>
      <c r="AR129" s="24" t="s">
        <v>519</v>
      </c>
      <c r="AT129" s="24" t="s">
        <v>472</v>
      </c>
      <c r="AU129" s="24" t="s">
        <v>84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4685</v>
      </c>
    </row>
    <row r="130" spans="2:65" s="1" customFormat="1" ht="13.5">
      <c r="B130" s="41"/>
      <c r="C130" s="63"/>
      <c r="D130" s="215" t="s">
        <v>307</v>
      </c>
      <c r="E130" s="63"/>
      <c r="F130" s="216" t="s">
        <v>3124</v>
      </c>
      <c r="G130" s="63"/>
      <c r="H130" s="63"/>
      <c r="I130" s="172"/>
      <c r="J130" s="63"/>
      <c r="K130" s="63"/>
      <c r="L130" s="61"/>
      <c r="M130" s="217"/>
      <c r="N130" s="42"/>
      <c r="O130" s="42"/>
      <c r="P130" s="42"/>
      <c r="Q130" s="42"/>
      <c r="R130" s="42"/>
      <c r="S130" s="42"/>
      <c r="T130" s="78"/>
      <c r="AT130" s="24" t="s">
        <v>307</v>
      </c>
      <c r="AU130" s="24" t="s">
        <v>84</v>
      </c>
    </row>
    <row r="131" spans="2:65" s="1" customFormat="1" ht="27">
      <c r="B131" s="41"/>
      <c r="C131" s="63"/>
      <c r="D131" s="215" t="s">
        <v>477</v>
      </c>
      <c r="E131" s="63"/>
      <c r="F131" s="250" t="s">
        <v>3125</v>
      </c>
      <c r="G131" s="63"/>
      <c r="H131" s="63"/>
      <c r="I131" s="172"/>
      <c r="J131" s="63"/>
      <c r="K131" s="63"/>
      <c r="L131" s="61"/>
      <c r="M131" s="217"/>
      <c r="N131" s="42"/>
      <c r="O131" s="42"/>
      <c r="P131" s="42"/>
      <c r="Q131" s="42"/>
      <c r="R131" s="42"/>
      <c r="S131" s="42"/>
      <c r="T131" s="78"/>
      <c r="AT131" s="24" t="s">
        <v>477</v>
      </c>
      <c r="AU131" s="24" t="s">
        <v>84</v>
      </c>
    </row>
    <row r="132" spans="2:65" s="13" customFormat="1" ht="13.5">
      <c r="B132" s="228"/>
      <c r="C132" s="229"/>
      <c r="D132" s="215" t="s">
        <v>309</v>
      </c>
      <c r="E132" s="230" t="s">
        <v>22</v>
      </c>
      <c r="F132" s="231" t="s">
        <v>4682</v>
      </c>
      <c r="G132" s="229"/>
      <c r="H132" s="232">
        <v>65</v>
      </c>
      <c r="I132" s="233"/>
      <c r="J132" s="229"/>
      <c r="K132" s="229"/>
      <c r="L132" s="234"/>
      <c r="M132" s="235"/>
      <c r="N132" s="236"/>
      <c r="O132" s="236"/>
      <c r="P132" s="236"/>
      <c r="Q132" s="236"/>
      <c r="R132" s="236"/>
      <c r="S132" s="236"/>
      <c r="T132" s="237"/>
      <c r="AT132" s="238" t="s">
        <v>309</v>
      </c>
      <c r="AU132" s="238" t="s">
        <v>84</v>
      </c>
      <c r="AV132" s="13" t="s">
        <v>84</v>
      </c>
      <c r="AW132" s="13" t="s">
        <v>39</v>
      </c>
      <c r="AX132" s="13" t="s">
        <v>76</v>
      </c>
      <c r="AY132" s="238" t="s">
        <v>298</v>
      </c>
    </row>
    <row r="133" spans="2:65" s="1" customFormat="1" ht="22.9" customHeight="1">
      <c r="B133" s="41"/>
      <c r="C133" s="203" t="s">
        <v>376</v>
      </c>
      <c r="D133" s="203" t="s">
        <v>300</v>
      </c>
      <c r="E133" s="204" t="s">
        <v>1615</v>
      </c>
      <c r="F133" s="205" t="s">
        <v>1616</v>
      </c>
      <c r="G133" s="206" t="s">
        <v>445</v>
      </c>
      <c r="H133" s="207">
        <v>5</v>
      </c>
      <c r="I133" s="208"/>
      <c r="J133" s="209">
        <f>ROUND(I133*H133,2)</f>
        <v>0</v>
      </c>
      <c r="K133" s="205" t="s">
        <v>304</v>
      </c>
      <c r="L133" s="61"/>
      <c r="M133" s="210" t="s">
        <v>22</v>
      </c>
      <c r="N133" s="211" t="s">
        <v>47</v>
      </c>
      <c r="O133" s="42"/>
      <c r="P133" s="212">
        <f>O133*H133</f>
        <v>0</v>
      </c>
      <c r="Q133" s="212">
        <v>2.7E-4</v>
      </c>
      <c r="R133" s="212">
        <f>Q133*H133</f>
        <v>1.3500000000000001E-3</v>
      </c>
      <c r="S133" s="212">
        <v>0</v>
      </c>
      <c r="T133" s="213">
        <f>S133*H133</f>
        <v>0</v>
      </c>
      <c r="AR133" s="24" t="s">
        <v>411</v>
      </c>
      <c r="AT133" s="24" t="s">
        <v>300</v>
      </c>
      <c r="AU133" s="24" t="s">
        <v>84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4686</v>
      </c>
    </row>
    <row r="134" spans="2:65" s="1" customFormat="1" ht="40.5">
      <c r="B134" s="41"/>
      <c r="C134" s="63"/>
      <c r="D134" s="215" t="s">
        <v>307</v>
      </c>
      <c r="E134" s="63"/>
      <c r="F134" s="216" t="s">
        <v>1618</v>
      </c>
      <c r="G134" s="63"/>
      <c r="H134" s="63"/>
      <c r="I134" s="172"/>
      <c r="J134" s="63"/>
      <c r="K134" s="63"/>
      <c r="L134" s="61"/>
      <c r="M134" s="217"/>
      <c r="N134" s="42"/>
      <c r="O134" s="42"/>
      <c r="P134" s="42"/>
      <c r="Q134" s="42"/>
      <c r="R134" s="42"/>
      <c r="S134" s="42"/>
      <c r="T134" s="78"/>
      <c r="AT134" s="24" t="s">
        <v>307</v>
      </c>
      <c r="AU134" s="24" t="s">
        <v>84</v>
      </c>
    </row>
    <row r="135" spans="2:65" s="13" customFormat="1" ht="13.5">
      <c r="B135" s="228"/>
      <c r="C135" s="229"/>
      <c r="D135" s="215" t="s">
        <v>309</v>
      </c>
      <c r="E135" s="230" t="s">
        <v>22</v>
      </c>
      <c r="F135" s="231" t="s">
        <v>4687</v>
      </c>
      <c r="G135" s="229"/>
      <c r="H135" s="232">
        <v>5</v>
      </c>
      <c r="I135" s="233"/>
      <c r="J135" s="229"/>
      <c r="K135" s="229"/>
      <c r="L135" s="234"/>
      <c r="M135" s="235"/>
      <c r="N135" s="236"/>
      <c r="O135" s="236"/>
      <c r="P135" s="236"/>
      <c r="Q135" s="236"/>
      <c r="R135" s="236"/>
      <c r="S135" s="236"/>
      <c r="T135" s="237"/>
      <c r="AT135" s="238" t="s">
        <v>309</v>
      </c>
      <c r="AU135" s="238" t="s">
        <v>84</v>
      </c>
      <c r="AV135" s="13" t="s">
        <v>84</v>
      </c>
      <c r="AW135" s="13" t="s">
        <v>39</v>
      </c>
      <c r="AX135" s="13" t="s">
        <v>76</v>
      </c>
      <c r="AY135" s="238" t="s">
        <v>298</v>
      </c>
    </row>
    <row r="136" spans="2:65" s="1" customFormat="1" ht="14.45" customHeight="1">
      <c r="B136" s="41"/>
      <c r="C136" s="252" t="s">
        <v>383</v>
      </c>
      <c r="D136" s="252" t="s">
        <v>472</v>
      </c>
      <c r="E136" s="253" t="s">
        <v>1620</v>
      </c>
      <c r="F136" s="254" t="s">
        <v>4688</v>
      </c>
      <c r="G136" s="255" t="s">
        <v>445</v>
      </c>
      <c r="H136" s="256">
        <v>5</v>
      </c>
      <c r="I136" s="257"/>
      <c r="J136" s="258">
        <f>ROUND(I136*H136,2)</f>
        <v>0</v>
      </c>
      <c r="K136" s="254" t="s">
        <v>22</v>
      </c>
      <c r="L136" s="259"/>
      <c r="M136" s="260" t="s">
        <v>22</v>
      </c>
      <c r="N136" s="261" t="s">
        <v>47</v>
      </c>
      <c r="O136" s="42"/>
      <c r="P136" s="212">
        <f>O136*H136</f>
        <v>0</v>
      </c>
      <c r="Q136" s="212">
        <v>1.39E-3</v>
      </c>
      <c r="R136" s="212">
        <f>Q136*H136</f>
        <v>6.9499999999999996E-3</v>
      </c>
      <c r="S136" s="212">
        <v>0</v>
      </c>
      <c r="T136" s="213">
        <f>S136*H136</f>
        <v>0</v>
      </c>
      <c r="AR136" s="24" t="s">
        <v>519</v>
      </c>
      <c r="AT136" s="24" t="s">
        <v>472</v>
      </c>
      <c r="AU136" s="24" t="s">
        <v>84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4689</v>
      </c>
    </row>
    <row r="137" spans="2:65" s="1" customFormat="1" ht="13.5">
      <c r="B137" s="41"/>
      <c r="C137" s="63"/>
      <c r="D137" s="215" t="s">
        <v>307</v>
      </c>
      <c r="E137" s="63"/>
      <c r="F137" s="216" t="s">
        <v>1623</v>
      </c>
      <c r="G137" s="63"/>
      <c r="H137" s="63"/>
      <c r="I137" s="172"/>
      <c r="J137" s="63"/>
      <c r="K137" s="63"/>
      <c r="L137" s="61"/>
      <c r="M137" s="217"/>
      <c r="N137" s="42"/>
      <c r="O137" s="42"/>
      <c r="P137" s="42"/>
      <c r="Q137" s="42"/>
      <c r="R137" s="42"/>
      <c r="S137" s="42"/>
      <c r="T137" s="78"/>
      <c r="AT137" s="24" t="s">
        <v>307</v>
      </c>
      <c r="AU137" s="24" t="s">
        <v>84</v>
      </c>
    </row>
    <row r="138" spans="2:65" s="1" customFormat="1" ht="14.45" customHeight="1">
      <c r="B138" s="41"/>
      <c r="C138" s="203" t="s">
        <v>391</v>
      </c>
      <c r="D138" s="203" t="s">
        <v>300</v>
      </c>
      <c r="E138" s="204" t="s">
        <v>1462</v>
      </c>
      <c r="F138" s="205" t="s">
        <v>1463</v>
      </c>
      <c r="G138" s="206" t="s">
        <v>362</v>
      </c>
      <c r="H138" s="207">
        <v>5.9320000000000004</v>
      </c>
      <c r="I138" s="208"/>
      <c r="J138" s="209">
        <f>ROUND(I138*H138,2)</f>
        <v>0</v>
      </c>
      <c r="K138" s="205" t="s">
        <v>304</v>
      </c>
      <c r="L138" s="61"/>
      <c r="M138" s="210" t="s">
        <v>22</v>
      </c>
      <c r="N138" s="211" t="s">
        <v>47</v>
      </c>
      <c r="O138" s="42"/>
      <c r="P138" s="212">
        <f>O138*H138</f>
        <v>0</v>
      </c>
      <c r="Q138" s="212">
        <v>0</v>
      </c>
      <c r="R138" s="212">
        <f>Q138*H138</f>
        <v>0</v>
      </c>
      <c r="S138" s="212">
        <v>0</v>
      </c>
      <c r="T138" s="213">
        <f>S138*H138</f>
        <v>0</v>
      </c>
      <c r="AR138" s="24" t="s">
        <v>411</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505</v>
      </c>
    </row>
    <row r="139" spans="2:65" s="1" customFormat="1" ht="13.5">
      <c r="B139" s="41"/>
      <c r="C139" s="63"/>
      <c r="D139" s="215" t="s">
        <v>307</v>
      </c>
      <c r="E139" s="63"/>
      <c r="F139" s="216" t="s">
        <v>1463</v>
      </c>
      <c r="G139" s="63"/>
      <c r="H139" s="63"/>
      <c r="I139" s="172"/>
      <c r="J139" s="63"/>
      <c r="K139" s="63"/>
      <c r="L139" s="61"/>
      <c r="M139" s="217"/>
      <c r="N139" s="42"/>
      <c r="O139" s="42"/>
      <c r="P139" s="42"/>
      <c r="Q139" s="42"/>
      <c r="R139" s="42"/>
      <c r="S139" s="42"/>
      <c r="T139" s="78"/>
      <c r="AT139" s="24" t="s">
        <v>307</v>
      </c>
      <c r="AU139" s="24" t="s">
        <v>84</v>
      </c>
    </row>
    <row r="140" spans="2:65" s="11" customFormat="1" ht="29.85" customHeight="1">
      <c r="B140" s="187"/>
      <c r="C140" s="188"/>
      <c r="D140" s="189" t="s">
        <v>75</v>
      </c>
      <c r="E140" s="201" t="s">
        <v>1639</v>
      </c>
      <c r="F140" s="201" t="s">
        <v>1640</v>
      </c>
      <c r="G140" s="188"/>
      <c r="H140" s="188"/>
      <c r="I140" s="191"/>
      <c r="J140" s="202">
        <f>BK140</f>
        <v>0</v>
      </c>
      <c r="K140" s="188"/>
      <c r="L140" s="193"/>
      <c r="M140" s="194"/>
      <c r="N140" s="195"/>
      <c r="O140" s="195"/>
      <c r="P140" s="196">
        <f>SUM(P141:P210)</f>
        <v>0</v>
      </c>
      <c r="Q140" s="195"/>
      <c r="R140" s="196">
        <f>SUM(R141:R210)</f>
        <v>2.13328585</v>
      </c>
      <c r="S140" s="195"/>
      <c r="T140" s="197">
        <f>SUM(T141:T210)</f>
        <v>1.4811400000000001</v>
      </c>
      <c r="AR140" s="198" t="s">
        <v>24</v>
      </c>
      <c r="AT140" s="199" t="s">
        <v>75</v>
      </c>
      <c r="AU140" s="199" t="s">
        <v>24</v>
      </c>
      <c r="AY140" s="198" t="s">
        <v>298</v>
      </c>
      <c r="BK140" s="200">
        <f>SUM(BK141:BK210)</f>
        <v>0</v>
      </c>
    </row>
    <row r="141" spans="2:65" s="1" customFormat="1" ht="14.45" customHeight="1">
      <c r="B141" s="41"/>
      <c r="C141" s="203" t="s">
        <v>10</v>
      </c>
      <c r="D141" s="203" t="s">
        <v>300</v>
      </c>
      <c r="E141" s="204" t="s">
        <v>3129</v>
      </c>
      <c r="F141" s="205" t="s">
        <v>3130</v>
      </c>
      <c r="G141" s="206" t="s">
        <v>445</v>
      </c>
      <c r="H141" s="207">
        <v>120</v>
      </c>
      <c r="I141" s="208"/>
      <c r="J141" s="209">
        <f>ROUND(I141*H141,2)</f>
        <v>0</v>
      </c>
      <c r="K141" s="205" t="s">
        <v>304</v>
      </c>
      <c r="L141" s="61"/>
      <c r="M141" s="210" t="s">
        <v>22</v>
      </c>
      <c r="N141" s="211" t="s">
        <v>47</v>
      </c>
      <c r="O141" s="42"/>
      <c r="P141" s="212">
        <f>O141*H141</f>
        <v>0</v>
      </c>
      <c r="Q141" s="212">
        <v>1.04959E-3</v>
      </c>
      <c r="R141" s="212">
        <f>Q141*H141</f>
        <v>0.1259508</v>
      </c>
      <c r="S141" s="212">
        <v>0</v>
      </c>
      <c r="T141" s="213">
        <f>S141*H141</f>
        <v>0</v>
      </c>
      <c r="AR141" s="24" t="s">
        <v>411</v>
      </c>
      <c r="AT141" s="24" t="s">
        <v>300</v>
      </c>
      <c r="AU141" s="24" t="s">
        <v>84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519</v>
      </c>
    </row>
    <row r="142" spans="2:65" s="1" customFormat="1" ht="13.5">
      <c r="B142" s="41"/>
      <c r="C142" s="63"/>
      <c r="D142" s="215" t="s">
        <v>307</v>
      </c>
      <c r="E142" s="63"/>
      <c r="F142" s="216" t="s">
        <v>3130</v>
      </c>
      <c r="G142" s="63"/>
      <c r="H142" s="63"/>
      <c r="I142" s="172"/>
      <c r="J142" s="63"/>
      <c r="K142" s="63"/>
      <c r="L142" s="61"/>
      <c r="M142" s="217"/>
      <c r="N142" s="42"/>
      <c r="O142" s="42"/>
      <c r="P142" s="42"/>
      <c r="Q142" s="42"/>
      <c r="R142" s="42"/>
      <c r="S142" s="42"/>
      <c r="T142" s="78"/>
      <c r="AT142" s="24" t="s">
        <v>307</v>
      </c>
      <c r="AU142" s="24" t="s">
        <v>84</v>
      </c>
    </row>
    <row r="143" spans="2:65" s="1" customFormat="1" ht="14.45" customHeight="1">
      <c r="B143" s="41"/>
      <c r="C143" s="203" t="s">
        <v>411</v>
      </c>
      <c r="D143" s="203" t="s">
        <v>300</v>
      </c>
      <c r="E143" s="204" t="s">
        <v>1641</v>
      </c>
      <c r="F143" s="205" t="s">
        <v>1642</v>
      </c>
      <c r="G143" s="206" t="s">
        <v>445</v>
      </c>
      <c r="H143" s="207">
        <v>235</v>
      </c>
      <c r="I143" s="208"/>
      <c r="J143" s="209">
        <f>ROUND(I143*H143,2)</f>
        <v>0</v>
      </c>
      <c r="K143" s="205" t="s">
        <v>304</v>
      </c>
      <c r="L143" s="61"/>
      <c r="M143" s="210" t="s">
        <v>22</v>
      </c>
      <c r="N143" s="211" t="s">
        <v>47</v>
      </c>
      <c r="O143" s="42"/>
      <c r="P143" s="212">
        <f>O143*H143</f>
        <v>0</v>
      </c>
      <c r="Q143" s="212">
        <v>1.47675E-3</v>
      </c>
      <c r="R143" s="212">
        <f>Q143*H143</f>
        <v>0.34703624999999999</v>
      </c>
      <c r="S143" s="212">
        <v>0</v>
      </c>
      <c r="T143" s="213">
        <f>S143*H143</f>
        <v>0</v>
      </c>
      <c r="AR143" s="24" t="s">
        <v>411</v>
      </c>
      <c r="AT143" s="24" t="s">
        <v>300</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544</v>
      </c>
    </row>
    <row r="144" spans="2:65" s="1" customFormat="1" ht="13.5">
      <c r="B144" s="41"/>
      <c r="C144" s="63"/>
      <c r="D144" s="215" t="s">
        <v>307</v>
      </c>
      <c r="E144" s="63"/>
      <c r="F144" s="216" t="s">
        <v>1642</v>
      </c>
      <c r="G144" s="63"/>
      <c r="H144" s="63"/>
      <c r="I144" s="172"/>
      <c r="J144" s="63"/>
      <c r="K144" s="63"/>
      <c r="L144" s="61"/>
      <c r="M144" s="217"/>
      <c r="N144" s="42"/>
      <c r="O144" s="42"/>
      <c r="P144" s="42"/>
      <c r="Q144" s="42"/>
      <c r="R144" s="42"/>
      <c r="S144" s="42"/>
      <c r="T144" s="78"/>
      <c r="AT144" s="24" t="s">
        <v>307</v>
      </c>
      <c r="AU144" s="24" t="s">
        <v>84</v>
      </c>
    </row>
    <row r="145" spans="2:65" s="1" customFormat="1" ht="14.45" customHeight="1">
      <c r="B145" s="41"/>
      <c r="C145" s="203" t="s">
        <v>417</v>
      </c>
      <c r="D145" s="203" t="s">
        <v>300</v>
      </c>
      <c r="E145" s="204" t="s">
        <v>1643</v>
      </c>
      <c r="F145" s="205" t="s">
        <v>1644</v>
      </c>
      <c r="G145" s="206" t="s">
        <v>445</v>
      </c>
      <c r="H145" s="207">
        <v>150</v>
      </c>
      <c r="I145" s="208"/>
      <c r="J145" s="209">
        <f>ROUND(I145*H145,2)</f>
        <v>0</v>
      </c>
      <c r="K145" s="205" t="s">
        <v>304</v>
      </c>
      <c r="L145" s="61"/>
      <c r="M145" s="210" t="s">
        <v>22</v>
      </c>
      <c r="N145" s="211" t="s">
        <v>47</v>
      </c>
      <c r="O145" s="42"/>
      <c r="P145" s="212">
        <f>O145*H145</f>
        <v>0</v>
      </c>
      <c r="Q145" s="212">
        <v>1.88587E-3</v>
      </c>
      <c r="R145" s="212">
        <f>Q145*H145</f>
        <v>0.28288049999999998</v>
      </c>
      <c r="S145" s="212">
        <v>0</v>
      </c>
      <c r="T145" s="213">
        <f>S145*H145</f>
        <v>0</v>
      </c>
      <c r="AR145" s="24" t="s">
        <v>411</v>
      </c>
      <c r="AT145" s="24" t="s">
        <v>300</v>
      </c>
      <c r="AU145" s="24" t="s">
        <v>84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557</v>
      </c>
    </row>
    <row r="146" spans="2:65" s="1" customFormat="1" ht="13.5">
      <c r="B146" s="41"/>
      <c r="C146" s="63"/>
      <c r="D146" s="215" t="s">
        <v>307</v>
      </c>
      <c r="E146" s="63"/>
      <c r="F146" s="216" t="s">
        <v>1644</v>
      </c>
      <c r="G146" s="63"/>
      <c r="H146" s="63"/>
      <c r="I146" s="172"/>
      <c r="J146" s="63"/>
      <c r="K146" s="63"/>
      <c r="L146" s="61"/>
      <c r="M146" s="217"/>
      <c r="N146" s="42"/>
      <c r="O146" s="42"/>
      <c r="P146" s="42"/>
      <c r="Q146" s="42"/>
      <c r="R146" s="42"/>
      <c r="S146" s="42"/>
      <c r="T146" s="78"/>
      <c r="AT146" s="24" t="s">
        <v>307</v>
      </c>
      <c r="AU146" s="24" t="s">
        <v>84</v>
      </c>
    </row>
    <row r="147" spans="2:65" s="1" customFormat="1" ht="14.45" customHeight="1">
      <c r="B147" s="41"/>
      <c r="C147" s="203" t="s">
        <v>422</v>
      </c>
      <c r="D147" s="203" t="s">
        <v>300</v>
      </c>
      <c r="E147" s="204" t="s">
        <v>1645</v>
      </c>
      <c r="F147" s="205" t="s">
        <v>1646</v>
      </c>
      <c r="G147" s="206" t="s">
        <v>445</v>
      </c>
      <c r="H147" s="207">
        <v>70</v>
      </c>
      <c r="I147" s="208"/>
      <c r="J147" s="209">
        <f>ROUND(I147*H147,2)</f>
        <v>0</v>
      </c>
      <c r="K147" s="205" t="s">
        <v>304</v>
      </c>
      <c r="L147" s="61"/>
      <c r="M147" s="210" t="s">
        <v>22</v>
      </c>
      <c r="N147" s="211" t="s">
        <v>47</v>
      </c>
      <c r="O147" s="42"/>
      <c r="P147" s="212">
        <f>O147*H147</f>
        <v>0</v>
      </c>
      <c r="Q147" s="212">
        <v>2.8445100000000002E-3</v>
      </c>
      <c r="R147" s="212">
        <f>Q147*H147</f>
        <v>0.19911570000000001</v>
      </c>
      <c r="S147" s="212">
        <v>0</v>
      </c>
      <c r="T147" s="213">
        <f>S147*H147</f>
        <v>0</v>
      </c>
      <c r="AR147" s="24" t="s">
        <v>411</v>
      </c>
      <c r="AT147" s="24" t="s">
        <v>300</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576</v>
      </c>
    </row>
    <row r="148" spans="2:65" s="1" customFormat="1" ht="13.5">
      <c r="B148" s="41"/>
      <c r="C148" s="63"/>
      <c r="D148" s="215" t="s">
        <v>307</v>
      </c>
      <c r="E148" s="63"/>
      <c r="F148" s="216" t="s">
        <v>1646</v>
      </c>
      <c r="G148" s="63"/>
      <c r="H148" s="63"/>
      <c r="I148" s="172"/>
      <c r="J148" s="63"/>
      <c r="K148" s="63"/>
      <c r="L148" s="61"/>
      <c r="M148" s="217"/>
      <c r="N148" s="42"/>
      <c r="O148" s="42"/>
      <c r="P148" s="42"/>
      <c r="Q148" s="42"/>
      <c r="R148" s="42"/>
      <c r="S148" s="42"/>
      <c r="T148" s="78"/>
      <c r="AT148" s="24" t="s">
        <v>307</v>
      </c>
      <c r="AU148" s="24" t="s">
        <v>84</v>
      </c>
    </row>
    <row r="149" spans="2:65" s="1" customFormat="1" ht="14.45" customHeight="1">
      <c r="B149" s="41"/>
      <c r="C149" s="203" t="s">
        <v>429</v>
      </c>
      <c r="D149" s="203" t="s">
        <v>300</v>
      </c>
      <c r="E149" s="204" t="s">
        <v>3131</v>
      </c>
      <c r="F149" s="205" t="s">
        <v>3132</v>
      </c>
      <c r="G149" s="206" t="s">
        <v>445</v>
      </c>
      <c r="H149" s="207">
        <v>85</v>
      </c>
      <c r="I149" s="208"/>
      <c r="J149" s="209">
        <f>ROUND(I149*H149,2)</f>
        <v>0</v>
      </c>
      <c r="K149" s="205" t="s">
        <v>304</v>
      </c>
      <c r="L149" s="61"/>
      <c r="M149" s="210" t="s">
        <v>22</v>
      </c>
      <c r="N149" s="211" t="s">
        <v>47</v>
      </c>
      <c r="O149" s="42"/>
      <c r="P149" s="212">
        <f>O149*H149</f>
        <v>0</v>
      </c>
      <c r="Q149" s="212">
        <v>3.6693199999999998E-3</v>
      </c>
      <c r="R149" s="212">
        <f>Q149*H149</f>
        <v>0.31189220000000001</v>
      </c>
      <c r="S149" s="212">
        <v>0</v>
      </c>
      <c r="T149" s="213">
        <f>S149*H149</f>
        <v>0</v>
      </c>
      <c r="AR149" s="24" t="s">
        <v>411</v>
      </c>
      <c r="AT149" s="24" t="s">
        <v>300</v>
      </c>
      <c r="AU149" s="24" t="s">
        <v>84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589</v>
      </c>
    </row>
    <row r="150" spans="2:65" s="1" customFormat="1" ht="13.5">
      <c r="B150" s="41"/>
      <c r="C150" s="63"/>
      <c r="D150" s="215" t="s">
        <v>307</v>
      </c>
      <c r="E150" s="63"/>
      <c r="F150" s="216" t="s">
        <v>3132</v>
      </c>
      <c r="G150" s="63"/>
      <c r="H150" s="63"/>
      <c r="I150" s="172"/>
      <c r="J150" s="63"/>
      <c r="K150" s="63"/>
      <c r="L150" s="61"/>
      <c r="M150" s="217"/>
      <c r="N150" s="42"/>
      <c r="O150" s="42"/>
      <c r="P150" s="42"/>
      <c r="Q150" s="42"/>
      <c r="R150" s="42"/>
      <c r="S150" s="42"/>
      <c r="T150" s="78"/>
      <c r="AT150" s="24" t="s">
        <v>307</v>
      </c>
      <c r="AU150" s="24" t="s">
        <v>84</v>
      </c>
    </row>
    <row r="151" spans="2:65" s="1" customFormat="1" ht="14.45" customHeight="1">
      <c r="B151" s="41"/>
      <c r="C151" s="203" t="s">
        <v>436</v>
      </c>
      <c r="D151" s="203" t="s">
        <v>300</v>
      </c>
      <c r="E151" s="204" t="s">
        <v>3133</v>
      </c>
      <c r="F151" s="205" t="s">
        <v>3134</v>
      </c>
      <c r="G151" s="206" t="s">
        <v>445</v>
      </c>
      <c r="H151" s="207">
        <v>70</v>
      </c>
      <c r="I151" s="208"/>
      <c r="J151" s="209">
        <f>ROUND(I151*H151,2)</f>
        <v>0</v>
      </c>
      <c r="K151" s="205" t="s">
        <v>304</v>
      </c>
      <c r="L151" s="61"/>
      <c r="M151" s="210" t="s">
        <v>22</v>
      </c>
      <c r="N151" s="211" t="s">
        <v>47</v>
      </c>
      <c r="O151" s="42"/>
      <c r="P151" s="212">
        <f>O151*H151</f>
        <v>0</v>
      </c>
      <c r="Q151" s="212">
        <v>4.2817599999999999E-3</v>
      </c>
      <c r="R151" s="212">
        <f>Q151*H151</f>
        <v>0.29972319999999997</v>
      </c>
      <c r="S151" s="212">
        <v>0</v>
      </c>
      <c r="T151" s="213">
        <f>S151*H151</f>
        <v>0</v>
      </c>
      <c r="AR151" s="24" t="s">
        <v>411</v>
      </c>
      <c r="AT151" s="24" t="s">
        <v>300</v>
      </c>
      <c r="AU151" s="24" t="s">
        <v>84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601</v>
      </c>
    </row>
    <row r="152" spans="2:65" s="1" customFormat="1" ht="13.5">
      <c r="B152" s="41"/>
      <c r="C152" s="63"/>
      <c r="D152" s="215" t="s">
        <v>307</v>
      </c>
      <c r="E152" s="63"/>
      <c r="F152" s="216" t="s">
        <v>3134</v>
      </c>
      <c r="G152" s="63"/>
      <c r="H152" s="63"/>
      <c r="I152" s="172"/>
      <c r="J152" s="63"/>
      <c r="K152" s="63"/>
      <c r="L152" s="61"/>
      <c r="M152" s="217"/>
      <c r="N152" s="42"/>
      <c r="O152" s="42"/>
      <c r="P152" s="42"/>
      <c r="Q152" s="42"/>
      <c r="R152" s="42"/>
      <c r="S152" s="42"/>
      <c r="T152" s="78"/>
      <c r="AT152" s="24" t="s">
        <v>307</v>
      </c>
      <c r="AU152" s="24" t="s">
        <v>84</v>
      </c>
    </row>
    <row r="153" spans="2:65" s="1" customFormat="1" ht="14.45" customHeight="1">
      <c r="B153" s="41"/>
      <c r="C153" s="203" t="s">
        <v>9</v>
      </c>
      <c r="D153" s="203" t="s">
        <v>300</v>
      </c>
      <c r="E153" s="204" t="s">
        <v>1647</v>
      </c>
      <c r="F153" s="205" t="s">
        <v>1648</v>
      </c>
      <c r="G153" s="206" t="s">
        <v>445</v>
      </c>
      <c r="H153" s="207">
        <v>65</v>
      </c>
      <c r="I153" s="208"/>
      <c r="J153" s="209">
        <f>ROUND(I153*H153,2)</f>
        <v>0</v>
      </c>
      <c r="K153" s="205" t="s">
        <v>304</v>
      </c>
      <c r="L153" s="61"/>
      <c r="M153" s="210" t="s">
        <v>22</v>
      </c>
      <c r="N153" s="211" t="s">
        <v>47</v>
      </c>
      <c r="O153" s="42"/>
      <c r="P153" s="212">
        <f>O153*H153</f>
        <v>0</v>
      </c>
      <c r="Q153" s="212">
        <v>5.9388399999999999E-3</v>
      </c>
      <c r="R153" s="212">
        <f>Q153*H153</f>
        <v>0.3860246</v>
      </c>
      <c r="S153" s="212">
        <v>0</v>
      </c>
      <c r="T153" s="213">
        <f>S153*H153</f>
        <v>0</v>
      </c>
      <c r="AR153" s="24" t="s">
        <v>411</v>
      </c>
      <c r="AT153" s="24" t="s">
        <v>300</v>
      </c>
      <c r="AU153" s="24" t="s">
        <v>84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615</v>
      </c>
    </row>
    <row r="154" spans="2:65" s="1" customFormat="1" ht="13.5">
      <c r="B154" s="41"/>
      <c r="C154" s="63"/>
      <c r="D154" s="215" t="s">
        <v>307</v>
      </c>
      <c r="E154" s="63"/>
      <c r="F154" s="216" t="s">
        <v>1648</v>
      </c>
      <c r="G154" s="63"/>
      <c r="H154" s="63"/>
      <c r="I154" s="172"/>
      <c r="J154" s="63"/>
      <c r="K154" s="63"/>
      <c r="L154" s="61"/>
      <c r="M154" s="217"/>
      <c r="N154" s="42"/>
      <c r="O154" s="42"/>
      <c r="P154" s="42"/>
      <c r="Q154" s="42"/>
      <c r="R154" s="42"/>
      <c r="S154" s="42"/>
      <c r="T154" s="78"/>
      <c r="AT154" s="24" t="s">
        <v>307</v>
      </c>
      <c r="AU154" s="24" t="s">
        <v>84</v>
      </c>
    </row>
    <row r="155" spans="2:65" s="1" customFormat="1" ht="22.9" customHeight="1">
      <c r="B155" s="41"/>
      <c r="C155" s="203" t="s">
        <v>450</v>
      </c>
      <c r="D155" s="203" t="s">
        <v>300</v>
      </c>
      <c r="E155" s="204" t="s">
        <v>1649</v>
      </c>
      <c r="F155" s="205" t="s">
        <v>1650</v>
      </c>
      <c r="G155" s="206" t="s">
        <v>445</v>
      </c>
      <c r="H155" s="207">
        <v>5</v>
      </c>
      <c r="I155" s="208"/>
      <c r="J155" s="209">
        <f>ROUND(I155*H155,2)</f>
        <v>0</v>
      </c>
      <c r="K155" s="205" t="s">
        <v>304</v>
      </c>
      <c r="L155" s="61"/>
      <c r="M155" s="210" t="s">
        <v>22</v>
      </c>
      <c r="N155" s="211" t="s">
        <v>47</v>
      </c>
      <c r="O155" s="42"/>
      <c r="P155" s="212">
        <f>O155*H155</f>
        <v>0</v>
      </c>
      <c r="Q155" s="212">
        <v>7.3099999999999997E-3</v>
      </c>
      <c r="R155" s="212">
        <f>Q155*H155</f>
        <v>3.6549999999999999E-2</v>
      </c>
      <c r="S155" s="212">
        <v>0</v>
      </c>
      <c r="T155" s="213">
        <f>S155*H155</f>
        <v>0</v>
      </c>
      <c r="AR155" s="24" t="s">
        <v>411</v>
      </c>
      <c r="AT155" s="24" t="s">
        <v>300</v>
      </c>
      <c r="AU155" s="24" t="s">
        <v>84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4690</v>
      </c>
    </row>
    <row r="156" spans="2:65" s="1" customFormat="1" ht="27">
      <c r="B156" s="41"/>
      <c r="C156" s="63"/>
      <c r="D156" s="215" t="s">
        <v>307</v>
      </c>
      <c r="E156" s="63"/>
      <c r="F156" s="216" t="s">
        <v>1652</v>
      </c>
      <c r="G156" s="63"/>
      <c r="H156" s="63"/>
      <c r="I156" s="172"/>
      <c r="J156" s="63"/>
      <c r="K156" s="63"/>
      <c r="L156" s="61"/>
      <c r="M156" s="217"/>
      <c r="N156" s="42"/>
      <c r="O156" s="42"/>
      <c r="P156" s="42"/>
      <c r="Q156" s="42"/>
      <c r="R156" s="42"/>
      <c r="S156" s="42"/>
      <c r="T156" s="78"/>
      <c r="AT156" s="24" t="s">
        <v>307</v>
      </c>
      <c r="AU156" s="24" t="s">
        <v>84</v>
      </c>
    </row>
    <row r="157" spans="2:65" s="1" customFormat="1" ht="22.9" customHeight="1">
      <c r="B157" s="41"/>
      <c r="C157" s="252" t="s">
        <v>456</v>
      </c>
      <c r="D157" s="252" t="s">
        <v>472</v>
      </c>
      <c r="E157" s="253" t="s">
        <v>3136</v>
      </c>
      <c r="F157" s="254" t="s">
        <v>3137</v>
      </c>
      <c r="G157" s="255" t="s">
        <v>407</v>
      </c>
      <c r="H157" s="256">
        <v>10</v>
      </c>
      <c r="I157" s="257"/>
      <c r="J157" s="258">
        <f>ROUND(I157*H157,2)</f>
        <v>0</v>
      </c>
      <c r="K157" s="254" t="s">
        <v>304</v>
      </c>
      <c r="L157" s="259"/>
      <c r="M157" s="260" t="s">
        <v>22</v>
      </c>
      <c r="N157" s="261" t="s">
        <v>47</v>
      </c>
      <c r="O157" s="42"/>
      <c r="P157" s="212">
        <f>O157*H157</f>
        <v>0</v>
      </c>
      <c r="Q157" s="212">
        <v>2.3000000000000001E-4</v>
      </c>
      <c r="R157" s="212">
        <f>Q157*H157</f>
        <v>2.3E-3</v>
      </c>
      <c r="S157" s="212">
        <v>0</v>
      </c>
      <c r="T157" s="213">
        <f>S157*H157</f>
        <v>0</v>
      </c>
      <c r="AR157" s="24" t="s">
        <v>519</v>
      </c>
      <c r="AT157" s="24" t="s">
        <v>472</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4691</v>
      </c>
    </row>
    <row r="158" spans="2:65" s="1" customFormat="1" ht="13.5">
      <c r="B158" s="41"/>
      <c r="C158" s="63"/>
      <c r="D158" s="215" t="s">
        <v>307</v>
      </c>
      <c r="E158" s="63"/>
      <c r="F158" s="216" t="s">
        <v>3139</v>
      </c>
      <c r="G158" s="63"/>
      <c r="H158" s="63"/>
      <c r="I158" s="172"/>
      <c r="J158" s="63"/>
      <c r="K158" s="63"/>
      <c r="L158" s="61"/>
      <c r="M158" s="217"/>
      <c r="N158" s="42"/>
      <c r="O158" s="42"/>
      <c r="P158" s="42"/>
      <c r="Q158" s="42"/>
      <c r="R158" s="42"/>
      <c r="S158" s="42"/>
      <c r="T158" s="78"/>
      <c r="AT158" s="24" t="s">
        <v>307</v>
      </c>
      <c r="AU158" s="24" t="s">
        <v>84</v>
      </c>
    </row>
    <row r="159" spans="2:65" s="1" customFormat="1" ht="22.9" customHeight="1">
      <c r="B159" s="41"/>
      <c r="C159" s="252" t="s">
        <v>464</v>
      </c>
      <c r="D159" s="252" t="s">
        <v>472</v>
      </c>
      <c r="E159" s="253" t="s">
        <v>1653</v>
      </c>
      <c r="F159" s="254" t="s">
        <v>1654</v>
      </c>
      <c r="G159" s="255" t="s">
        <v>407</v>
      </c>
      <c r="H159" s="256">
        <v>4</v>
      </c>
      <c r="I159" s="257"/>
      <c r="J159" s="258">
        <f>ROUND(I159*H159,2)</f>
        <v>0</v>
      </c>
      <c r="K159" s="254" t="s">
        <v>1655</v>
      </c>
      <c r="L159" s="259"/>
      <c r="M159" s="260" t="s">
        <v>22</v>
      </c>
      <c r="N159" s="261" t="s">
        <v>47</v>
      </c>
      <c r="O159" s="42"/>
      <c r="P159" s="212">
        <f>O159*H159</f>
        <v>0</v>
      </c>
      <c r="Q159" s="212">
        <v>3.6999999999999999E-4</v>
      </c>
      <c r="R159" s="212">
        <f>Q159*H159</f>
        <v>1.48E-3</v>
      </c>
      <c r="S159" s="212">
        <v>0</v>
      </c>
      <c r="T159" s="213">
        <f>S159*H159</f>
        <v>0</v>
      </c>
      <c r="AR159" s="24" t="s">
        <v>519</v>
      </c>
      <c r="AT159" s="24" t="s">
        <v>472</v>
      </c>
      <c r="AU159" s="24" t="s">
        <v>84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4692</v>
      </c>
    </row>
    <row r="160" spans="2:65" s="1" customFormat="1" ht="13.5">
      <c r="B160" s="41"/>
      <c r="C160" s="63"/>
      <c r="D160" s="215" t="s">
        <v>307</v>
      </c>
      <c r="E160" s="63"/>
      <c r="F160" s="216" t="s">
        <v>1657</v>
      </c>
      <c r="G160" s="63"/>
      <c r="H160" s="63"/>
      <c r="I160" s="172"/>
      <c r="J160" s="63"/>
      <c r="K160" s="63"/>
      <c r="L160" s="61"/>
      <c r="M160" s="217"/>
      <c r="N160" s="42"/>
      <c r="O160" s="42"/>
      <c r="P160" s="42"/>
      <c r="Q160" s="42"/>
      <c r="R160" s="42"/>
      <c r="S160" s="42"/>
      <c r="T160" s="78"/>
      <c r="AT160" s="24" t="s">
        <v>307</v>
      </c>
      <c r="AU160" s="24" t="s">
        <v>84</v>
      </c>
    </row>
    <row r="161" spans="2:65" s="1" customFormat="1" ht="14.45" customHeight="1">
      <c r="B161" s="41"/>
      <c r="C161" s="252" t="s">
        <v>471</v>
      </c>
      <c r="D161" s="252" t="s">
        <v>472</v>
      </c>
      <c r="E161" s="253" t="s">
        <v>3141</v>
      </c>
      <c r="F161" s="254" t="s">
        <v>3142</v>
      </c>
      <c r="G161" s="255" t="s">
        <v>1407</v>
      </c>
      <c r="H161" s="256">
        <v>4</v>
      </c>
      <c r="I161" s="257"/>
      <c r="J161" s="258">
        <f>ROUND(I161*H161,2)</f>
        <v>0</v>
      </c>
      <c r="K161" s="254" t="s">
        <v>22</v>
      </c>
      <c r="L161" s="259"/>
      <c r="M161" s="260" t="s">
        <v>22</v>
      </c>
      <c r="N161" s="261" t="s">
        <v>47</v>
      </c>
      <c r="O161" s="42"/>
      <c r="P161" s="212">
        <f>O161*H161</f>
        <v>0</v>
      </c>
      <c r="Q161" s="212">
        <v>0</v>
      </c>
      <c r="R161" s="212">
        <f>Q161*H161</f>
        <v>0</v>
      </c>
      <c r="S161" s="212">
        <v>0</v>
      </c>
      <c r="T161" s="213">
        <f>S161*H161</f>
        <v>0</v>
      </c>
      <c r="AR161" s="24" t="s">
        <v>519</v>
      </c>
      <c r="AT161" s="24" t="s">
        <v>472</v>
      </c>
      <c r="AU161" s="24" t="s">
        <v>84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672</v>
      </c>
    </row>
    <row r="162" spans="2:65" s="1" customFormat="1" ht="13.5">
      <c r="B162" s="41"/>
      <c r="C162" s="63"/>
      <c r="D162" s="215" t="s">
        <v>307</v>
      </c>
      <c r="E162" s="63"/>
      <c r="F162" s="216" t="s">
        <v>3142</v>
      </c>
      <c r="G162" s="63"/>
      <c r="H162" s="63"/>
      <c r="I162" s="172"/>
      <c r="J162" s="63"/>
      <c r="K162" s="63"/>
      <c r="L162" s="61"/>
      <c r="M162" s="217"/>
      <c r="N162" s="42"/>
      <c r="O162" s="42"/>
      <c r="P162" s="42"/>
      <c r="Q162" s="42"/>
      <c r="R162" s="42"/>
      <c r="S162" s="42"/>
      <c r="T162" s="78"/>
      <c r="AT162" s="24" t="s">
        <v>307</v>
      </c>
      <c r="AU162" s="24" t="s">
        <v>84</v>
      </c>
    </row>
    <row r="163" spans="2:65" s="1" customFormat="1" ht="14.45" customHeight="1">
      <c r="B163" s="41"/>
      <c r="C163" s="203" t="s">
        <v>479</v>
      </c>
      <c r="D163" s="203" t="s">
        <v>300</v>
      </c>
      <c r="E163" s="204" t="s">
        <v>3143</v>
      </c>
      <c r="F163" s="205" t="s">
        <v>3144</v>
      </c>
      <c r="G163" s="206" t="s">
        <v>407</v>
      </c>
      <c r="H163" s="207">
        <v>4</v>
      </c>
      <c r="I163" s="208"/>
      <c r="J163" s="209">
        <f>ROUND(I163*H163,2)</f>
        <v>0</v>
      </c>
      <c r="K163" s="205" t="s">
        <v>304</v>
      </c>
      <c r="L163" s="61"/>
      <c r="M163" s="210" t="s">
        <v>22</v>
      </c>
      <c r="N163" s="211" t="s">
        <v>47</v>
      </c>
      <c r="O163" s="42"/>
      <c r="P163" s="212">
        <f>O163*H163</f>
        <v>0</v>
      </c>
      <c r="Q163" s="212">
        <v>1.4859999999999999E-3</v>
      </c>
      <c r="R163" s="212">
        <f>Q163*H163</f>
        <v>5.9439999999999996E-3</v>
      </c>
      <c r="S163" s="212">
        <v>0</v>
      </c>
      <c r="T163" s="213">
        <f>S163*H163</f>
        <v>0</v>
      </c>
      <c r="AR163" s="24" t="s">
        <v>411</v>
      </c>
      <c r="AT163" s="24" t="s">
        <v>300</v>
      </c>
      <c r="AU163" s="24" t="s">
        <v>84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692</v>
      </c>
    </row>
    <row r="164" spans="2:65" s="1" customFormat="1" ht="13.5">
      <c r="B164" s="41"/>
      <c r="C164" s="63"/>
      <c r="D164" s="215" t="s">
        <v>307</v>
      </c>
      <c r="E164" s="63"/>
      <c r="F164" s="216" t="s">
        <v>3144</v>
      </c>
      <c r="G164" s="63"/>
      <c r="H164" s="63"/>
      <c r="I164" s="172"/>
      <c r="J164" s="63"/>
      <c r="K164" s="63"/>
      <c r="L164" s="61"/>
      <c r="M164" s="217"/>
      <c r="N164" s="42"/>
      <c r="O164" s="42"/>
      <c r="P164" s="42"/>
      <c r="Q164" s="42"/>
      <c r="R164" s="42"/>
      <c r="S164" s="42"/>
      <c r="T164" s="78"/>
      <c r="AT164" s="24" t="s">
        <v>307</v>
      </c>
      <c r="AU164" s="24" t="s">
        <v>84</v>
      </c>
    </row>
    <row r="165" spans="2:65" s="1" customFormat="1" ht="14.45" customHeight="1">
      <c r="B165" s="41"/>
      <c r="C165" s="203" t="s">
        <v>485</v>
      </c>
      <c r="D165" s="203" t="s">
        <v>300</v>
      </c>
      <c r="E165" s="204" t="s">
        <v>3145</v>
      </c>
      <c r="F165" s="205" t="s">
        <v>3146</v>
      </c>
      <c r="G165" s="206" t="s">
        <v>407</v>
      </c>
      <c r="H165" s="207">
        <v>2</v>
      </c>
      <c r="I165" s="208"/>
      <c r="J165" s="209">
        <f>ROUND(I165*H165,2)</f>
        <v>0</v>
      </c>
      <c r="K165" s="205" t="s">
        <v>304</v>
      </c>
      <c r="L165" s="61"/>
      <c r="M165" s="210" t="s">
        <v>22</v>
      </c>
      <c r="N165" s="211" t="s">
        <v>47</v>
      </c>
      <c r="O165" s="42"/>
      <c r="P165" s="212">
        <f>O165*H165</f>
        <v>0</v>
      </c>
      <c r="Q165" s="212">
        <v>1.8656E-3</v>
      </c>
      <c r="R165" s="212">
        <f>Q165*H165</f>
        <v>3.7312000000000001E-3</v>
      </c>
      <c r="S165" s="212">
        <v>0</v>
      </c>
      <c r="T165" s="213">
        <f>S165*H165</f>
        <v>0</v>
      </c>
      <c r="AR165" s="24" t="s">
        <v>411</v>
      </c>
      <c r="AT165" s="24" t="s">
        <v>300</v>
      </c>
      <c r="AU165" s="24" t="s">
        <v>84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703</v>
      </c>
    </row>
    <row r="166" spans="2:65" s="1" customFormat="1" ht="13.5">
      <c r="B166" s="41"/>
      <c r="C166" s="63"/>
      <c r="D166" s="215" t="s">
        <v>307</v>
      </c>
      <c r="E166" s="63"/>
      <c r="F166" s="216" t="s">
        <v>3146</v>
      </c>
      <c r="G166" s="63"/>
      <c r="H166" s="63"/>
      <c r="I166" s="172"/>
      <c r="J166" s="63"/>
      <c r="K166" s="63"/>
      <c r="L166" s="61"/>
      <c r="M166" s="217"/>
      <c r="N166" s="42"/>
      <c r="O166" s="42"/>
      <c r="P166" s="42"/>
      <c r="Q166" s="42"/>
      <c r="R166" s="42"/>
      <c r="S166" s="42"/>
      <c r="T166" s="78"/>
      <c r="AT166" s="24" t="s">
        <v>307</v>
      </c>
      <c r="AU166" s="24" t="s">
        <v>84</v>
      </c>
    </row>
    <row r="167" spans="2:65" s="1" customFormat="1" ht="14.45" customHeight="1">
      <c r="B167" s="41"/>
      <c r="C167" s="203" t="s">
        <v>492</v>
      </c>
      <c r="D167" s="203" t="s">
        <v>300</v>
      </c>
      <c r="E167" s="204" t="s">
        <v>3147</v>
      </c>
      <c r="F167" s="205" t="s">
        <v>3148</v>
      </c>
      <c r="G167" s="206" t="s">
        <v>407</v>
      </c>
      <c r="H167" s="207">
        <v>2</v>
      </c>
      <c r="I167" s="208"/>
      <c r="J167" s="209">
        <f>ROUND(I167*H167,2)</f>
        <v>0</v>
      </c>
      <c r="K167" s="205" t="s">
        <v>304</v>
      </c>
      <c r="L167" s="61"/>
      <c r="M167" s="210" t="s">
        <v>22</v>
      </c>
      <c r="N167" s="211" t="s">
        <v>47</v>
      </c>
      <c r="O167" s="42"/>
      <c r="P167" s="212">
        <f>O167*H167</f>
        <v>0</v>
      </c>
      <c r="Q167" s="212">
        <v>2.1930000000000001E-3</v>
      </c>
      <c r="R167" s="212">
        <f>Q167*H167</f>
        <v>4.3860000000000001E-3</v>
      </c>
      <c r="S167" s="212">
        <v>0</v>
      </c>
      <c r="T167" s="213">
        <f>S167*H167</f>
        <v>0</v>
      </c>
      <c r="AR167" s="24" t="s">
        <v>411</v>
      </c>
      <c r="AT167" s="24" t="s">
        <v>300</v>
      </c>
      <c r="AU167" s="24" t="s">
        <v>84</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717</v>
      </c>
    </row>
    <row r="168" spans="2:65" s="1" customFormat="1" ht="13.5">
      <c r="B168" s="41"/>
      <c r="C168" s="63"/>
      <c r="D168" s="215" t="s">
        <v>307</v>
      </c>
      <c r="E168" s="63"/>
      <c r="F168" s="216" t="s">
        <v>3148</v>
      </c>
      <c r="G168" s="63"/>
      <c r="H168" s="63"/>
      <c r="I168" s="172"/>
      <c r="J168" s="63"/>
      <c r="K168" s="63"/>
      <c r="L168" s="61"/>
      <c r="M168" s="217"/>
      <c r="N168" s="42"/>
      <c r="O168" s="42"/>
      <c r="P168" s="42"/>
      <c r="Q168" s="42"/>
      <c r="R168" s="42"/>
      <c r="S168" s="42"/>
      <c r="T168" s="78"/>
      <c r="AT168" s="24" t="s">
        <v>307</v>
      </c>
      <c r="AU168" s="24" t="s">
        <v>84</v>
      </c>
    </row>
    <row r="169" spans="2:65" s="1" customFormat="1" ht="14.45" customHeight="1">
      <c r="B169" s="41"/>
      <c r="C169" s="203" t="s">
        <v>498</v>
      </c>
      <c r="D169" s="203" t="s">
        <v>300</v>
      </c>
      <c r="E169" s="204" t="s">
        <v>1664</v>
      </c>
      <c r="F169" s="205" t="s">
        <v>1665</v>
      </c>
      <c r="G169" s="206" t="s">
        <v>445</v>
      </c>
      <c r="H169" s="207">
        <v>730</v>
      </c>
      <c r="I169" s="208"/>
      <c r="J169" s="209">
        <f>ROUND(I169*H169,2)</f>
        <v>0</v>
      </c>
      <c r="K169" s="205" t="s">
        <v>304</v>
      </c>
      <c r="L169" s="61"/>
      <c r="M169" s="210" t="s">
        <v>22</v>
      </c>
      <c r="N169" s="211" t="s">
        <v>47</v>
      </c>
      <c r="O169" s="42"/>
      <c r="P169" s="212">
        <f>O169*H169</f>
        <v>0</v>
      </c>
      <c r="Q169" s="212">
        <v>0</v>
      </c>
      <c r="R169" s="212">
        <f>Q169*H169</f>
        <v>0</v>
      </c>
      <c r="S169" s="212">
        <v>0</v>
      </c>
      <c r="T169" s="213">
        <f>S169*H169</f>
        <v>0</v>
      </c>
      <c r="AR169" s="24" t="s">
        <v>411</v>
      </c>
      <c r="AT169" s="24" t="s">
        <v>300</v>
      </c>
      <c r="AU169" s="24" t="s">
        <v>84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728</v>
      </c>
    </row>
    <row r="170" spans="2:65" s="1" customFormat="1" ht="13.5">
      <c r="B170" s="41"/>
      <c r="C170" s="63"/>
      <c r="D170" s="215" t="s">
        <v>307</v>
      </c>
      <c r="E170" s="63"/>
      <c r="F170" s="216" t="s">
        <v>1665</v>
      </c>
      <c r="G170" s="63"/>
      <c r="H170" s="63"/>
      <c r="I170" s="172"/>
      <c r="J170" s="63"/>
      <c r="K170" s="63"/>
      <c r="L170" s="61"/>
      <c r="M170" s="217"/>
      <c r="N170" s="42"/>
      <c r="O170" s="42"/>
      <c r="P170" s="42"/>
      <c r="Q170" s="42"/>
      <c r="R170" s="42"/>
      <c r="S170" s="42"/>
      <c r="T170" s="78"/>
      <c r="AT170" s="24" t="s">
        <v>307</v>
      </c>
      <c r="AU170" s="24" t="s">
        <v>84</v>
      </c>
    </row>
    <row r="171" spans="2:65" s="13" customFormat="1" ht="13.5">
      <c r="B171" s="228"/>
      <c r="C171" s="229"/>
      <c r="D171" s="215" t="s">
        <v>309</v>
      </c>
      <c r="E171" s="230" t="s">
        <v>22</v>
      </c>
      <c r="F171" s="231" t="s">
        <v>4693</v>
      </c>
      <c r="G171" s="229"/>
      <c r="H171" s="232">
        <v>730</v>
      </c>
      <c r="I171" s="233"/>
      <c r="J171" s="229"/>
      <c r="K171" s="229"/>
      <c r="L171" s="234"/>
      <c r="M171" s="235"/>
      <c r="N171" s="236"/>
      <c r="O171" s="236"/>
      <c r="P171" s="236"/>
      <c r="Q171" s="236"/>
      <c r="R171" s="236"/>
      <c r="S171" s="236"/>
      <c r="T171" s="237"/>
      <c r="AT171" s="238" t="s">
        <v>309</v>
      </c>
      <c r="AU171" s="238" t="s">
        <v>84</v>
      </c>
      <c r="AV171" s="13" t="s">
        <v>84</v>
      </c>
      <c r="AW171" s="13" t="s">
        <v>39</v>
      </c>
      <c r="AX171" s="13" t="s">
        <v>76</v>
      </c>
      <c r="AY171" s="238" t="s">
        <v>298</v>
      </c>
    </row>
    <row r="172" spans="2:65" s="14" customFormat="1" ht="13.5">
      <c r="B172" s="239"/>
      <c r="C172" s="240"/>
      <c r="D172" s="215" t="s">
        <v>309</v>
      </c>
      <c r="E172" s="241" t="s">
        <v>22</v>
      </c>
      <c r="F172" s="242" t="s">
        <v>312</v>
      </c>
      <c r="G172" s="240"/>
      <c r="H172" s="243">
        <v>730</v>
      </c>
      <c r="I172" s="244"/>
      <c r="J172" s="240"/>
      <c r="K172" s="240"/>
      <c r="L172" s="245"/>
      <c r="M172" s="246"/>
      <c r="N172" s="247"/>
      <c r="O172" s="247"/>
      <c r="P172" s="247"/>
      <c r="Q172" s="247"/>
      <c r="R172" s="247"/>
      <c r="S172" s="247"/>
      <c r="T172" s="248"/>
      <c r="AT172" s="249" t="s">
        <v>309</v>
      </c>
      <c r="AU172" s="249" t="s">
        <v>84</v>
      </c>
      <c r="AV172" s="14" t="s">
        <v>305</v>
      </c>
      <c r="AW172" s="14" t="s">
        <v>39</v>
      </c>
      <c r="AX172" s="14" t="s">
        <v>24</v>
      </c>
      <c r="AY172" s="249" t="s">
        <v>298</v>
      </c>
    </row>
    <row r="173" spans="2:65" s="1" customFormat="1" ht="14.45" customHeight="1">
      <c r="B173" s="41"/>
      <c r="C173" s="203" t="s">
        <v>505</v>
      </c>
      <c r="D173" s="203" t="s">
        <v>300</v>
      </c>
      <c r="E173" s="204" t="s">
        <v>1667</v>
      </c>
      <c r="F173" s="205" t="s">
        <v>1668</v>
      </c>
      <c r="G173" s="206" t="s">
        <v>445</v>
      </c>
      <c r="H173" s="207">
        <v>65</v>
      </c>
      <c r="I173" s="208"/>
      <c r="J173" s="209">
        <f>ROUND(I173*H173,2)</f>
        <v>0</v>
      </c>
      <c r="K173" s="205" t="s">
        <v>304</v>
      </c>
      <c r="L173" s="61"/>
      <c r="M173" s="210" t="s">
        <v>22</v>
      </c>
      <c r="N173" s="211" t="s">
        <v>47</v>
      </c>
      <c r="O173" s="42"/>
      <c r="P173" s="212">
        <f>O173*H173</f>
        <v>0</v>
      </c>
      <c r="Q173" s="212">
        <v>0</v>
      </c>
      <c r="R173" s="212">
        <f>Q173*H173</f>
        <v>0</v>
      </c>
      <c r="S173" s="212">
        <v>0</v>
      </c>
      <c r="T173" s="213">
        <f>S173*H173</f>
        <v>0</v>
      </c>
      <c r="AR173" s="24" t="s">
        <v>411</v>
      </c>
      <c r="AT173" s="24" t="s">
        <v>300</v>
      </c>
      <c r="AU173" s="24" t="s">
        <v>84</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542</v>
      </c>
    </row>
    <row r="174" spans="2:65" s="1" customFormat="1" ht="13.5">
      <c r="B174" s="41"/>
      <c r="C174" s="63"/>
      <c r="D174" s="215" t="s">
        <v>307</v>
      </c>
      <c r="E174" s="63"/>
      <c r="F174" s="216" t="s">
        <v>1668</v>
      </c>
      <c r="G174" s="63"/>
      <c r="H174" s="63"/>
      <c r="I174" s="172"/>
      <c r="J174" s="63"/>
      <c r="K174" s="63"/>
      <c r="L174" s="61"/>
      <c r="M174" s="217"/>
      <c r="N174" s="42"/>
      <c r="O174" s="42"/>
      <c r="P174" s="42"/>
      <c r="Q174" s="42"/>
      <c r="R174" s="42"/>
      <c r="S174" s="42"/>
      <c r="T174" s="78"/>
      <c r="AT174" s="24" t="s">
        <v>307</v>
      </c>
      <c r="AU174" s="24" t="s">
        <v>84</v>
      </c>
    </row>
    <row r="175" spans="2:65" s="1" customFormat="1" ht="14.45" customHeight="1">
      <c r="B175" s="41"/>
      <c r="C175" s="203" t="s">
        <v>514</v>
      </c>
      <c r="D175" s="203" t="s">
        <v>300</v>
      </c>
      <c r="E175" s="204" t="s">
        <v>1669</v>
      </c>
      <c r="F175" s="205" t="s">
        <v>1670</v>
      </c>
      <c r="G175" s="206" t="s">
        <v>445</v>
      </c>
      <c r="H175" s="207">
        <v>5</v>
      </c>
      <c r="I175" s="208"/>
      <c r="J175" s="209">
        <f>ROUND(I175*H175,2)</f>
        <v>0</v>
      </c>
      <c r="K175" s="205" t="s">
        <v>304</v>
      </c>
      <c r="L175" s="61"/>
      <c r="M175" s="210" t="s">
        <v>22</v>
      </c>
      <c r="N175" s="211" t="s">
        <v>47</v>
      </c>
      <c r="O175" s="42"/>
      <c r="P175" s="212">
        <f>O175*H175</f>
        <v>0</v>
      </c>
      <c r="Q175" s="212">
        <v>0</v>
      </c>
      <c r="R175" s="212">
        <f>Q175*H175</f>
        <v>0</v>
      </c>
      <c r="S175" s="212">
        <v>0</v>
      </c>
      <c r="T175" s="213">
        <f>S175*H175</f>
        <v>0</v>
      </c>
      <c r="AR175" s="24" t="s">
        <v>411</v>
      </c>
      <c r="AT175" s="24" t="s">
        <v>300</v>
      </c>
      <c r="AU175" s="24" t="s">
        <v>84</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750</v>
      </c>
    </row>
    <row r="176" spans="2:65" s="1" customFormat="1" ht="13.5">
      <c r="B176" s="41"/>
      <c r="C176" s="63"/>
      <c r="D176" s="215" t="s">
        <v>307</v>
      </c>
      <c r="E176" s="63"/>
      <c r="F176" s="216" t="s">
        <v>1670</v>
      </c>
      <c r="G176" s="63"/>
      <c r="H176" s="63"/>
      <c r="I176" s="172"/>
      <c r="J176" s="63"/>
      <c r="K176" s="63"/>
      <c r="L176" s="61"/>
      <c r="M176" s="217"/>
      <c r="N176" s="42"/>
      <c r="O176" s="42"/>
      <c r="P176" s="42"/>
      <c r="Q176" s="42"/>
      <c r="R176" s="42"/>
      <c r="S176" s="42"/>
      <c r="T176" s="78"/>
      <c r="AT176" s="24" t="s">
        <v>307</v>
      </c>
      <c r="AU176" s="24" t="s">
        <v>84</v>
      </c>
    </row>
    <row r="177" spans="2:65" s="1" customFormat="1" ht="14.45" customHeight="1">
      <c r="B177" s="41"/>
      <c r="C177" s="203" t="s">
        <v>519</v>
      </c>
      <c r="D177" s="203" t="s">
        <v>300</v>
      </c>
      <c r="E177" s="204" t="s">
        <v>3150</v>
      </c>
      <c r="F177" s="205" t="s">
        <v>3151</v>
      </c>
      <c r="G177" s="206" t="s">
        <v>445</v>
      </c>
      <c r="H177" s="207">
        <v>36</v>
      </c>
      <c r="I177" s="208"/>
      <c r="J177" s="209">
        <f>ROUND(I177*H177,2)</f>
        <v>0</v>
      </c>
      <c r="K177" s="205" t="s">
        <v>304</v>
      </c>
      <c r="L177" s="61"/>
      <c r="M177" s="210" t="s">
        <v>22</v>
      </c>
      <c r="N177" s="211" t="s">
        <v>47</v>
      </c>
      <c r="O177" s="42"/>
      <c r="P177" s="212">
        <f>O177*H177</f>
        <v>0</v>
      </c>
      <c r="Q177" s="212">
        <v>2.5634799999999999E-3</v>
      </c>
      <c r="R177" s="212">
        <f>Q177*H177</f>
        <v>9.2285279999999997E-2</v>
      </c>
      <c r="S177" s="212">
        <v>0</v>
      </c>
      <c r="T177" s="213">
        <f>S177*H177</f>
        <v>0</v>
      </c>
      <c r="AR177" s="24" t="s">
        <v>411</v>
      </c>
      <c r="AT177" s="24" t="s">
        <v>300</v>
      </c>
      <c r="AU177" s="24" t="s">
        <v>84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763</v>
      </c>
    </row>
    <row r="178" spans="2:65" s="1" customFormat="1" ht="13.5">
      <c r="B178" s="41"/>
      <c r="C178" s="63"/>
      <c r="D178" s="215" t="s">
        <v>307</v>
      </c>
      <c r="E178" s="63"/>
      <c r="F178" s="216" t="s">
        <v>3151</v>
      </c>
      <c r="G178" s="63"/>
      <c r="H178" s="63"/>
      <c r="I178" s="172"/>
      <c r="J178" s="63"/>
      <c r="K178" s="63"/>
      <c r="L178" s="61"/>
      <c r="M178" s="217"/>
      <c r="N178" s="42"/>
      <c r="O178" s="42"/>
      <c r="P178" s="42"/>
      <c r="Q178" s="42"/>
      <c r="R178" s="42"/>
      <c r="S178" s="42"/>
      <c r="T178" s="78"/>
      <c r="AT178" s="24" t="s">
        <v>307</v>
      </c>
      <c r="AU178" s="24" t="s">
        <v>84</v>
      </c>
    </row>
    <row r="179" spans="2:65" s="13" customFormat="1" ht="13.5">
      <c r="B179" s="228"/>
      <c r="C179" s="229"/>
      <c r="D179" s="215" t="s">
        <v>309</v>
      </c>
      <c r="E179" s="230" t="s">
        <v>22</v>
      </c>
      <c r="F179" s="231" t="s">
        <v>4694</v>
      </c>
      <c r="G179" s="229"/>
      <c r="H179" s="232">
        <v>36</v>
      </c>
      <c r="I179" s="233"/>
      <c r="J179" s="229"/>
      <c r="K179" s="229"/>
      <c r="L179" s="234"/>
      <c r="M179" s="235"/>
      <c r="N179" s="236"/>
      <c r="O179" s="236"/>
      <c r="P179" s="236"/>
      <c r="Q179" s="236"/>
      <c r="R179" s="236"/>
      <c r="S179" s="236"/>
      <c r="T179" s="237"/>
      <c r="AT179" s="238" t="s">
        <v>309</v>
      </c>
      <c r="AU179" s="238" t="s">
        <v>84</v>
      </c>
      <c r="AV179" s="13" t="s">
        <v>84</v>
      </c>
      <c r="AW179" s="13" t="s">
        <v>39</v>
      </c>
      <c r="AX179" s="13" t="s">
        <v>76</v>
      </c>
      <c r="AY179" s="238" t="s">
        <v>298</v>
      </c>
    </row>
    <row r="180" spans="2:65" s="14" customFormat="1" ht="13.5">
      <c r="B180" s="239"/>
      <c r="C180" s="240"/>
      <c r="D180" s="215" t="s">
        <v>309</v>
      </c>
      <c r="E180" s="241" t="s">
        <v>22</v>
      </c>
      <c r="F180" s="242" t="s">
        <v>312</v>
      </c>
      <c r="G180" s="240"/>
      <c r="H180" s="243">
        <v>36</v>
      </c>
      <c r="I180" s="244"/>
      <c r="J180" s="240"/>
      <c r="K180" s="240"/>
      <c r="L180" s="245"/>
      <c r="M180" s="246"/>
      <c r="N180" s="247"/>
      <c r="O180" s="247"/>
      <c r="P180" s="247"/>
      <c r="Q180" s="247"/>
      <c r="R180" s="247"/>
      <c r="S180" s="247"/>
      <c r="T180" s="248"/>
      <c r="AT180" s="249" t="s">
        <v>309</v>
      </c>
      <c r="AU180" s="249" t="s">
        <v>84</v>
      </c>
      <c r="AV180" s="14" t="s">
        <v>305</v>
      </c>
      <c r="AW180" s="14" t="s">
        <v>39</v>
      </c>
      <c r="AX180" s="14" t="s">
        <v>24</v>
      </c>
      <c r="AY180" s="249" t="s">
        <v>298</v>
      </c>
    </row>
    <row r="181" spans="2:65" s="1" customFormat="1" ht="14.45" customHeight="1">
      <c r="B181" s="41"/>
      <c r="C181" s="203" t="s">
        <v>537</v>
      </c>
      <c r="D181" s="203" t="s">
        <v>300</v>
      </c>
      <c r="E181" s="204" t="s">
        <v>3011</v>
      </c>
      <c r="F181" s="205" t="s">
        <v>3012</v>
      </c>
      <c r="G181" s="206" t="s">
        <v>445</v>
      </c>
      <c r="H181" s="207">
        <v>2</v>
      </c>
      <c r="I181" s="208"/>
      <c r="J181" s="209">
        <f>ROUND(I181*H181,2)</f>
        <v>0</v>
      </c>
      <c r="K181" s="205" t="s">
        <v>304</v>
      </c>
      <c r="L181" s="61"/>
      <c r="M181" s="210" t="s">
        <v>22</v>
      </c>
      <c r="N181" s="211" t="s">
        <v>47</v>
      </c>
      <c r="O181" s="42"/>
      <c r="P181" s="212">
        <f>O181*H181</f>
        <v>0</v>
      </c>
      <c r="Q181" s="212">
        <v>3.7758000000000002E-3</v>
      </c>
      <c r="R181" s="212">
        <f>Q181*H181</f>
        <v>7.5516000000000003E-3</v>
      </c>
      <c r="S181" s="212">
        <v>0</v>
      </c>
      <c r="T181" s="213">
        <f>S181*H181</f>
        <v>0</v>
      </c>
      <c r="AR181" s="24" t="s">
        <v>411</v>
      </c>
      <c r="AT181" s="24" t="s">
        <v>300</v>
      </c>
      <c r="AU181" s="24" t="s">
        <v>84</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411</v>
      </c>
      <c r="BM181" s="24" t="s">
        <v>778</v>
      </c>
    </row>
    <row r="182" spans="2:65" s="1" customFormat="1" ht="13.5">
      <c r="B182" s="41"/>
      <c r="C182" s="63"/>
      <c r="D182" s="215" t="s">
        <v>307</v>
      </c>
      <c r="E182" s="63"/>
      <c r="F182" s="216" t="s">
        <v>3012</v>
      </c>
      <c r="G182" s="63"/>
      <c r="H182" s="63"/>
      <c r="I182" s="172"/>
      <c r="J182" s="63"/>
      <c r="K182" s="63"/>
      <c r="L182" s="61"/>
      <c r="M182" s="217"/>
      <c r="N182" s="42"/>
      <c r="O182" s="42"/>
      <c r="P182" s="42"/>
      <c r="Q182" s="42"/>
      <c r="R182" s="42"/>
      <c r="S182" s="42"/>
      <c r="T182" s="78"/>
      <c r="AT182" s="24" t="s">
        <v>307</v>
      </c>
      <c r="AU182" s="24" t="s">
        <v>84</v>
      </c>
    </row>
    <row r="183" spans="2:65" s="13" customFormat="1" ht="13.5">
      <c r="B183" s="228"/>
      <c r="C183" s="229"/>
      <c r="D183" s="215" t="s">
        <v>309</v>
      </c>
      <c r="E183" s="230" t="s">
        <v>22</v>
      </c>
      <c r="F183" s="231" t="s">
        <v>1673</v>
      </c>
      <c r="G183" s="229"/>
      <c r="H183" s="232">
        <v>2</v>
      </c>
      <c r="I183" s="233"/>
      <c r="J183" s="229"/>
      <c r="K183" s="229"/>
      <c r="L183" s="234"/>
      <c r="M183" s="235"/>
      <c r="N183" s="236"/>
      <c r="O183" s="236"/>
      <c r="P183" s="236"/>
      <c r="Q183" s="236"/>
      <c r="R183" s="236"/>
      <c r="S183" s="236"/>
      <c r="T183" s="237"/>
      <c r="AT183" s="238" t="s">
        <v>309</v>
      </c>
      <c r="AU183" s="238" t="s">
        <v>84</v>
      </c>
      <c r="AV183" s="13" t="s">
        <v>84</v>
      </c>
      <c r="AW183" s="13" t="s">
        <v>39</v>
      </c>
      <c r="AX183" s="13" t="s">
        <v>76</v>
      </c>
      <c r="AY183" s="238" t="s">
        <v>298</v>
      </c>
    </row>
    <row r="184" spans="2:65" s="14" customFormat="1" ht="13.5">
      <c r="B184" s="239"/>
      <c r="C184" s="240"/>
      <c r="D184" s="215" t="s">
        <v>309</v>
      </c>
      <c r="E184" s="241" t="s">
        <v>22</v>
      </c>
      <c r="F184" s="242" t="s">
        <v>312</v>
      </c>
      <c r="G184" s="240"/>
      <c r="H184" s="243">
        <v>2</v>
      </c>
      <c r="I184" s="244"/>
      <c r="J184" s="240"/>
      <c r="K184" s="240"/>
      <c r="L184" s="245"/>
      <c r="M184" s="246"/>
      <c r="N184" s="247"/>
      <c r="O184" s="247"/>
      <c r="P184" s="247"/>
      <c r="Q184" s="247"/>
      <c r="R184" s="247"/>
      <c r="S184" s="247"/>
      <c r="T184" s="248"/>
      <c r="AT184" s="249" t="s">
        <v>309</v>
      </c>
      <c r="AU184" s="249" t="s">
        <v>84</v>
      </c>
      <c r="AV184" s="14" t="s">
        <v>305</v>
      </c>
      <c r="AW184" s="14" t="s">
        <v>39</v>
      </c>
      <c r="AX184" s="14" t="s">
        <v>24</v>
      </c>
      <c r="AY184" s="249" t="s">
        <v>298</v>
      </c>
    </row>
    <row r="185" spans="2:65" s="1" customFormat="1" ht="14.45" customHeight="1">
      <c r="B185" s="41"/>
      <c r="C185" s="203" t="s">
        <v>544</v>
      </c>
      <c r="D185" s="203" t="s">
        <v>300</v>
      </c>
      <c r="E185" s="204" t="s">
        <v>1671</v>
      </c>
      <c r="F185" s="205" t="s">
        <v>1672</v>
      </c>
      <c r="G185" s="206" t="s">
        <v>445</v>
      </c>
      <c r="H185" s="207">
        <v>1</v>
      </c>
      <c r="I185" s="208"/>
      <c r="J185" s="209">
        <f>ROUND(I185*H185,2)</f>
        <v>0</v>
      </c>
      <c r="K185" s="205" t="s">
        <v>304</v>
      </c>
      <c r="L185" s="61"/>
      <c r="M185" s="210" t="s">
        <v>22</v>
      </c>
      <c r="N185" s="211" t="s">
        <v>47</v>
      </c>
      <c r="O185" s="42"/>
      <c r="P185" s="212">
        <f>O185*H185</f>
        <v>0</v>
      </c>
      <c r="Q185" s="212">
        <v>4.6804200000000002E-3</v>
      </c>
      <c r="R185" s="212">
        <f>Q185*H185</f>
        <v>4.6804200000000002E-3</v>
      </c>
      <c r="S185" s="212">
        <v>0</v>
      </c>
      <c r="T185" s="213">
        <f>S185*H185</f>
        <v>0</v>
      </c>
      <c r="AR185" s="24" t="s">
        <v>411</v>
      </c>
      <c r="AT185" s="24" t="s">
        <v>300</v>
      </c>
      <c r="AU185" s="24" t="s">
        <v>84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791</v>
      </c>
    </row>
    <row r="186" spans="2:65" s="1" customFormat="1" ht="13.5">
      <c r="B186" s="41"/>
      <c r="C186" s="63"/>
      <c r="D186" s="215" t="s">
        <v>307</v>
      </c>
      <c r="E186" s="63"/>
      <c r="F186" s="216" t="s">
        <v>1672</v>
      </c>
      <c r="G186" s="63"/>
      <c r="H186" s="63"/>
      <c r="I186" s="172"/>
      <c r="J186" s="63"/>
      <c r="K186" s="63"/>
      <c r="L186" s="61"/>
      <c r="M186" s="217"/>
      <c r="N186" s="42"/>
      <c r="O186" s="42"/>
      <c r="P186" s="42"/>
      <c r="Q186" s="42"/>
      <c r="R186" s="42"/>
      <c r="S186" s="42"/>
      <c r="T186" s="78"/>
      <c r="AT186" s="24" t="s">
        <v>307</v>
      </c>
      <c r="AU186" s="24" t="s">
        <v>84</v>
      </c>
    </row>
    <row r="187" spans="2:65" s="13" customFormat="1" ht="13.5">
      <c r="B187" s="228"/>
      <c r="C187" s="229"/>
      <c r="D187" s="215" t="s">
        <v>309</v>
      </c>
      <c r="E187" s="230" t="s">
        <v>22</v>
      </c>
      <c r="F187" s="231" t="s">
        <v>4695</v>
      </c>
      <c r="G187" s="229"/>
      <c r="H187" s="232">
        <v>1</v>
      </c>
      <c r="I187" s="233"/>
      <c r="J187" s="229"/>
      <c r="K187" s="229"/>
      <c r="L187" s="234"/>
      <c r="M187" s="235"/>
      <c r="N187" s="236"/>
      <c r="O187" s="236"/>
      <c r="P187" s="236"/>
      <c r="Q187" s="236"/>
      <c r="R187" s="236"/>
      <c r="S187" s="236"/>
      <c r="T187" s="237"/>
      <c r="AT187" s="238" t="s">
        <v>309</v>
      </c>
      <c r="AU187" s="238" t="s">
        <v>84</v>
      </c>
      <c r="AV187" s="13" t="s">
        <v>84</v>
      </c>
      <c r="AW187" s="13" t="s">
        <v>39</v>
      </c>
      <c r="AX187" s="13" t="s">
        <v>76</v>
      </c>
      <c r="AY187" s="238" t="s">
        <v>298</v>
      </c>
    </row>
    <row r="188" spans="2:65" s="14" customFormat="1" ht="13.5">
      <c r="B188" s="239"/>
      <c r="C188" s="240"/>
      <c r="D188" s="215" t="s">
        <v>309</v>
      </c>
      <c r="E188" s="241" t="s">
        <v>22</v>
      </c>
      <c r="F188" s="242" t="s">
        <v>312</v>
      </c>
      <c r="G188" s="240"/>
      <c r="H188" s="243">
        <v>1</v>
      </c>
      <c r="I188" s="244"/>
      <c r="J188" s="240"/>
      <c r="K188" s="240"/>
      <c r="L188" s="245"/>
      <c r="M188" s="246"/>
      <c r="N188" s="247"/>
      <c r="O188" s="247"/>
      <c r="P188" s="247"/>
      <c r="Q188" s="247"/>
      <c r="R188" s="247"/>
      <c r="S188" s="247"/>
      <c r="T188" s="248"/>
      <c r="AT188" s="249" t="s">
        <v>309</v>
      </c>
      <c r="AU188" s="249" t="s">
        <v>84</v>
      </c>
      <c r="AV188" s="14" t="s">
        <v>305</v>
      </c>
      <c r="AW188" s="14" t="s">
        <v>39</v>
      </c>
      <c r="AX188" s="14" t="s">
        <v>24</v>
      </c>
      <c r="AY188" s="249" t="s">
        <v>298</v>
      </c>
    </row>
    <row r="189" spans="2:65" s="1" customFormat="1" ht="14.45" customHeight="1">
      <c r="B189" s="41"/>
      <c r="C189" s="203" t="s">
        <v>551</v>
      </c>
      <c r="D189" s="203" t="s">
        <v>300</v>
      </c>
      <c r="E189" s="204" t="s">
        <v>1674</v>
      </c>
      <c r="F189" s="205" t="s">
        <v>1675</v>
      </c>
      <c r="G189" s="206" t="s">
        <v>445</v>
      </c>
      <c r="H189" s="207">
        <v>1</v>
      </c>
      <c r="I189" s="208"/>
      <c r="J189" s="209">
        <f>ROUND(I189*H189,2)</f>
        <v>0</v>
      </c>
      <c r="K189" s="205" t="s">
        <v>304</v>
      </c>
      <c r="L189" s="61"/>
      <c r="M189" s="210" t="s">
        <v>22</v>
      </c>
      <c r="N189" s="211" t="s">
        <v>47</v>
      </c>
      <c r="O189" s="42"/>
      <c r="P189" s="212">
        <f>O189*H189</f>
        <v>0</v>
      </c>
      <c r="Q189" s="212">
        <v>6.5322000000000002E-3</v>
      </c>
      <c r="R189" s="212">
        <f>Q189*H189</f>
        <v>6.5322000000000002E-3</v>
      </c>
      <c r="S189" s="212">
        <v>0</v>
      </c>
      <c r="T189" s="213">
        <f>S189*H189</f>
        <v>0</v>
      </c>
      <c r="AR189" s="24" t="s">
        <v>411</v>
      </c>
      <c r="AT189" s="24" t="s">
        <v>300</v>
      </c>
      <c r="AU189" s="24" t="s">
        <v>84</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802</v>
      </c>
    </row>
    <row r="190" spans="2:65" s="1" customFormat="1" ht="13.5">
      <c r="B190" s="41"/>
      <c r="C190" s="63"/>
      <c r="D190" s="215" t="s">
        <v>307</v>
      </c>
      <c r="E190" s="63"/>
      <c r="F190" s="216" t="s">
        <v>1675</v>
      </c>
      <c r="G190" s="63"/>
      <c r="H190" s="63"/>
      <c r="I190" s="172"/>
      <c r="J190" s="63"/>
      <c r="K190" s="63"/>
      <c r="L190" s="61"/>
      <c r="M190" s="217"/>
      <c r="N190" s="42"/>
      <c r="O190" s="42"/>
      <c r="P190" s="42"/>
      <c r="Q190" s="42"/>
      <c r="R190" s="42"/>
      <c r="S190" s="42"/>
      <c r="T190" s="78"/>
      <c r="AT190" s="24" t="s">
        <v>307</v>
      </c>
      <c r="AU190" s="24" t="s">
        <v>84</v>
      </c>
    </row>
    <row r="191" spans="2:65" s="13" customFormat="1" ht="13.5">
      <c r="B191" s="228"/>
      <c r="C191" s="229"/>
      <c r="D191" s="215" t="s">
        <v>309</v>
      </c>
      <c r="E191" s="230" t="s">
        <v>22</v>
      </c>
      <c r="F191" s="231" t="s">
        <v>4695</v>
      </c>
      <c r="G191" s="229"/>
      <c r="H191" s="232">
        <v>1</v>
      </c>
      <c r="I191" s="233"/>
      <c r="J191" s="229"/>
      <c r="K191" s="229"/>
      <c r="L191" s="234"/>
      <c r="M191" s="235"/>
      <c r="N191" s="236"/>
      <c r="O191" s="236"/>
      <c r="P191" s="236"/>
      <c r="Q191" s="236"/>
      <c r="R191" s="236"/>
      <c r="S191" s="236"/>
      <c r="T191" s="237"/>
      <c r="AT191" s="238" t="s">
        <v>309</v>
      </c>
      <c r="AU191" s="238" t="s">
        <v>84</v>
      </c>
      <c r="AV191" s="13" t="s">
        <v>84</v>
      </c>
      <c r="AW191" s="13" t="s">
        <v>39</v>
      </c>
      <c r="AX191" s="13" t="s">
        <v>76</v>
      </c>
      <c r="AY191" s="238" t="s">
        <v>298</v>
      </c>
    </row>
    <row r="192" spans="2:65" s="14" customFormat="1" ht="13.5">
      <c r="B192" s="239"/>
      <c r="C192" s="240"/>
      <c r="D192" s="215" t="s">
        <v>309</v>
      </c>
      <c r="E192" s="241" t="s">
        <v>22</v>
      </c>
      <c r="F192" s="242" t="s">
        <v>312</v>
      </c>
      <c r="G192" s="240"/>
      <c r="H192" s="243">
        <v>1</v>
      </c>
      <c r="I192" s="244"/>
      <c r="J192" s="240"/>
      <c r="K192" s="240"/>
      <c r="L192" s="245"/>
      <c r="M192" s="246"/>
      <c r="N192" s="247"/>
      <c r="O192" s="247"/>
      <c r="P192" s="247"/>
      <c r="Q192" s="247"/>
      <c r="R192" s="247"/>
      <c r="S192" s="247"/>
      <c r="T192" s="248"/>
      <c r="AT192" s="249" t="s">
        <v>309</v>
      </c>
      <c r="AU192" s="249" t="s">
        <v>84</v>
      </c>
      <c r="AV192" s="14" t="s">
        <v>305</v>
      </c>
      <c r="AW192" s="14" t="s">
        <v>39</v>
      </c>
      <c r="AX192" s="14" t="s">
        <v>24</v>
      </c>
      <c r="AY192" s="249" t="s">
        <v>298</v>
      </c>
    </row>
    <row r="193" spans="2:65" s="1" customFormat="1" ht="14.45" customHeight="1">
      <c r="B193" s="41"/>
      <c r="C193" s="203" t="s">
        <v>557</v>
      </c>
      <c r="D193" s="203" t="s">
        <v>300</v>
      </c>
      <c r="E193" s="204" t="s">
        <v>1538</v>
      </c>
      <c r="F193" s="205" t="s">
        <v>1539</v>
      </c>
      <c r="G193" s="206" t="s">
        <v>1540</v>
      </c>
      <c r="H193" s="207">
        <v>30</v>
      </c>
      <c r="I193" s="208"/>
      <c r="J193" s="209">
        <f>ROUND(I193*H193,2)</f>
        <v>0</v>
      </c>
      <c r="K193" s="205" t="s">
        <v>304</v>
      </c>
      <c r="L193" s="61"/>
      <c r="M193" s="210" t="s">
        <v>22</v>
      </c>
      <c r="N193" s="211" t="s">
        <v>47</v>
      </c>
      <c r="O193" s="42"/>
      <c r="P193" s="212">
        <f>O193*H193</f>
        <v>0</v>
      </c>
      <c r="Q193" s="212">
        <v>1.08E-4</v>
      </c>
      <c r="R193" s="212">
        <f>Q193*H193</f>
        <v>3.2399999999999998E-3</v>
      </c>
      <c r="S193" s="212">
        <v>0</v>
      </c>
      <c r="T193" s="213">
        <f>S193*H193</f>
        <v>0</v>
      </c>
      <c r="AR193" s="24" t="s">
        <v>411</v>
      </c>
      <c r="AT193" s="24" t="s">
        <v>300</v>
      </c>
      <c r="AU193" s="24" t="s">
        <v>84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4696</v>
      </c>
    </row>
    <row r="194" spans="2:65" s="1" customFormat="1" ht="13.5">
      <c r="B194" s="41"/>
      <c r="C194" s="63"/>
      <c r="D194" s="215" t="s">
        <v>307</v>
      </c>
      <c r="E194" s="63"/>
      <c r="F194" s="216" t="s">
        <v>1539</v>
      </c>
      <c r="G194" s="63"/>
      <c r="H194" s="63"/>
      <c r="I194" s="172"/>
      <c r="J194" s="63"/>
      <c r="K194" s="63"/>
      <c r="L194" s="61"/>
      <c r="M194" s="217"/>
      <c r="N194" s="42"/>
      <c r="O194" s="42"/>
      <c r="P194" s="42"/>
      <c r="Q194" s="42"/>
      <c r="R194" s="42"/>
      <c r="S194" s="42"/>
      <c r="T194" s="78"/>
      <c r="AT194" s="24" t="s">
        <v>307</v>
      </c>
      <c r="AU194" s="24" t="s">
        <v>84</v>
      </c>
    </row>
    <row r="195" spans="2:65" s="1" customFormat="1" ht="27">
      <c r="B195" s="41"/>
      <c r="C195" s="63"/>
      <c r="D195" s="215" t="s">
        <v>477</v>
      </c>
      <c r="E195" s="63"/>
      <c r="F195" s="250" t="s">
        <v>1677</v>
      </c>
      <c r="G195" s="63"/>
      <c r="H195" s="63"/>
      <c r="I195" s="172"/>
      <c r="J195" s="63"/>
      <c r="K195" s="63"/>
      <c r="L195" s="61"/>
      <c r="M195" s="217"/>
      <c r="N195" s="42"/>
      <c r="O195" s="42"/>
      <c r="P195" s="42"/>
      <c r="Q195" s="42"/>
      <c r="R195" s="42"/>
      <c r="S195" s="42"/>
      <c r="T195" s="78"/>
      <c r="AT195" s="24" t="s">
        <v>477</v>
      </c>
      <c r="AU195" s="24" t="s">
        <v>84</v>
      </c>
    </row>
    <row r="196" spans="2:65" s="13" customFormat="1" ht="13.5">
      <c r="B196" s="228"/>
      <c r="C196" s="229"/>
      <c r="D196" s="215" t="s">
        <v>309</v>
      </c>
      <c r="E196" s="230" t="s">
        <v>22</v>
      </c>
      <c r="F196" s="231" t="s">
        <v>505</v>
      </c>
      <c r="G196" s="229"/>
      <c r="H196" s="232">
        <v>30</v>
      </c>
      <c r="I196" s="233"/>
      <c r="J196" s="229"/>
      <c r="K196" s="229"/>
      <c r="L196" s="234"/>
      <c r="M196" s="235"/>
      <c r="N196" s="236"/>
      <c r="O196" s="236"/>
      <c r="P196" s="236"/>
      <c r="Q196" s="236"/>
      <c r="R196" s="236"/>
      <c r="S196" s="236"/>
      <c r="T196" s="237"/>
      <c r="AT196" s="238" t="s">
        <v>309</v>
      </c>
      <c r="AU196" s="238" t="s">
        <v>84</v>
      </c>
      <c r="AV196" s="13" t="s">
        <v>84</v>
      </c>
      <c r="AW196" s="13" t="s">
        <v>39</v>
      </c>
      <c r="AX196" s="13" t="s">
        <v>24</v>
      </c>
      <c r="AY196" s="238" t="s">
        <v>298</v>
      </c>
    </row>
    <row r="197" spans="2:65" s="1" customFormat="1" ht="14.45" customHeight="1">
      <c r="B197" s="41"/>
      <c r="C197" s="203" t="s">
        <v>569</v>
      </c>
      <c r="D197" s="203" t="s">
        <v>300</v>
      </c>
      <c r="E197" s="204" t="s">
        <v>1679</v>
      </c>
      <c r="F197" s="205" t="s">
        <v>1680</v>
      </c>
      <c r="G197" s="206" t="s">
        <v>445</v>
      </c>
      <c r="H197" s="207">
        <v>210</v>
      </c>
      <c r="I197" s="208"/>
      <c r="J197" s="209">
        <f>ROUND(I197*H197,2)</f>
        <v>0</v>
      </c>
      <c r="K197" s="205" t="s">
        <v>304</v>
      </c>
      <c r="L197" s="61"/>
      <c r="M197" s="210" t="s">
        <v>22</v>
      </c>
      <c r="N197" s="211" t="s">
        <v>47</v>
      </c>
      <c r="O197" s="42"/>
      <c r="P197" s="212">
        <f>O197*H197</f>
        <v>0</v>
      </c>
      <c r="Q197" s="212">
        <v>1.995E-5</v>
      </c>
      <c r="R197" s="212">
        <f>Q197*H197</f>
        <v>4.1895000000000005E-3</v>
      </c>
      <c r="S197" s="212">
        <v>3.2000000000000002E-3</v>
      </c>
      <c r="T197" s="213">
        <f>S197*H197</f>
        <v>0.67200000000000004</v>
      </c>
      <c r="AR197" s="24" t="s">
        <v>411</v>
      </c>
      <c r="AT197" s="24" t="s">
        <v>300</v>
      </c>
      <c r="AU197" s="24" t="s">
        <v>84</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846</v>
      </c>
    </row>
    <row r="198" spans="2:65" s="1" customFormat="1" ht="13.5">
      <c r="B198" s="41"/>
      <c r="C198" s="63"/>
      <c r="D198" s="215" t="s">
        <v>307</v>
      </c>
      <c r="E198" s="63"/>
      <c r="F198" s="216" t="s">
        <v>1680</v>
      </c>
      <c r="G198" s="63"/>
      <c r="H198" s="63"/>
      <c r="I198" s="172"/>
      <c r="J198" s="63"/>
      <c r="K198" s="63"/>
      <c r="L198" s="61"/>
      <c r="M198" s="217"/>
      <c r="N198" s="42"/>
      <c r="O198" s="42"/>
      <c r="P198" s="42"/>
      <c r="Q198" s="42"/>
      <c r="R198" s="42"/>
      <c r="S198" s="42"/>
      <c r="T198" s="78"/>
      <c r="AT198" s="24" t="s">
        <v>307</v>
      </c>
      <c r="AU198" s="24" t="s">
        <v>84</v>
      </c>
    </row>
    <row r="199" spans="2:65" s="13" customFormat="1" ht="13.5">
      <c r="B199" s="228"/>
      <c r="C199" s="229"/>
      <c r="D199" s="215" t="s">
        <v>309</v>
      </c>
      <c r="E199" s="230" t="s">
        <v>22</v>
      </c>
      <c r="F199" s="231" t="s">
        <v>3157</v>
      </c>
      <c r="G199" s="229"/>
      <c r="H199" s="232">
        <v>210</v>
      </c>
      <c r="I199" s="233"/>
      <c r="J199" s="229"/>
      <c r="K199" s="229"/>
      <c r="L199" s="234"/>
      <c r="M199" s="235"/>
      <c r="N199" s="236"/>
      <c r="O199" s="236"/>
      <c r="P199" s="236"/>
      <c r="Q199" s="236"/>
      <c r="R199" s="236"/>
      <c r="S199" s="236"/>
      <c r="T199" s="237"/>
      <c r="AT199" s="238" t="s">
        <v>309</v>
      </c>
      <c r="AU199" s="238" t="s">
        <v>84</v>
      </c>
      <c r="AV199" s="13" t="s">
        <v>84</v>
      </c>
      <c r="AW199" s="13" t="s">
        <v>39</v>
      </c>
      <c r="AX199" s="13" t="s">
        <v>76</v>
      </c>
      <c r="AY199" s="238" t="s">
        <v>298</v>
      </c>
    </row>
    <row r="200" spans="2:65" s="14" customFormat="1" ht="13.5">
      <c r="B200" s="239"/>
      <c r="C200" s="240"/>
      <c r="D200" s="215" t="s">
        <v>309</v>
      </c>
      <c r="E200" s="241" t="s">
        <v>22</v>
      </c>
      <c r="F200" s="242" t="s">
        <v>312</v>
      </c>
      <c r="G200" s="240"/>
      <c r="H200" s="243">
        <v>210</v>
      </c>
      <c r="I200" s="244"/>
      <c r="J200" s="240"/>
      <c r="K200" s="240"/>
      <c r="L200" s="245"/>
      <c r="M200" s="246"/>
      <c r="N200" s="247"/>
      <c r="O200" s="247"/>
      <c r="P200" s="247"/>
      <c r="Q200" s="247"/>
      <c r="R200" s="247"/>
      <c r="S200" s="247"/>
      <c r="T200" s="248"/>
      <c r="AT200" s="249" t="s">
        <v>309</v>
      </c>
      <c r="AU200" s="249" t="s">
        <v>84</v>
      </c>
      <c r="AV200" s="14" t="s">
        <v>305</v>
      </c>
      <c r="AW200" s="14" t="s">
        <v>39</v>
      </c>
      <c r="AX200" s="14" t="s">
        <v>24</v>
      </c>
      <c r="AY200" s="249" t="s">
        <v>298</v>
      </c>
    </row>
    <row r="201" spans="2:65" s="1" customFormat="1" ht="14.45" customHeight="1">
      <c r="B201" s="41"/>
      <c r="C201" s="203" t="s">
        <v>576</v>
      </c>
      <c r="D201" s="203" t="s">
        <v>300</v>
      </c>
      <c r="E201" s="204" t="s">
        <v>1681</v>
      </c>
      <c r="F201" s="205" t="s">
        <v>1682</v>
      </c>
      <c r="G201" s="206" t="s">
        <v>445</v>
      </c>
      <c r="H201" s="207">
        <v>115</v>
      </c>
      <c r="I201" s="208"/>
      <c r="J201" s="209">
        <f>ROUND(I201*H201,2)</f>
        <v>0</v>
      </c>
      <c r="K201" s="205" t="s">
        <v>304</v>
      </c>
      <c r="L201" s="61"/>
      <c r="M201" s="210" t="s">
        <v>22</v>
      </c>
      <c r="N201" s="211" t="s">
        <v>47</v>
      </c>
      <c r="O201" s="42"/>
      <c r="P201" s="212">
        <f>O201*H201</f>
        <v>0</v>
      </c>
      <c r="Q201" s="212">
        <v>5.0000000000000002E-5</v>
      </c>
      <c r="R201" s="212">
        <f>Q201*H201</f>
        <v>5.7499999999999999E-3</v>
      </c>
      <c r="S201" s="212">
        <v>5.3200000000000001E-3</v>
      </c>
      <c r="T201" s="213">
        <f>S201*H201</f>
        <v>0.61180000000000001</v>
      </c>
      <c r="AR201" s="24" t="s">
        <v>411</v>
      </c>
      <c r="AT201" s="24" t="s">
        <v>300</v>
      </c>
      <c r="AU201" s="24" t="s">
        <v>84</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857</v>
      </c>
    </row>
    <row r="202" spans="2:65" s="1" customFormat="1" ht="13.5">
      <c r="B202" s="41"/>
      <c r="C202" s="63"/>
      <c r="D202" s="215" t="s">
        <v>307</v>
      </c>
      <c r="E202" s="63"/>
      <c r="F202" s="216" t="s">
        <v>1682</v>
      </c>
      <c r="G202" s="63"/>
      <c r="H202" s="63"/>
      <c r="I202" s="172"/>
      <c r="J202" s="63"/>
      <c r="K202" s="63"/>
      <c r="L202" s="61"/>
      <c r="M202" s="217"/>
      <c r="N202" s="42"/>
      <c r="O202" s="42"/>
      <c r="P202" s="42"/>
      <c r="Q202" s="42"/>
      <c r="R202" s="42"/>
      <c r="S202" s="42"/>
      <c r="T202" s="78"/>
      <c r="AT202" s="24" t="s">
        <v>307</v>
      </c>
      <c r="AU202" s="24" t="s">
        <v>84</v>
      </c>
    </row>
    <row r="203" spans="2:65" s="13" customFormat="1" ht="13.5">
      <c r="B203" s="228"/>
      <c r="C203" s="229"/>
      <c r="D203" s="215" t="s">
        <v>309</v>
      </c>
      <c r="E203" s="230" t="s">
        <v>22</v>
      </c>
      <c r="F203" s="231" t="s">
        <v>3158</v>
      </c>
      <c r="G203" s="229"/>
      <c r="H203" s="232">
        <v>115</v>
      </c>
      <c r="I203" s="233"/>
      <c r="J203" s="229"/>
      <c r="K203" s="229"/>
      <c r="L203" s="234"/>
      <c r="M203" s="235"/>
      <c r="N203" s="236"/>
      <c r="O203" s="236"/>
      <c r="P203" s="236"/>
      <c r="Q203" s="236"/>
      <c r="R203" s="236"/>
      <c r="S203" s="236"/>
      <c r="T203" s="237"/>
      <c r="AT203" s="238" t="s">
        <v>309</v>
      </c>
      <c r="AU203" s="238" t="s">
        <v>84</v>
      </c>
      <c r="AV203" s="13" t="s">
        <v>84</v>
      </c>
      <c r="AW203" s="13" t="s">
        <v>39</v>
      </c>
      <c r="AX203" s="13" t="s">
        <v>76</v>
      </c>
      <c r="AY203" s="238" t="s">
        <v>298</v>
      </c>
    </row>
    <row r="204" spans="2:65" s="14" customFormat="1" ht="13.5">
      <c r="B204" s="239"/>
      <c r="C204" s="240"/>
      <c r="D204" s="215" t="s">
        <v>309</v>
      </c>
      <c r="E204" s="241" t="s">
        <v>22</v>
      </c>
      <c r="F204" s="242" t="s">
        <v>312</v>
      </c>
      <c r="G204" s="240"/>
      <c r="H204" s="243">
        <v>115</v>
      </c>
      <c r="I204" s="244"/>
      <c r="J204" s="240"/>
      <c r="K204" s="240"/>
      <c r="L204" s="245"/>
      <c r="M204" s="246"/>
      <c r="N204" s="247"/>
      <c r="O204" s="247"/>
      <c r="P204" s="247"/>
      <c r="Q204" s="247"/>
      <c r="R204" s="247"/>
      <c r="S204" s="247"/>
      <c r="T204" s="248"/>
      <c r="AT204" s="249" t="s">
        <v>309</v>
      </c>
      <c r="AU204" s="249" t="s">
        <v>84</v>
      </c>
      <c r="AV204" s="14" t="s">
        <v>305</v>
      </c>
      <c r="AW204" s="14" t="s">
        <v>39</v>
      </c>
      <c r="AX204" s="14" t="s">
        <v>24</v>
      </c>
      <c r="AY204" s="249" t="s">
        <v>298</v>
      </c>
    </row>
    <row r="205" spans="2:65" s="1" customFormat="1" ht="14.45" customHeight="1">
      <c r="B205" s="41"/>
      <c r="C205" s="203" t="s">
        <v>583</v>
      </c>
      <c r="D205" s="203" t="s">
        <v>300</v>
      </c>
      <c r="E205" s="204" t="s">
        <v>1683</v>
      </c>
      <c r="F205" s="205" t="s">
        <v>1684</v>
      </c>
      <c r="G205" s="206" t="s">
        <v>445</v>
      </c>
      <c r="H205" s="207">
        <v>23</v>
      </c>
      <c r="I205" s="208"/>
      <c r="J205" s="209">
        <f>ROUND(I205*H205,2)</f>
        <v>0</v>
      </c>
      <c r="K205" s="205" t="s">
        <v>304</v>
      </c>
      <c r="L205" s="61"/>
      <c r="M205" s="210" t="s">
        <v>22</v>
      </c>
      <c r="N205" s="211" t="s">
        <v>47</v>
      </c>
      <c r="O205" s="42"/>
      <c r="P205" s="212">
        <f>O205*H205</f>
        <v>0</v>
      </c>
      <c r="Q205" s="212">
        <v>8.8800000000000004E-5</v>
      </c>
      <c r="R205" s="212">
        <f>Q205*H205</f>
        <v>2.0424000000000002E-3</v>
      </c>
      <c r="S205" s="212">
        <v>8.5800000000000008E-3</v>
      </c>
      <c r="T205" s="213">
        <f>S205*H205</f>
        <v>0.19734000000000002</v>
      </c>
      <c r="AR205" s="24" t="s">
        <v>411</v>
      </c>
      <c r="AT205" s="24" t="s">
        <v>300</v>
      </c>
      <c r="AU205" s="24" t="s">
        <v>84</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869</v>
      </c>
    </row>
    <row r="206" spans="2:65" s="1" customFormat="1" ht="13.5">
      <c r="B206" s="41"/>
      <c r="C206" s="63"/>
      <c r="D206" s="215" t="s">
        <v>307</v>
      </c>
      <c r="E206" s="63"/>
      <c r="F206" s="216" t="s">
        <v>1684</v>
      </c>
      <c r="G206" s="63"/>
      <c r="H206" s="63"/>
      <c r="I206" s="172"/>
      <c r="J206" s="63"/>
      <c r="K206" s="63"/>
      <c r="L206" s="61"/>
      <c r="M206" s="217"/>
      <c r="N206" s="42"/>
      <c r="O206" s="42"/>
      <c r="P206" s="42"/>
      <c r="Q206" s="42"/>
      <c r="R206" s="42"/>
      <c r="S206" s="42"/>
      <c r="T206" s="78"/>
      <c r="AT206" s="24" t="s">
        <v>307</v>
      </c>
      <c r="AU206" s="24" t="s">
        <v>84</v>
      </c>
    </row>
    <row r="207" spans="2:65" s="1" customFormat="1" ht="14.45" customHeight="1">
      <c r="B207" s="41"/>
      <c r="C207" s="203" t="s">
        <v>589</v>
      </c>
      <c r="D207" s="203" t="s">
        <v>300</v>
      </c>
      <c r="E207" s="204" t="s">
        <v>1685</v>
      </c>
      <c r="F207" s="205" t="s">
        <v>1686</v>
      </c>
      <c r="G207" s="206" t="s">
        <v>362</v>
      </c>
      <c r="H207" s="207">
        <v>1.48</v>
      </c>
      <c r="I207" s="208"/>
      <c r="J207" s="209">
        <f>ROUND(I207*H207,2)</f>
        <v>0</v>
      </c>
      <c r="K207" s="205" t="s">
        <v>304</v>
      </c>
      <c r="L207" s="61"/>
      <c r="M207" s="210" t="s">
        <v>22</v>
      </c>
      <c r="N207" s="211" t="s">
        <v>47</v>
      </c>
      <c r="O207" s="42"/>
      <c r="P207" s="212">
        <f>O207*H207</f>
        <v>0</v>
      </c>
      <c r="Q207" s="212">
        <v>0</v>
      </c>
      <c r="R207" s="212">
        <f>Q207*H207</f>
        <v>0</v>
      </c>
      <c r="S207" s="212">
        <v>0</v>
      </c>
      <c r="T207" s="213">
        <f>S207*H207</f>
        <v>0</v>
      </c>
      <c r="AR207" s="24" t="s">
        <v>411</v>
      </c>
      <c r="AT207" s="24" t="s">
        <v>300</v>
      </c>
      <c r="AU207" s="24" t="s">
        <v>84</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411</v>
      </c>
      <c r="BM207" s="24" t="s">
        <v>886</v>
      </c>
    </row>
    <row r="208" spans="2:65" s="1" customFormat="1" ht="13.5">
      <c r="B208" s="41"/>
      <c r="C208" s="63"/>
      <c r="D208" s="215" t="s">
        <v>307</v>
      </c>
      <c r="E208" s="63"/>
      <c r="F208" s="216" t="s">
        <v>1686</v>
      </c>
      <c r="G208" s="63"/>
      <c r="H208" s="63"/>
      <c r="I208" s="172"/>
      <c r="J208" s="63"/>
      <c r="K208" s="63"/>
      <c r="L208" s="61"/>
      <c r="M208" s="217"/>
      <c r="N208" s="42"/>
      <c r="O208" s="42"/>
      <c r="P208" s="42"/>
      <c r="Q208" s="42"/>
      <c r="R208" s="42"/>
      <c r="S208" s="42"/>
      <c r="T208" s="78"/>
      <c r="AT208" s="24" t="s">
        <v>307</v>
      </c>
      <c r="AU208" s="24" t="s">
        <v>84</v>
      </c>
    </row>
    <row r="209" spans="2:65" s="1" customFormat="1" ht="14.45" customHeight="1">
      <c r="B209" s="41"/>
      <c r="C209" s="203" t="s">
        <v>595</v>
      </c>
      <c r="D209" s="203" t="s">
        <v>300</v>
      </c>
      <c r="E209" s="204" t="s">
        <v>1687</v>
      </c>
      <c r="F209" s="205" t="s">
        <v>1688</v>
      </c>
      <c r="G209" s="206" t="s">
        <v>362</v>
      </c>
      <c r="H209" s="207">
        <v>6.1180000000000003</v>
      </c>
      <c r="I209" s="208"/>
      <c r="J209" s="209">
        <f>ROUND(I209*H209,2)</f>
        <v>0</v>
      </c>
      <c r="K209" s="205" t="s">
        <v>304</v>
      </c>
      <c r="L209" s="61"/>
      <c r="M209" s="210" t="s">
        <v>22</v>
      </c>
      <c r="N209" s="211" t="s">
        <v>47</v>
      </c>
      <c r="O209" s="42"/>
      <c r="P209" s="212">
        <f>O209*H209</f>
        <v>0</v>
      </c>
      <c r="Q209" s="212">
        <v>0</v>
      </c>
      <c r="R209" s="212">
        <f>Q209*H209</f>
        <v>0</v>
      </c>
      <c r="S209" s="212">
        <v>0</v>
      </c>
      <c r="T209" s="213">
        <f>S209*H209</f>
        <v>0</v>
      </c>
      <c r="AR209" s="24" t="s">
        <v>411</v>
      </c>
      <c r="AT209" s="24" t="s">
        <v>300</v>
      </c>
      <c r="AU209" s="24" t="s">
        <v>84</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411</v>
      </c>
      <c r="BM209" s="24" t="s">
        <v>900</v>
      </c>
    </row>
    <row r="210" spans="2:65" s="1" customFormat="1" ht="13.5">
      <c r="B210" s="41"/>
      <c r="C210" s="63"/>
      <c r="D210" s="215" t="s">
        <v>307</v>
      </c>
      <c r="E210" s="63"/>
      <c r="F210" s="216" t="s">
        <v>1688</v>
      </c>
      <c r="G210" s="63"/>
      <c r="H210" s="63"/>
      <c r="I210" s="172"/>
      <c r="J210" s="63"/>
      <c r="K210" s="63"/>
      <c r="L210" s="61"/>
      <c r="M210" s="217"/>
      <c r="N210" s="42"/>
      <c r="O210" s="42"/>
      <c r="P210" s="42"/>
      <c r="Q210" s="42"/>
      <c r="R210" s="42"/>
      <c r="S210" s="42"/>
      <c r="T210" s="78"/>
      <c r="AT210" s="24" t="s">
        <v>307</v>
      </c>
      <c r="AU210" s="24" t="s">
        <v>84</v>
      </c>
    </row>
    <row r="211" spans="2:65" s="11" customFormat="1" ht="29.85" customHeight="1">
      <c r="B211" s="187"/>
      <c r="C211" s="188"/>
      <c r="D211" s="189" t="s">
        <v>75</v>
      </c>
      <c r="E211" s="201" t="s">
        <v>1689</v>
      </c>
      <c r="F211" s="201" t="s">
        <v>1690</v>
      </c>
      <c r="G211" s="188"/>
      <c r="H211" s="188"/>
      <c r="I211" s="191"/>
      <c r="J211" s="202">
        <f>BK211</f>
        <v>0</v>
      </c>
      <c r="K211" s="188"/>
      <c r="L211" s="193"/>
      <c r="M211" s="194"/>
      <c r="N211" s="195"/>
      <c r="O211" s="195"/>
      <c r="P211" s="196">
        <f>SUM(P212:P292)</f>
        <v>0</v>
      </c>
      <c r="Q211" s="195"/>
      <c r="R211" s="196">
        <f>SUM(R212:R292)</f>
        <v>2.0870020000000003E-2</v>
      </c>
      <c r="S211" s="195"/>
      <c r="T211" s="197">
        <f>SUM(T212:T292)</f>
        <v>0</v>
      </c>
      <c r="AR211" s="198" t="s">
        <v>24</v>
      </c>
      <c r="AT211" s="199" t="s">
        <v>75</v>
      </c>
      <c r="AU211" s="199" t="s">
        <v>24</v>
      </c>
      <c r="AY211" s="198" t="s">
        <v>298</v>
      </c>
      <c r="BK211" s="200">
        <f>SUM(BK212:BK292)</f>
        <v>0</v>
      </c>
    </row>
    <row r="212" spans="2:65" s="1" customFormat="1" ht="14.45" customHeight="1">
      <c r="B212" s="41"/>
      <c r="C212" s="203" t="s">
        <v>601</v>
      </c>
      <c r="D212" s="203" t="s">
        <v>300</v>
      </c>
      <c r="E212" s="204" t="s">
        <v>1701</v>
      </c>
      <c r="F212" s="205" t="s">
        <v>1702</v>
      </c>
      <c r="G212" s="206" t="s">
        <v>407</v>
      </c>
      <c r="H212" s="207">
        <v>5</v>
      </c>
      <c r="I212" s="208"/>
      <c r="J212" s="209">
        <f>ROUND(I212*H212,2)</f>
        <v>0</v>
      </c>
      <c r="K212" s="205" t="s">
        <v>304</v>
      </c>
      <c r="L212" s="61"/>
      <c r="M212" s="210" t="s">
        <v>22</v>
      </c>
      <c r="N212" s="211" t="s">
        <v>47</v>
      </c>
      <c r="O212" s="42"/>
      <c r="P212" s="212">
        <f>O212*H212</f>
        <v>0</v>
      </c>
      <c r="Q212" s="212">
        <v>7.8930000000000005E-5</v>
      </c>
      <c r="R212" s="212">
        <f>Q212*H212</f>
        <v>3.9465000000000002E-4</v>
      </c>
      <c r="S212" s="212">
        <v>0</v>
      </c>
      <c r="T212" s="213">
        <f>S212*H212</f>
        <v>0</v>
      </c>
      <c r="AR212" s="24" t="s">
        <v>411</v>
      </c>
      <c r="AT212" s="24" t="s">
        <v>300</v>
      </c>
      <c r="AU212" s="24" t="s">
        <v>84</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411</v>
      </c>
      <c r="BM212" s="24" t="s">
        <v>917</v>
      </c>
    </row>
    <row r="213" spans="2:65" s="1" customFormat="1" ht="13.5">
      <c r="B213" s="41"/>
      <c r="C213" s="63"/>
      <c r="D213" s="215" t="s">
        <v>307</v>
      </c>
      <c r="E213" s="63"/>
      <c r="F213" s="216" t="s">
        <v>1702</v>
      </c>
      <c r="G213" s="63"/>
      <c r="H213" s="63"/>
      <c r="I213" s="172"/>
      <c r="J213" s="63"/>
      <c r="K213" s="63"/>
      <c r="L213" s="61"/>
      <c r="M213" s="217"/>
      <c r="N213" s="42"/>
      <c r="O213" s="42"/>
      <c r="P213" s="42"/>
      <c r="Q213" s="42"/>
      <c r="R213" s="42"/>
      <c r="S213" s="42"/>
      <c r="T213" s="78"/>
      <c r="AT213" s="24" t="s">
        <v>307</v>
      </c>
      <c r="AU213" s="24" t="s">
        <v>84</v>
      </c>
    </row>
    <row r="214" spans="2:65" s="13" customFormat="1" ht="13.5">
      <c r="B214" s="228"/>
      <c r="C214" s="229"/>
      <c r="D214" s="215" t="s">
        <v>309</v>
      </c>
      <c r="E214" s="230" t="s">
        <v>22</v>
      </c>
      <c r="F214" s="231" t="s">
        <v>4697</v>
      </c>
      <c r="G214" s="229"/>
      <c r="H214" s="232">
        <v>5</v>
      </c>
      <c r="I214" s="233"/>
      <c r="J214" s="229"/>
      <c r="K214" s="229"/>
      <c r="L214" s="234"/>
      <c r="M214" s="235"/>
      <c r="N214" s="236"/>
      <c r="O214" s="236"/>
      <c r="P214" s="236"/>
      <c r="Q214" s="236"/>
      <c r="R214" s="236"/>
      <c r="S214" s="236"/>
      <c r="T214" s="237"/>
      <c r="AT214" s="238" t="s">
        <v>309</v>
      </c>
      <c r="AU214" s="238" t="s">
        <v>84</v>
      </c>
      <c r="AV214" s="13" t="s">
        <v>84</v>
      </c>
      <c r="AW214" s="13" t="s">
        <v>39</v>
      </c>
      <c r="AX214" s="13" t="s">
        <v>76</v>
      </c>
      <c r="AY214" s="238" t="s">
        <v>298</v>
      </c>
    </row>
    <row r="215" spans="2:65" s="14" customFormat="1" ht="13.5">
      <c r="B215" s="239"/>
      <c r="C215" s="240"/>
      <c r="D215" s="215" t="s">
        <v>309</v>
      </c>
      <c r="E215" s="241" t="s">
        <v>22</v>
      </c>
      <c r="F215" s="242" t="s">
        <v>312</v>
      </c>
      <c r="G215" s="240"/>
      <c r="H215" s="243">
        <v>5</v>
      </c>
      <c r="I215" s="244"/>
      <c r="J215" s="240"/>
      <c r="K215" s="240"/>
      <c r="L215" s="245"/>
      <c r="M215" s="246"/>
      <c r="N215" s="247"/>
      <c r="O215" s="247"/>
      <c r="P215" s="247"/>
      <c r="Q215" s="247"/>
      <c r="R215" s="247"/>
      <c r="S215" s="247"/>
      <c r="T215" s="248"/>
      <c r="AT215" s="249" t="s">
        <v>309</v>
      </c>
      <c r="AU215" s="249" t="s">
        <v>84</v>
      </c>
      <c r="AV215" s="14" t="s">
        <v>305</v>
      </c>
      <c r="AW215" s="14" t="s">
        <v>39</v>
      </c>
      <c r="AX215" s="14" t="s">
        <v>24</v>
      </c>
      <c r="AY215" s="249" t="s">
        <v>298</v>
      </c>
    </row>
    <row r="216" spans="2:65" s="1" customFormat="1" ht="14.45" customHeight="1">
      <c r="B216" s="41"/>
      <c r="C216" s="252" t="s">
        <v>607</v>
      </c>
      <c r="D216" s="252" t="s">
        <v>472</v>
      </c>
      <c r="E216" s="253" t="s">
        <v>2687</v>
      </c>
      <c r="F216" s="254" t="s">
        <v>4698</v>
      </c>
      <c r="G216" s="255" t="s">
        <v>1407</v>
      </c>
      <c r="H216" s="256">
        <v>1</v>
      </c>
      <c r="I216" s="257"/>
      <c r="J216" s="258">
        <f>ROUND(I216*H216,2)</f>
        <v>0</v>
      </c>
      <c r="K216" s="254" t="s">
        <v>22</v>
      </c>
      <c r="L216" s="259"/>
      <c r="M216" s="260" t="s">
        <v>22</v>
      </c>
      <c r="N216" s="261" t="s">
        <v>47</v>
      </c>
      <c r="O216" s="42"/>
      <c r="P216" s="212">
        <f>O216*H216</f>
        <v>0</v>
      </c>
      <c r="Q216" s="212">
        <v>0</v>
      </c>
      <c r="R216" s="212">
        <f>Q216*H216</f>
        <v>0</v>
      </c>
      <c r="S216" s="212">
        <v>0</v>
      </c>
      <c r="T216" s="213">
        <f>S216*H216</f>
        <v>0</v>
      </c>
      <c r="AR216" s="24" t="s">
        <v>519</v>
      </c>
      <c r="AT216" s="24" t="s">
        <v>472</v>
      </c>
      <c r="AU216" s="24" t="s">
        <v>84</v>
      </c>
      <c r="AY216" s="24" t="s">
        <v>298</v>
      </c>
      <c r="BE216" s="214">
        <f>IF(N216="základní",J216,0)</f>
        <v>0</v>
      </c>
      <c r="BF216" s="214">
        <f>IF(N216="snížená",J216,0)</f>
        <v>0</v>
      </c>
      <c r="BG216" s="214">
        <f>IF(N216="zákl. přenesená",J216,0)</f>
        <v>0</v>
      </c>
      <c r="BH216" s="214">
        <f>IF(N216="sníž. přenesená",J216,0)</f>
        <v>0</v>
      </c>
      <c r="BI216" s="214">
        <f>IF(N216="nulová",J216,0)</f>
        <v>0</v>
      </c>
      <c r="BJ216" s="24" t="s">
        <v>24</v>
      </c>
      <c r="BK216" s="214">
        <f>ROUND(I216*H216,2)</f>
        <v>0</v>
      </c>
      <c r="BL216" s="24" t="s">
        <v>411</v>
      </c>
      <c r="BM216" s="24" t="s">
        <v>931</v>
      </c>
    </row>
    <row r="217" spans="2:65" s="1" customFormat="1" ht="13.5">
      <c r="B217" s="41"/>
      <c r="C217" s="63"/>
      <c r="D217" s="215" t="s">
        <v>307</v>
      </c>
      <c r="E217" s="63"/>
      <c r="F217" s="216" t="s">
        <v>4698</v>
      </c>
      <c r="G217" s="63"/>
      <c r="H217" s="63"/>
      <c r="I217" s="172"/>
      <c r="J217" s="63"/>
      <c r="K217" s="63"/>
      <c r="L217" s="61"/>
      <c r="M217" s="217"/>
      <c r="N217" s="42"/>
      <c r="O217" s="42"/>
      <c r="P217" s="42"/>
      <c r="Q217" s="42"/>
      <c r="R217" s="42"/>
      <c r="S217" s="42"/>
      <c r="T217" s="78"/>
      <c r="AT217" s="24" t="s">
        <v>307</v>
      </c>
      <c r="AU217" s="24" t="s">
        <v>84</v>
      </c>
    </row>
    <row r="218" spans="2:65" s="1" customFormat="1" ht="14.45" customHeight="1">
      <c r="B218" s="41"/>
      <c r="C218" s="252" t="s">
        <v>615</v>
      </c>
      <c r="D218" s="252" t="s">
        <v>472</v>
      </c>
      <c r="E218" s="253" t="s">
        <v>1703</v>
      </c>
      <c r="F218" s="254" t="s">
        <v>1704</v>
      </c>
      <c r="G218" s="255" t="s">
        <v>1407</v>
      </c>
      <c r="H218" s="256">
        <v>3</v>
      </c>
      <c r="I218" s="257"/>
      <c r="J218" s="258">
        <f>ROUND(I218*H218,2)</f>
        <v>0</v>
      </c>
      <c r="K218" s="254" t="s">
        <v>22</v>
      </c>
      <c r="L218" s="259"/>
      <c r="M218" s="260" t="s">
        <v>22</v>
      </c>
      <c r="N218" s="261" t="s">
        <v>47</v>
      </c>
      <c r="O218" s="42"/>
      <c r="P218" s="212">
        <f>O218*H218</f>
        <v>0</v>
      </c>
      <c r="Q218" s="212">
        <v>0</v>
      </c>
      <c r="R218" s="212">
        <f>Q218*H218</f>
        <v>0</v>
      </c>
      <c r="S218" s="212">
        <v>0</v>
      </c>
      <c r="T218" s="213">
        <f>S218*H218</f>
        <v>0</v>
      </c>
      <c r="AR218" s="24" t="s">
        <v>519</v>
      </c>
      <c r="AT218" s="24" t="s">
        <v>472</v>
      </c>
      <c r="AU218" s="24" t="s">
        <v>84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944</v>
      </c>
    </row>
    <row r="219" spans="2:65" s="1" customFormat="1" ht="13.5">
      <c r="B219" s="41"/>
      <c r="C219" s="63"/>
      <c r="D219" s="215" t="s">
        <v>307</v>
      </c>
      <c r="E219" s="63"/>
      <c r="F219" s="216" t="s">
        <v>1704</v>
      </c>
      <c r="G219" s="63"/>
      <c r="H219" s="63"/>
      <c r="I219" s="172"/>
      <c r="J219" s="63"/>
      <c r="K219" s="63"/>
      <c r="L219" s="61"/>
      <c r="M219" s="217"/>
      <c r="N219" s="42"/>
      <c r="O219" s="42"/>
      <c r="P219" s="42"/>
      <c r="Q219" s="42"/>
      <c r="R219" s="42"/>
      <c r="S219" s="42"/>
      <c r="T219" s="78"/>
      <c r="AT219" s="24" t="s">
        <v>307</v>
      </c>
      <c r="AU219" s="24" t="s">
        <v>84</v>
      </c>
    </row>
    <row r="220" spans="2:65" s="1" customFormat="1" ht="22.9" customHeight="1">
      <c r="B220" s="41"/>
      <c r="C220" s="252" t="s">
        <v>625</v>
      </c>
      <c r="D220" s="252" t="s">
        <v>472</v>
      </c>
      <c r="E220" s="253" t="s">
        <v>4699</v>
      </c>
      <c r="F220" s="254" t="s">
        <v>4700</v>
      </c>
      <c r="G220" s="255" t="s">
        <v>407</v>
      </c>
      <c r="H220" s="256">
        <v>1</v>
      </c>
      <c r="I220" s="257"/>
      <c r="J220" s="258">
        <f>ROUND(I220*H220,2)</f>
        <v>0</v>
      </c>
      <c r="K220" s="254" t="s">
        <v>304</v>
      </c>
      <c r="L220" s="259"/>
      <c r="M220" s="260" t="s">
        <v>22</v>
      </c>
      <c r="N220" s="261" t="s">
        <v>47</v>
      </c>
      <c r="O220" s="42"/>
      <c r="P220" s="212">
        <f>O220*H220</f>
        <v>0</v>
      </c>
      <c r="Q220" s="212">
        <v>1.9000000000000001E-4</v>
      </c>
      <c r="R220" s="212">
        <f>Q220*H220</f>
        <v>1.9000000000000001E-4</v>
      </c>
      <c r="S220" s="212">
        <v>0</v>
      </c>
      <c r="T220" s="213">
        <f>S220*H220</f>
        <v>0</v>
      </c>
      <c r="AR220" s="24" t="s">
        <v>519</v>
      </c>
      <c r="AT220" s="24" t="s">
        <v>472</v>
      </c>
      <c r="AU220" s="24" t="s">
        <v>84</v>
      </c>
      <c r="AY220" s="24" t="s">
        <v>298</v>
      </c>
      <c r="BE220" s="214">
        <f>IF(N220="základní",J220,0)</f>
        <v>0</v>
      </c>
      <c r="BF220" s="214">
        <f>IF(N220="snížená",J220,0)</f>
        <v>0</v>
      </c>
      <c r="BG220" s="214">
        <f>IF(N220="zákl. přenesená",J220,0)</f>
        <v>0</v>
      </c>
      <c r="BH220" s="214">
        <f>IF(N220="sníž. přenesená",J220,0)</f>
        <v>0</v>
      </c>
      <c r="BI220" s="214">
        <f>IF(N220="nulová",J220,0)</f>
        <v>0</v>
      </c>
      <c r="BJ220" s="24" t="s">
        <v>24</v>
      </c>
      <c r="BK220" s="214">
        <f>ROUND(I220*H220,2)</f>
        <v>0</v>
      </c>
      <c r="BL220" s="24" t="s">
        <v>411</v>
      </c>
      <c r="BM220" s="24" t="s">
        <v>4701</v>
      </c>
    </row>
    <row r="221" spans="2:65" s="1" customFormat="1" ht="13.5">
      <c r="B221" s="41"/>
      <c r="C221" s="63"/>
      <c r="D221" s="215" t="s">
        <v>307</v>
      </c>
      <c r="E221" s="63"/>
      <c r="F221" s="216" t="s">
        <v>4702</v>
      </c>
      <c r="G221" s="63"/>
      <c r="H221" s="63"/>
      <c r="I221" s="172"/>
      <c r="J221" s="63"/>
      <c r="K221" s="63"/>
      <c r="L221" s="61"/>
      <c r="M221" s="217"/>
      <c r="N221" s="42"/>
      <c r="O221" s="42"/>
      <c r="P221" s="42"/>
      <c r="Q221" s="42"/>
      <c r="R221" s="42"/>
      <c r="S221" s="42"/>
      <c r="T221" s="78"/>
      <c r="AT221" s="24" t="s">
        <v>307</v>
      </c>
      <c r="AU221" s="24" t="s">
        <v>84</v>
      </c>
    </row>
    <row r="222" spans="2:65" s="1" customFormat="1" ht="27">
      <c r="B222" s="41"/>
      <c r="C222" s="63"/>
      <c r="D222" s="215" t="s">
        <v>477</v>
      </c>
      <c r="E222" s="63"/>
      <c r="F222" s="250" t="s">
        <v>4703</v>
      </c>
      <c r="G222" s="63"/>
      <c r="H222" s="63"/>
      <c r="I222" s="172"/>
      <c r="J222" s="63"/>
      <c r="K222" s="63"/>
      <c r="L222" s="61"/>
      <c r="M222" s="217"/>
      <c r="N222" s="42"/>
      <c r="O222" s="42"/>
      <c r="P222" s="42"/>
      <c r="Q222" s="42"/>
      <c r="R222" s="42"/>
      <c r="S222" s="42"/>
      <c r="T222" s="78"/>
      <c r="AT222" s="24" t="s">
        <v>477</v>
      </c>
      <c r="AU222" s="24" t="s">
        <v>84</v>
      </c>
    </row>
    <row r="223" spans="2:65" s="1" customFormat="1" ht="14.45" customHeight="1">
      <c r="B223" s="41"/>
      <c r="C223" s="203" t="s">
        <v>634</v>
      </c>
      <c r="D223" s="203" t="s">
        <v>300</v>
      </c>
      <c r="E223" s="204" t="s">
        <v>1705</v>
      </c>
      <c r="F223" s="205" t="s">
        <v>1706</v>
      </c>
      <c r="G223" s="206" t="s">
        <v>407</v>
      </c>
      <c r="H223" s="207">
        <v>7</v>
      </c>
      <c r="I223" s="208"/>
      <c r="J223" s="209">
        <f>ROUND(I223*H223,2)</f>
        <v>0</v>
      </c>
      <c r="K223" s="205" t="s">
        <v>304</v>
      </c>
      <c r="L223" s="61"/>
      <c r="M223" s="210" t="s">
        <v>22</v>
      </c>
      <c r="N223" s="211" t="s">
        <v>47</v>
      </c>
      <c r="O223" s="42"/>
      <c r="P223" s="212">
        <f>O223*H223</f>
        <v>0</v>
      </c>
      <c r="Q223" s="212">
        <v>1.0035E-4</v>
      </c>
      <c r="R223" s="212">
        <f>Q223*H223</f>
        <v>7.0244999999999997E-4</v>
      </c>
      <c r="S223" s="212">
        <v>0</v>
      </c>
      <c r="T223" s="213">
        <f>S223*H223</f>
        <v>0</v>
      </c>
      <c r="AR223" s="24" t="s">
        <v>411</v>
      </c>
      <c r="AT223" s="24" t="s">
        <v>300</v>
      </c>
      <c r="AU223" s="24" t="s">
        <v>84</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411</v>
      </c>
      <c r="BM223" s="24" t="s">
        <v>738</v>
      </c>
    </row>
    <row r="224" spans="2:65" s="1" customFormat="1" ht="13.5">
      <c r="B224" s="41"/>
      <c r="C224" s="63"/>
      <c r="D224" s="215" t="s">
        <v>307</v>
      </c>
      <c r="E224" s="63"/>
      <c r="F224" s="216" t="s">
        <v>1706</v>
      </c>
      <c r="G224" s="63"/>
      <c r="H224" s="63"/>
      <c r="I224" s="172"/>
      <c r="J224" s="63"/>
      <c r="K224" s="63"/>
      <c r="L224" s="61"/>
      <c r="M224" s="217"/>
      <c r="N224" s="42"/>
      <c r="O224" s="42"/>
      <c r="P224" s="42"/>
      <c r="Q224" s="42"/>
      <c r="R224" s="42"/>
      <c r="S224" s="42"/>
      <c r="T224" s="78"/>
      <c r="AT224" s="24" t="s">
        <v>307</v>
      </c>
      <c r="AU224" s="24" t="s">
        <v>84</v>
      </c>
    </row>
    <row r="225" spans="2:65" s="13" customFormat="1" ht="13.5">
      <c r="B225" s="228"/>
      <c r="C225" s="229"/>
      <c r="D225" s="215" t="s">
        <v>309</v>
      </c>
      <c r="E225" s="230" t="s">
        <v>22</v>
      </c>
      <c r="F225" s="231" t="s">
        <v>4704</v>
      </c>
      <c r="G225" s="229"/>
      <c r="H225" s="232">
        <v>7</v>
      </c>
      <c r="I225" s="233"/>
      <c r="J225" s="229"/>
      <c r="K225" s="229"/>
      <c r="L225" s="234"/>
      <c r="M225" s="235"/>
      <c r="N225" s="236"/>
      <c r="O225" s="236"/>
      <c r="P225" s="236"/>
      <c r="Q225" s="236"/>
      <c r="R225" s="236"/>
      <c r="S225" s="236"/>
      <c r="T225" s="237"/>
      <c r="AT225" s="238" t="s">
        <v>309</v>
      </c>
      <c r="AU225" s="238" t="s">
        <v>84</v>
      </c>
      <c r="AV225" s="13" t="s">
        <v>84</v>
      </c>
      <c r="AW225" s="13" t="s">
        <v>39</v>
      </c>
      <c r="AX225" s="13" t="s">
        <v>76</v>
      </c>
      <c r="AY225" s="238" t="s">
        <v>298</v>
      </c>
    </row>
    <row r="226" spans="2:65" s="14" customFormat="1" ht="13.5">
      <c r="B226" s="239"/>
      <c r="C226" s="240"/>
      <c r="D226" s="215" t="s">
        <v>309</v>
      </c>
      <c r="E226" s="241" t="s">
        <v>22</v>
      </c>
      <c r="F226" s="242" t="s">
        <v>312</v>
      </c>
      <c r="G226" s="240"/>
      <c r="H226" s="243">
        <v>7</v>
      </c>
      <c r="I226" s="244"/>
      <c r="J226" s="240"/>
      <c r="K226" s="240"/>
      <c r="L226" s="245"/>
      <c r="M226" s="246"/>
      <c r="N226" s="247"/>
      <c r="O226" s="247"/>
      <c r="P226" s="247"/>
      <c r="Q226" s="247"/>
      <c r="R226" s="247"/>
      <c r="S226" s="247"/>
      <c r="T226" s="248"/>
      <c r="AT226" s="249" t="s">
        <v>309</v>
      </c>
      <c r="AU226" s="249" t="s">
        <v>84</v>
      </c>
      <c r="AV226" s="14" t="s">
        <v>305</v>
      </c>
      <c r="AW226" s="14" t="s">
        <v>39</v>
      </c>
      <c r="AX226" s="14" t="s">
        <v>24</v>
      </c>
      <c r="AY226" s="249" t="s">
        <v>298</v>
      </c>
    </row>
    <row r="227" spans="2:65" s="1" customFormat="1" ht="14.45" customHeight="1">
      <c r="B227" s="41"/>
      <c r="C227" s="252" t="s">
        <v>641</v>
      </c>
      <c r="D227" s="252" t="s">
        <v>472</v>
      </c>
      <c r="E227" s="253" t="s">
        <v>1710</v>
      </c>
      <c r="F227" s="254" t="s">
        <v>1711</v>
      </c>
      <c r="G227" s="255" t="s">
        <v>1407</v>
      </c>
      <c r="H227" s="256">
        <v>2</v>
      </c>
      <c r="I227" s="257"/>
      <c r="J227" s="258">
        <f>ROUND(I227*H227,2)</f>
        <v>0</v>
      </c>
      <c r="K227" s="254" t="s">
        <v>22</v>
      </c>
      <c r="L227" s="259"/>
      <c r="M227" s="260" t="s">
        <v>22</v>
      </c>
      <c r="N227" s="261" t="s">
        <v>47</v>
      </c>
      <c r="O227" s="42"/>
      <c r="P227" s="212">
        <f>O227*H227</f>
        <v>0</v>
      </c>
      <c r="Q227" s="212">
        <v>0</v>
      </c>
      <c r="R227" s="212">
        <f>Q227*H227</f>
        <v>0</v>
      </c>
      <c r="S227" s="212">
        <v>0</v>
      </c>
      <c r="T227" s="213">
        <f>S227*H227</f>
        <v>0</v>
      </c>
      <c r="AR227" s="24" t="s">
        <v>519</v>
      </c>
      <c r="AT227" s="24" t="s">
        <v>472</v>
      </c>
      <c r="AU227" s="24" t="s">
        <v>84</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411</v>
      </c>
      <c r="BM227" s="24" t="s">
        <v>976</v>
      </c>
    </row>
    <row r="228" spans="2:65" s="1" customFormat="1" ht="13.5">
      <c r="B228" s="41"/>
      <c r="C228" s="63"/>
      <c r="D228" s="215" t="s">
        <v>307</v>
      </c>
      <c r="E228" s="63"/>
      <c r="F228" s="216" t="s">
        <v>1711</v>
      </c>
      <c r="G228" s="63"/>
      <c r="H228" s="63"/>
      <c r="I228" s="172"/>
      <c r="J228" s="63"/>
      <c r="K228" s="63"/>
      <c r="L228" s="61"/>
      <c r="M228" s="217"/>
      <c r="N228" s="42"/>
      <c r="O228" s="42"/>
      <c r="P228" s="42"/>
      <c r="Q228" s="42"/>
      <c r="R228" s="42"/>
      <c r="S228" s="42"/>
      <c r="T228" s="78"/>
      <c r="AT228" s="24" t="s">
        <v>307</v>
      </c>
      <c r="AU228" s="24" t="s">
        <v>84</v>
      </c>
    </row>
    <row r="229" spans="2:65" s="1" customFormat="1" ht="14.45" customHeight="1">
      <c r="B229" s="41"/>
      <c r="C229" s="252" t="s">
        <v>648</v>
      </c>
      <c r="D229" s="252" t="s">
        <v>472</v>
      </c>
      <c r="E229" s="253" t="s">
        <v>1708</v>
      </c>
      <c r="F229" s="254" t="s">
        <v>1709</v>
      </c>
      <c r="G229" s="255" t="s">
        <v>1407</v>
      </c>
      <c r="H229" s="256">
        <v>3</v>
      </c>
      <c r="I229" s="257"/>
      <c r="J229" s="258">
        <f>ROUND(I229*H229,2)</f>
        <v>0</v>
      </c>
      <c r="K229" s="254" t="s">
        <v>22</v>
      </c>
      <c r="L229" s="259"/>
      <c r="M229" s="260" t="s">
        <v>22</v>
      </c>
      <c r="N229" s="261" t="s">
        <v>47</v>
      </c>
      <c r="O229" s="42"/>
      <c r="P229" s="212">
        <f>O229*H229</f>
        <v>0</v>
      </c>
      <c r="Q229" s="212">
        <v>0</v>
      </c>
      <c r="R229" s="212">
        <f>Q229*H229</f>
        <v>0</v>
      </c>
      <c r="S229" s="212">
        <v>0</v>
      </c>
      <c r="T229" s="213">
        <f>S229*H229</f>
        <v>0</v>
      </c>
      <c r="AR229" s="24" t="s">
        <v>519</v>
      </c>
      <c r="AT229" s="24" t="s">
        <v>472</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30</v>
      </c>
    </row>
    <row r="230" spans="2:65" s="1" customFormat="1" ht="13.5">
      <c r="B230" s="41"/>
      <c r="C230" s="63"/>
      <c r="D230" s="215" t="s">
        <v>307</v>
      </c>
      <c r="E230" s="63"/>
      <c r="F230" s="216" t="s">
        <v>1709</v>
      </c>
      <c r="G230" s="63"/>
      <c r="H230" s="63"/>
      <c r="I230" s="172"/>
      <c r="J230" s="63"/>
      <c r="K230" s="63"/>
      <c r="L230" s="61"/>
      <c r="M230" s="217"/>
      <c r="N230" s="42"/>
      <c r="O230" s="42"/>
      <c r="P230" s="42"/>
      <c r="Q230" s="42"/>
      <c r="R230" s="42"/>
      <c r="S230" s="42"/>
      <c r="T230" s="78"/>
      <c r="AT230" s="24" t="s">
        <v>307</v>
      </c>
      <c r="AU230" s="24" t="s">
        <v>84</v>
      </c>
    </row>
    <row r="231" spans="2:65" s="1" customFormat="1" ht="22.9" customHeight="1">
      <c r="B231" s="41"/>
      <c r="C231" s="252" t="s">
        <v>654</v>
      </c>
      <c r="D231" s="252" t="s">
        <v>472</v>
      </c>
      <c r="E231" s="253" t="s">
        <v>1714</v>
      </c>
      <c r="F231" s="254" t="s">
        <v>1715</v>
      </c>
      <c r="G231" s="255" t="s">
        <v>407</v>
      </c>
      <c r="H231" s="256">
        <v>2</v>
      </c>
      <c r="I231" s="257"/>
      <c r="J231" s="258">
        <f>ROUND(I231*H231,2)</f>
        <v>0</v>
      </c>
      <c r="K231" s="254" t="s">
        <v>304</v>
      </c>
      <c r="L231" s="259"/>
      <c r="M231" s="260" t="s">
        <v>22</v>
      </c>
      <c r="N231" s="261" t="s">
        <v>47</v>
      </c>
      <c r="O231" s="42"/>
      <c r="P231" s="212">
        <f>O231*H231</f>
        <v>0</v>
      </c>
      <c r="Q231" s="212">
        <v>3.2000000000000003E-4</v>
      </c>
      <c r="R231" s="212">
        <f>Q231*H231</f>
        <v>6.4000000000000005E-4</v>
      </c>
      <c r="S231" s="212">
        <v>0</v>
      </c>
      <c r="T231" s="213">
        <f>S231*H231</f>
        <v>0</v>
      </c>
      <c r="AR231" s="24" t="s">
        <v>519</v>
      </c>
      <c r="AT231" s="24" t="s">
        <v>472</v>
      </c>
      <c r="AU231" s="24" t="s">
        <v>84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411</v>
      </c>
      <c r="BM231" s="24" t="s">
        <v>4705</v>
      </c>
    </row>
    <row r="232" spans="2:65" s="1" customFormat="1" ht="13.5">
      <c r="B232" s="41"/>
      <c r="C232" s="63"/>
      <c r="D232" s="215" t="s">
        <v>307</v>
      </c>
      <c r="E232" s="63"/>
      <c r="F232" s="216" t="s">
        <v>1717</v>
      </c>
      <c r="G232" s="63"/>
      <c r="H232" s="63"/>
      <c r="I232" s="172"/>
      <c r="J232" s="63"/>
      <c r="K232" s="63"/>
      <c r="L232" s="61"/>
      <c r="M232" s="217"/>
      <c r="N232" s="42"/>
      <c r="O232" s="42"/>
      <c r="P232" s="42"/>
      <c r="Q232" s="42"/>
      <c r="R232" s="42"/>
      <c r="S232" s="42"/>
      <c r="T232" s="78"/>
      <c r="AT232" s="24" t="s">
        <v>307</v>
      </c>
      <c r="AU232" s="24" t="s">
        <v>84</v>
      </c>
    </row>
    <row r="233" spans="2:65" s="1" customFormat="1" ht="27">
      <c r="B233" s="41"/>
      <c r="C233" s="63"/>
      <c r="D233" s="215" t="s">
        <v>477</v>
      </c>
      <c r="E233" s="63"/>
      <c r="F233" s="250" t="s">
        <v>4703</v>
      </c>
      <c r="G233" s="63"/>
      <c r="H233" s="63"/>
      <c r="I233" s="172"/>
      <c r="J233" s="63"/>
      <c r="K233" s="63"/>
      <c r="L233" s="61"/>
      <c r="M233" s="217"/>
      <c r="N233" s="42"/>
      <c r="O233" s="42"/>
      <c r="P233" s="42"/>
      <c r="Q233" s="42"/>
      <c r="R233" s="42"/>
      <c r="S233" s="42"/>
      <c r="T233" s="78"/>
      <c r="AT233" s="24" t="s">
        <v>477</v>
      </c>
      <c r="AU233" s="24" t="s">
        <v>84</v>
      </c>
    </row>
    <row r="234" spans="2:65" s="1" customFormat="1" ht="14.45" customHeight="1">
      <c r="B234" s="41"/>
      <c r="C234" s="203" t="s">
        <v>659</v>
      </c>
      <c r="D234" s="203" t="s">
        <v>300</v>
      </c>
      <c r="E234" s="204" t="s">
        <v>1718</v>
      </c>
      <c r="F234" s="205" t="s">
        <v>1719</v>
      </c>
      <c r="G234" s="206" t="s">
        <v>407</v>
      </c>
      <c r="H234" s="207">
        <v>7</v>
      </c>
      <c r="I234" s="208"/>
      <c r="J234" s="209">
        <f>ROUND(I234*H234,2)</f>
        <v>0</v>
      </c>
      <c r="K234" s="205" t="s">
        <v>304</v>
      </c>
      <c r="L234" s="61"/>
      <c r="M234" s="210" t="s">
        <v>22</v>
      </c>
      <c r="N234" s="211" t="s">
        <v>47</v>
      </c>
      <c r="O234" s="42"/>
      <c r="P234" s="212">
        <f>O234*H234</f>
        <v>0</v>
      </c>
      <c r="Q234" s="212">
        <v>1.4999999999999999E-4</v>
      </c>
      <c r="R234" s="212">
        <f>Q234*H234</f>
        <v>1.0499999999999999E-3</v>
      </c>
      <c r="S234" s="212">
        <v>0</v>
      </c>
      <c r="T234" s="213">
        <f>S234*H234</f>
        <v>0</v>
      </c>
      <c r="AR234" s="24" t="s">
        <v>411</v>
      </c>
      <c r="AT234" s="24" t="s">
        <v>300</v>
      </c>
      <c r="AU234" s="24" t="s">
        <v>84</v>
      </c>
      <c r="AY234" s="24" t="s">
        <v>298</v>
      </c>
      <c r="BE234" s="214">
        <f>IF(N234="základní",J234,0)</f>
        <v>0</v>
      </c>
      <c r="BF234" s="214">
        <f>IF(N234="snížená",J234,0)</f>
        <v>0</v>
      </c>
      <c r="BG234" s="214">
        <f>IF(N234="zákl. přenesená",J234,0)</f>
        <v>0</v>
      </c>
      <c r="BH234" s="214">
        <f>IF(N234="sníž. přenesená",J234,0)</f>
        <v>0</v>
      </c>
      <c r="BI234" s="214">
        <f>IF(N234="nulová",J234,0)</f>
        <v>0</v>
      </c>
      <c r="BJ234" s="24" t="s">
        <v>24</v>
      </c>
      <c r="BK234" s="214">
        <f>ROUND(I234*H234,2)</f>
        <v>0</v>
      </c>
      <c r="BL234" s="24" t="s">
        <v>411</v>
      </c>
      <c r="BM234" s="24" t="s">
        <v>1014</v>
      </c>
    </row>
    <row r="235" spans="2:65" s="1" customFormat="1" ht="13.5">
      <c r="B235" s="41"/>
      <c r="C235" s="63"/>
      <c r="D235" s="215" t="s">
        <v>307</v>
      </c>
      <c r="E235" s="63"/>
      <c r="F235" s="216" t="s">
        <v>1719</v>
      </c>
      <c r="G235" s="63"/>
      <c r="H235" s="63"/>
      <c r="I235" s="172"/>
      <c r="J235" s="63"/>
      <c r="K235" s="63"/>
      <c r="L235" s="61"/>
      <c r="M235" s="217"/>
      <c r="N235" s="42"/>
      <c r="O235" s="42"/>
      <c r="P235" s="42"/>
      <c r="Q235" s="42"/>
      <c r="R235" s="42"/>
      <c r="S235" s="42"/>
      <c r="T235" s="78"/>
      <c r="AT235" s="24" t="s">
        <v>307</v>
      </c>
      <c r="AU235" s="24" t="s">
        <v>84</v>
      </c>
    </row>
    <row r="236" spans="2:65" s="13" customFormat="1" ht="13.5">
      <c r="B236" s="228"/>
      <c r="C236" s="229"/>
      <c r="D236" s="215" t="s">
        <v>309</v>
      </c>
      <c r="E236" s="230" t="s">
        <v>22</v>
      </c>
      <c r="F236" s="231" t="s">
        <v>4706</v>
      </c>
      <c r="G236" s="229"/>
      <c r="H236" s="232">
        <v>7</v>
      </c>
      <c r="I236" s="233"/>
      <c r="J236" s="229"/>
      <c r="K236" s="229"/>
      <c r="L236" s="234"/>
      <c r="M236" s="235"/>
      <c r="N236" s="236"/>
      <c r="O236" s="236"/>
      <c r="P236" s="236"/>
      <c r="Q236" s="236"/>
      <c r="R236" s="236"/>
      <c r="S236" s="236"/>
      <c r="T236" s="237"/>
      <c r="AT236" s="238" t="s">
        <v>309</v>
      </c>
      <c r="AU236" s="238" t="s">
        <v>84</v>
      </c>
      <c r="AV236" s="13" t="s">
        <v>84</v>
      </c>
      <c r="AW236" s="13" t="s">
        <v>39</v>
      </c>
      <c r="AX236" s="13" t="s">
        <v>76</v>
      </c>
      <c r="AY236" s="238" t="s">
        <v>298</v>
      </c>
    </row>
    <row r="237" spans="2:65" s="14" customFormat="1" ht="13.5">
      <c r="B237" s="239"/>
      <c r="C237" s="240"/>
      <c r="D237" s="215" t="s">
        <v>309</v>
      </c>
      <c r="E237" s="241" t="s">
        <v>22</v>
      </c>
      <c r="F237" s="242" t="s">
        <v>312</v>
      </c>
      <c r="G237" s="240"/>
      <c r="H237" s="243">
        <v>7</v>
      </c>
      <c r="I237" s="244"/>
      <c r="J237" s="240"/>
      <c r="K237" s="240"/>
      <c r="L237" s="245"/>
      <c r="M237" s="246"/>
      <c r="N237" s="247"/>
      <c r="O237" s="247"/>
      <c r="P237" s="247"/>
      <c r="Q237" s="247"/>
      <c r="R237" s="247"/>
      <c r="S237" s="247"/>
      <c r="T237" s="248"/>
      <c r="AT237" s="249" t="s">
        <v>309</v>
      </c>
      <c r="AU237" s="249" t="s">
        <v>84</v>
      </c>
      <c r="AV237" s="14" t="s">
        <v>305</v>
      </c>
      <c r="AW237" s="14" t="s">
        <v>39</v>
      </c>
      <c r="AX237" s="14" t="s">
        <v>24</v>
      </c>
      <c r="AY237" s="249" t="s">
        <v>298</v>
      </c>
    </row>
    <row r="238" spans="2:65" s="1" customFormat="1" ht="14.45" customHeight="1">
      <c r="B238" s="41"/>
      <c r="C238" s="252" t="s">
        <v>665</v>
      </c>
      <c r="D238" s="252" t="s">
        <v>472</v>
      </c>
      <c r="E238" s="253" t="s">
        <v>1720</v>
      </c>
      <c r="F238" s="254" t="s">
        <v>1721</v>
      </c>
      <c r="G238" s="255" t="s">
        <v>1407</v>
      </c>
      <c r="H238" s="256">
        <v>3</v>
      </c>
      <c r="I238" s="257"/>
      <c r="J238" s="258">
        <f>ROUND(I238*H238,2)</f>
        <v>0</v>
      </c>
      <c r="K238" s="254" t="s">
        <v>22</v>
      </c>
      <c r="L238" s="259"/>
      <c r="M238" s="260" t="s">
        <v>22</v>
      </c>
      <c r="N238" s="261" t="s">
        <v>47</v>
      </c>
      <c r="O238" s="42"/>
      <c r="P238" s="212">
        <f>O238*H238</f>
        <v>0</v>
      </c>
      <c r="Q238" s="212">
        <v>0</v>
      </c>
      <c r="R238" s="212">
        <f>Q238*H238</f>
        <v>0</v>
      </c>
      <c r="S238" s="212">
        <v>0</v>
      </c>
      <c r="T238" s="213">
        <f>S238*H238</f>
        <v>0</v>
      </c>
      <c r="AR238" s="24" t="s">
        <v>519</v>
      </c>
      <c r="AT238" s="24" t="s">
        <v>472</v>
      </c>
      <c r="AU238" s="24" t="s">
        <v>84</v>
      </c>
      <c r="AY238" s="24" t="s">
        <v>298</v>
      </c>
      <c r="BE238" s="214">
        <f>IF(N238="základní",J238,0)</f>
        <v>0</v>
      </c>
      <c r="BF238" s="214">
        <f>IF(N238="snížená",J238,0)</f>
        <v>0</v>
      </c>
      <c r="BG238" s="214">
        <f>IF(N238="zákl. přenesená",J238,0)</f>
        <v>0</v>
      </c>
      <c r="BH238" s="214">
        <f>IF(N238="sníž. přenesená",J238,0)</f>
        <v>0</v>
      </c>
      <c r="BI238" s="214">
        <f>IF(N238="nulová",J238,0)</f>
        <v>0</v>
      </c>
      <c r="BJ238" s="24" t="s">
        <v>24</v>
      </c>
      <c r="BK238" s="214">
        <f>ROUND(I238*H238,2)</f>
        <v>0</v>
      </c>
      <c r="BL238" s="24" t="s">
        <v>411</v>
      </c>
      <c r="BM238" s="24" t="s">
        <v>1026</v>
      </c>
    </row>
    <row r="239" spans="2:65" s="1" customFormat="1" ht="13.5">
      <c r="B239" s="41"/>
      <c r="C239" s="63"/>
      <c r="D239" s="215" t="s">
        <v>307</v>
      </c>
      <c r="E239" s="63"/>
      <c r="F239" s="216" t="s">
        <v>1721</v>
      </c>
      <c r="G239" s="63"/>
      <c r="H239" s="63"/>
      <c r="I239" s="172"/>
      <c r="J239" s="63"/>
      <c r="K239" s="63"/>
      <c r="L239" s="61"/>
      <c r="M239" s="217"/>
      <c r="N239" s="42"/>
      <c r="O239" s="42"/>
      <c r="P239" s="42"/>
      <c r="Q239" s="42"/>
      <c r="R239" s="42"/>
      <c r="S239" s="42"/>
      <c r="T239" s="78"/>
      <c r="AT239" s="24" t="s">
        <v>307</v>
      </c>
      <c r="AU239" s="24" t="s">
        <v>84</v>
      </c>
    </row>
    <row r="240" spans="2:65" s="1" customFormat="1" ht="14.45" customHeight="1">
      <c r="B240" s="41"/>
      <c r="C240" s="252" t="s">
        <v>672</v>
      </c>
      <c r="D240" s="252" t="s">
        <v>472</v>
      </c>
      <c r="E240" s="253" t="s">
        <v>4707</v>
      </c>
      <c r="F240" s="254" t="s">
        <v>4708</v>
      </c>
      <c r="G240" s="255" t="s">
        <v>1407</v>
      </c>
      <c r="H240" s="256">
        <v>1</v>
      </c>
      <c r="I240" s="257"/>
      <c r="J240" s="258">
        <f>ROUND(I240*H240,2)</f>
        <v>0</v>
      </c>
      <c r="K240" s="254" t="s">
        <v>22</v>
      </c>
      <c r="L240" s="259"/>
      <c r="M240" s="260" t="s">
        <v>22</v>
      </c>
      <c r="N240" s="261" t="s">
        <v>47</v>
      </c>
      <c r="O240" s="42"/>
      <c r="P240" s="212">
        <f>O240*H240</f>
        <v>0</v>
      </c>
      <c r="Q240" s="212">
        <v>0</v>
      </c>
      <c r="R240" s="212">
        <f>Q240*H240</f>
        <v>0</v>
      </c>
      <c r="S240" s="212">
        <v>0</v>
      </c>
      <c r="T240" s="213">
        <f>S240*H240</f>
        <v>0</v>
      </c>
      <c r="AR240" s="24" t="s">
        <v>519</v>
      </c>
      <c r="AT240" s="24" t="s">
        <v>472</v>
      </c>
      <c r="AU240" s="24" t="s">
        <v>84</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1038</v>
      </c>
    </row>
    <row r="241" spans="2:65" s="1" customFormat="1" ht="13.5">
      <c r="B241" s="41"/>
      <c r="C241" s="63"/>
      <c r="D241" s="215" t="s">
        <v>307</v>
      </c>
      <c r="E241" s="63"/>
      <c r="F241" s="216" t="s">
        <v>4708</v>
      </c>
      <c r="G241" s="63"/>
      <c r="H241" s="63"/>
      <c r="I241" s="172"/>
      <c r="J241" s="63"/>
      <c r="K241" s="63"/>
      <c r="L241" s="61"/>
      <c r="M241" s="217"/>
      <c r="N241" s="42"/>
      <c r="O241" s="42"/>
      <c r="P241" s="42"/>
      <c r="Q241" s="42"/>
      <c r="R241" s="42"/>
      <c r="S241" s="42"/>
      <c r="T241" s="78"/>
      <c r="AT241" s="24" t="s">
        <v>307</v>
      </c>
      <c r="AU241" s="24" t="s">
        <v>84</v>
      </c>
    </row>
    <row r="242" spans="2:65" s="1" customFormat="1" ht="14.45" customHeight="1">
      <c r="B242" s="41"/>
      <c r="C242" s="252" t="s">
        <v>685</v>
      </c>
      <c r="D242" s="252" t="s">
        <v>472</v>
      </c>
      <c r="E242" s="253" t="s">
        <v>1722</v>
      </c>
      <c r="F242" s="254" t="s">
        <v>1723</v>
      </c>
      <c r="G242" s="255" t="s">
        <v>407</v>
      </c>
      <c r="H242" s="256">
        <v>3</v>
      </c>
      <c r="I242" s="257"/>
      <c r="J242" s="258">
        <f>ROUND(I242*H242,2)</f>
        <v>0</v>
      </c>
      <c r="K242" s="254" t="s">
        <v>304</v>
      </c>
      <c r="L242" s="259"/>
      <c r="M242" s="260" t="s">
        <v>22</v>
      </c>
      <c r="N242" s="261" t="s">
        <v>47</v>
      </c>
      <c r="O242" s="42"/>
      <c r="P242" s="212">
        <f>O242*H242</f>
        <v>0</v>
      </c>
      <c r="Q242" s="212">
        <v>4.8000000000000001E-4</v>
      </c>
      <c r="R242" s="212">
        <f>Q242*H242</f>
        <v>1.4400000000000001E-3</v>
      </c>
      <c r="S242" s="212">
        <v>0</v>
      </c>
      <c r="T242" s="213">
        <f>S242*H242</f>
        <v>0</v>
      </c>
      <c r="AR242" s="24" t="s">
        <v>519</v>
      </c>
      <c r="AT242" s="24" t="s">
        <v>472</v>
      </c>
      <c r="AU242" s="24" t="s">
        <v>84</v>
      </c>
      <c r="AY242" s="24" t="s">
        <v>298</v>
      </c>
      <c r="BE242" s="214">
        <f>IF(N242="základní",J242,0)</f>
        <v>0</v>
      </c>
      <c r="BF242" s="214">
        <f>IF(N242="snížená",J242,0)</f>
        <v>0</v>
      </c>
      <c r="BG242" s="214">
        <f>IF(N242="zákl. přenesená",J242,0)</f>
        <v>0</v>
      </c>
      <c r="BH242" s="214">
        <f>IF(N242="sníž. přenesená",J242,0)</f>
        <v>0</v>
      </c>
      <c r="BI242" s="214">
        <f>IF(N242="nulová",J242,0)</f>
        <v>0</v>
      </c>
      <c r="BJ242" s="24" t="s">
        <v>24</v>
      </c>
      <c r="BK242" s="214">
        <f>ROUND(I242*H242,2)</f>
        <v>0</v>
      </c>
      <c r="BL242" s="24" t="s">
        <v>411</v>
      </c>
      <c r="BM242" s="24" t="s">
        <v>4709</v>
      </c>
    </row>
    <row r="243" spans="2:65" s="1" customFormat="1" ht="13.5">
      <c r="B243" s="41"/>
      <c r="C243" s="63"/>
      <c r="D243" s="215" t="s">
        <v>307</v>
      </c>
      <c r="E243" s="63"/>
      <c r="F243" s="216" t="s">
        <v>1725</v>
      </c>
      <c r="G243" s="63"/>
      <c r="H243" s="63"/>
      <c r="I243" s="172"/>
      <c r="J243" s="63"/>
      <c r="K243" s="63"/>
      <c r="L243" s="61"/>
      <c r="M243" s="217"/>
      <c r="N243" s="42"/>
      <c r="O243" s="42"/>
      <c r="P243" s="42"/>
      <c r="Q243" s="42"/>
      <c r="R243" s="42"/>
      <c r="S243" s="42"/>
      <c r="T243" s="78"/>
      <c r="AT243" s="24" t="s">
        <v>307</v>
      </c>
      <c r="AU243" s="24" t="s">
        <v>84</v>
      </c>
    </row>
    <row r="244" spans="2:65" s="1" customFormat="1" ht="27">
      <c r="B244" s="41"/>
      <c r="C244" s="63"/>
      <c r="D244" s="215" t="s">
        <v>477</v>
      </c>
      <c r="E244" s="63"/>
      <c r="F244" s="250" t="s">
        <v>2705</v>
      </c>
      <c r="G244" s="63"/>
      <c r="H244" s="63"/>
      <c r="I244" s="172"/>
      <c r="J244" s="63"/>
      <c r="K244" s="63"/>
      <c r="L244" s="61"/>
      <c r="M244" s="217"/>
      <c r="N244" s="42"/>
      <c r="O244" s="42"/>
      <c r="P244" s="42"/>
      <c r="Q244" s="42"/>
      <c r="R244" s="42"/>
      <c r="S244" s="42"/>
      <c r="T244" s="78"/>
      <c r="AT244" s="24" t="s">
        <v>477</v>
      </c>
      <c r="AU244" s="24" t="s">
        <v>84</v>
      </c>
    </row>
    <row r="245" spans="2:65" s="1" customFormat="1" ht="14.45" customHeight="1">
      <c r="B245" s="41"/>
      <c r="C245" s="203" t="s">
        <v>692</v>
      </c>
      <c r="D245" s="203" t="s">
        <v>300</v>
      </c>
      <c r="E245" s="204" t="s">
        <v>3037</v>
      </c>
      <c r="F245" s="205" t="s">
        <v>3038</v>
      </c>
      <c r="G245" s="206" t="s">
        <v>407</v>
      </c>
      <c r="H245" s="207">
        <v>3</v>
      </c>
      <c r="I245" s="208"/>
      <c r="J245" s="209">
        <f>ROUND(I245*H245,2)</f>
        <v>0</v>
      </c>
      <c r="K245" s="205" t="s">
        <v>304</v>
      </c>
      <c r="L245" s="61"/>
      <c r="M245" s="210" t="s">
        <v>22</v>
      </c>
      <c r="N245" s="211" t="s">
        <v>47</v>
      </c>
      <c r="O245" s="42"/>
      <c r="P245" s="212">
        <f>O245*H245</f>
        <v>0</v>
      </c>
      <c r="Q245" s="212">
        <v>2.0781E-4</v>
      </c>
      <c r="R245" s="212">
        <f>Q245*H245</f>
        <v>6.2343000000000001E-4</v>
      </c>
      <c r="S245" s="212">
        <v>0</v>
      </c>
      <c r="T245" s="213">
        <f>S245*H245</f>
        <v>0</v>
      </c>
      <c r="AR245" s="24" t="s">
        <v>411</v>
      </c>
      <c r="AT245" s="24" t="s">
        <v>300</v>
      </c>
      <c r="AU245" s="24" t="s">
        <v>84</v>
      </c>
      <c r="AY245" s="24" t="s">
        <v>298</v>
      </c>
      <c r="BE245" s="214">
        <f>IF(N245="základní",J245,0)</f>
        <v>0</v>
      </c>
      <c r="BF245" s="214">
        <f>IF(N245="snížená",J245,0)</f>
        <v>0</v>
      </c>
      <c r="BG245" s="214">
        <f>IF(N245="zákl. přenesená",J245,0)</f>
        <v>0</v>
      </c>
      <c r="BH245" s="214">
        <f>IF(N245="sníž. přenesená",J245,0)</f>
        <v>0</v>
      </c>
      <c r="BI245" s="214">
        <f>IF(N245="nulová",J245,0)</f>
        <v>0</v>
      </c>
      <c r="BJ245" s="24" t="s">
        <v>24</v>
      </c>
      <c r="BK245" s="214">
        <f>ROUND(I245*H245,2)</f>
        <v>0</v>
      </c>
      <c r="BL245" s="24" t="s">
        <v>411</v>
      </c>
      <c r="BM245" s="24" t="s">
        <v>1064</v>
      </c>
    </row>
    <row r="246" spans="2:65" s="1" customFormat="1" ht="13.5">
      <c r="B246" s="41"/>
      <c r="C246" s="63"/>
      <c r="D246" s="215" t="s">
        <v>307</v>
      </c>
      <c r="E246" s="63"/>
      <c r="F246" s="216" t="s">
        <v>3038</v>
      </c>
      <c r="G246" s="63"/>
      <c r="H246" s="63"/>
      <c r="I246" s="172"/>
      <c r="J246" s="63"/>
      <c r="K246" s="63"/>
      <c r="L246" s="61"/>
      <c r="M246" s="217"/>
      <c r="N246" s="42"/>
      <c r="O246" s="42"/>
      <c r="P246" s="42"/>
      <c r="Q246" s="42"/>
      <c r="R246" s="42"/>
      <c r="S246" s="42"/>
      <c r="T246" s="78"/>
      <c r="AT246" s="24" t="s">
        <v>307</v>
      </c>
      <c r="AU246" s="24" t="s">
        <v>84</v>
      </c>
    </row>
    <row r="247" spans="2:65" s="13" customFormat="1" ht="13.5">
      <c r="B247" s="228"/>
      <c r="C247" s="229"/>
      <c r="D247" s="215" t="s">
        <v>309</v>
      </c>
      <c r="E247" s="230" t="s">
        <v>22</v>
      </c>
      <c r="F247" s="231" t="s">
        <v>4710</v>
      </c>
      <c r="G247" s="229"/>
      <c r="H247" s="232">
        <v>3</v>
      </c>
      <c r="I247" s="233"/>
      <c r="J247" s="229"/>
      <c r="K247" s="229"/>
      <c r="L247" s="234"/>
      <c r="M247" s="235"/>
      <c r="N247" s="236"/>
      <c r="O247" s="236"/>
      <c r="P247" s="236"/>
      <c r="Q247" s="236"/>
      <c r="R247" s="236"/>
      <c r="S247" s="236"/>
      <c r="T247" s="237"/>
      <c r="AT247" s="238" t="s">
        <v>309</v>
      </c>
      <c r="AU247" s="238" t="s">
        <v>84</v>
      </c>
      <c r="AV247" s="13" t="s">
        <v>84</v>
      </c>
      <c r="AW247" s="13" t="s">
        <v>39</v>
      </c>
      <c r="AX247" s="13" t="s">
        <v>76</v>
      </c>
      <c r="AY247" s="238" t="s">
        <v>298</v>
      </c>
    </row>
    <row r="248" spans="2:65" s="14" customFormat="1" ht="13.5">
      <c r="B248" s="239"/>
      <c r="C248" s="240"/>
      <c r="D248" s="215" t="s">
        <v>309</v>
      </c>
      <c r="E248" s="241" t="s">
        <v>22</v>
      </c>
      <c r="F248" s="242" t="s">
        <v>312</v>
      </c>
      <c r="G248" s="240"/>
      <c r="H248" s="243">
        <v>3</v>
      </c>
      <c r="I248" s="244"/>
      <c r="J248" s="240"/>
      <c r="K248" s="240"/>
      <c r="L248" s="245"/>
      <c r="M248" s="246"/>
      <c r="N248" s="247"/>
      <c r="O248" s="247"/>
      <c r="P248" s="247"/>
      <c r="Q248" s="247"/>
      <c r="R248" s="247"/>
      <c r="S248" s="247"/>
      <c r="T248" s="248"/>
      <c r="AT248" s="249" t="s">
        <v>309</v>
      </c>
      <c r="AU248" s="249" t="s">
        <v>84</v>
      </c>
      <c r="AV248" s="14" t="s">
        <v>305</v>
      </c>
      <c r="AW248" s="14" t="s">
        <v>39</v>
      </c>
      <c r="AX248" s="14" t="s">
        <v>24</v>
      </c>
      <c r="AY248" s="249" t="s">
        <v>298</v>
      </c>
    </row>
    <row r="249" spans="2:65" s="1" customFormat="1" ht="14.45" customHeight="1">
      <c r="B249" s="41"/>
      <c r="C249" s="252" t="s">
        <v>698</v>
      </c>
      <c r="D249" s="252" t="s">
        <v>472</v>
      </c>
      <c r="E249" s="253" t="s">
        <v>4711</v>
      </c>
      <c r="F249" s="254" t="s">
        <v>4712</v>
      </c>
      <c r="G249" s="255" t="s">
        <v>1407</v>
      </c>
      <c r="H249" s="256">
        <v>1</v>
      </c>
      <c r="I249" s="257"/>
      <c r="J249" s="258">
        <f>ROUND(I249*H249,2)</f>
        <v>0</v>
      </c>
      <c r="K249" s="254" t="s">
        <v>22</v>
      </c>
      <c r="L249" s="259"/>
      <c r="M249" s="260" t="s">
        <v>22</v>
      </c>
      <c r="N249" s="261" t="s">
        <v>47</v>
      </c>
      <c r="O249" s="42"/>
      <c r="P249" s="212">
        <f>O249*H249</f>
        <v>0</v>
      </c>
      <c r="Q249" s="212">
        <v>0</v>
      </c>
      <c r="R249" s="212">
        <f>Q249*H249</f>
        <v>0</v>
      </c>
      <c r="S249" s="212">
        <v>0</v>
      </c>
      <c r="T249" s="213">
        <f>S249*H249</f>
        <v>0</v>
      </c>
      <c r="AR249" s="24" t="s">
        <v>519</v>
      </c>
      <c r="AT249" s="24" t="s">
        <v>472</v>
      </c>
      <c r="AU249" s="24" t="s">
        <v>84</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1075</v>
      </c>
    </row>
    <row r="250" spans="2:65" s="1" customFormat="1" ht="13.5">
      <c r="B250" s="41"/>
      <c r="C250" s="63"/>
      <c r="D250" s="215" t="s">
        <v>307</v>
      </c>
      <c r="E250" s="63"/>
      <c r="F250" s="216" t="s">
        <v>4712</v>
      </c>
      <c r="G250" s="63"/>
      <c r="H250" s="63"/>
      <c r="I250" s="172"/>
      <c r="J250" s="63"/>
      <c r="K250" s="63"/>
      <c r="L250" s="61"/>
      <c r="M250" s="217"/>
      <c r="N250" s="42"/>
      <c r="O250" s="42"/>
      <c r="P250" s="42"/>
      <c r="Q250" s="42"/>
      <c r="R250" s="42"/>
      <c r="S250" s="42"/>
      <c r="T250" s="78"/>
      <c r="AT250" s="24" t="s">
        <v>307</v>
      </c>
      <c r="AU250" s="24" t="s">
        <v>84</v>
      </c>
    </row>
    <row r="251" spans="2:65" s="1" customFormat="1" ht="14.45" customHeight="1">
      <c r="B251" s="41"/>
      <c r="C251" s="252" t="s">
        <v>703</v>
      </c>
      <c r="D251" s="252" t="s">
        <v>472</v>
      </c>
      <c r="E251" s="253" t="s">
        <v>3162</v>
      </c>
      <c r="F251" s="254" t="s">
        <v>3163</v>
      </c>
      <c r="G251" s="255" t="s">
        <v>1407</v>
      </c>
      <c r="H251" s="256">
        <v>1</v>
      </c>
      <c r="I251" s="257"/>
      <c r="J251" s="258">
        <f>ROUND(I251*H251,2)</f>
        <v>0</v>
      </c>
      <c r="K251" s="254" t="s">
        <v>22</v>
      </c>
      <c r="L251" s="259"/>
      <c r="M251" s="260" t="s">
        <v>22</v>
      </c>
      <c r="N251" s="261" t="s">
        <v>47</v>
      </c>
      <c r="O251" s="42"/>
      <c r="P251" s="212">
        <f>O251*H251</f>
        <v>0</v>
      </c>
      <c r="Q251" s="212">
        <v>0</v>
      </c>
      <c r="R251" s="212">
        <f>Q251*H251</f>
        <v>0</v>
      </c>
      <c r="S251" s="212">
        <v>0</v>
      </c>
      <c r="T251" s="213">
        <f>S251*H251</f>
        <v>0</v>
      </c>
      <c r="AR251" s="24" t="s">
        <v>519</v>
      </c>
      <c r="AT251" s="24" t="s">
        <v>472</v>
      </c>
      <c r="AU251" s="24" t="s">
        <v>84</v>
      </c>
      <c r="AY251" s="24" t="s">
        <v>298</v>
      </c>
      <c r="BE251" s="214">
        <f>IF(N251="základní",J251,0)</f>
        <v>0</v>
      </c>
      <c r="BF251" s="214">
        <f>IF(N251="snížená",J251,0)</f>
        <v>0</v>
      </c>
      <c r="BG251" s="214">
        <f>IF(N251="zákl. přenesená",J251,0)</f>
        <v>0</v>
      </c>
      <c r="BH251" s="214">
        <f>IF(N251="sníž. přenesená",J251,0)</f>
        <v>0</v>
      </c>
      <c r="BI251" s="214">
        <f>IF(N251="nulová",J251,0)</f>
        <v>0</v>
      </c>
      <c r="BJ251" s="24" t="s">
        <v>24</v>
      </c>
      <c r="BK251" s="214">
        <f>ROUND(I251*H251,2)</f>
        <v>0</v>
      </c>
      <c r="BL251" s="24" t="s">
        <v>411</v>
      </c>
      <c r="BM251" s="24" t="s">
        <v>1088</v>
      </c>
    </row>
    <row r="252" spans="2:65" s="1" customFormat="1" ht="13.5">
      <c r="B252" s="41"/>
      <c r="C252" s="63"/>
      <c r="D252" s="215" t="s">
        <v>307</v>
      </c>
      <c r="E252" s="63"/>
      <c r="F252" s="216" t="s">
        <v>3163</v>
      </c>
      <c r="G252" s="63"/>
      <c r="H252" s="63"/>
      <c r="I252" s="172"/>
      <c r="J252" s="63"/>
      <c r="K252" s="63"/>
      <c r="L252" s="61"/>
      <c r="M252" s="217"/>
      <c r="N252" s="42"/>
      <c r="O252" s="42"/>
      <c r="P252" s="42"/>
      <c r="Q252" s="42"/>
      <c r="R252" s="42"/>
      <c r="S252" s="42"/>
      <c r="T252" s="78"/>
      <c r="AT252" s="24" t="s">
        <v>307</v>
      </c>
      <c r="AU252" s="24" t="s">
        <v>84</v>
      </c>
    </row>
    <row r="253" spans="2:65" s="1" customFormat="1" ht="22.9" customHeight="1">
      <c r="B253" s="41"/>
      <c r="C253" s="252" t="s">
        <v>712</v>
      </c>
      <c r="D253" s="252" t="s">
        <v>472</v>
      </c>
      <c r="E253" s="253" t="s">
        <v>4713</v>
      </c>
      <c r="F253" s="254" t="s">
        <v>4714</v>
      </c>
      <c r="G253" s="255" t="s">
        <v>407</v>
      </c>
      <c r="H253" s="256">
        <v>1</v>
      </c>
      <c r="I253" s="257"/>
      <c r="J253" s="258">
        <f>ROUND(I253*H253,2)</f>
        <v>0</v>
      </c>
      <c r="K253" s="254" t="s">
        <v>304</v>
      </c>
      <c r="L253" s="259"/>
      <c r="M253" s="260" t="s">
        <v>22</v>
      </c>
      <c r="N253" s="261" t="s">
        <v>47</v>
      </c>
      <c r="O253" s="42"/>
      <c r="P253" s="212">
        <f>O253*H253</f>
        <v>0</v>
      </c>
      <c r="Q253" s="212">
        <v>6.8000000000000005E-4</v>
      </c>
      <c r="R253" s="212">
        <f>Q253*H253</f>
        <v>6.8000000000000005E-4</v>
      </c>
      <c r="S253" s="212">
        <v>0</v>
      </c>
      <c r="T253" s="213">
        <f>S253*H253</f>
        <v>0</v>
      </c>
      <c r="AR253" s="24" t="s">
        <v>519</v>
      </c>
      <c r="AT253" s="24" t="s">
        <v>472</v>
      </c>
      <c r="AU253" s="24" t="s">
        <v>84</v>
      </c>
      <c r="AY253" s="24" t="s">
        <v>298</v>
      </c>
      <c r="BE253" s="214">
        <f>IF(N253="základní",J253,0)</f>
        <v>0</v>
      </c>
      <c r="BF253" s="214">
        <f>IF(N253="snížená",J253,0)</f>
        <v>0</v>
      </c>
      <c r="BG253" s="214">
        <f>IF(N253="zákl. přenesená",J253,0)</f>
        <v>0</v>
      </c>
      <c r="BH253" s="214">
        <f>IF(N253="sníž. přenesená",J253,0)</f>
        <v>0</v>
      </c>
      <c r="BI253" s="214">
        <f>IF(N253="nulová",J253,0)</f>
        <v>0</v>
      </c>
      <c r="BJ253" s="24" t="s">
        <v>24</v>
      </c>
      <c r="BK253" s="214">
        <f>ROUND(I253*H253,2)</f>
        <v>0</v>
      </c>
      <c r="BL253" s="24" t="s">
        <v>411</v>
      </c>
      <c r="BM253" s="24" t="s">
        <v>4715</v>
      </c>
    </row>
    <row r="254" spans="2:65" s="1" customFormat="1" ht="13.5">
      <c r="B254" s="41"/>
      <c r="C254" s="63"/>
      <c r="D254" s="215" t="s">
        <v>307</v>
      </c>
      <c r="E254" s="63"/>
      <c r="F254" s="216" t="s">
        <v>4716</v>
      </c>
      <c r="G254" s="63"/>
      <c r="H254" s="63"/>
      <c r="I254" s="172"/>
      <c r="J254" s="63"/>
      <c r="K254" s="63"/>
      <c r="L254" s="61"/>
      <c r="M254" s="217"/>
      <c r="N254" s="42"/>
      <c r="O254" s="42"/>
      <c r="P254" s="42"/>
      <c r="Q254" s="42"/>
      <c r="R254" s="42"/>
      <c r="S254" s="42"/>
      <c r="T254" s="78"/>
      <c r="AT254" s="24" t="s">
        <v>307</v>
      </c>
      <c r="AU254" s="24" t="s">
        <v>84</v>
      </c>
    </row>
    <row r="255" spans="2:65" s="1" customFormat="1" ht="27">
      <c r="B255" s="41"/>
      <c r="C255" s="63"/>
      <c r="D255" s="215" t="s">
        <v>477</v>
      </c>
      <c r="E255" s="63"/>
      <c r="F255" s="250" t="s">
        <v>2705</v>
      </c>
      <c r="G255" s="63"/>
      <c r="H255" s="63"/>
      <c r="I255" s="172"/>
      <c r="J255" s="63"/>
      <c r="K255" s="63"/>
      <c r="L255" s="61"/>
      <c r="M255" s="217"/>
      <c r="N255" s="42"/>
      <c r="O255" s="42"/>
      <c r="P255" s="42"/>
      <c r="Q255" s="42"/>
      <c r="R255" s="42"/>
      <c r="S255" s="42"/>
      <c r="T255" s="78"/>
      <c r="AT255" s="24" t="s">
        <v>477</v>
      </c>
      <c r="AU255" s="24" t="s">
        <v>84</v>
      </c>
    </row>
    <row r="256" spans="2:65" s="1" customFormat="1" ht="14.45" customHeight="1">
      <c r="B256" s="41"/>
      <c r="C256" s="203" t="s">
        <v>717</v>
      </c>
      <c r="D256" s="203" t="s">
        <v>300</v>
      </c>
      <c r="E256" s="204" t="s">
        <v>3164</v>
      </c>
      <c r="F256" s="205" t="s">
        <v>3165</v>
      </c>
      <c r="G256" s="206" t="s">
        <v>407</v>
      </c>
      <c r="H256" s="207">
        <v>2</v>
      </c>
      <c r="I256" s="208"/>
      <c r="J256" s="209">
        <f>ROUND(I256*H256,2)</f>
        <v>0</v>
      </c>
      <c r="K256" s="205" t="s">
        <v>304</v>
      </c>
      <c r="L256" s="61"/>
      <c r="M256" s="210" t="s">
        <v>22</v>
      </c>
      <c r="N256" s="211" t="s">
        <v>47</v>
      </c>
      <c r="O256" s="42"/>
      <c r="P256" s="212">
        <f>O256*H256</f>
        <v>0</v>
      </c>
      <c r="Q256" s="212">
        <v>2.3697E-4</v>
      </c>
      <c r="R256" s="212">
        <f>Q256*H256</f>
        <v>4.7394000000000001E-4</v>
      </c>
      <c r="S256" s="212">
        <v>0</v>
      </c>
      <c r="T256" s="213">
        <f>S256*H256</f>
        <v>0</v>
      </c>
      <c r="AR256" s="24" t="s">
        <v>411</v>
      </c>
      <c r="AT256" s="24" t="s">
        <v>300</v>
      </c>
      <c r="AU256" s="24" t="s">
        <v>84</v>
      </c>
      <c r="AY256" s="24" t="s">
        <v>298</v>
      </c>
      <c r="BE256" s="214">
        <f>IF(N256="základní",J256,0)</f>
        <v>0</v>
      </c>
      <c r="BF256" s="214">
        <f>IF(N256="snížená",J256,0)</f>
        <v>0</v>
      </c>
      <c r="BG256" s="214">
        <f>IF(N256="zákl. přenesená",J256,0)</f>
        <v>0</v>
      </c>
      <c r="BH256" s="214">
        <f>IF(N256="sníž. přenesená",J256,0)</f>
        <v>0</v>
      </c>
      <c r="BI256" s="214">
        <f>IF(N256="nulová",J256,0)</f>
        <v>0</v>
      </c>
      <c r="BJ256" s="24" t="s">
        <v>24</v>
      </c>
      <c r="BK256" s="214">
        <f>ROUND(I256*H256,2)</f>
        <v>0</v>
      </c>
      <c r="BL256" s="24" t="s">
        <v>411</v>
      </c>
      <c r="BM256" s="24" t="s">
        <v>1110</v>
      </c>
    </row>
    <row r="257" spans="2:65" s="1" customFormat="1" ht="13.5">
      <c r="B257" s="41"/>
      <c r="C257" s="63"/>
      <c r="D257" s="215" t="s">
        <v>307</v>
      </c>
      <c r="E257" s="63"/>
      <c r="F257" s="216" t="s">
        <v>3165</v>
      </c>
      <c r="G257" s="63"/>
      <c r="H257" s="63"/>
      <c r="I257" s="172"/>
      <c r="J257" s="63"/>
      <c r="K257" s="63"/>
      <c r="L257" s="61"/>
      <c r="M257" s="217"/>
      <c r="N257" s="42"/>
      <c r="O257" s="42"/>
      <c r="P257" s="42"/>
      <c r="Q257" s="42"/>
      <c r="R257" s="42"/>
      <c r="S257" s="42"/>
      <c r="T257" s="78"/>
      <c r="AT257" s="24" t="s">
        <v>307</v>
      </c>
      <c r="AU257" s="24" t="s">
        <v>84</v>
      </c>
    </row>
    <row r="258" spans="2:65" s="13" customFormat="1" ht="13.5">
      <c r="B258" s="228"/>
      <c r="C258" s="229"/>
      <c r="D258" s="215" t="s">
        <v>309</v>
      </c>
      <c r="E258" s="230" t="s">
        <v>22</v>
      </c>
      <c r="F258" s="231" t="s">
        <v>1505</v>
      </c>
      <c r="G258" s="229"/>
      <c r="H258" s="232">
        <v>2</v>
      </c>
      <c r="I258" s="233"/>
      <c r="J258" s="229"/>
      <c r="K258" s="229"/>
      <c r="L258" s="234"/>
      <c r="M258" s="235"/>
      <c r="N258" s="236"/>
      <c r="O258" s="236"/>
      <c r="P258" s="236"/>
      <c r="Q258" s="236"/>
      <c r="R258" s="236"/>
      <c r="S258" s="236"/>
      <c r="T258" s="237"/>
      <c r="AT258" s="238" t="s">
        <v>309</v>
      </c>
      <c r="AU258" s="238" t="s">
        <v>84</v>
      </c>
      <c r="AV258" s="13" t="s">
        <v>84</v>
      </c>
      <c r="AW258" s="13" t="s">
        <v>39</v>
      </c>
      <c r="AX258" s="13" t="s">
        <v>76</v>
      </c>
      <c r="AY258" s="238" t="s">
        <v>298</v>
      </c>
    </row>
    <row r="259" spans="2:65" s="14" customFormat="1" ht="13.5">
      <c r="B259" s="239"/>
      <c r="C259" s="240"/>
      <c r="D259" s="215" t="s">
        <v>309</v>
      </c>
      <c r="E259" s="241" t="s">
        <v>22</v>
      </c>
      <c r="F259" s="242" t="s">
        <v>312</v>
      </c>
      <c r="G259" s="240"/>
      <c r="H259" s="243">
        <v>2</v>
      </c>
      <c r="I259" s="244"/>
      <c r="J259" s="240"/>
      <c r="K259" s="240"/>
      <c r="L259" s="245"/>
      <c r="M259" s="246"/>
      <c r="N259" s="247"/>
      <c r="O259" s="247"/>
      <c r="P259" s="247"/>
      <c r="Q259" s="247"/>
      <c r="R259" s="247"/>
      <c r="S259" s="247"/>
      <c r="T259" s="248"/>
      <c r="AT259" s="249" t="s">
        <v>309</v>
      </c>
      <c r="AU259" s="249" t="s">
        <v>84</v>
      </c>
      <c r="AV259" s="14" t="s">
        <v>305</v>
      </c>
      <c r="AW259" s="14" t="s">
        <v>39</v>
      </c>
      <c r="AX259" s="14" t="s">
        <v>24</v>
      </c>
      <c r="AY259" s="249" t="s">
        <v>298</v>
      </c>
    </row>
    <row r="260" spans="2:65" s="1" customFormat="1" ht="14.45" customHeight="1">
      <c r="B260" s="41"/>
      <c r="C260" s="252" t="s">
        <v>722</v>
      </c>
      <c r="D260" s="252" t="s">
        <v>472</v>
      </c>
      <c r="E260" s="253" t="s">
        <v>3167</v>
      </c>
      <c r="F260" s="254" t="s">
        <v>3168</v>
      </c>
      <c r="G260" s="255" t="s">
        <v>1407</v>
      </c>
      <c r="H260" s="256">
        <v>1</v>
      </c>
      <c r="I260" s="257"/>
      <c r="J260" s="258">
        <f>ROUND(I260*H260,2)</f>
        <v>0</v>
      </c>
      <c r="K260" s="254" t="s">
        <v>22</v>
      </c>
      <c r="L260" s="259"/>
      <c r="M260" s="260" t="s">
        <v>22</v>
      </c>
      <c r="N260" s="261" t="s">
        <v>47</v>
      </c>
      <c r="O260" s="42"/>
      <c r="P260" s="212">
        <f>O260*H260</f>
        <v>0</v>
      </c>
      <c r="Q260" s="212">
        <v>0</v>
      </c>
      <c r="R260" s="212">
        <f>Q260*H260</f>
        <v>0</v>
      </c>
      <c r="S260" s="212">
        <v>0</v>
      </c>
      <c r="T260" s="213">
        <f>S260*H260</f>
        <v>0</v>
      </c>
      <c r="AR260" s="24" t="s">
        <v>519</v>
      </c>
      <c r="AT260" s="24" t="s">
        <v>472</v>
      </c>
      <c r="AU260" s="24" t="s">
        <v>84</v>
      </c>
      <c r="AY260" s="24" t="s">
        <v>298</v>
      </c>
      <c r="BE260" s="214">
        <f>IF(N260="základní",J260,0)</f>
        <v>0</v>
      </c>
      <c r="BF260" s="214">
        <f>IF(N260="snížená",J260,0)</f>
        <v>0</v>
      </c>
      <c r="BG260" s="214">
        <f>IF(N260="zákl. přenesená",J260,0)</f>
        <v>0</v>
      </c>
      <c r="BH260" s="214">
        <f>IF(N260="sníž. přenesená",J260,0)</f>
        <v>0</v>
      </c>
      <c r="BI260" s="214">
        <f>IF(N260="nulová",J260,0)</f>
        <v>0</v>
      </c>
      <c r="BJ260" s="24" t="s">
        <v>24</v>
      </c>
      <c r="BK260" s="214">
        <f>ROUND(I260*H260,2)</f>
        <v>0</v>
      </c>
      <c r="BL260" s="24" t="s">
        <v>411</v>
      </c>
      <c r="BM260" s="24" t="s">
        <v>1121</v>
      </c>
    </row>
    <row r="261" spans="2:65" s="1" customFormat="1" ht="13.5">
      <c r="B261" s="41"/>
      <c r="C261" s="63"/>
      <c r="D261" s="215" t="s">
        <v>307</v>
      </c>
      <c r="E261" s="63"/>
      <c r="F261" s="216" t="s">
        <v>3168</v>
      </c>
      <c r="G261" s="63"/>
      <c r="H261" s="63"/>
      <c r="I261" s="172"/>
      <c r="J261" s="63"/>
      <c r="K261" s="63"/>
      <c r="L261" s="61"/>
      <c r="M261" s="217"/>
      <c r="N261" s="42"/>
      <c r="O261" s="42"/>
      <c r="P261" s="42"/>
      <c r="Q261" s="42"/>
      <c r="R261" s="42"/>
      <c r="S261" s="42"/>
      <c r="T261" s="78"/>
      <c r="AT261" s="24" t="s">
        <v>307</v>
      </c>
      <c r="AU261" s="24" t="s">
        <v>84</v>
      </c>
    </row>
    <row r="262" spans="2:65" s="1" customFormat="1" ht="22.9" customHeight="1">
      <c r="B262" s="41"/>
      <c r="C262" s="252" t="s">
        <v>728</v>
      </c>
      <c r="D262" s="252" t="s">
        <v>472</v>
      </c>
      <c r="E262" s="253" t="s">
        <v>1527</v>
      </c>
      <c r="F262" s="254" t="s">
        <v>1528</v>
      </c>
      <c r="G262" s="255" t="s">
        <v>407</v>
      </c>
      <c r="H262" s="256">
        <v>1</v>
      </c>
      <c r="I262" s="257"/>
      <c r="J262" s="258">
        <f>ROUND(I262*H262,2)</f>
        <v>0</v>
      </c>
      <c r="K262" s="254" t="s">
        <v>304</v>
      </c>
      <c r="L262" s="259"/>
      <c r="M262" s="260" t="s">
        <v>22</v>
      </c>
      <c r="N262" s="261" t="s">
        <v>47</v>
      </c>
      <c r="O262" s="42"/>
      <c r="P262" s="212">
        <f>O262*H262</f>
        <v>0</v>
      </c>
      <c r="Q262" s="212">
        <v>1.0499999999999999E-3</v>
      </c>
      <c r="R262" s="212">
        <f>Q262*H262</f>
        <v>1.0499999999999999E-3</v>
      </c>
      <c r="S262" s="212">
        <v>0</v>
      </c>
      <c r="T262" s="213">
        <f>S262*H262</f>
        <v>0</v>
      </c>
      <c r="AR262" s="24" t="s">
        <v>519</v>
      </c>
      <c r="AT262" s="24" t="s">
        <v>472</v>
      </c>
      <c r="AU262" s="24" t="s">
        <v>84</v>
      </c>
      <c r="AY262" s="24" t="s">
        <v>298</v>
      </c>
      <c r="BE262" s="214">
        <f>IF(N262="základní",J262,0)</f>
        <v>0</v>
      </c>
      <c r="BF262" s="214">
        <f>IF(N262="snížená",J262,0)</f>
        <v>0</v>
      </c>
      <c r="BG262" s="214">
        <f>IF(N262="zákl. přenesená",J262,0)</f>
        <v>0</v>
      </c>
      <c r="BH262" s="214">
        <f>IF(N262="sníž. přenesená",J262,0)</f>
        <v>0</v>
      </c>
      <c r="BI262" s="214">
        <f>IF(N262="nulová",J262,0)</f>
        <v>0</v>
      </c>
      <c r="BJ262" s="24" t="s">
        <v>24</v>
      </c>
      <c r="BK262" s="214">
        <f>ROUND(I262*H262,2)</f>
        <v>0</v>
      </c>
      <c r="BL262" s="24" t="s">
        <v>411</v>
      </c>
      <c r="BM262" s="24" t="s">
        <v>4717</v>
      </c>
    </row>
    <row r="263" spans="2:65" s="1" customFormat="1" ht="13.5">
      <c r="B263" s="41"/>
      <c r="C263" s="63"/>
      <c r="D263" s="215" t="s">
        <v>307</v>
      </c>
      <c r="E263" s="63"/>
      <c r="F263" s="216" t="s">
        <v>1530</v>
      </c>
      <c r="G263" s="63"/>
      <c r="H263" s="63"/>
      <c r="I263" s="172"/>
      <c r="J263" s="63"/>
      <c r="K263" s="63"/>
      <c r="L263" s="61"/>
      <c r="M263" s="217"/>
      <c r="N263" s="42"/>
      <c r="O263" s="42"/>
      <c r="P263" s="42"/>
      <c r="Q263" s="42"/>
      <c r="R263" s="42"/>
      <c r="S263" s="42"/>
      <c r="T263" s="78"/>
      <c r="AT263" s="24" t="s">
        <v>307</v>
      </c>
      <c r="AU263" s="24" t="s">
        <v>84</v>
      </c>
    </row>
    <row r="264" spans="2:65" s="1" customFormat="1" ht="27">
      <c r="B264" s="41"/>
      <c r="C264" s="63"/>
      <c r="D264" s="215" t="s">
        <v>477</v>
      </c>
      <c r="E264" s="63"/>
      <c r="F264" s="250" t="s">
        <v>2705</v>
      </c>
      <c r="G264" s="63"/>
      <c r="H264" s="63"/>
      <c r="I264" s="172"/>
      <c r="J264" s="63"/>
      <c r="K264" s="63"/>
      <c r="L264" s="61"/>
      <c r="M264" s="217"/>
      <c r="N264" s="42"/>
      <c r="O264" s="42"/>
      <c r="P264" s="42"/>
      <c r="Q264" s="42"/>
      <c r="R264" s="42"/>
      <c r="S264" s="42"/>
      <c r="T264" s="78"/>
      <c r="AT264" s="24" t="s">
        <v>477</v>
      </c>
      <c r="AU264" s="24" t="s">
        <v>84</v>
      </c>
    </row>
    <row r="265" spans="2:65" s="1" customFormat="1" ht="14.45" customHeight="1">
      <c r="B265" s="41"/>
      <c r="C265" s="203" t="s">
        <v>512</v>
      </c>
      <c r="D265" s="203" t="s">
        <v>300</v>
      </c>
      <c r="E265" s="204" t="s">
        <v>1701</v>
      </c>
      <c r="F265" s="205" t="s">
        <v>1702</v>
      </c>
      <c r="G265" s="206" t="s">
        <v>407</v>
      </c>
      <c r="H265" s="207">
        <v>165</v>
      </c>
      <c r="I265" s="208"/>
      <c r="J265" s="209">
        <f>ROUND(I265*H265,2)</f>
        <v>0</v>
      </c>
      <c r="K265" s="205" t="s">
        <v>304</v>
      </c>
      <c r="L265" s="61"/>
      <c r="M265" s="210" t="s">
        <v>22</v>
      </c>
      <c r="N265" s="211" t="s">
        <v>47</v>
      </c>
      <c r="O265" s="42"/>
      <c r="P265" s="212">
        <f>O265*H265</f>
        <v>0</v>
      </c>
      <c r="Q265" s="212">
        <v>7.8930000000000005E-5</v>
      </c>
      <c r="R265" s="212">
        <f>Q265*H265</f>
        <v>1.3023450000000001E-2</v>
      </c>
      <c r="S265" s="212">
        <v>0</v>
      </c>
      <c r="T265" s="213">
        <f>S265*H265</f>
        <v>0</v>
      </c>
      <c r="AR265" s="24" t="s">
        <v>411</v>
      </c>
      <c r="AT265" s="24" t="s">
        <v>300</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1144</v>
      </c>
    </row>
    <row r="266" spans="2:65" s="1" customFormat="1" ht="13.5">
      <c r="B266" s="41"/>
      <c r="C266" s="63"/>
      <c r="D266" s="215" t="s">
        <v>307</v>
      </c>
      <c r="E266" s="63"/>
      <c r="F266" s="216" t="s">
        <v>1702</v>
      </c>
      <c r="G266" s="63"/>
      <c r="H266" s="63"/>
      <c r="I266" s="172"/>
      <c r="J266" s="63"/>
      <c r="K266" s="63"/>
      <c r="L266" s="61"/>
      <c r="M266" s="217"/>
      <c r="N266" s="42"/>
      <c r="O266" s="42"/>
      <c r="P266" s="42"/>
      <c r="Q266" s="42"/>
      <c r="R266" s="42"/>
      <c r="S266" s="42"/>
      <c r="T266" s="78"/>
      <c r="AT266" s="24" t="s">
        <v>307</v>
      </c>
      <c r="AU266" s="24" t="s">
        <v>84</v>
      </c>
    </row>
    <row r="267" spans="2:65" s="13" customFormat="1" ht="13.5">
      <c r="B267" s="228"/>
      <c r="C267" s="229"/>
      <c r="D267" s="215" t="s">
        <v>309</v>
      </c>
      <c r="E267" s="230" t="s">
        <v>22</v>
      </c>
      <c r="F267" s="231" t="s">
        <v>4718</v>
      </c>
      <c r="G267" s="229"/>
      <c r="H267" s="232">
        <v>165</v>
      </c>
      <c r="I267" s="233"/>
      <c r="J267" s="229"/>
      <c r="K267" s="229"/>
      <c r="L267" s="234"/>
      <c r="M267" s="235"/>
      <c r="N267" s="236"/>
      <c r="O267" s="236"/>
      <c r="P267" s="236"/>
      <c r="Q267" s="236"/>
      <c r="R267" s="236"/>
      <c r="S267" s="236"/>
      <c r="T267" s="237"/>
      <c r="AT267" s="238" t="s">
        <v>309</v>
      </c>
      <c r="AU267" s="238" t="s">
        <v>84</v>
      </c>
      <c r="AV267" s="13" t="s">
        <v>84</v>
      </c>
      <c r="AW267" s="13" t="s">
        <v>39</v>
      </c>
      <c r="AX267" s="13" t="s">
        <v>76</v>
      </c>
      <c r="AY267" s="238" t="s">
        <v>298</v>
      </c>
    </row>
    <row r="268" spans="2:65" s="14" customFormat="1" ht="13.5">
      <c r="B268" s="239"/>
      <c r="C268" s="240"/>
      <c r="D268" s="215" t="s">
        <v>309</v>
      </c>
      <c r="E268" s="241" t="s">
        <v>22</v>
      </c>
      <c r="F268" s="242" t="s">
        <v>312</v>
      </c>
      <c r="G268" s="240"/>
      <c r="H268" s="243">
        <v>165</v>
      </c>
      <c r="I268" s="244"/>
      <c r="J268" s="240"/>
      <c r="K268" s="240"/>
      <c r="L268" s="245"/>
      <c r="M268" s="246"/>
      <c r="N268" s="247"/>
      <c r="O268" s="247"/>
      <c r="P268" s="247"/>
      <c r="Q268" s="247"/>
      <c r="R268" s="247"/>
      <c r="S268" s="247"/>
      <c r="T268" s="248"/>
      <c r="AT268" s="249" t="s">
        <v>309</v>
      </c>
      <c r="AU268" s="249" t="s">
        <v>84</v>
      </c>
      <c r="AV268" s="14" t="s">
        <v>305</v>
      </c>
      <c r="AW268" s="14" t="s">
        <v>39</v>
      </c>
      <c r="AX268" s="14" t="s">
        <v>24</v>
      </c>
      <c r="AY268" s="249" t="s">
        <v>298</v>
      </c>
    </row>
    <row r="269" spans="2:65" s="1" customFormat="1" ht="14.45" customHeight="1">
      <c r="B269" s="41"/>
      <c r="C269" s="252" t="s">
        <v>542</v>
      </c>
      <c r="D269" s="252" t="s">
        <v>472</v>
      </c>
      <c r="E269" s="253" t="s">
        <v>1742</v>
      </c>
      <c r="F269" s="254" t="s">
        <v>3172</v>
      </c>
      <c r="G269" s="255" t="s">
        <v>1407</v>
      </c>
      <c r="H269" s="256">
        <v>81</v>
      </c>
      <c r="I269" s="257"/>
      <c r="J269" s="258">
        <f>ROUND(I269*H269,2)</f>
        <v>0</v>
      </c>
      <c r="K269" s="254" t="s">
        <v>22</v>
      </c>
      <c r="L269" s="259"/>
      <c r="M269" s="260" t="s">
        <v>22</v>
      </c>
      <c r="N269" s="261" t="s">
        <v>47</v>
      </c>
      <c r="O269" s="42"/>
      <c r="P269" s="212">
        <f>O269*H269</f>
        <v>0</v>
      </c>
      <c r="Q269" s="212">
        <v>0</v>
      </c>
      <c r="R269" s="212">
        <f>Q269*H269</f>
        <v>0</v>
      </c>
      <c r="S269" s="212">
        <v>0</v>
      </c>
      <c r="T269" s="213">
        <f>S269*H269</f>
        <v>0</v>
      </c>
      <c r="AR269" s="24" t="s">
        <v>519</v>
      </c>
      <c r="AT269" s="24" t="s">
        <v>472</v>
      </c>
      <c r="AU269" s="24" t="s">
        <v>84</v>
      </c>
      <c r="AY269" s="24" t="s">
        <v>298</v>
      </c>
      <c r="BE269" s="214">
        <f>IF(N269="základní",J269,0)</f>
        <v>0</v>
      </c>
      <c r="BF269" s="214">
        <f>IF(N269="snížená",J269,0)</f>
        <v>0</v>
      </c>
      <c r="BG269" s="214">
        <f>IF(N269="zákl. přenesená",J269,0)</f>
        <v>0</v>
      </c>
      <c r="BH269" s="214">
        <f>IF(N269="sníž. přenesená",J269,0)</f>
        <v>0</v>
      </c>
      <c r="BI269" s="214">
        <f>IF(N269="nulová",J269,0)</f>
        <v>0</v>
      </c>
      <c r="BJ269" s="24" t="s">
        <v>24</v>
      </c>
      <c r="BK269" s="214">
        <f>ROUND(I269*H269,2)</f>
        <v>0</v>
      </c>
      <c r="BL269" s="24" t="s">
        <v>411</v>
      </c>
      <c r="BM269" s="24" t="s">
        <v>1155</v>
      </c>
    </row>
    <row r="270" spans="2:65" s="1" customFormat="1" ht="13.5">
      <c r="B270" s="41"/>
      <c r="C270" s="63"/>
      <c r="D270" s="215" t="s">
        <v>307</v>
      </c>
      <c r="E270" s="63"/>
      <c r="F270" s="216" t="s">
        <v>3172</v>
      </c>
      <c r="G270" s="63"/>
      <c r="H270" s="63"/>
      <c r="I270" s="172"/>
      <c r="J270" s="63"/>
      <c r="K270" s="63"/>
      <c r="L270" s="61"/>
      <c r="M270" s="217"/>
      <c r="N270" s="42"/>
      <c r="O270" s="42"/>
      <c r="P270" s="42"/>
      <c r="Q270" s="42"/>
      <c r="R270" s="42"/>
      <c r="S270" s="42"/>
      <c r="T270" s="78"/>
      <c r="AT270" s="24" t="s">
        <v>307</v>
      </c>
      <c r="AU270" s="24" t="s">
        <v>84</v>
      </c>
    </row>
    <row r="271" spans="2:65" s="1" customFormat="1" ht="27">
      <c r="B271" s="41"/>
      <c r="C271" s="63"/>
      <c r="D271" s="215" t="s">
        <v>477</v>
      </c>
      <c r="E271" s="63"/>
      <c r="F271" s="250" t="s">
        <v>4719</v>
      </c>
      <c r="G271" s="63"/>
      <c r="H271" s="63"/>
      <c r="I271" s="172"/>
      <c r="J271" s="63"/>
      <c r="K271" s="63"/>
      <c r="L271" s="61"/>
      <c r="M271" s="217"/>
      <c r="N271" s="42"/>
      <c r="O271" s="42"/>
      <c r="P271" s="42"/>
      <c r="Q271" s="42"/>
      <c r="R271" s="42"/>
      <c r="S271" s="42"/>
      <c r="T271" s="78"/>
      <c r="AT271" s="24" t="s">
        <v>477</v>
      </c>
      <c r="AU271" s="24" t="s">
        <v>84</v>
      </c>
    </row>
    <row r="272" spans="2:65" s="1" customFormat="1" ht="14.45" customHeight="1">
      <c r="B272" s="41"/>
      <c r="C272" s="252" t="s">
        <v>670</v>
      </c>
      <c r="D272" s="252" t="s">
        <v>472</v>
      </c>
      <c r="E272" s="253" t="s">
        <v>1745</v>
      </c>
      <c r="F272" s="254" t="s">
        <v>3175</v>
      </c>
      <c r="G272" s="255" t="s">
        <v>1407</v>
      </c>
      <c r="H272" s="256">
        <v>81</v>
      </c>
      <c r="I272" s="257"/>
      <c r="J272" s="258">
        <f>ROUND(I272*H272,2)</f>
        <v>0</v>
      </c>
      <c r="K272" s="254" t="s">
        <v>22</v>
      </c>
      <c r="L272" s="259"/>
      <c r="M272" s="260" t="s">
        <v>22</v>
      </c>
      <c r="N272" s="261" t="s">
        <v>47</v>
      </c>
      <c r="O272" s="42"/>
      <c r="P272" s="212">
        <f>O272*H272</f>
        <v>0</v>
      </c>
      <c r="Q272" s="212">
        <v>0</v>
      </c>
      <c r="R272" s="212">
        <f>Q272*H272</f>
        <v>0</v>
      </c>
      <c r="S272" s="212">
        <v>0</v>
      </c>
      <c r="T272" s="213">
        <f>S272*H272</f>
        <v>0</v>
      </c>
      <c r="AR272" s="24" t="s">
        <v>519</v>
      </c>
      <c r="AT272" s="24" t="s">
        <v>472</v>
      </c>
      <c r="AU272" s="24" t="s">
        <v>84</v>
      </c>
      <c r="AY272" s="24" t="s">
        <v>298</v>
      </c>
      <c r="BE272" s="214">
        <f>IF(N272="základní",J272,0)</f>
        <v>0</v>
      </c>
      <c r="BF272" s="214">
        <f>IF(N272="snížená",J272,0)</f>
        <v>0</v>
      </c>
      <c r="BG272" s="214">
        <f>IF(N272="zákl. přenesená",J272,0)</f>
        <v>0</v>
      </c>
      <c r="BH272" s="214">
        <f>IF(N272="sníž. přenesená",J272,0)</f>
        <v>0</v>
      </c>
      <c r="BI272" s="214">
        <f>IF(N272="nulová",J272,0)</f>
        <v>0</v>
      </c>
      <c r="BJ272" s="24" t="s">
        <v>24</v>
      </c>
      <c r="BK272" s="214">
        <f>ROUND(I272*H272,2)</f>
        <v>0</v>
      </c>
      <c r="BL272" s="24" t="s">
        <v>411</v>
      </c>
      <c r="BM272" s="24" t="s">
        <v>1166</v>
      </c>
    </row>
    <row r="273" spans="2:65" s="1" customFormat="1" ht="13.5">
      <c r="B273" s="41"/>
      <c r="C273" s="63"/>
      <c r="D273" s="215" t="s">
        <v>307</v>
      </c>
      <c r="E273" s="63"/>
      <c r="F273" s="216" t="s">
        <v>3175</v>
      </c>
      <c r="G273" s="63"/>
      <c r="H273" s="63"/>
      <c r="I273" s="172"/>
      <c r="J273" s="63"/>
      <c r="K273" s="63"/>
      <c r="L273" s="61"/>
      <c r="M273" s="217"/>
      <c r="N273" s="42"/>
      <c r="O273" s="42"/>
      <c r="P273" s="42"/>
      <c r="Q273" s="42"/>
      <c r="R273" s="42"/>
      <c r="S273" s="42"/>
      <c r="T273" s="78"/>
      <c r="AT273" s="24" t="s">
        <v>307</v>
      </c>
      <c r="AU273" s="24" t="s">
        <v>84</v>
      </c>
    </row>
    <row r="274" spans="2:65" s="1" customFormat="1" ht="14.45" customHeight="1">
      <c r="B274" s="41"/>
      <c r="C274" s="203" t="s">
        <v>750</v>
      </c>
      <c r="D274" s="203" t="s">
        <v>300</v>
      </c>
      <c r="E274" s="204" t="s">
        <v>1705</v>
      </c>
      <c r="F274" s="205" t="s">
        <v>1706</v>
      </c>
      <c r="G274" s="206" t="s">
        <v>407</v>
      </c>
      <c r="H274" s="207">
        <v>6</v>
      </c>
      <c r="I274" s="208"/>
      <c r="J274" s="209">
        <f>ROUND(I274*H274,2)</f>
        <v>0</v>
      </c>
      <c r="K274" s="205" t="s">
        <v>304</v>
      </c>
      <c r="L274" s="61"/>
      <c r="M274" s="210" t="s">
        <v>22</v>
      </c>
      <c r="N274" s="211" t="s">
        <v>47</v>
      </c>
      <c r="O274" s="42"/>
      <c r="P274" s="212">
        <f>O274*H274</f>
        <v>0</v>
      </c>
      <c r="Q274" s="212">
        <v>1.0035E-4</v>
      </c>
      <c r="R274" s="212">
        <f>Q274*H274</f>
        <v>6.0209999999999994E-4</v>
      </c>
      <c r="S274" s="212">
        <v>0</v>
      </c>
      <c r="T274" s="213">
        <f>S274*H274</f>
        <v>0</v>
      </c>
      <c r="AR274" s="24" t="s">
        <v>411</v>
      </c>
      <c r="AT274" s="24" t="s">
        <v>300</v>
      </c>
      <c r="AU274" s="24" t="s">
        <v>84</v>
      </c>
      <c r="AY274" s="24" t="s">
        <v>298</v>
      </c>
      <c r="BE274" s="214">
        <f>IF(N274="základní",J274,0)</f>
        <v>0</v>
      </c>
      <c r="BF274" s="214">
        <f>IF(N274="snížená",J274,0)</f>
        <v>0</v>
      </c>
      <c r="BG274" s="214">
        <f>IF(N274="zákl. přenesená",J274,0)</f>
        <v>0</v>
      </c>
      <c r="BH274" s="214">
        <f>IF(N274="sníž. přenesená",J274,0)</f>
        <v>0</v>
      </c>
      <c r="BI274" s="214">
        <f>IF(N274="nulová",J274,0)</f>
        <v>0</v>
      </c>
      <c r="BJ274" s="24" t="s">
        <v>24</v>
      </c>
      <c r="BK274" s="214">
        <f>ROUND(I274*H274,2)</f>
        <v>0</v>
      </c>
      <c r="BL274" s="24" t="s">
        <v>411</v>
      </c>
      <c r="BM274" s="24" t="s">
        <v>1179</v>
      </c>
    </row>
    <row r="275" spans="2:65" s="1" customFormat="1" ht="13.5">
      <c r="B275" s="41"/>
      <c r="C275" s="63"/>
      <c r="D275" s="215" t="s">
        <v>307</v>
      </c>
      <c r="E275" s="63"/>
      <c r="F275" s="216" t="s">
        <v>1706</v>
      </c>
      <c r="G275" s="63"/>
      <c r="H275" s="63"/>
      <c r="I275" s="172"/>
      <c r="J275" s="63"/>
      <c r="K275" s="63"/>
      <c r="L275" s="61"/>
      <c r="M275" s="217"/>
      <c r="N275" s="42"/>
      <c r="O275" s="42"/>
      <c r="P275" s="42"/>
      <c r="Q275" s="42"/>
      <c r="R275" s="42"/>
      <c r="S275" s="42"/>
      <c r="T275" s="78"/>
      <c r="AT275" s="24" t="s">
        <v>307</v>
      </c>
      <c r="AU275" s="24" t="s">
        <v>84</v>
      </c>
    </row>
    <row r="276" spans="2:65" s="13" customFormat="1" ht="13.5">
      <c r="B276" s="228"/>
      <c r="C276" s="229"/>
      <c r="D276" s="215" t="s">
        <v>309</v>
      </c>
      <c r="E276" s="230" t="s">
        <v>22</v>
      </c>
      <c r="F276" s="231" t="s">
        <v>3176</v>
      </c>
      <c r="G276" s="229"/>
      <c r="H276" s="232">
        <v>6</v>
      </c>
      <c r="I276" s="233"/>
      <c r="J276" s="229"/>
      <c r="K276" s="229"/>
      <c r="L276" s="234"/>
      <c r="M276" s="235"/>
      <c r="N276" s="236"/>
      <c r="O276" s="236"/>
      <c r="P276" s="236"/>
      <c r="Q276" s="236"/>
      <c r="R276" s="236"/>
      <c r="S276" s="236"/>
      <c r="T276" s="237"/>
      <c r="AT276" s="238" t="s">
        <v>309</v>
      </c>
      <c r="AU276" s="238" t="s">
        <v>84</v>
      </c>
      <c r="AV276" s="13" t="s">
        <v>84</v>
      </c>
      <c r="AW276" s="13" t="s">
        <v>39</v>
      </c>
      <c r="AX276" s="13" t="s">
        <v>76</v>
      </c>
      <c r="AY276" s="238" t="s">
        <v>298</v>
      </c>
    </row>
    <row r="277" spans="2:65" s="14" customFormat="1" ht="13.5">
      <c r="B277" s="239"/>
      <c r="C277" s="240"/>
      <c r="D277" s="215" t="s">
        <v>309</v>
      </c>
      <c r="E277" s="241" t="s">
        <v>22</v>
      </c>
      <c r="F277" s="242" t="s">
        <v>312</v>
      </c>
      <c r="G277" s="240"/>
      <c r="H277" s="243">
        <v>6</v>
      </c>
      <c r="I277" s="244"/>
      <c r="J277" s="240"/>
      <c r="K277" s="240"/>
      <c r="L277" s="245"/>
      <c r="M277" s="246"/>
      <c r="N277" s="247"/>
      <c r="O277" s="247"/>
      <c r="P277" s="247"/>
      <c r="Q277" s="247"/>
      <c r="R277" s="247"/>
      <c r="S277" s="247"/>
      <c r="T277" s="248"/>
      <c r="AT277" s="249" t="s">
        <v>309</v>
      </c>
      <c r="AU277" s="249" t="s">
        <v>84</v>
      </c>
      <c r="AV277" s="14" t="s">
        <v>305</v>
      </c>
      <c r="AW277" s="14" t="s">
        <v>39</v>
      </c>
      <c r="AX277" s="14" t="s">
        <v>24</v>
      </c>
      <c r="AY277" s="249" t="s">
        <v>298</v>
      </c>
    </row>
    <row r="278" spans="2:65" s="1" customFormat="1" ht="14.45" customHeight="1">
      <c r="B278" s="41"/>
      <c r="C278" s="252" t="s">
        <v>756</v>
      </c>
      <c r="D278" s="252" t="s">
        <v>472</v>
      </c>
      <c r="E278" s="253" t="s">
        <v>3177</v>
      </c>
      <c r="F278" s="254" t="s">
        <v>4720</v>
      </c>
      <c r="G278" s="255" t="s">
        <v>1407</v>
      </c>
      <c r="H278" s="256">
        <v>3</v>
      </c>
      <c r="I278" s="257"/>
      <c r="J278" s="258">
        <f>ROUND(I278*H278,2)</f>
        <v>0</v>
      </c>
      <c r="K278" s="254" t="s">
        <v>22</v>
      </c>
      <c r="L278" s="259"/>
      <c r="M278" s="260" t="s">
        <v>22</v>
      </c>
      <c r="N278" s="261" t="s">
        <v>47</v>
      </c>
      <c r="O278" s="42"/>
      <c r="P278" s="212">
        <f>O278*H278</f>
        <v>0</v>
      </c>
      <c r="Q278" s="212">
        <v>0</v>
      </c>
      <c r="R278" s="212">
        <f>Q278*H278</f>
        <v>0</v>
      </c>
      <c r="S278" s="212">
        <v>0</v>
      </c>
      <c r="T278" s="213">
        <f>S278*H278</f>
        <v>0</v>
      </c>
      <c r="AR278" s="24" t="s">
        <v>519</v>
      </c>
      <c r="AT278" s="24" t="s">
        <v>472</v>
      </c>
      <c r="AU278" s="24" t="s">
        <v>84</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1189</v>
      </c>
    </row>
    <row r="279" spans="2:65" s="1" customFormat="1" ht="13.5">
      <c r="B279" s="41"/>
      <c r="C279" s="63"/>
      <c r="D279" s="215" t="s">
        <v>307</v>
      </c>
      <c r="E279" s="63"/>
      <c r="F279" s="216" t="s">
        <v>4720</v>
      </c>
      <c r="G279" s="63"/>
      <c r="H279" s="63"/>
      <c r="I279" s="172"/>
      <c r="J279" s="63"/>
      <c r="K279" s="63"/>
      <c r="L279" s="61"/>
      <c r="M279" s="217"/>
      <c r="N279" s="42"/>
      <c r="O279" s="42"/>
      <c r="P279" s="42"/>
      <c r="Q279" s="42"/>
      <c r="R279" s="42"/>
      <c r="S279" s="42"/>
      <c r="T279" s="78"/>
      <c r="AT279" s="24" t="s">
        <v>307</v>
      </c>
      <c r="AU279" s="24" t="s">
        <v>84</v>
      </c>
    </row>
    <row r="280" spans="2:65" s="1" customFormat="1" ht="14.45" customHeight="1">
      <c r="B280" s="41"/>
      <c r="C280" s="252" t="s">
        <v>763</v>
      </c>
      <c r="D280" s="252" t="s">
        <v>472</v>
      </c>
      <c r="E280" s="253" t="s">
        <v>3179</v>
      </c>
      <c r="F280" s="254" t="s">
        <v>4721</v>
      </c>
      <c r="G280" s="255" t="s">
        <v>1407</v>
      </c>
      <c r="H280" s="256">
        <v>3</v>
      </c>
      <c r="I280" s="257"/>
      <c r="J280" s="258">
        <f>ROUND(I280*H280,2)</f>
        <v>0</v>
      </c>
      <c r="K280" s="254" t="s">
        <v>22</v>
      </c>
      <c r="L280" s="259"/>
      <c r="M280" s="260" t="s">
        <v>22</v>
      </c>
      <c r="N280" s="261" t="s">
        <v>47</v>
      </c>
      <c r="O280" s="42"/>
      <c r="P280" s="212">
        <f>O280*H280</f>
        <v>0</v>
      </c>
      <c r="Q280" s="212">
        <v>0</v>
      </c>
      <c r="R280" s="212">
        <f>Q280*H280</f>
        <v>0</v>
      </c>
      <c r="S280" s="212">
        <v>0</v>
      </c>
      <c r="T280" s="213">
        <f>S280*H280</f>
        <v>0</v>
      </c>
      <c r="AR280" s="24" t="s">
        <v>519</v>
      </c>
      <c r="AT280" s="24" t="s">
        <v>472</v>
      </c>
      <c r="AU280" s="24" t="s">
        <v>84</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1201</v>
      </c>
    </row>
    <row r="281" spans="2:65" s="1" customFormat="1" ht="13.5">
      <c r="B281" s="41"/>
      <c r="C281" s="63"/>
      <c r="D281" s="215" t="s">
        <v>307</v>
      </c>
      <c r="E281" s="63"/>
      <c r="F281" s="216" t="s">
        <v>4721</v>
      </c>
      <c r="G281" s="63"/>
      <c r="H281" s="63"/>
      <c r="I281" s="172"/>
      <c r="J281" s="63"/>
      <c r="K281" s="63"/>
      <c r="L281" s="61"/>
      <c r="M281" s="217"/>
      <c r="N281" s="42"/>
      <c r="O281" s="42"/>
      <c r="P281" s="42"/>
      <c r="Q281" s="42"/>
      <c r="R281" s="42"/>
      <c r="S281" s="42"/>
      <c r="T281" s="78"/>
      <c r="AT281" s="24" t="s">
        <v>307</v>
      </c>
      <c r="AU281" s="24" t="s">
        <v>84</v>
      </c>
    </row>
    <row r="282" spans="2:65" s="1" customFormat="1" ht="27">
      <c r="B282" s="41"/>
      <c r="C282" s="63"/>
      <c r="D282" s="215" t="s">
        <v>477</v>
      </c>
      <c r="E282" s="63"/>
      <c r="F282" s="250" t="s">
        <v>3181</v>
      </c>
      <c r="G282" s="63"/>
      <c r="H282" s="63"/>
      <c r="I282" s="172"/>
      <c r="J282" s="63"/>
      <c r="K282" s="63"/>
      <c r="L282" s="61"/>
      <c r="M282" s="217"/>
      <c r="N282" s="42"/>
      <c r="O282" s="42"/>
      <c r="P282" s="42"/>
      <c r="Q282" s="42"/>
      <c r="R282" s="42"/>
      <c r="S282" s="42"/>
      <c r="T282" s="78"/>
      <c r="AT282" s="24" t="s">
        <v>477</v>
      </c>
      <c r="AU282" s="24" t="s">
        <v>84</v>
      </c>
    </row>
    <row r="283" spans="2:65" s="1" customFormat="1" ht="14.45" customHeight="1">
      <c r="B283" s="41"/>
      <c r="C283" s="203" t="s">
        <v>770</v>
      </c>
      <c r="D283" s="203" t="s">
        <v>300</v>
      </c>
      <c r="E283" s="204" t="s">
        <v>1747</v>
      </c>
      <c r="F283" s="205" t="s">
        <v>1748</v>
      </c>
      <c r="G283" s="206" t="s">
        <v>407</v>
      </c>
      <c r="H283" s="207">
        <v>54</v>
      </c>
      <c r="I283" s="208"/>
      <c r="J283" s="209">
        <f>ROUND(I283*H283,2)</f>
        <v>0</v>
      </c>
      <c r="K283" s="205" t="s">
        <v>304</v>
      </c>
      <c r="L283" s="61"/>
      <c r="M283" s="210" t="s">
        <v>22</v>
      </c>
      <c r="N283" s="211" t="s">
        <v>47</v>
      </c>
      <c r="O283" s="42"/>
      <c r="P283" s="212">
        <f>O283*H283</f>
        <v>0</v>
      </c>
      <c r="Q283" s="212">
        <v>0</v>
      </c>
      <c r="R283" s="212">
        <f>Q283*H283</f>
        <v>0</v>
      </c>
      <c r="S283" s="212">
        <v>0</v>
      </c>
      <c r="T283" s="213">
        <f>S283*H283</f>
        <v>0</v>
      </c>
      <c r="AR283" s="24" t="s">
        <v>411</v>
      </c>
      <c r="AT283" s="24" t="s">
        <v>300</v>
      </c>
      <c r="AU283" s="24" t="s">
        <v>84</v>
      </c>
      <c r="AY283" s="24" t="s">
        <v>298</v>
      </c>
      <c r="BE283" s="214">
        <f>IF(N283="základní",J283,0)</f>
        <v>0</v>
      </c>
      <c r="BF283" s="214">
        <f>IF(N283="snížená",J283,0)</f>
        <v>0</v>
      </c>
      <c r="BG283" s="214">
        <f>IF(N283="zákl. přenesená",J283,0)</f>
        <v>0</v>
      </c>
      <c r="BH283" s="214">
        <f>IF(N283="sníž. přenesená",J283,0)</f>
        <v>0</v>
      </c>
      <c r="BI283" s="214">
        <f>IF(N283="nulová",J283,0)</f>
        <v>0</v>
      </c>
      <c r="BJ283" s="24" t="s">
        <v>24</v>
      </c>
      <c r="BK283" s="214">
        <f>ROUND(I283*H283,2)</f>
        <v>0</v>
      </c>
      <c r="BL283" s="24" t="s">
        <v>411</v>
      </c>
      <c r="BM283" s="24" t="s">
        <v>1211</v>
      </c>
    </row>
    <row r="284" spans="2:65" s="1" customFormat="1" ht="13.5">
      <c r="B284" s="41"/>
      <c r="C284" s="63"/>
      <c r="D284" s="215" t="s">
        <v>307</v>
      </c>
      <c r="E284" s="63"/>
      <c r="F284" s="216" t="s">
        <v>1748</v>
      </c>
      <c r="G284" s="63"/>
      <c r="H284" s="63"/>
      <c r="I284" s="172"/>
      <c r="J284" s="63"/>
      <c r="K284" s="63"/>
      <c r="L284" s="61"/>
      <c r="M284" s="217"/>
      <c r="N284" s="42"/>
      <c r="O284" s="42"/>
      <c r="P284" s="42"/>
      <c r="Q284" s="42"/>
      <c r="R284" s="42"/>
      <c r="S284" s="42"/>
      <c r="T284" s="78"/>
      <c r="AT284" s="24" t="s">
        <v>307</v>
      </c>
      <c r="AU284" s="24" t="s">
        <v>84</v>
      </c>
    </row>
    <row r="285" spans="2:65" s="1" customFormat="1" ht="14.45" customHeight="1">
      <c r="B285" s="41"/>
      <c r="C285" s="252" t="s">
        <v>778</v>
      </c>
      <c r="D285" s="252" t="s">
        <v>472</v>
      </c>
      <c r="E285" s="253" t="s">
        <v>1749</v>
      </c>
      <c r="F285" s="254" t="s">
        <v>4722</v>
      </c>
      <c r="G285" s="255" t="s">
        <v>1407</v>
      </c>
      <c r="H285" s="256">
        <v>54</v>
      </c>
      <c r="I285" s="257"/>
      <c r="J285" s="258">
        <f>ROUND(I285*H285,2)</f>
        <v>0</v>
      </c>
      <c r="K285" s="254" t="s">
        <v>22</v>
      </c>
      <c r="L285" s="259"/>
      <c r="M285" s="260" t="s">
        <v>22</v>
      </c>
      <c r="N285" s="261" t="s">
        <v>47</v>
      </c>
      <c r="O285" s="42"/>
      <c r="P285" s="212">
        <f>O285*H285</f>
        <v>0</v>
      </c>
      <c r="Q285" s="212">
        <v>0</v>
      </c>
      <c r="R285" s="212">
        <f>Q285*H285</f>
        <v>0</v>
      </c>
      <c r="S285" s="212">
        <v>0</v>
      </c>
      <c r="T285" s="213">
        <f>S285*H285</f>
        <v>0</v>
      </c>
      <c r="AR285" s="24" t="s">
        <v>519</v>
      </c>
      <c r="AT285" s="24" t="s">
        <v>472</v>
      </c>
      <c r="AU285" s="24" t="s">
        <v>84</v>
      </c>
      <c r="AY285" s="24" t="s">
        <v>298</v>
      </c>
      <c r="BE285" s="214">
        <f>IF(N285="základní",J285,0)</f>
        <v>0</v>
      </c>
      <c r="BF285" s="214">
        <f>IF(N285="snížená",J285,0)</f>
        <v>0</v>
      </c>
      <c r="BG285" s="214">
        <f>IF(N285="zákl. přenesená",J285,0)</f>
        <v>0</v>
      </c>
      <c r="BH285" s="214">
        <f>IF(N285="sníž. přenesená",J285,0)</f>
        <v>0</v>
      </c>
      <c r="BI285" s="214">
        <f>IF(N285="nulová",J285,0)</f>
        <v>0</v>
      </c>
      <c r="BJ285" s="24" t="s">
        <v>24</v>
      </c>
      <c r="BK285" s="214">
        <f>ROUND(I285*H285,2)</f>
        <v>0</v>
      </c>
      <c r="BL285" s="24" t="s">
        <v>411</v>
      </c>
      <c r="BM285" s="24" t="s">
        <v>1223</v>
      </c>
    </row>
    <row r="286" spans="2:65" s="1" customFormat="1" ht="13.5">
      <c r="B286" s="41"/>
      <c r="C286" s="63"/>
      <c r="D286" s="215" t="s">
        <v>307</v>
      </c>
      <c r="E286" s="63"/>
      <c r="F286" s="216" t="s">
        <v>3182</v>
      </c>
      <c r="G286" s="63"/>
      <c r="H286" s="63"/>
      <c r="I286" s="172"/>
      <c r="J286" s="63"/>
      <c r="K286" s="63"/>
      <c r="L286" s="61"/>
      <c r="M286" s="217"/>
      <c r="N286" s="42"/>
      <c r="O286" s="42"/>
      <c r="P286" s="42"/>
      <c r="Q286" s="42"/>
      <c r="R286" s="42"/>
      <c r="S286" s="42"/>
      <c r="T286" s="78"/>
      <c r="AT286" s="24" t="s">
        <v>307</v>
      </c>
      <c r="AU286" s="24" t="s">
        <v>84</v>
      </c>
    </row>
    <row r="287" spans="2:65" s="1" customFormat="1" ht="27">
      <c r="B287" s="41"/>
      <c r="C287" s="63"/>
      <c r="D287" s="215" t="s">
        <v>477</v>
      </c>
      <c r="E287" s="63"/>
      <c r="F287" s="250" t="s">
        <v>1751</v>
      </c>
      <c r="G287" s="63"/>
      <c r="H287" s="63"/>
      <c r="I287" s="172"/>
      <c r="J287" s="63"/>
      <c r="K287" s="63"/>
      <c r="L287" s="61"/>
      <c r="M287" s="217"/>
      <c r="N287" s="42"/>
      <c r="O287" s="42"/>
      <c r="P287" s="42"/>
      <c r="Q287" s="42"/>
      <c r="R287" s="42"/>
      <c r="S287" s="42"/>
      <c r="T287" s="78"/>
      <c r="AT287" s="24" t="s">
        <v>477</v>
      </c>
      <c r="AU287" s="24" t="s">
        <v>84</v>
      </c>
    </row>
    <row r="288" spans="2:65" s="1" customFormat="1" ht="14.45" customHeight="1">
      <c r="B288" s="41"/>
      <c r="C288" s="203" t="s">
        <v>785</v>
      </c>
      <c r="D288" s="203" t="s">
        <v>300</v>
      </c>
      <c r="E288" s="204" t="s">
        <v>1764</v>
      </c>
      <c r="F288" s="205" t="s">
        <v>1765</v>
      </c>
      <c r="G288" s="206" t="s">
        <v>1407</v>
      </c>
      <c r="H288" s="207">
        <v>48</v>
      </c>
      <c r="I288" s="208"/>
      <c r="J288" s="209">
        <f>ROUND(I288*H288,2)</f>
        <v>0</v>
      </c>
      <c r="K288" s="205" t="s">
        <v>22</v>
      </c>
      <c r="L288" s="61"/>
      <c r="M288" s="210" t="s">
        <v>22</v>
      </c>
      <c r="N288" s="211" t="s">
        <v>47</v>
      </c>
      <c r="O288" s="42"/>
      <c r="P288" s="212">
        <f>O288*H288</f>
        <v>0</v>
      </c>
      <c r="Q288" s="212">
        <v>0</v>
      </c>
      <c r="R288" s="212">
        <f>Q288*H288</f>
        <v>0</v>
      </c>
      <c r="S288" s="212">
        <v>0</v>
      </c>
      <c r="T288" s="213">
        <f>S288*H288</f>
        <v>0</v>
      </c>
      <c r="AR288" s="24" t="s">
        <v>411</v>
      </c>
      <c r="AT288" s="24" t="s">
        <v>300</v>
      </c>
      <c r="AU288" s="24" t="s">
        <v>84</v>
      </c>
      <c r="AY288" s="24" t="s">
        <v>298</v>
      </c>
      <c r="BE288" s="214">
        <f>IF(N288="základní",J288,0)</f>
        <v>0</v>
      </c>
      <c r="BF288" s="214">
        <f>IF(N288="snížená",J288,0)</f>
        <v>0</v>
      </c>
      <c r="BG288" s="214">
        <f>IF(N288="zákl. přenesená",J288,0)</f>
        <v>0</v>
      </c>
      <c r="BH288" s="214">
        <f>IF(N288="sníž. přenesená",J288,0)</f>
        <v>0</v>
      </c>
      <c r="BI288" s="214">
        <f>IF(N288="nulová",J288,0)</f>
        <v>0</v>
      </c>
      <c r="BJ288" s="24" t="s">
        <v>24</v>
      </c>
      <c r="BK288" s="214">
        <f>ROUND(I288*H288,2)</f>
        <v>0</v>
      </c>
      <c r="BL288" s="24" t="s">
        <v>411</v>
      </c>
      <c r="BM288" s="24" t="s">
        <v>1233</v>
      </c>
    </row>
    <row r="289" spans="2:65" s="1" customFormat="1" ht="13.5">
      <c r="B289" s="41"/>
      <c r="C289" s="63"/>
      <c r="D289" s="215" t="s">
        <v>307</v>
      </c>
      <c r="E289" s="63"/>
      <c r="F289" s="216" t="s">
        <v>1765</v>
      </c>
      <c r="G289" s="63"/>
      <c r="H289" s="63"/>
      <c r="I289" s="172"/>
      <c r="J289" s="63"/>
      <c r="K289" s="63"/>
      <c r="L289" s="61"/>
      <c r="M289" s="217"/>
      <c r="N289" s="42"/>
      <c r="O289" s="42"/>
      <c r="P289" s="42"/>
      <c r="Q289" s="42"/>
      <c r="R289" s="42"/>
      <c r="S289" s="42"/>
      <c r="T289" s="78"/>
      <c r="AT289" s="24" t="s">
        <v>307</v>
      </c>
      <c r="AU289" s="24" t="s">
        <v>84</v>
      </c>
    </row>
    <row r="290" spans="2:65" s="1" customFormat="1" ht="27">
      <c r="B290" s="41"/>
      <c r="C290" s="63"/>
      <c r="D290" s="215" t="s">
        <v>477</v>
      </c>
      <c r="E290" s="63"/>
      <c r="F290" s="250" t="s">
        <v>1766</v>
      </c>
      <c r="G290" s="63"/>
      <c r="H290" s="63"/>
      <c r="I290" s="172"/>
      <c r="J290" s="63"/>
      <c r="K290" s="63"/>
      <c r="L290" s="61"/>
      <c r="M290" s="217"/>
      <c r="N290" s="42"/>
      <c r="O290" s="42"/>
      <c r="P290" s="42"/>
      <c r="Q290" s="42"/>
      <c r="R290" s="42"/>
      <c r="S290" s="42"/>
      <c r="T290" s="78"/>
      <c r="AT290" s="24" t="s">
        <v>477</v>
      </c>
      <c r="AU290" s="24" t="s">
        <v>84</v>
      </c>
    </row>
    <row r="291" spans="2:65" s="1" customFormat="1" ht="14.45" customHeight="1">
      <c r="B291" s="41"/>
      <c r="C291" s="203" t="s">
        <v>791</v>
      </c>
      <c r="D291" s="203" t="s">
        <v>300</v>
      </c>
      <c r="E291" s="204" t="s">
        <v>1712</v>
      </c>
      <c r="F291" s="205" t="s">
        <v>1713</v>
      </c>
      <c r="G291" s="206" t="s">
        <v>362</v>
      </c>
      <c r="H291" s="207">
        <v>0.43</v>
      </c>
      <c r="I291" s="208"/>
      <c r="J291" s="209">
        <f>ROUND(I291*H291,2)</f>
        <v>0</v>
      </c>
      <c r="K291" s="205" t="s">
        <v>304</v>
      </c>
      <c r="L291" s="61"/>
      <c r="M291" s="210" t="s">
        <v>22</v>
      </c>
      <c r="N291" s="211" t="s">
        <v>47</v>
      </c>
      <c r="O291" s="42"/>
      <c r="P291" s="212">
        <f>O291*H291</f>
        <v>0</v>
      </c>
      <c r="Q291" s="212">
        <v>0</v>
      </c>
      <c r="R291" s="212">
        <f>Q291*H291</f>
        <v>0</v>
      </c>
      <c r="S291" s="212">
        <v>0</v>
      </c>
      <c r="T291" s="213">
        <f>S291*H291</f>
        <v>0</v>
      </c>
      <c r="AR291" s="24" t="s">
        <v>411</v>
      </c>
      <c r="AT291" s="24" t="s">
        <v>300</v>
      </c>
      <c r="AU291" s="24" t="s">
        <v>84</v>
      </c>
      <c r="AY291" s="24" t="s">
        <v>298</v>
      </c>
      <c r="BE291" s="214">
        <f>IF(N291="základní",J291,0)</f>
        <v>0</v>
      </c>
      <c r="BF291" s="214">
        <f>IF(N291="snížená",J291,0)</f>
        <v>0</v>
      </c>
      <c r="BG291" s="214">
        <f>IF(N291="zákl. přenesená",J291,0)</f>
        <v>0</v>
      </c>
      <c r="BH291" s="214">
        <f>IF(N291="sníž. přenesená",J291,0)</f>
        <v>0</v>
      </c>
      <c r="BI291" s="214">
        <f>IF(N291="nulová",J291,0)</f>
        <v>0</v>
      </c>
      <c r="BJ291" s="24" t="s">
        <v>24</v>
      </c>
      <c r="BK291" s="214">
        <f>ROUND(I291*H291,2)</f>
        <v>0</v>
      </c>
      <c r="BL291" s="24" t="s">
        <v>411</v>
      </c>
      <c r="BM291" s="24" t="s">
        <v>1243</v>
      </c>
    </row>
    <row r="292" spans="2:65" s="1" customFormat="1" ht="13.5">
      <c r="B292" s="41"/>
      <c r="C292" s="63"/>
      <c r="D292" s="215" t="s">
        <v>307</v>
      </c>
      <c r="E292" s="63"/>
      <c r="F292" s="216" t="s">
        <v>1713</v>
      </c>
      <c r="G292" s="63"/>
      <c r="H292" s="63"/>
      <c r="I292" s="172"/>
      <c r="J292" s="63"/>
      <c r="K292" s="63"/>
      <c r="L292" s="61"/>
      <c r="M292" s="217"/>
      <c r="N292" s="42"/>
      <c r="O292" s="42"/>
      <c r="P292" s="42"/>
      <c r="Q292" s="42"/>
      <c r="R292" s="42"/>
      <c r="S292" s="42"/>
      <c r="T292" s="78"/>
      <c r="AT292" s="24" t="s">
        <v>307</v>
      </c>
      <c r="AU292" s="24" t="s">
        <v>84</v>
      </c>
    </row>
    <row r="293" spans="2:65" s="11" customFormat="1" ht="29.85" customHeight="1">
      <c r="B293" s="187"/>
      <c r="C293" s="188"/>
      <c r="D293" s="189" t="s">
        <v>75</v>
      </c>
      <c r="E293" s="201" t="s">
        <v>1767</v>
      </c>
      <c r="F293" s="201" t="s">
        <v>1768</v>
      </c>
      <c r="G293" s="188"/>
      <c r="H293" s="188"/>
      <c r="I293" s="191"/>
      <c r="J293" s="202">
        <f>BK293</f>
        <v>0</v>
      </c>
      <c r="K293" s="188"/>
      <c r="L293" s="193"/>
      <c r="M293" s="194"/>
      <c r="N293" s="195"/>
      <c r="O293" s="195"/>
      <c r="P293" s="196">
        <f>SUM(P294:P357)</f>
        <v>0</v>
      </c>
      <c r="Q293" s="195"/>
      <c r="R293" s="196">
        <f>SUM(R294:R357)</f>
        <v>2.8016700000000005</v>
      </c>
      <c r="S293" s="195"/>
      <c r="T293" s="197">
        <f>SUM(T294:T357)</f>
        <v>12.441450000000001</v>
      </c>
      <c r="AR293" s="198" t="s">
        <v>24</v>
      </c>
      <c r="AT293" s="199" t="s">
        <v>75</v>
      </c>
      <c r="AU293" s="199" t="s">
        <v>24</v>
      </c>
      <c r="AY293" s="198" t="s">
        <v>298</v>
      </c>
      <c r="BK293" s="200">
        <f>SUM(BK294:BK357)</f>
        <v>0</v>
      </c>
    </row>
    <row r="294" spans="2:65" s="1" customFormat="1" ht="14.45" customHeight="1">
      <c r="B294" s="41"/>
      <c r="C294" s="203" t="s">
        <v>796</v>
      </c>
      <c r="D294" s="203" t="s">
        <v>300</v>
      </c>
      <c r="E294" s="204" t="s">
        <v>1769</v>
      </c>
      <c r="F294" s="205" t="s">
        <v>1770</v>
      </c>
      <c r="G294" s="206" t="s">
        <v>303</v>
      </c>
      <c r="H294" s="207">
        <v>522.75</v>
      </c>
      <c r="I294" s="208"/>
      <c r="J294" s="209">
        <f>ROUND(I294*H294,2)</f>
        <v>0</v>
      </c>
      <c r="K294" s="205" t="s">
        <v>304</v>
      </c>
      <c r="L294" s="61"/>
      <c r="M294" s="210" t="s">
        <v>22</v>
      </c>
      <c r="N294" s="211" t="s">
        <v>47</v>
      </c>
      <c r="O294" s="42"/>
      <c r="P294" s="212">
        <f>O294*H294</f>
        <v>0</v>
      </c>
      <c r="Q294" s="212">
        <v>0</v>
      </c>
      <c r="R294" s="212">
        <f>Q294*H294</f>
        <v>0</v>
      </c>
      <c r="S294" s="212">
        <v>2.3800000000000002E-2</v>
      </c>
      <c r="T294" s="213">
        <f>S294*H294</f>
        <v>12.441450000000001</v>
      </c>
      <c r="AR294" s="24" t="s">
        <v>411</v>
      </c>
      <c r="AT294" s="24" t="s">
        <v>300</v>
      </c>
      <c r="AU294" s="24" t="s">
        <v>84</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411</v>
      </c>
      <c r="BM294" s="24" t="s">
        <v>1254</v>
      </c>
    </row>
    <row r="295" spans="2:65" s="1" customFormat="1" ht="13.5">
      <c r="B295" s="41"/>
      <c r="C295" s="63"/>
      <c r="D295" s="215" t="s">
        <v>307</v>
      </c>
      <c r="E295" s="63"/>
      <c r="F295" s="216" t="s">
        <v>1770</v>
      </c>
      <c r="G295" s="63"/>
      <c r="H295" s="63"/>
      <c r="I295" s="172"/>
      <c r="J295" s="63"/>
      <c r="K295" s="63"/>
      <c r="L295" s="61"/>
      <c r="M295" s="217"/>
      <c r="N295" s="42"/>
      <c r="O295" s="42"/>
      <c r="P295" s="42"/>
      <c r="Q295" s="42"/>
      <c r="R295" s="42"/>
      <c r="S295" s="42"/>
      <c r="T295" s="78"/>
      <c r="AT295" s="24" t="s">
        <v>307</v>
      </c>
      <c r="AU295" s="24" t="s">
        <v>84</v>
      </c>
    </row>
    <row r="296" spans="2:65" s="13" customFormat="1" ht="13.5">
      <c r="B296" s="228"/>
      <c r="C296" s="229"/>
      <c r="D296" s="215" t="s">
        <v>309</v>
      </c>
      <c r="E296" s="230" t="s">
        <v>22</v>
      </c>
      <c r="F296" s="231" t="s">
        <v>3183</v>
      </c>
      <c r="G296" s="229"/>
      <c r="H296" s="232">
        <v>522.75</v>
      </c>
      <c r="I296" s="233"/>
      <c r="J296" s="229"/>
      <c r="K296" s="229"/>
      <c r="L296" s="234"/>
      <c r="M296" s="235"/>
      <c r="N296" s="236"/>
      <c r="O296" s="236"/>
      <c r="P296" s="236"/>
      <c r="Q296" s="236"/>
      <c r="R296" s="236"/>
      <c r="S296" s="236"/>
      <c r="T296" s="237"/>
      <c r="AT296" s="238" t="s">
        <v>309</v>
      </c>
      <c r="AU296" s="238" t="s">
        <v>84</v>
      </c>
      <c r="AV296" s="13" t="s">
        <v>84</v>
      </c>
      <c r="AW296" s="13" t="s">
        <v>39</v>
      </c>
      <c r="AX296" s="13" t="s">
        <v>76</v>
      </c>
      <c r="AY296" s="238" t="s">
        <v>298</v>
      </c>
    </row>
    <row r="297" spans="2:65" s="14" customFormat="1" ht="13.5">
      <c r="B297" s="239"/>
      <c r="C297" s="240"/>
      <c r="D297" s="215" t="s">
        <v>309</v>
      </c>
      <c r="E297" s="241" t="s">
        <v>22</v>
      </c>
      <c r="F297" s="242" t="s">
        <v>312</v>
      </c>
      <c r="G297" s="240"/>
      <c r="H297" s="243">
        <v>522.75</v>
      </c>
      <c r="I297" s="244"/>
      <c r="J297" s="240"/>
      <c r="K297" s="240"/>
      <c r="L297" s="245"/>
      <c r="M297" s="246"/>
      <c r="N297" s="247"/>
      <c r="O297" s="247"/>
      <c r="P297" s="247"/>
      <c r="Q297" s="247"/>
      <c r="R297" s="247"/>
      <c r="S297" s="247"/>
      <c r="T297" s="248"/>
      <c r="AT297" s="249" t="s">
        <v>309</v>
      </c>
      <c r="AU297" s="249" t="s">
        <v>84</v>
      </c>
      <c r="AV297" s="14" t="s">
        <v>305</v>
      </c>
      <c r="AW297" s="14" t="s">
        <v>39</v>
      </c>
      <c r="AX297" s="14" t="s">
        <v>24</v>
      </c>
      <c r="AY297" s="249" t="s">
        <v>298</v>
      </c>
    </row>
    <row r="298" spans="2:65" s="1" customFormat="1" ht="14.45" customHeight="1">
      <c r="B298" s="41"/>
      <c r="C298" s="203" t="s">
        <v>802</v>
      </c>
      <c r="D298" s="203" t="s">
        <v>300</v>
      </c>
      <c r="E298" s="204" t="s">
        <v>3184</v>
      </c>
      <c r="F298" s="205" t="s">
        <v>3185</v>
      </c>
      <c r="G298" s="206" t="s">
        <v>362</v>
      </c>
      <c r="H298" s="207">
        <v>12.44</v>
      </c>
      <c r="I298" s="208"/>
      <c r="J298" s="209">
        <f>ROUND(I298*H298,2)</f>
        <v>0</v>
      </c>
      <c r="K298" s="205" t="s">
        <v>304</v>
      </c>
      <c r="L298" s="61"/>
      <c r="M298" s="210" t="s">
        <v>22</v>
      </c>
      <c r="N298" s="211" t="s">
        <v>47</v>
      </c>
      <c r="O298" s="42"/>
      <c r="P298" s="212">
        <f>O298*H298</f>
        <v>0</v>
      </c>
      <c r="Q298" s="212">
        <v>0</v>
      </c>
      <c r="R298" s="212">
        <f>Q298*H298</f>
        <v>0</v>
      </c>
      <c r="S298" s="212">
        <v>0</v>
      </c>
      <c r="T298" s="213">
        <f>S298*H298</f>
        <v>0</v>
      </c>
      <c r="AR298" s="24" t="s">
        <v>411</v>
      </c>
      <c r="AT298" s="24" t="s">
        <v>300</v>
      </c>
      <c r="AU298" s="24" t="s">
        <v>84</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1264</v>
      </c>
    </row>
    <row r="299" spans="2:65" s="1" customFormat="1" ht="13.5">
      <c r="B299" s="41"/>
      <c r="C299" s="63"/>
      <c r="D299" s="215" t="s">
        <v>307</v>
      </c>
      <c r="E299" s="63"/>
      <c r="F299" s="216" t="s">
        <v>3185</v>
      </c>
      <c r="G299" s="63"/>
      <c r="H299" s="63"/>
      <c r="I299" s="172"/>
      <c r="J299" s="63"/>
      <c r="K299" s="63"/>
      <c r="L299" s="61"/>
      <c r="M299" s="217"/>
      <c r="N299" s="42"/>
      <c r="O299" s="42"/>
      <c r="P299" s="42"/>
      <c r="Q299" s="42"/>
      <c r="R299" s="42"/>
      <c r="S299" s="42"/>
      <c r="T299" s="78"/>
      <c r="AT299" s="24" t="s">
        <v>307</v>
      </c>
      <c r="AU299" s="24" t="s">
        <v>84</v>
      </c>
    </row>
    <row r="300" spans="2:65" s="1" customFormat="1" ht="14.45" customHeight="1">
      <c r="B300" s="41"/>
      <c r="C300" s="203" t="s">
        <v>808</v>
      </c>
      <c r="D300" s="203" t="s">
        <v>300</v>
      </c>
      <c r="E300" s="204" t="s">
        <v>3186</v>
      </c>
      <c r="F300" s="205" t="s">
        <v>3187</v>
      </c>
      <c r="G300" s="206" t="s">
        <v>407</v>
      </c>
      <c r="H300" s="207">
        <v>9</v>
      </c>
      <c r="I300" s="208"/>
      <c r="J300" s="209">
        <f>ROUND(I300*H300,2)</f>
        <v>0</v>
      </c>
      <c r="K300" s="205" t="s">
        <v>304</v>
      </c>
      <c r="L300" s="61"/>
      <c r="M300" s="210" t="s">
        <v>22</v>
      </c>
      <c r="N300" s="211" t="s">
        <v>47</v>
      </c>
      <c r="O300" s="42"/>
      <c r="P300" s="212">
        <f>O300*H300</f>
        <v>0</v>
      </c>
      <c r="Q300" s="212">
        <v>0</v>
      </c>
      <c r="R300" s="212">
        <f>Q300*H300</f>
        <v>0</v>
      </c>
      <c r="S300" s="212">
        <v>0</v>
      </c>
      <c r="T300" s="213">
        <f>S300*H300</f>
        <v>0</v>
      </c>
      <c r="AR300" s="24" t="s">
        <v>411</v>
      </c>
      <c r="AT300" s="24" t="s">
        <v>300</v>
      </c>
      <c r="AU300" s="24" t="s">
        <v>84</v>
      </c>
      <c r="AY300" s="24" t="s">
        <v>298</v>
      </c>
      <c r="BE300" s="214">
        <f>IF(N300="základní",J300,0)</f>
        <v>0</v>
      </c>
      <c r="BF300" s="214">
        <f>IF(N300="snížená",J300,0)</f>
        <v>0</v>
      </c>
      <c r="BG300" s="214">
        <f>IF(N300="zákl. přenesená",J300,0)</f>
        <v>0</v>
      </c>
      <c r="BH300" s="214">
        <f>IF(N300="sníž. přenesená",J300,0)</f>
        <v>0</v>
      </c>
      <c r="BI300" s="214">
        <f>IF(N300="nulová",J300,0)</f>
        <v>0</v>
      </c>
      <c r="BJ300" s="24" t="s">
        <v>24</v>
      </c>
      <c r="BK300" s="214">
        <f>ROUND(I300*H300,2)</f>
        <v>0</v>
      </c>
      <c r="BL300" s="24" t="s">
        <v>411</v>
      </c>
      <c r="BM300" s="24" t="s">
        <v>1275</v>
      </c>
    </row>
    <row r="301" spans="2:65" s="1" customFormat="1" ht="13.5">
      <c r="B301" s="41"/>
      <c r="C301" s="63"/>
      <c r="D301" s="215" t="s">
        <v>307</v>
      </c>
      <c r="E301" s="63"/>
      <c r="F301" s="216" t="s">
        <v>3187</v>
      </c>
      <c r="G301" s="63"/>
      <c r="H301" s="63"/>
      <c r="I301" s="172"/>
      <c r="J301" s="63"/>
      <c r="K301" s="63"/>
      <c r="L301" s="61"/>
      <c r="M301" s="217"/>
      <c r="N301" s="42"/>
      <c r="O301" s="42"/>
      <c r="P301" s="42"/>
      <c r="Q301" s="42"/>
      <c r="R301" s="42"/>
      <c r="S301" s="42"/>
      <c r="T301" s="78"/>
      <c r="AT301" s="24" t="s">
        <v>307</v>
      </c>
      <c r="AU301" s="24" t="s">
        <v>84</v>
      </c>
    </row>
    <row r="302" spans="2:65" s="1" customFormat="1" ht="14.45" customHeight="1">
      <c r="B302" s="41"/>
      <c r="C302" s="203" t="s">
        <v>814</v>
      </c>
      <c r="D302" s="203" t="s">
        <v>300</v>
      </c>
      <c r="E302" s="204" t="s">
        <v>3188</v>
      </c>
      <c r="F302" s="205" t="s">
        <v>3189</v>
      </c>
      <c r="G302" s="206" t="s">
        <v>407</v>
      </c>
      <c r="H302" s="207">
        <v>8</v>
      </c>
      <c r="I302" s="208"/>
      <c r="J302" s="209">
        <f>ROUND(I302*H302,2)</f>
        <v>0</v>
      </c>
      <c r="K302" s="205" t="s">
        <v>304</v>
      </c>
      <c r="L302" s="61"/>
      <c r="M302" s="210" t="s">
        <v>22</v>
      </c>
      <c r="N302" s="211" t="s">
        <v>47</v>
      </c>
      <c r="O302" s="42"/>
      <c r="P302" s="212">
        <f>O302*H302</f>
        <v>0</v>
      </c>
      <c r="Q302" s="212">
        <v>0</v>
      </c>
      <c r="R302" s="212">
        <f>Q302*H302</f>
        <v>0</v>
      </c>
      <c r="S302" s="212">
        <v>0</v>
      </c>
      <c r="T302" s="213">
        <f>S302*H302</f>
        <v>0</v>
      </c>
      <c r="AR302" s="24" t="s">
        <v>411</v>
      </c>
      <c r="AT302" s="24" t="s">
        <v>300</v>
      </c>
      <c r="AU302" s="24" t="s">
        <v>84</v>
      </c>
      <c r="AY302" s="24" t="s">
        <v>298</v>
      </c>
      <c r="BE302" s="214">
        <f>IF(N302="základní",J302,0)</f>
        <v>0</v>
      </c>
      <c r="BF302" s="214">
        <f>IF(N302="snížená",J302,0)</f>
        <v>0</v>
      </c>
      <c r="BG302" s="214">
        <f>IF(N302="zákl. přenesená",J302,0)</f>
        <v>0</v>
      </c>
      <c r="BH302" s="214">
        <f>IF(N302="sníž. přenesená",J302,0)</f>
        <v>0</v>
      </c>
      <c r="BI302" s="214">
        <f>IF(N302="nulová",J302,0)</f>
        <v>0</v>
      </c>
      <c r="BJ302" s="24" t="s">
        <v>24</v>
      </c>
      <c r="BK302" s="214">
        <f>ROUND(I302*H302,2)</f>
        <v>0</v>
      </c>
      <c r="BL302" s="24" t="s">
        <v>411</v>
      </c>
      <c r="BM302" s="24" t="s">
        <v>1287</v>
      </c>
    </row>
    <row r="303" spans="2:65" s="1" customFormat="1" ht="13.5">
      <c r="B303" s="41"/>
      <c r="C303" s="63"/>
      <c r="D303" s="215" t="s">
        <v>307</v>
      </c>
      <c r="E303" s="63"/>
      <c r="F303" s="216" t="s">
        <v>3189</v>
      </c>
      <c r="G303" s="63"/>
      <c r="H303" s="63"/>
      <c r="I303" s="172"/>
      <c r="J303" s="63"/>
      <c r="K303" s="63"/>
      <c r="L303" s="61"/>
      <c r="M303" s="217"/>
      <c r="N303" s="42"/>
      <c r="O303" s="42"/>
      <c r="P303" s="42"/>
      <c r="Q303" s="42"/>
      <c r="R303" s="42"/>
      <c r="S303" s="42"/>
      <c r="T303" s="78"/>
      <c r="AT303" s="24" t="s">
        <v>307</v>
      </c>
      <c r="AU303" s="24" t="s">
        <v>84</v>
      </c>
    </row>
    <row r="304" spans="2:65" s="13" customFormat="1" ht="13.5">
      <c r="B304" s="228"/>
      <c r="C304" s="229"/>
      <c r="D304" s="215" t="s">
        <v>309</v>
      </c>
      <c r="E304" s="230" t="s">
        <v>22</v>
      </c>
      <c r="F304" s="231" t="s">
        <v>4723</v>
      </c>
      <c r="G304" s="229"/>
      <c r="H304" s="232">
        <v>8</v>
      </c>
      <c r="I304" s="233"/>
      <c r="J304" s="229"/>
      <c r="K304" s="229"/>
      <c r="L304" s="234"/>
      <c r="M304" s="235"/>
      <c r="N304" s="236"/>
      <c r="O304" s="236"/>
      <c r="P304" s="236"/>
      <c r="Q304" s="236"/>
      <c r="R304" s="236"/>
      <c r="S304" s="236"/>
      <c r="T304" s="237"/>
      <c r="AT304" s="238" t="s">
        <v>309</v>
      </c>
      <c r="AU304" s="238" t="s">
        <v>84</v>
      </c>
      <c r="AV304" s="13" t="s">
        <v>84</v>
      </c>
      <c r="AW304" s="13" t="s">
        <v>39</v>
      </c>
      <c r="AX304" s="13" t="s">
        <v>76</v>
      </c>
      <c r="AY304" s="238" t="s">
        <v>298</v>
      </c>
    </row>
    <row r="305" spans="2:65" s="14" customFormat="1" ht="13.5">
      <c r="B305" s="239"/>
      <c r="C305" s="240"/>
      <c r="D305" s="215" t="s">
        <v>309</v>
      </c>
      <c r="E305" s="241" t="s">
        <v>22</v>
      </c>
      <c r="F305" s="242" t="s">
        <v>312</v>
      </c>
      <c r="G305" s="240"/>
      <c r="H305" s="243">
        <v>8</v>
      </c>
      <c r="I305" s="244"/>
      <c r="J305" s="240"/>
      <c r="K305" s="240"/>
      <c r="L305" s="245"/>
      <c r="M305" s="246"/>
      <c r="N305" s="247"/>
      <c r="O305" s="247"/>
      <c r="P305" s="247"/>
      <c r="Q305" s="247"/>
      <c r="R305" s="247"/>
      <c r="S305" s="247"/>
      <c r="T305" s="248"/>
      <c r="AT305" s="249" t="s">
        <v>309</v>
      </c>
      <c r="AU305" s="249" t="s">
        <v>84</v>
      </c>
      <c r="AV305" s="14" t="s">
        <v>305</v>
      </c>
      <c r="AW305" s="14" t="s">
        <v>39</v>
      </c>
      <c r="AX305" s="14" t="s">
        <v>24</v>
      </c>
      <c r="AY305" s="249" t="s">
        <v>298</v>
      </c>
    </row>
    <row r="306" spans="2:65" s="1" customFormat="1" ht="14.45" customHeight="1">
      <c r="B306" s="41"/>
      <c r="C306" s="203" t="s">
        <v>820</v>
      </c>
      <c r="D306" s="203" t="s">
        <v>300</v>
      </c>
      <c r="E306" s="204" t="s">
        <v>1774</v>
      </c>
      <c r="F306" s="205" t="s">
        <v>3190</v>
      </c>
      <c r="G306" s="206" t="s">
        <v>407</v>
      </c>
      <c r="H306" s="207">
        <v>4</v>
      </c>
      <c r="I306" s="208"/>
      <c r="J306" s="209">
        <f>ROUND(I306*H306,2)</f>
        <v>0</v>
      </c>
      <c r="K306" s="205" t="s">
        <v>304</v>
      </c>
      <c r="L306" s="61"/>
      <c r="M306" s="210" t="s">
        <v>22</v>
      </c>
      <c r="N306" s="211" t="s">
        <v>47</v>
      </c>
      <c r="O306" s="42"/>
      <c r="P306" s="212">
        <f>O306*H306</f>
        <v>0</v>
      </c>
      <c r="Q306" s="212">
        <v>0</v>
      </c>
      <c r="R306" s="212">
        <f>Q306*H306</f>
        <v>0</v>
      </c>
      <c r="S306" s="212">
        <v>0</v>
      </c>
      <c r="T306" s="213">
        <f>S306*H306</f>
        <v>0</v>
      </c>
      <c r="AR306" s="24" t="s">
        <v>411</v>
      </c>
      <c r="AT306" s="24" t="s">
        <v>300</v>
      </c>
      <c r="AU306" s="24" t="s">
        <v>84</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1298</v>
      </c>
    </row>
    <row r="307" spans="2:65" s="1" customFormat="1" ht="13.5">
      <c r="B307" s="41"/>
      <c r="C307" s="63"/>
      <c r="D307" s="215" t="s">
        <v>307</v>
      </c>
      <c r="E307" s="63"/>
      <c r="F307" s="216" t="s">
        <v>3190</v>
      </c>
      <c r="G307" s="63"/>
      <c r="H307" s="63"/>
      <c r="I307" s="172"/>
      <c r="J307" s="63"/>
      <c r="K307" s="63"/>
      <c r="L307" s="61"/>
      <c r="M307" s="217"/>
      <c r="N307" s="42"/>
      <c r="O307" s="42"/>
      <c r="P307" s="42"/>
      <c r="Q307" s="42"/>
      <c r="R307" s="42"/>
      <c r="S307" s="42"/>
      <c r="T307" s="78"/>
      <c r="AT307" s="24" t="s">
        <v>307</v>
      </c>
      <c r="AU307" s="24" t="s">
        <v>84</v>
      </c>
    </row>
    <row r="308" spans="2:65" s="1" customFormat="1" ht="14.45" customHeight="1">
      <c r="B308" s="41"/>
      <c r="C308" s="203" t="s">
        <v>834</v>
      </c>
      <c r="D308" s="203" t="s">
        <v>300</v>
      </c>
      <c r="E308" s="204" t="s">
        <v>1776</v>
      </c>
      <c r="F308" s="205" t="s">
        <v>3192</v>
      </c>
      <c r="G308" s="206" t="s">
        <v>407</v>
      </c>
      <c r="H308" s="207">
        <v>41</v>
      </c>
      <c r="I308" s="208"/>
      <c r="J308" s="209">
        <f>ROUND(I308*H308,2)</f>
        <v>0</v>
      </c>
      <c r="K308" s="205" t="s">
        <v>304</v>
      </c>
      <c r="L308" s="61"/>
      <c r="M308" s="210" t="s">
        <v>22</v>
      </c>
      <c r="N308" s="211" t="s">
        <v>47</v>
      </c>
      <c r="O308" s="42"/>
      <c r="P308" s="212">
        <f>O308*H308</f>
        <v>0</v>
      </c>
      <c r="Q308" s="212">
        <v>0</v>
      </c>
      <c r="R308" s="212">
        <f>Q308*H308</f>
        <v>0</v>
      </c>
      <c r="S308" s="212">
        <v>0</v>
      </c>
      <c r="T308" s="213">
        <f>S308*H308</f>
        <v>0</v>
      </c>
      <c r="AR308" s="24" t="s">
        <v>411</v>
      </c>
      <c r="AT308" s="24" t="s">
        <v>300</v>
      </c>
      <c r="AU308" s="24" t="s">
        <v>84</v>
      </c>
      <c r="AY308" s="24" t="s">
        <v>298</v>
      </c>
      <c r="BE308" s="214">
        <f>IF(N308="základní",J308,0)</f>
        <v>0</v>
      </c>
      <c r="BF308" s="214">
        <f>IF(N308="snížená",J308,0)</f>
        <v>0</v>
      </c>
      <c r="BG308" s="214">
        <f>IF(N308="zákl. přenesená",J308,0)</f>
        <v>0</v>
      </c>
      <c r="BH308" s="214">
        <f>IF(N308="sníž. přenesená",J308,0)</f>
        <v>0</v>
      </c>
      <c r="BI308" s="214">
        <f>IF(N308="nulová",J308,0)</f>
        <v>0</v>
      </c>
      <c r="BJ308" s="24" t="s">
        <v>24</v>
      </c>
      <c r="BK308" s="214">
        <f>ROUND(I308*H308,2)</f>
        <v>0</v>
      </c>
      <c r="BL308" s="24" t="s">
        <v>411</v>
      </c>
      <c r="BM308" s="24" t="s">
        <v>1308</v>
      </c>
    </row>
    <row r="309" spans="2:65" s="1" customFormat="1" ht="13.5">
      <c r="B309" s="41"/>
      <c r="C309" s="63"/>
      <c r="D309" s="215" t="s">
        <v>307</v>
      </c>
      <c r="E309" s="63"/>
      <c r="F309" s="216" t="s">
        <v>3192</v>
      </c>
      <c r="G309" s="63"/>
      <c r="H309" s="63"/>
      <c r="I309" s="172"/>
      <c r="J309" s="63"/>
      <c r="K309" s="63"/>
      <c r="L309" s="61"/>
      <c r="M309" s="217"/>
      <c r="N309" s="42"/>
      <c r="O309" s="42"/>
      <c r="P309" s="42"/>
      <c r="Q309" s="42"/>
      <c r="R309" s="42"/>
      <c r="S309" s="42"/>
      <c r="T309" s="78"/>
      <c r="AT309" s="24" t="s">
        <v>307</v>
      </c>
      <c r="AU309" s="24" t="s">
        <v>84</v>
      </c>
    </row>
    <row r="310" spans="2:65" s="13" customFormat="1" ht="13.5">
      <c r="B310" s="228"/>
      <c r="C310" s="229"/>
      <c r="D310" s="215" t="s">
        <v>309</v>
      </c>
      <c r="E310" s="230" t="s">
        <v>22</v>
      </c>
      <c r="F310" s="231" t="s">
        <v>4724</v>
      </c>
      <c r="G310" s="229"/>
      <c r="H310" s="232">
        <v>41</v>
      </c>
      <c r="I310" s="233"/>
      <c r="J310" s="229"/>
      <c r="K310" s="229"/>
      <c r="L310" s="234"/>
      <c r="M310" s="235"/>
      <c r="N310" s="236"/>
      <c r="O310" s="236"/>
      <c r="P310" s="236"/>
      <c r="Q310" s="236"/>
      <c r="R310" s="236"/>
      <c r="S310" s="236"/>
      <c r="T310" s="237"/>
      <c r="AT310" s="238" t="s">
        <v>309</v>
      </c>
      <c r="AU310" s="238" t="s">
        <v>84</v>
      </c>
      <c r="AV310" s="13" t="s">
        <v>84</v>
      </c>
      <c r="AW310" s="13" t="s">
        <v>39</v>
      </c>
      <c r="AX310" s="13" t="s">
        <v>76</v>
      </c>
      <c r="AY310" s="238" t="s">
        <v>298</v>
      </c>
    </row>
    <row r="311" spans="2:65" s="14" customFormat="1" ht="13.5">
      <c r="B311" s="239"/>
      <c r="C311" s="240"/>
      <c r="D311" s="215" t="s">
        <v>309</v>
      </c>
      <c r="E311" s="241" t="s">
        <v>22</v>
      </c>
      <c r="F311" s="242" t="s">
        <v>312</v>
      </c>
      <c r="G311" s="240"/>
      <c r="H311" s="243">
        <v>41</v>
      </c>
      <c r="I311" s="244"/>
      <c r="J311" s="240"/>
      <c r="K311" s="240"/>
      <c r="L311" s="245"/>
      <c r="M311" s="246"/>
      <c r="N311" s="247"/>
      <c r="O311" s="247"/>
      <c r="P311" s="247"/>
      <c r="Q311" s="247"/>
      <c r="R311" s="247"/>
      <c r="S311" s="247"/>
      <c r="T311" s="248"/>
      <c r="AT311" s="249" t="s">
        <v>309</v>
      </c>
      <c r="AU311" s="249" t="s">
        <v>84</v>
      </c>
      <c r="AV311" s="14" t="s">
        <v>305</v>
      </c>
      <c r="AW311" s="14" t="s">
        <v>39</v>
      </c>
      <c r="AX311" s="14" t="s">
        <v>24</v>
      </c>
      <c r="AY311" s="249" t="s">
        <v>298</v>
      </c>
    </row>
    <row r="312" spans="2:65" s="1" customFormat="1" ht="14.45" customHeight="1">
      <c r="B312" s="41"/>
      <c r="C312" s="203" t="s">
        <v>840</v>
      </c>
      <c r="D312" s="203" t="s">
        <v>300</v>
      </c>
      <c r="E312" s="204" t="s">
        <v>1778</v>
      </c>
      <c r="F312" s="205" t="s">
        <v>3193</v>
      </c>
      <c r="G312" s="206" t="s">
        <v>407</v>
      </c>
      <c r="H312" s="207">
        <v>21</v>
      </c>
      <c r="I312" s="208"/>
      <c r="J312" s="209">
        <f>ROUND(I312*H312,2)</f>
        <v>0</v>
      </c>
      <c r="K312" s="205" t="s">
        <v>304</v>
      </c>
      <c r="L312" s="61"/>
      <c r="M312" s="210" t="s">
        <v>22</v>
      </c>
      <c r="N312" s="211" t="s">
        <v>47</v>
      </c>
      <c r="O312" s="42"/>
      <c r="P312" s="212">
        <f>O312*H312</f>
        <v>0</v>
      </c>
      <c r="Q312" s="212">
        <v>0</v>
      </c>
      <c r="R312" s="212">
        <f>Q312*H312</f>
        <v>0</v>
      </c>
      <c r="S312" s="212">
        <v>0</v>
      </c>
      <c r="T312" s="213">
        <f>S312*H312</f>
        <v>0</v>
      </c>
      <c r="AR312" s="24" t="s">
        <v>411</v>
      </c>
      <c r="AT312" s="24" t="s">
        <v>300</v>
      </c>
      <c r="AU312" s="24" t="s">
        <v>84</v>
      </c>
      <c r="AY312" s="24" t="s">
        <v>298</v>
      </c>
      <c r="BE312" s="214">
        <f>IF(N312="základní",J312,0)</f>
        <v>0</v>
      </c>
      <c r="BF312" s="214">
        <f>IF(N312="snížená",J312,0)</f>
        <v>0</v>
      </c>
      <c r="BG312" s="214">
        <f>IF(N312="zákl. přenesená",J312,0)</f>
        <v>0</v>
      </c>
      <c r="BH312" s="214">
        <f>IF(N312="sníž. přenesená",J312,0)</f>
        <v>0</v>
      </c>
      <c r="BI312" s="214">
        <f>IF(N312="nulová",J312,0)</f>
        <v>0</v>
      </c>
      <c r="BJ312" s="24" t="s">
        <v>24</v>
      </c>
      <c r="BK312" s="214">
        <f>ROUND(I312*H312,2)</f>
        <v>0</v>
      </c>
      <c r="BL312" s="24" t="s">
        <v>411</v>
      </c>
      <c r="BM312" s="24" t="s">
        <v>1324</v>
      </c>
    </row>
    <row r="313" spans="2:65" s="1" customFormat="1" ht="13.5">
      <c r="B313" s="41"/>
      <c r="C313" s="63"/>
      <c r="D313" s="215" t="s">
        <v>307</v>
      </c>
      <c r="E313" s="63"/>
      <c r="F313" s="216" t="s">
        <v>3193</v>
      </c>
      <c r="G313" s="63"/>
      <c r="H313" s="63"/>
      <c r="I313" s="172"/>
      <c r="J313" s="63"/>
      <c r="K313" s="63"/>
      <c r="L313" s="61"/>
      <c r="M313" s="217"/>
      <c r="N313" s="42"/>
      <c r="O313" s="42"/>
      <c r="P313" s="42"/>
      <c r="Q313" s="42"/>
      <c r="R313" s="42"/>
      <c r="S313" s="42"/>
      <c r="T313" s="78"/>
      <c r="AT313" s="24" t="s">
        <v>307</v>
      </c>
      <c r="AU313" s="24" t="s">
        <v>84</v>
      </c>
    </row>
    <row r="314" spans="2:65" s="13" customFormat="1" ht="13.5">
      <c r="B314" s="228"/>
      <c r="C314" s="229"/>
      <c r="D314" s="215" t="s">
        <v>309</v>
      </c>
      <c r="E314" s="230" t="s">
        <v>22</v>
      </c>
      <c r="F314" s="231" t="s">
        <v>4725</v>
      </c>
      <c r="G314" s="229"/>
      <c r="H314" s="232">
        <v>21</v>
      </c>
      <c r="I314" s="233"/>
      <c r="J314" s="229"/>
      <c r="K314" s="229"/>
      <c r="L314" s="234"/>
      <c r="M314" s="235"/>
      <c r="N314" s="236"/>
      <c r="O314" s="236"/>
      <c r="P314" s="236"/>
      <c r="Q314" s="236"/>
      <c r="R314" s="236"/>
      <c r="S314" s="236"/>
      <c r="T314" s="237"/>
      <c r="AT314" s="238" t="s">
        <v>309</v>
      </c>
      <c r="AU314" s="238" t="s">
        <v>84</v>
      </c>
      <c r="AV314" s="13" t="s">
        <v>84</v>
      </c>
      <c r="AW314" s="13" t="s">
        <v>39</v>
      </c>
      <c r="AX314" s="13" t="s">
        <v>76</v>
      </c>
      <c r="AY314" s="238" t="s">
        <v>298</v>
      </c>
    </row>
    <row r="315" spans="2:65" s="14" customFormat="1" ht="13.5">
      <c r="B315" s="239"/>
      <c r="C315" s="240"/>
      <c r="D315" s="215" t="s">
        <v>309</v>
      </c>
      <c r="E315" s="241" t="s">
        <v>22</v>
      </c>
      <c r="F315" s="242" t="s">
        <v>312</v>
      </c>
      <c r="G315" s="240"/>
      <c r="H315" s="243">
        <v>21</v>
      </c>
      <c r="I315" s="244"/>
      <c r="J315" s="240"/>
      <c r="K315" s="240"/>
      <c r="L315" s="245"/>
      <c r="M315" s="246"/>
      <c r="N315" s="247"/>
      <c r="O315" s="247"/>
      <c r="P315" s="247"/>
      <c r="Q315" s="247"/>
      <c r="R315" s="247"/>
      <c r="S315" s="247"/>
      <c r="T315" s="248"/>
      <c r="AT315" s="249" t="s">
        <v>309</v>
      </c>
      <c r="AU315" s="249" t="s">
        <v>84</v>
      </c>
      <c r="AV315" s="14" t="s">
        <v>305</v>
      </c>
      <c r="AW315" s="14" t="s">
        <v>39</v>
      </c>
      <c r="AX315" s="14" t="s">
        <v>24</v>
      </c>
      <c r="AY315" s="249" t="s">
        <v>298</v>
      </c>
    </row>
    <row r="316" spans="2:65" s="1" customFormat="1" ht="14.45" customHeight="1">
      <c r="B316" s="41"/>
      <c r="C316" s="203" t="s">
        <v>846</v>
      </c>
      <c r="D316" s="203" t="s">
        <v>300</v>
      </c>
      <c r="E316" s="204" t="s">
        <v>3196</v>
      </c>
      <c r="F316" s="205" t="s">
        <v>3197</v>
      </c>
      <c r="G316" s="206" t="s">
        <v>407</v>
      </c>
      <c r="H316" s="207">
        <v>1</v>
      </c>
      <c r="I316" s="208"/>
      <c r="J316" s="209">
        <f>ROUND(I316*H316,2)</f>
        <v>0</v>
      </c>
      <c r="K316" s="205" t="s">
        <v>304</v>
      </c>
      <c r="L316" s="61"/>
      <c r="M316" s="210" t="s">
        <v>22</v>
      </c>
      <c r="N316" s="211" t="s">
        <v>47</v>
      </c>
      <c r="O316" s="42"/>
      <c r="P316" s="212">
        <f>O316*H316</f>
        <v>0</v>
      </c>
      <c r="Q316" s="212">
        <v>0</v>
      </c>
      <c r="R316" s="212">
        <f>Q316*H316</f>
        <v>0</v>
      </c>
      <c r="S316" s="212">
        <v>0</v>
      </c>
      <c r="T316" s="213">
        <f>S316*H316</f>
        <v>0</v>
      </c>
      <c r="AR316" s="24" t="s">
        <v>411</v>
      </c>
      <c r="AT316" s="24" t="s">
        <v>300</v>
      </c>
      <c r="AU316" s="24" t="s">
        <v>84</v>
      </c>
      <c r="AY316" s="24" t="s">
        <v>298</v>
      </c>
      <c r="BE316" s="214">
        <f>IF(N316="základní",J316,0)</f>
        <v>0</v>
      </c>
      <c r="BF316" s="214">
        <f>IF(N316="snížená",J316,0)</f>
        <v>0</v>
      </c>
      <c r="BG316" s="214">
        <f>IF(N316="zákl. přenesená",J316,0)</f>
        <v>0</v>
      </c>
      <c r="BH316" s="214">
        <f>IF(N316="sníž. přenesená",J316,0)</f>
        <v>0</v>
      </c>
      <c r="BI316" s="214">
        <f>IF(N316="nulová",J316,0)</f>
        <v>0</v>
      </c>
      <c r="BJ316" s="24" t="s">
        <v>24</v>
      </c>
      <c r="BK316" s="214">
        <f>ROUND(I316*H316,2)</f>
        <v>0</v>
      </c>
      <c r="BL316" s="24" t="s">
        <v>411</v>
      </c>
      <c r="BM316" s="24" t="s">
        <v>1336</v>
      </c>
    </row>
    <row r="317" spans="2:65" s="1" customFormat="1" ht="13.5">
      <c r="B317" s="41"/>
      <c r="C317" s="63"/>
      <c r="D317" s="215" t="s">
        <v>307</v>
      </c>
      <c r="E317" s="63"/>
      <c r="F317" s="216" t="s">
        <v>3197</v>
      </c>
      <c r="G317" s="63"/>
      <c r="H317" s="63"/>
      <c r="I317" s="172"/>
      <c r="J317" s="63"/>
      <c r="K317" s="63"/>
      <c r="L317" s="61"/>
      <c r="M317" s="217"/>
      <c r="N317" s="42"/>
      <c r="O317" s="42"/>
      <c r="P317" s="42"/>
      <c r="Q317" s="42"/>
      <c r="R317" s="42"/>
      <c r="S317" s="42"/>
      <c r="T317" s="78"/>
      <c r="AT317" s="24" t="s">
        <v>307</v>
      </c>
      <c r="AU317" s="24" t="s">
        <v>84</v>
      </c>
    </row>
    <row r="318" spans="2:65" s="1" customFormat="1" ht="14.45" customHeight="1">
      <c r="B318" s="41"/>
      <c r="C318" s="252" t="s">
        <v>851</v>
      </c>
      <c r="D318" s="252" t="s">
        <v>472</v>
      </c>
      <c r="E318" s="253" t="s">
        <v>3201</v>
      </c>
      <c r="F318" s="254" t="s">
        <v>3202</v>
      </c>
      <c r="G318" s="255" t="s">
        <v>407</v>
      </c>
      <c r="H318" s="256">
        <v>2</v>
      </c>
      <c r="I318" s="257"/>
      <c r="J318" s="258">
        <f>ROUND(I318*H318,2)</f>
        <v>0</v>
      </c>
      <c r="K318" s="254" t="s">
        <v>304</v>
      </c>
      <c r="L318" s="259"/>
      <c r="M318" s="260" t="s">
        <v>22</v>
      </c>
      <c r="N318" s="261" t="s">
        <v>47</v>
      </c>
      <c r="O318" s="42"/>
      <c r="P318" s="212">
        <f>O318*H318</f>
        <v>0</v>
      </c>
      <c r="Q318" s="212">
        <v>1.9259999999999999E-2</v>
      </c>
      <c r="R318" s="212">
        <f>Q318*H318</f>
        <v>3.8519999999999999E-2</v>
      </c>
      <c r="S318" s="212">
        <v>0</v>
      </c>
      <c r="T318" s="213">
        <f>S318*H318</f>
        <v>0</v>
      </c>
      <c r="AR318" s="24" t="s">
        <v>519</v>
      </c>
      <c r="AT318" s="24" t="s">
        <v>472</v>
      </c>
      <c r="AU318" s="24" t="s">
        <v>84</v>
      </c>
      <c r="AY318" s="24" t="s">
        <v>298</v>
      </c>
      <c r="BE318" s="214">
        <f>IF(N318="základní",J318,0)</f>
        <v>0</v>
      </c>
      <c r="BF318" s="214">
        <f>IF(N318="snížená",J318,0)</f>
        <v>0</v>
      </c>
      <c r="BG318" s="214">
        <f>IF(N318="zákl. přenesená",J318,0)</f>
        <v>0</v>
      </c>
      <c r="BH318" s="214">
        <f>IF(N318="sníž. přenesená",J318,0)</f>
        <v>0</v>
      </c>
      <c r="BI318" s="214">
        <f>IF(N318="nulová",J318,0)</f>
        <v>0</v>
      </c>
      <c r="BJ318" s="24" t="s">
        <v>24</v>
      </c>
      <c r="BK318" s="214">
        <f>ROUND(I318*H318,2)</f>
        <v>0</v>
      </c>
      <c r="BL318" s="24" t="s">
        <v>411</v>
      </c>
      <c r="BM318" s="24" t="s">
        <v>4726</v>
      </c>
    </row>
    <row r="319" spans="2:65" s="1" customFormat="1" ht="13.5">
      <c r="B319" s="41"/>
      <c r="C319" s="63"/>
      <c r="D319" s="215" t="s">
        <v>307</v>
      </c>
      <c r="E319" s="63"/>
      <c r="F319" s="216" t="s">
        <v>3202</v>
      </c>
      <c r="G319" s="63"/>
      <c r="H319" s="63"/>
      <c r="I319" s="172"/>
      <c r="J319" s="63"/>
      <c r="K319" s="63"/>
      <c r="L319" s="61"/>
      <c r="M319" s="217"/>
      <c r="N319" s="42"/>
      <c r="O319" s="42"/>
      <c r="P319" s="42"/>
      <c r="Q319" s="42"/>
      <c r="R319" s="42"/>
      <c r="S319" s="42"/>
      <c r="T319" s="78"/>
      <c r="AT319" s="24" t="s">
        <v>307</v>
      </c>
      <c r="AU319" s="24" t="s">
        <v>84</v>
      </c>
    </row>
    <row r="320" spans="2:65" s="1" customFormat="1" ht="14.45" customHeight="1">
      <c r="B320" s="41"/>
      <c r="C320" s="252" t="s">
        <v>857</v>
      </c>
      <c r="D320" s="252" t="s">
        <v>472</v>
      </c>
      <c r="E320" s="253" t="s">
        <v>3204</v>
      </c>
      <c r="F320" s="254" t="s">
        <v>3205</v>
      </c>
      <c r="G320" s="255" t="s">
        <v>407</v>
      </c>
      <c r="H320" s="256">
        <v>2</v>
      </c>
      <c r="I320" s="257"/>
      <c r="J320" s="258">
        <f>ROUND(I320*H320,2)</f>
        <v>0</v>
      </c>
      <c r="K320" s="254" t="s">
        <v>304</v>
      </c>
      <c r="L320" s="259"/>
      <c r="M320" s="260" t="s">
        <v>22</v>
      </c>
      <c r="N320" s="261" t="s">
        <v>47</v>
      </c>
      <c r="O320" s="42"/>
      <c r="P320" s="212">
        <f>O320*H320</f>
        <v>0</v>
      </c>
      <c r="Q320" s="212">
        <v>1.7100000000000001E-2</v>
      </c>
      <c r="R320" s="212">
        <f>Q320*H320</f>
        <v>3.4200000000000001E-2</v>
      </c>
      <c r="S320" s="212">
        <v>0</v>
      </c>
      <c r="T320" s="213">
        <f>S320*H320</f>
        <v>0</v>
      </c>
      <c r="AR320" s="24" t="s">
        <v>519</v>
      </c>
      <c r="AT320" s="24" t="s">
        <v>472</v>
      </c>
      <c r="AU320" s="24" t="s">
        <v>84</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411</v>
      </c>
      <c r="BM320" s="24" t="s">
        <v>4727</v>
      </c>
    </row>
    <row r="321" spans="2:65" s="1" customFormat="1" ht="13.5">
      <c r="B321" s="41"/>
      <c r="C321" s="63"/>
      <c r="D321" s="215" t="s">
        <v>307</v>
      </c>
      <c r="E321" s="63"/>
      <c r="F321" s="216" t="s">
        <v>3205</v>
      </c>
      <c r="G321" s="63"/>
      <c r="H321" s="63"/>
      <c r="I321" s="172"/>
      <c r="J321" s="63"/>
      <c r="K321" s="63"/>
      <c r="L321" s="61"/>
      <c r="M321" s="217"/>
      <c r="N321" s="42"/>
      <c r="O321" s="42"/>
      <c r="P321" s="42"/>
      <c r="Q321" s="42"/>
      <c r="R321" s="42"/>
      <c r="S321" s="42"/>
      <c r="T321" s="78"/>
      <c r="AT321" s="24" t="s">
        <v>307</v>
      </c>
      <c r="AU321" s="24" t="s">
        <v>84</v>
      </c>
    </row>
    <row r="322" spans="2:65" s="1" customFormat="1" ht="14.45" customHeight="1">
      <c r="B322" s="41"/>
      <c r="C322" s="252" t="s">
        <v>862</v>
      </c>
      <c r="D322" s="252" t="s">
        <v>472</v>
      </c>
      <c r="E322" s="253" t="s">
        <v>3207</v>
      </c>
      <c r="F322" s="254" t="s">
        <v>3208</v>
      </c>
      <c r="G322" s="255" t="s">
        <v>407</v>
      </c>
      <c r="H322" s="256">
        <v>2</v>
      </c>
      <c r="I322" s="257"/>
      <c r="J322" s="258">
        <f>ROUND(I322*H322,2)</f>
        <v>0</v>
      </c>
      <c r="K322" s="254" t="s">
        <v>304</v>
      </c>
      <c r="L322" s="259"/>
      <c r="M322" s="260" t="s">
        <v>22</v>
      </c>
      <c r="N322" s="261" t="s">
        <v>47</v>
      </c>
      <c r="O322" s="42"/>
      <c r="P322" s="212">
        <f>O322*H322</f>
        <v>0</v>
      </c>
      <c r="Q322" s="212">
        <v>1.8499999999999999E-2</v>
      </c>
      <c r="R322" s="212">
        <f>Q322*H322</f>
        <v>3.6999999999999998E-2</v>
      </c>
      <c r="S322" s="212">
        <v>0</v>
      </c>
      <c r="T322" s="213">
        <f>S322*H322</f>
        <v>0</v>
      </c>
      <c r="AR322" s="24" t="s">
        <v>519</v>
      </c>
      <c r="AT322" s="24" t="s">
        <v>472</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4728</v>
      </c>
    </row>
    <row r="323" spans="2:65" s="1" customFormat="1" ht="13.5">
      <c r="B323" s="41"/>
      <c r="C323" s="63"/>
      <c r="D323" s="215" t="s">
        <v>307</v>
      </c>
      <c r="E323" s="63"/>
      <c r="F323" s="216" t="s">
        <v>3208</v>
      </c>
      <c r="G323" s="63"/>
      <c r="H323" s="63"/>
      <c r="I323" s="172"/>
      <c r="J323" s="63"/>
      <c r="K323" s="63"/>
      <c r="L323" s="61"/>
      <c r="M323" s="217"/>
      <c r="N323" s="42"/>
      <c r="O323" s="42"/>
      <c r="P323" s="42"/>
      <c r="Q323" s="42"/>
      <c r="R323" s="42"/>
      <c r="S323" s="42"/>
      <c r="T323" s="78"/>
      <c r="AT323" s="24" t="s">
        <v>307</v>
      </c>
      <c r="AU323" s="24" t="s">
        <v>84</v>
      </c>
    </row>
    <row r="324" spans="2:65" s="1" customFormat="1" ht="14.45" customHeight="1">
      <c r="B324" s="41"/>
      <c r="C324" s="252" t="s">
        <v>869</v>
      </c>
      <c r="D324" s="252" t="s">
        <v>472</v>
      </c>
      <c r="E324" s="253" t="s">
        <v>3210</v>
      </c>
      <c r="F324" s="254" t="s">
        <v>3211</v>
      </c>
      <c r="G324" s="255" t="s">
        <v>407</v>
      </c>
      <c r="H324" s="256">
        <v>2</v>
      </c>
      <c r="I324" s="257"/>
      <c r="J324" s="258">
        <f>ROUND(I324*H324,2)</f>
        <v>0</v>
      </c>
      <c r="K324" s="254" t="s">
        <v>304</v>
      </c>
      <c r="L324" s="259"/>
      <c r="M324" s="260" t="s">
        <v>22</v>
      </c>
      <c r="N324" s="261" t="s">
        <v>47</v>
      </c>
      <c r="O324" s="42"/>
      <c r="P324" s="212">
        <f>O324*H324</f>
        <v>0</v>
      </c>
      <c r="Q324" s="212">
        <v>2.052E-2</v>
      </c>
      <c r="R324" s="212">
        <f>Q324*H324</f>
        <v>4.104E-2</v>
      </c>
      <c r="S324" s="212">
        <v>0</v>
      </c>
      <c r="T324" s="213">
        <f>S324*H324</f>
        <v>0</v>
      </c>
      <c r="AR324" s="24" t="s">
        <v>519</v>
      </c>
      <c r="AT324" s="24" t="s">
        <v>472</v>
      </c>
      <c r="AU324" s="24" t="s">
        <v>84</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4729</v>
      </c>
    </row>
    <row r="325" spans="2:65" s="1" customFormat="1" ht="13.5">
      <c r="B325" s="41"/>
      <c r="C325" s="63"/>
      <c r="D325" s="215" t="s">
        <v>307</v>
      </c>
      <c r="E325" s="63"/>
      <c r="F325" s="216" t="s">
        <v>3211</v>
      </c>
      <c r="G325" s="63"/>
      <c r="H325" s="63"/>
      <c r="I325" s="172"/>
      <c r="J325" s="63"/>
      <c r="K325" s="63"/>
      <c r="L325" s="61"/>
      <c r="M325" s="217"/>
      <c r="N325" s="42"/>
      <c r="O325" s="42"/>
      <c r="P325" s="42"/>
      <c r="Q325" s="42"/>
      <c r="R325" s="42"/>
      <c r="S325" s="42"/>
      <c r="T325" s="78"/>
      <c r="AT325" s="24" t="s">
        <v>307</v>
      </c>
      <c r="AU325" s="24" t="s">
        <v>84</v>
      </c>
    </row>
    <row r="326" spans="2:65" s="1" customFormat="1" ht="14.45" customHeight="1">
      <c r="B326" s="41"/>
      <c r="C326" s="252" t="s">
        <v>877</v>
      </c>
      <c r="D326" s="252" t="s">
        <v>472</v>
      </c>
      <c r="E326" s="253" t="s">
        <v>3213</v>
      </c>
      <c r="F326" s="254" t="s">
        <v>3214</v>
      </c>
      <c r="G326" s="255" t="s">
        <v>407</v>
      </c>
      <c r="H326" s="256">
        <v>2</v>
      </c>
      <c r="I326" s="257"/>
      <c r="J326" s="258">
        <f>ROUND(I326*H326,2)</f>
        <v>0</v>
      </c>
      <c r="K326" s="254" t="s">
        <v>304</v>
      </c>
      <c r="L326" s="259"/>
      <c r="M326" s="260" t="s">
        <v>22</v>
      </c>
      <c r="N326" s="261" t="s">
        <v>47</v>
      </c>
      <c r="O326" s="42"/>
      <c r="P326" s="212">
        <f>O326*H326</f>
        <v>0</v>
      </c>
      <c r="Q326" s="212">
        <v>2.3939999999999999E-2</v>
      </c>
      <c r="R326" s="212">
        <f>Q326*H326</f>
        <v>4.7879999999999999E-2</v>
      </c>
      <c r="S326" s="212">
        <v>0</v>
      </c>
      <c r="T326" s="213">
        <f>S326*H326</f>
        <v>0</v>
      </c>
      <c r="AR326" s="24" t="s">
        <v>519</v>
      </c>
      <c r="AT326" s="24" t="s">
        <v>472</v>
      </c>
      <c r="AU326" s="24" t="s">
        <v>84</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4730</v>
      </c>
    </row>
    <row r="327" spans="2:65" s="1" customFormat="1" ht="13.5">
      <c r="B327" s="41"/>
      <c r="C327" s="63"/>
      <c r="D327" s="215" t="s">
        <v>307</v>
      </c>
      <c r="E327" s="63"/>
      <c r="F327" s="216" t="s">
        <v>3214</v>
      </c>
      <c r="G327" s="63"/>
      <c r="H327" s="63"/>
      <c r="I327" s="172"/>
      <c r="J327" s="63"/>
      <c r="K327" s="63"/>
      <c r="L327" s="61"/>
      <c r="M327" s="217"/>
      <c r="N327" s="42"/>
      <c r="O327" s="42"/>
      <c r="P327" s="42"/>
      <c r="Q327" s="42"/>
      <c r="R327" s="42"/>
      <c r="S327" s="42"/>
      <c r="T327" s="78"/>
      <c r="AT327" s="24" t="s">
        <v>307</v>
      </c>
      <c r="AU327" s="24" t="s">
        <v>84</v>
      </c>
    </row>
    <row r="328" spans="2:65" s="1" customFormat="1" ht="14.45" customHeight="1">
      <c r="B328" s="41"/>
      <c r="C328" s="252" t="s">
        <v>886</v>
      </c>
      <c r="D328" s="252" t="s">
        <v>472</v>
      </c>
      <c r="E328" s="253" t="s">
        <v>3216</v>
      </c>
      <c r="F328" s="254" t="s">
        <v>3217</v>
      </c>
      <c r="G328" s="255" t="s">
        <v>407</v>
      </c>
      <c r="H328" s="256">
        <v>6</v>
      </c>
      <c r="I328" s="257"/>
      <c r="J328" s="258">
        <f>ROUND(I328*H328,2)</f>
        <v>0</v>
      </c>
      <c r="K328" s="254" t="s">
        <v>304</v>
      </c>
      <c r="L328" s="259"/>
      <c r="M328" s="260" t="s">
        <v>22</v>
      </c>
      <c r="N328" s="261" t="s">
        <v>47</v>
      </c>
      <c r="O328" s="42"/>
      <c r="P328" s="212">
        <f>O328*H328</f>
        <v>0</v>
      </c>
      <c r="Q328" s="212">
        <v>3.0779999999999998E-2</v>
      </c>
      <c r="R328" s="212">
        <f>Q328*H328</f>
        <v>0.18467999999999998</v>
      </c>
      <c r="S328" s="212">
        <v>0</v>
      </c>
      <c r="T328" s="213">
        <f>S328*H328</f>
        <v>0</v>
      </c>
      <c r="AR328" s="24" t="s">
        <v>519</v>
      </c>
      <c r="AT328" s="24" t="s">
        <v>472</v>
      </c>
      <c r="AU328" s="24" t="s">
        <v>84</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411</v>
      </c>
      <c r="BM328" s="24" t="s">
        <v>4731</v>
      </c>
    </row>
    <row r="329" spans="2:65" s="1" customFormat="1" ht="13.5">
      <c r="B329" s="41"/>
      <c r="C329" s="63"/>
      <c r="D329" s="215" t="s">
        <v>307</v>
      </c>
      <c r="E329" s="63"/>
      <c r="F329" s="216" t="s">
        <v>3217</v>
      </c>
      <c r="G329" s="63"/>
      <c r="H329" s="63"/>
      <c r="I329" s="172"/>
      <c r="J329" s="63"/>
      <c r="K329" s="63"/>
      <c r="L329" s="61"/>
      <c r="M329" s="217"/>
      <c r="N329" s="42"/>
      <c r="O329" s="42"/>
      <c r="P329" s="42"/>
      <c r="Q329" s="42"/>
      <c r="R329" s="42"/>
      <c r="S329" s="42"/>
      <c r="T329" s="78"/>
      <c r="AT329" s="24" t="s">
        <v>307</v>
      </c>
      <c r="AU329" s="24" t="s">
        <v>84</v>
      </c>
    </row>
    <row r="330" spans="2:65" s="1" customFormat="1" ht="14.45" customHeight="1">
      <c r="B330" s="41"/>
      <c r="C330" s="252" t="s">
        <v>894</v>
      </c>
      <c r="D330" s="252" t="s">
        <v>472</v>
      </c>
      <c r="E330" s="253" t="s">
        <v>4732</v>
      </c>
      <c r="F330" s="254" t="s">
        <v>4733</v>
      </c>
      <c r="G330" s="255" t="s">
        <v>407</v>
      </c>
      <c r="H330" s="256">
        <v>1</v>
      </c>
      <c r="I330" s="257"/>
      <c r="J330" s="258">
        <f>ROUND(I330*H330,2)</f>
        <v>0</v>
      </c>
      <c r="K330" s="254" t="s">
        <v>304</v>
      </c>
      <c r="L330" s="259"/>
      <c r="M330" s="260" t="s">
        <v>22</v>
      </c>
      <c r="N330" s="261" t="s">
        <v>47</v>
      </c>
      <c r="O330" s="42"/>
      <c r="P330" s="212">
        <f>O330*H330</f>
        <v>0</v>
      </c>
      <c r="Q330" s="212">
        <v>1.197E-2</v>
      </c>
      <c r="R330" s="212">
        <f>Q330*H330</f>
        <v>1.197E-2</v>
      </c>
      <c r="S330" s="212">
        <v>0</v>
      </c>
      <c r="T330" s="213">
        <f>S330*H330</f>
        <v>0</v>
      </c>
      <c r="AR330" s="24" t="s">
        <v>519</v>
      </c>
      <c r="AT330" s="24" t="s">
        <v>472</v>
      </c>
      <c r="AU330" s="24" t="s">
        <v>84</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411</v>
      </c>
      <c r="BM330" s="24" t="s">
        <v>4734</v>
      </c>
    </row>
    <row r="331" spans="2:65" s="1" customFormat="1" ht="13.5">
      <c r="B331" s="41"/>
      <c r="C331" s="63"/>
      <c r="D331" s="215" t="s">
        <v>307</v>
      </c>
      <c r="E331" s="63"/>
      <c r="F331" s="216" t="s">
        <v>4733</v>
      </c>
      <c r="G331" s="63"/>
      <c r="H331" s="63"/>
      <c r="I331" s="172"/>
      <c r="J331" s="63"/>
      <c r="K331" s="63"/>
      <c r="L331" s="61"/>
      <c r="M331" s="217"/>
      <c r="N331" s="42"/>
      <c r="O331" s="42"/>
      <c r="P331" s="42"/>
      <c r="Q331" s="42"/>
      <c r="R331" s="42"/>
      <c r="S331" s="42"/>
      <c r="T331" s="78"/>
      <c r="AT331" s="24" t="s">
        <v>307</v>
      </c>
      <c r="AU331" s="24" t="s">
        <v>84</v>
      </c>
    </row>
    <row r="332" spans="2:65" s="1" customFormat="1" ht="14.45" customHeight="1">
      <c r="B332" s="41"/>
      <c r="C332" s="252" t="s">
        <v>900</v>
      </c>
      <c r="D332" s="252" t="s">
        <v>472</v>
      </c>
      <c r="E332" s="253" t="s">
        <v>4735</v>
      </c>
      <c r="F332" s="254" t="s">
        <v>4736</v>
      </c>
      <c r="G332" s="255" t="s">
        <v>407</v>
      </c>
      <c r="H332" s="256">
        <v>3</v>
      </c>
      <c r="I332" s="257"/>
      <c r="J332" s="258">
        <f>ROUND(I332*H332,2)</f>
        <v>0</v>
      </c>
      <c r="K332" s="254" t="s">
        <v>304</v>
      </c>
      <c r="L332" s="259"/>
      <c r="M332" s="260" t="s">
        <v>22</v>
      </c>
      <c r="N332" s="261" t="s">
        <v>47</v>
      </c>
      <c r="O332" s="42"/>
      <c r="P332" s="212">
        <f>O332*H332</f>
        <v>0</v>
      </c>
      <c r="Q332" s="212">
        <v>3.0099999999999998E-2</v>
      </c>
      <c r="R332" s="212">
        <f>Q332*H332</f>
        <v>9.0299999999999991E-2</v>
      </c>
      <c r="S332" s="212">
        <v>0</v>
      </c>
      <c r="T332" s="213">
        <f>S332*H332</f>
        <v>0</v>
      </c>
      <c r="AR332" s="24" t="s">
        <v>519</v>
      </c>
      <c r="AT332" s="24" t="s">
        <v>472</v>
      </c>
      <c r="AU332" s="24" t="s">
        <v>84</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4737</v>
      </c>
    </row>
    <row r="333" spans="2:65" s="1" customFormat="1" ht="13.5">
      <c r="B333" s="41"/>
      <c r="C333" s="63"/>
      <c r="D333" s="215" t="s">
        <v>307</v>
      </c>
      <c r="E333" s="63"/>
      <c r="F333" s="216" t="s">
        <v>4736</v>
      </c>
      <c r="G333" s="63"/>
      <c r="H333" s="63"/>
      <c r="I333" s="172"/>
      <c r="J333" s="63"/>
      <c r="K333" s="63"/>
      <c r="L333" s="61"/>
      <c r="M333" s="217"/>
      <c r="N333" s="42"/>
      <c r="O333" s="42"/>
      <c r="P333" s="42"/>
      <c r="Q333" s="42"/>
      <c r="R333" s="42"/>
      <c r="S333" s="42"/>
      <c r="T333" s="78"/>
      <c r="AT333" s="24" t="s">
        <v>307</v>
      </c>
      <c r="AU333" s="24" t="s">
        <v>84</v>
      </c>
    </row>
    <row r="334" spans="2:65" s="1" customFormat="1" ht="14.45" customHeight="1">
      <c r="B334" s="41"/>
      <c r="C334" s="252" t="s">
        <v>908</v>
      </c>
      <c r="D334" s="252" t="s">
        <v>472</v>
      </c>
      <c r="E334" s="253" t="s">
        <v>3225</v>
      </c>
      <c r="F334" s="254" t="s">
        <v>3226</v>
      </c>
      <c r="G334" s="255" t="s">
        <v>407</v>
      </c>
      <c r="H334" s="256">
        <v>4</v>
      </c>
      <c r="I334" s="257"/>
      <c r="J334" s="258">
        <f>ROUND(I334*H334,2)</f>
        <v>0</v>
      </c>
      <c r="K334" s="254" t="s">
        <v>304</v>
      </c>
      <c r="L334" s="259"/>
      <c r="M334" s="260" t="s">
        <v>22</v>
      </c>
      <c r="N334" s="261" t="s">
        <v>47</v>
      </c>
      <c r="O334" s="42"/>
      <c r="P334" s="212">
        <f>O334*H334</f>
        <v>0</v>
      </c>
      <c r="Q334" s="212">
        <v>2.3900000000000001E-2</v>
      </c>
      <c r="R334" s="212">
        <f>Q334*H334</f>
        <v>9.5600000000000004E-2</v>
      </c>
      <c r="S334" s="212">
        <v>0</v>
      </c>
      <c r="T334" s="213">
        <f>S334*H334</f>
        <v>0</v>
      </c>
      <c r="AR334" s="24" t="s">
        <v>519</v>
      </c>
      <c r="AT334" s="24" t="s">
        <v>472</v>
      </c>
      <c r="AU334" s="24" t="s">
        <v>84</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4738</v>
      </c>
    </row>
    <row r="335" spans="2:65" s="1" customFormat="1" ht="13.5">
      <c r="B335" s="41"/>
      <c r="C335" s="63"/>
      <c r="D335" s="215" t="s">
        <v>307</v>
      </c>
      <c r="E335" s="63"/>
      <c r="F335" s="216" t="s">
        <v>3226</v>
      </c>
      <c r="G335" s="63"/>
      <c r="H335" s="63"/>
      <c r="I335" s="172"/>
      <c r="J335" s="63"/>
      <c r="K335" s="63"/>
      <c r="L335" s="61"/>
      <c r="M335" s="217"/>
      <c r="N335" s="42"/>
      <c r="O335" s="42"/>
      <c r="P335" s="42"/>
      <c r="Q335" s="42"/>
      <c r="R335" s="42"/>
      <c r="S335" s="42"/>
      <c r="T335" s="78"/>
      <c r="AT335" s="24" t="s">
        <v>307</v>
      </c>
      <c r="AU335" s="24" t="s">
        <v>84</v>
      </c>
    </row>
    <row r="336" spans="2:65" s="1" customFormat="1" ht="14.45" customHeight="1">
      <c r="B336" s="41"/>
      <c r="C336" s="252" t="s">
        <v>917</v>
      </c>
      <c r="D336" s="252" t="s">
        <v>472</v>
      </c>
      <c r="E336" s="253" t="s">
        <v>1786</v>
      </c>
      <c r="F336" s="254" t="s">
        <v>1787</v>
      </c>
      <c r="G336" s="255" t="s">
        <v>407</v>
      </c>
      <c r="H336" s="256">
        <v>12</v>
      </c>
      <c r="I336" s="257"/>
      <c r="J336" s="258">
        <f>ROUND(I336*H336,2)</f>
        <v>0</v>
      </c>
      <c r="K336" s="254" t="s">
        <v>304</v>
      </c>
      <c r="L336" s="259"/>
      <c r="M336" s="260" t="s">
        <v>22</v>
      </c>
      <c r="N336" s="261" t="s">
        <v>47</v>
      </c>
      <c r="O336" s="42"/>
      <c r="P336" s="212">
        <f>O336*H336</f>
        <v>0</v>
      </c>
      <c r="Q336" s="212">
        <v>2.8680000000000001E-2</v>
      </c>
      <c r="R336" s="212">
        <f>Q336*H336</f>
        <v>0.34416000000000002</v>
      </c>
      <c r="S336" s="212">
        <v>0</v>
      </c>
      <c r="T336" s="213">
        <f>S336*H336</f>
        <v>0</v>
      </c>
      <c r="AR336" s="24" t="s">
        <v>519</v>
      </c>
      <c r="AT336" s="24" t="s">
        <v>472</v>
      </c>
      <c r="AU336" s="24" t="s">
        <v>84</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4739</v>
      </c>
    </row>
    <row r="337" spans="2:65" s="1" customFormat="1" ht="13.5">
      <c r="B337" s="41"/>
      <c r="C337" s="63"/>
      <c r="D337" s="215" t="s">
        <v>307</v>
      </c>
      <c r="E337" s="63"/>
      <c r="F337" s="216" t="s">
        <v>1787</v>
      </c>
      <c r="G337" s="63"/>
      <c r="H337" s="63"/>
      <c r="I337" s="172"/>
      <c r="J337" s="63"/>
      <c r="K337" s="63"/>
      <c r="L337" s="61"/>
      <c r="M337" s="217"/>
      <c r="N337" s="42"/>
      <c r="O337" s="42"/>
      <c r="P337" s="42"/>
      <c r="Q337" s="42"/>
      <c r="R337" s="42"/>
      <c r="S337" s="42"/>
      <c r="T337" s="78"/>
      <c r="AT337" s="24" t="s">
        <v>307</v>
      </c>
      <c r="AU337" s="24" t="s">
        <v>84</v>
      </c>
    </row>
    <row r="338" spans="2:65" s="1" customFormat="1" ht="14.45" customHeight="1">
      <c r="B338" s="41"/>
      <c r="C338" s="252" t="s">
        <v>924</v>
      </c>
      <c r="D338" s="252" t="s">
        <v>472</v>
      </c>
      <c r="E338" s="253" t="s">
        <v>3230</v>
      </c>
      <c r="F338" s="254" t="s">
        <v>3231</v>
      </c>
      <c r="G338" s="255" t="s">
        <v>407</v>
      </c>
      <c r="H338" s="256">
        <v>24</v>
      </c>
      <c r="I338" s="257"/>
      <c r="J338" s="258">
        <f>ROUND(I338*H338,2)</f>
        <v>0</v>
      </c>
      <c r="K338" s="254" t="s">
        <v>304</v>
      </c>
      <c r="L338" s="259"/>
      <c r="M338" s="260" t="s">
        <v>22</v>
      </c>
      <c r="N338" s="261" t="s">
        <v>47</v>
      </c>
      <c r="O338" s="42"/>
      <c r="P338" s="212">
        <f>O338*H338</f>
        <v>0</v>
      </c>
      <c r="Q338" s="212">
        <v>3.3459999999999997E-2</v>
      </c>
      <c r="R338" s="212">
        <f>Q338*H338</f>
        <v>0.80303999999999998</v>
      </c>
      <c r="S338" s="212">
        <v>0</v>
      </c>
      <c r="T338" s="213">
        <f>S338*H338</f>
        <v>0</v>
      </c>
      <c r="AR338" s="24" t="s">
        <v>519</v>
      </c>
      <c r="AT338" s="24" t="s">
        <v>472</v>
      </c>
      <c r="AU338" s="24" t="s">
        <v>84</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4740</v>
      </c>
    </row>
    <row r="339" spans="2:65" s="1" customFormat="1" ht="13.5">
      <c r="B339" s="41"/>
      <c r="C339" s="63"/>
      <c r="D339" s="215" t="s">
        <v>307</v>
      </c>
      <c r="E339" s="63"/>
      <c r="F339" s="216" t="s">
        <v>3231</v>
      </c>
      <c r="G339" s="63"/>
      <c r="H339" s="63"/>
      <c r="I339" s="172"/>
      <c r="J339" s="63"/>
      <c r="K339" s="63"/>
      <c r="L339" s="61"/>
      <c r="M339" s="217"/>
      <c r="N339" s="42"/>
      <c r="O339" s="42"/>
      <c r="P339" s="42"/>
      <c r="Q339" s="42"/>
      <c r="R339" s="42"/>
      <c r="S339" s="42"/>
      <c r="T339" s="78"/>
      <c r="AT339" s="24" t="s">
        <v>307</v>
      </c>
      <c r="AU339" s="24" t="s">
        <v>84</v>
      </c>
    </row>
    <row r="340" spans="2:65" s="1" customFormat="1" ht="14.45" customHeight="1">
      <c r="B340" s="41"/>
      <c r="C340" s="252" t="s">
        <v>931</v>
      </c>
      <c r="D340" s="252" t="s">
        <v>472</v>
      </c>
      <c r="E340" s="253" t="s">
        <v>3233</v>
      </c>
      <c r="F340" s="254" t="s">
        <v>3234</v>
      </c>
      <c r="G340" s="255" t="s">
        <v>407</v>
      </c>
      <c r="H340" s="256">
        <v>16</v>
      </c>
      <c r="I340" s="257"/>
      <c r="J340" s="258">
        <f>ROUND(I340*H340,2)</f>
        <v>0</v>
      </c>
      <c r="K340" s="254" t="s">
        <v>304</v>
      </c>
      <c r="L340" s="259"/>
      <c r="M340" s="260" t="s">
        <v>22</v>
      </c>
      <c r="N340" s="261" t="s">
        <v>47</v>
      </c>
      <c r="O340" s="42"/>
      <c r="P340" s="212">
        <f>O340*H340</f>
        <v>0</v>
      </c>
      <c r="Q340" s="212">
        <v>3.8240000000000003E-2</v>
      </c>
      <c r="R340" s="212">
        <f>Q340*H340</f>
        <v>0.61184000000000005</v>
      </c>
      <c r="S340" s="212">
        <v>0</v>
      </c>
      <c r="T340" s="213">
        <f>S340*H340</f>
        <v>0</v>
      </c>
      <c r="AR340" s="24" t="s">
        <v>519</v>
      </c>
      <c r="AT340" s="24" t="s">
        <v>472</v>
      </c>
      <c r="AU340" s="24" t="s">
        <v>84</v>
      </c>
      <c r="AY340" s="24" t="s">
        <v>298</v>
      </c>
      <c r="BE340" s="214">
        <f>IF(N340="základní",J340,0)</f>
        <v>0</v>
      </c>
      <c r="BF340" s="214">
        <f>IF(N340="snížená",J340,0)</f>
        <v>0</v>
      </c>
      <c r="BG340" s="214">
        <f>IF(N340="zákl. přenesená",J340,0)</f>
        <v>0</v>
      </c>
      <c r="BH340" s="214">
        <f>IF(N340="sníž. přenesená",J340,0)</f>
        <v>0</v>
      </c>
      <c r="BI340" s="214">
        <f>IF(N340="nulová",J340,0)</f>
        <v>0</v>
      </c>
      <c r="BJ340" s="24" t="s">
        <v>24</v>
      </c>
      <c r="BK340" s="214">
        <f>ROUND(I340*H340,2)</f>
        <v>0</v>
      </c>
      <c r="BL340" s="24" t="s">
        <v>411</v>
      </c>
      <c r="BM340" s="24" t="s">
        <v>4741</v>
      </c>
    </row>
    <row r="341" spans="2:65" s="1" customFormat="1" ht="13.5">
      <c r="B341" s="41"/>
      <c r="C341" s="63"/>
      <c r="D341" s="215" t="s">
        <v>307</v>
      </c>
      <c r="E341" s="63"/>
      <c r="F341" s="216" t="s">
        <v>3234</v>
      </c>
      <c r="G341" s="63"/>
      <c r="H341" s="63"/>
      <c r="I341" s="172"/>
      <c r="J341" s="63"/>
      <c r="K341" s="63"/>
      <c r="L341" s="61"/>
      <c r="M341" s="217"/>
      <c r="N341" s="42"/>
      <c r="O341" s="42"/>
      <c r="P341" s="42"/>
      <c r="Q341" s="42"/>
      <c r="R341" s="42"/>
      <c r="S341" s="42"/>
      <c r="T341" s="78"/>
      <c r="AT341" s="24" t="s">
        <v>307</v>
      </c>
      <c r="AU341" s="24" t="s">
        <v>84</v>
      </c>
    </row>
    <row r="342" spans="2:65" s="1" customFormat="1" ht="14.45" customHeight="1">
      <c r="B342" s="41"/>
      <c r="C342" s="252" t="s">
        <v>938</v>
      </c>
      <c r="D342" s="252" t="s">
        <v>472</v>
      </c>
      <c r="E342" s="253" t="s">
        <v>3236</v>
      </c>
      <c r="F342" s="254" t="s">
        <v>3237</v>
      </c>
      <c r="G342" s="255" t="s">
        <v>407</v>
      </c>
      <c r="H342" s="256">
        <v>2</v>
      </c>
      <c r="I342" s="257"/>
      <c r="J342" s="258">
        <f>ROUND(I342*H342,2)</f>
        <v>0</v>
      </c>
      <c r="K342" s="254" t="s">
        <v>304</v>
      </c>
      <c r="L342" s="259"/>
      <c r="M342" s="260" t="s">
        <v>22</v>
      </c>
      <c r="N342" s="261" t="s">
        <v>47</v>
      </c>
      <c r="O342" s="42"/>
      <c r="P342" s="212">
        <f>O342*H342</f>
        <v>0</v>
      </c>
      <c r="Q342" s="212">
        <v>4.3020000000000003E-2</v>
      </c>
      <c r="R342" s="212">
        <f>Q342*H342</f>
        <v>8.6040000000000005E-2</v>
      </c>
      <c r="S342" s="212">
        <v>0</v>
      </c>
      <c r="T342" s="213">
        <f>S342*H342</f>
        <v>0</v>
      </c>
      <c r="AR342" s="24" t="s">
        <v>519</v>
      </c>
      <c r="AT342" s="24" t="s">
        <v>472</v>
      </c>
      <c r="AU342" s="24" t="s">
        <v>84</v>
      </c>
      <c r="AY342" s="24" t="s">
        <v>298</v>
      </c>
      <c r="BE342" s="214">
        <f>IF(N342="základní",J342,0)</f>
        <v>0</v>
      </c>
      <c r="BF342" s="214">
        <f>IF(N342="snížená",J342,0)</f>
        <v>0</v>
      </c>
      <c r="BG342" s="214">
        <f>IF(N342="zákl. přenesená",J342,0)</f>
        <v>0</v>
      </c>
      <c r="BH342" s="214">
        <f>IF(N342="sníž. přenesená",J342,0)</f>
        <v>0</v>
      </c>
      <c r="BI342" s="214">
        <f>IF(N342="nulová",J342,0)</f>
        <v>0</v>
      </c>
      <c r="BJ342" s="24" t="s">
        <v>24</v>
      </c>
      <c r="BK342" s="214">
        <f>ROUND(I342*H342,2)</f>
        <v>0</v>
      </c>
      <c r="BL342" s="24" t="s">
        <v>411</v>
      </c>
      <c r="BM342" s="24" t="s">
        <v>4742</v>
      </c>
    </row>
    <row r="343" spans="2:65" s="1" customFormat="1" ht="13.5">
      <c r="B343" s="41"/>
      <c r="C343" s="63"/>
      <c r="D343" s="215" t="s">
        <v>307</v>
      </c>
      <c r="E343" s="63"/>
      <c r="F343" s="216" t="s">
        <v>3237</v>
      </c>
      <c r="G343" s="63"/>
      <c r="H343" s="63"/>
      <c r="I343" s="172"/>
      <c r="J343" s="63"/>
      <c r="K343" s="63"/>
      <c r="L343" s="61"/>
      <c r="M343" s="217"/>
      <c r="N343" s="42"/>
      <c r="O343" s="42"/>
      <c r="P343" s="42"/>
      <c r="Q343" s="42"/>
      <c r="R343" s="42"/>
      <c r="S343" s="42"/>
      <c r="T343" s="78"/>
      <c r="AT343" s="24" t="s">
        <v>307</v>
      </c>
      <c r="AU343" s="24" t="s">
        <v>84</v>
      </c>
    </row>
    <row r="344" spans="2:65" s="1" customFormat="1" ht="14.45" customHeight="1">
      <c r="B344" s="41"/>
      <c r="C344" s="252" t="s">
        <v>944</v>
      </c>
      <c r="D344" s="252" t="s">
        <v>472</v>
      </c>
      <c r="E344" s="253" t="s">
        <v>3239</v>
      </c>
      <c r="F344" s="254" t="s">
        <v>3240</v>
      </c>
      <c r="G344" s="255" t="s">
        <v>407</v>
      </c>
      <c r="H344" s="256">
        <v>2</v>
      </c>
      <c r="I344" s="257"/>
      <c r="J344" s="258">
        <f>ROUND(I344*H344,2)</f>
        <v>0</v>
      </c>
      <c r="K344" s="254" t="s">
        <v>304</v>
      </c>
      <c r="L344" s="259"/>
      <c r="M344" s="260" t="s">
        <v>22</v>
      </c>
      <c r="N344" s="261" t="s">
        <v>47</v>
      </c>
      <c r="O344" s="42"/>
      <c r="P344" s="212">
        <f>O344*H344</f>
        <v>0</v>
      </c>
      <c r="Q344" s="212">
        <v>6.5799999999999997E-2</v>
      </c>
      <c r="R344" s="212">
        <f>Q344*H344</f>
        <v>0.13159999999999999</v>
      </c>
      <c r="S344" s="212">
        <v>0</v>
      </c>
      <c r="T344" s="213">
        <f>S344*H344</f>
        <v>0</v>
      </c>
      <c r="AR344" s="24" t="s">
        <v>519</v>
      </c>
      <c r="AT344" s="24" t="s">
        <v>472</v>
      </c>
      <c r="AU344" s="24" t="s">
        <v>84</v>
      </c>
      <c r="AY344" s="24" t="s">
        <v>298</v>
      </c>
      <c r="BE344" s="214">
        <f>IF(N344="základní",J344,0)</f>
        <v>0</v>
      </c>
      <c r="BF344" s="214">
        <f>IF(N344="snížená",J344,0)</f>
        <v>0</v>
      </c>
      <c r="BG344" s="214">
        <f>IF(N344="zákl. přenesená",J344,0)</f>
        <v>0</v>
      </c>
      <c r="BH344" s="214">
        <f>IF(N344="sníž. přenesená",J344,0)</f>
        <v>0</v>
      </c>
      <c r="BI344" s="214">
        <f>IF(N344="nulová",J344,0)</f>
        <v>0</v>
      </c>
      <c r="BJ344" s="24" t="s">
        <v>24</v>
      </c>
      <c r="BK344" s="214">
        <f>ROUND(I344*H344,2)</f>
        <v>0</v>
      </c>
      <c r="BL344" s="24" t="s">
        <v>411</v>
      </c>
      <c r="BM344" s="24" t="s">
        <v>4743</v>
      </c>
    </row>
    <row r="345" spans="2:65" s="1" customFormat="1" ht="13.5">
      <c r="B345" s="41"/>
      <c r="C345" s="63"/>
      <c r="D345" s="215" t="s">
        <v>307</v>
      </c>
      <c r="E345" s="63"/>
      <c r="F345" s="216" t="s">
        <v>3240</v>
      </c>
      <c r="G345" s="63"/>
      <c r="H345" s="63"/>
      <c r="I345" s="172"/>
      <c r="J345" s="63"/>
      <c r="K345" s="63"/>
      <c r="L345" s="61"/>
      <c r="M345" s="217"/>
      <c r="N345" s="42"/>
      <c r="O345" s="42"/>
      <c r="P345" s="42"/>
      <c r="Q345" s="42"/>
      <c r="R345" s="42"/>
      <c r="S345" s="42"/>
      <c r="T345" s="78"/>
      <c r="AT345" s="24" t="s">
        <v>307</v>
      </c>
      <c r="AU345" s="24" t="s">
        <v>84</v>
      </c>
    </row>
    <row r="346" spans="2:65" s="1" customFormat="1" ht="14.45" customHeight="1">
      <c r="B346" s="41"/>
      <c r="C346" s="252" t="s">
        <v>951</v>
      </c>
      <c r="D346" s="252" t="s">
        <v>472</v>
      </c>
      <c r="E346" s="253" t="s">
        <v>4744</v>
      </c>
      <c r="F346" s="254" t="s">
        <v>4745</v>
      </c>
      <c r="G346" s="255" t="s">
        <v>407</v>
      </c>
      <c r="H346" s="256">
        <v>1</v>
      </c>
      <c r="I346" s="257"/>
      <c r="J346" s="258">
        <f>ROUND(I346*H346,2)</f>
        <v>0</v>
      </c>
      <c r="K346" s="254" t="s">
        <v>304</v>
      </c>
      <c r="L346" s="259"/>
      <c r="M346" s="260" t="s">
        <v>22</v>
      </c>
      <c r="N346" s="261" t="s">
        <v>47</v>
      </c>
      <c r="O346" s="42"/>
      <c r="P346" s="212">
        <f>O346*H346</f>
        <v>0</v>
      </c>
      <c r="Q346" s="212">
        <v>4.24E-2</v>
      </c>
      <c r="R346" s="212">
        <f>Q346*H346</f>
        <v>4.24E-2</v>
      </c>
      <c r="S346" s="212">
        <v>0</v>
      </c>
      <c r="T346" s="213">
        <f>S346*H346</f>
        <v>0</v>
      </c>
      <c r="AR346" s="24" t="s">
        <v>519</v>
      </c>
      <c r="AT346" s="24" t="s">
        <v>472</v>
      </c>
      <c r="AU346" s="24" t="s">
        <v>84</v>
      </c>
      <c r="AY346" s="24" t="s">
        <v>298</v>
      </c>
      <c r="BE346" s="214">
        <f>IF(N346="základní",J346,0)</f>
        <v>0</v>
      </c>
      <c r="BF346" s="214">
        <f>IF(N346="snížená",J346,0)</f>
        <v>0</v>
      </c>
      <c r="BG346" s="214">
        <f>IF(N346="zákl. přenesená",J346,0)</f>
        <v>0</v>
      </c>
      <c r="BH346" s="214">
        <f>IF(N346="sníž. přenesená",J346,0)</f>
        <v>0</v>
      </c>
      <c r="BI346" s="214">
        <f>IF(N346="nulová",J346,0)</f>
        <v>0</v>
      </c>
      <c r="BJ346" s="24" t="s">
        <v>24</v>
      </c>
      <c r="BK346" s="214">
        <f>ROUND(I346*H346,2)</f>
        <v>0</v>
      </c>
      <c r="BL346" s="24" t="s">
        <v>411</v>
      </c>
      <c r="BM346" s="24" t="s">
        <v>4746</v>
      </c>
    </row>
    <row r="347" spans="2:65" s="1" customFormat="1" ht="13.5">
      <c r="B347" s="41"/>
      <c r="C347" s="63"/>
      <c r="D347" s="215" t="s">
        <v>307</v>
      </c>
      <c r="E347" s="63"/>
      <c r="F347" s="216" t="s">
        <v>4745</v>
      </c>
      <c r="G347" s="63"/>
      <c r="H347" s="63"/>
      <c r="I347" s="172"/>
      <c r="J347" s="63"/>
      <c r="K347" s="63"/>
      <c r="L347" s="61"/>
      <c r="M347" s="217"/>
      <c r="N347" s="42"/>
      <c r="O347" s="42"/>
      <c r="P347" s="42"/>
      <c r="Q347" s="42"/>
      <c r="R347" s="42"/>
      <c r="S347" s="42"/>
      <c r="T347" s="78"/>
      <c r="AT347" s="24" t="s">
        <v>307</v>
      </c>
      <c r="AU347" s="24" t="s">
        <v>84</v>
      </c>
    </row>
    <row r="348" spans="2:65" s="1" customFormat="1" ht="14.45" customHeight="1">
      <c r="B348" s="41"/>
      <c r="C348" s="252" t="s">
        <v>683</v>
      </c>
      <c r="D348" s="252" t="s">
        <v>472</v>
      </c>
      <c r="E348" s="253" t="s">
        <v>3242</v>
      </c>
      <c r="F348" s="254" t="s">
        <v>3243</v>
      </c>
      <c r="G348" s="255" t="s">
        <v>407</v>
      </c>
      <c r="H348" s="256">
        <v>2</v>
      </c>
      <c r="I348" s="257"/>
      <c r="J348" s="258">
        <f>ROUND(I348*H348,2)</f>
        <v>0</v>
      </c>
      <c r="K348" s="254" t="s">
        <v>304</v>
      </c>
      <c r="L348" s="259"/>
      <c r="M348" s="260" t="s">
        <v>22</v>
      </c>
      <c r="N348" s="261" t="s">
        <v>47</v>
      </c>
      <c r="O348" s="42"/>
      <c r="P348" s="212">
        <f>O348*H348</f>
        <v>0</v>
      </c>
      <c r="Q348" s="212">
        <v>5.2999999999999999E-2</v>
      </c>
      <c r="R348" s="212">
        <f>Q348*H348</f>
        <v>0.106</v>
      </c>
      <c r="S348" s="212">
        <v>0</v>
      </c>
      <c r="T348" s="213">
        <f>S348*H348</f>
        <v>0</v>
      </c>
      <c r="AR348" s="24" t="s">
        <v>519</v>
      </c>
      <c r="AT348" s="24" t="s">
        <v>472</v>
      </c>
      <c r="AU348" s="24" t="s">
        <v>84</v>
      </c>
      <c r="AY348" s="24" t="s">
        <v>298</v>
      </c>
      <c r="BE348" s="214">
        <f>IF(N348="základní",J348,0)</f>
        <v>0</v>
      </c>
      <c r="BF348" s="214">
        <f>IF(N348="snížená",J348,0)</f>
        <v>0</v>
      </c>
      <c r="BG348" s="214">
        <f>IF(N348="zákl. přenesená",J348,0)</f>
        <v>0</v>
      </c>
      <c r="BH348" s="214">
        <f>IF(N348="sníž. přenesená",J348,0)</f>
        <v>0</v>
      </c>
      <c r="BI348" s="214">
        <f>IF(N348="nulová",J348,0)</f>
        <v>0</v>
      </c>
      <c r="BJ348" s="24" t="s">
        <v>24</v>
      </c>
      <c r="BK348" s="214">
        <f>ROUND(I348*H348,2)</f>
        <v>0</v>
      </c>
      <c r="BL348" s="24" t="s">
        <v>411</v>
      </c>
      <c r="BM348" s="24" t="s">
        <v>4747</v>
      </c>
    </row>
    <row r="349" spans="2:65" s="1" customFormat="1" ht="13.5">
      <c r="B349" s="41"/>
      <c r="C349" s="63"/>
      <c r="D349" s="215" t="s">
        <v>307</v>
      </c>
      <c r="E349" s="63"/>
      <c r="F349" s="216" t="s">
        <v>3243</v>
      </c>
      <c r="G349" s="63"/>
      <c r="H349" s="63"/>
      <c r="I349" s="172"/>
      <c r="J349" s="63"/>
      <c r="K349" s="63"/>
      <c r="L349" s="61"/>
      <c r="M349" s="217"/>
      <c r="N349" s="42"/>
      <c r="O349" s="42"/>
      <c r="P349" s="42"/>
      <c r="Q349" s="42"/>
      <c r="R349" s="42"/>
      <c r="S349" s="42"/>
      <c r="T349" s="78"/>
      <c r="AT349" s="24" t="s">
        <v>307</v>
      </c>
      <c r="AU349" s="24" t="s">
        <v>84</v>
      </c>
    </row>
    <row r="350" spans="2:65" s="1" customFormat="1" ht="14.45" customHeight="1">
      <c r="B350" s="41"/>
      <c r="C350" s="252" t="s">
        <v>710</v>
      </c>
      <c r="D350" s="252" t="s">
        <v>472</v>
      </c>
      <c r="E350" s="253" t="s">
        <v>3248</v>
      </c>
      <c r="F350" s="254" t="s">
        <v>3249</v>
      </c>
      <c r="G350" s="255" t="s">
        <v>407</v>
      </c>
      <c r="H350" s="256">
        <v>1</v>
      </c>
      <c r="I350" s="257"/>
      <c r="J350" s="258">
        <f>ROUND(I350*H350,2)</f>
        <v>0</v>
      </c>
      <c r="K350" s="254" t="s">
        <v>304</v>
      </c>
      <c r="L350" s="259"/>
      <c r="M350" s="260" t="s">
        <v>22</v>
      </c>
      <c r="N350" s="261" t="s">
        <v>47</v>
      </c>
      <c r="O350" s="42"/>
      <c r="P350" s="212">
        <f>O350*H350</f>
        <v>0</v>
      </c>
      <c r="Q350" s="212">
        <v>9.5399999999999999E-2</v>
      </c>
      <c r="R350" s="212">
        <f>Q350*H350</f>
        <v>9.5399999999999999E-2</v>
      </c>
      <c r="S350" s="212">
        <v>0</v>
      </c>
      <c r="T350" s="213">
        <f>S350*H350</f>
        <v>0</v>
      </c>
      <c r="AR350" s="24" t="s">
        <v>519</v>
      </c>
      <c r="AT350" s="24" t="s">
        <v>472</v>
      </c>
      <c r="AU350" s="24" t="s">
        <v>84</v>
      </c>
      <c r="AY350" s="24" t="s">
        <v>298</v>
      </c>
      <c r="BE350" s="214">
        <f>IF(N350="základní",J350,0)</f>
        <v>0</v>
      </c>
      <c r="BF350" s="214">
        <f>IF(N350="snížená",J350,0)</f>
        <v>0</v>
      </c>
      <c r="BG350" s="214">
        <f>IF(N350="zákl. přenesená",J350,0)</f>
        <v>0</v>
      </c>
      <c r="BH350" s="214">
        <f>IF(N350="sníž. přenesená",J350,0)</f>
        <v>0</v>
      </c>
      <c r="BI350" s="214">
        <f>IF(N350="nulová",J350,0)</f>
        <v>0</v>
      </c>
      <c r="BJ350" s="24" t="s">
        <v>24</v>
      </c>
      <c r="BK350" s="214">
        <f>ROUND(I350*H350,2)</f>
        <v>0</v>
      </c>
      <c r="BL350" s="24" t="s">
        <v>411</v>
      </c>
      <c r="BM350" s="24" t="s">
        <v>4748</v>
      </c>
    </row>
    <row r="351" spans="2:65" s="1" customFormat="1" ht="13.5">
      <c r="B351" s="41"/>
      <c r="C351" s="63"/>
      <c r="D351" s="215" t="s">
        <v>307</v>
      </c>
      <c r="E351" s="63"/>
      <c r="F351" s="216" t="s">
        <v>3249</v>
      </c>
      <c r="G351" s="63"/>
      <c r="H351" s="63"/>
      <c r="I351" s="172"/>
      <c r="J351" s="63"/>
      <c r="K351" s="63"/>
      <c r="L351" s="61"/>
      <c r="M351" s="217"/>
      <c r="N351" s="42"/>
      <c r="O351" s="42"/>
      <c r="P351" s="42"/>
      <c r="Q351" s="42"/>
      <c r="R351" s="42"/>
      <c r="S351" s="42"/>
      <c r="T351" s="78"/>
      <c r="AT351" s="24" t="s">
        <v>307</v>
      </c>
      <c r="AU351" s="24" t="s">
        <v>84</v>
      </c>
    </row>
    <row r="352" spans="2:65" s="1" customFormat="1" ht="14.45" customHeight="1">
      <c r="B352" s="41"/>
      <c r="C352" s="203" t="s">
        <v>738</v>
      </c>
      <c r="D352" s="203" t="s">
        <v>300</v>
      </c>
      <c r="E352" s="204" t="s">
        <v>3251</v>
      </c>
      <c r="F352" s="205" t="s">
        <v>3252</v>
      </c>
      <c r="G352" s="206" t="s">
        <v>407</v>
      </c>
      <c r="H352" s="207">
        <v>84</v>
      </c>
      <c r="I352" s="208"/>
      <c r="J352" s="209">
        <f>ROUND(I352*H352,2)</f>
        <v>0</v>
      </c>
      <c r="K352" s="205" t="s">
        <v>22</v>
      </c>
      <c r="L352" s="61"/>
      <c r="M352" s="210" t="s">
        <v>22</v>
      </c>
      <c r="N352" s="211" t="s">
        <v>47</v>
      </c>
      <c r="O352" s="42"/>
      <c r="P352" s="212">
        <f>O352*H352</f>
        <v>0</v>
      </c>
      <c r="Q352" s="212">
        <v>0</v>
      </c>
      <c r="R352" s="212">
        <f>Q352*H352</f>
        <v>0</v>
      </c>
      <c r="S352" s="212">
        <v>0</v>
      </c>
      <c r="T352" s="213">
        <f>S352*H352</f>
        <v>0</v>
      </c>
      <c r="AR352" s="24" t="s">
        <v>411</v>
      </c>
      <c r="AT352" s="24" t="s">
        <v>300</v>
      </c>
      <c r="AU352" s="24" t="s">
        <v>84</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2686</v>
      </c>
    </row>
    <row r="353" spans="2:65" s="1" customFormat="1" ht="13.5">
      <c r="B353" s="41"/>
      <c r="C353" s="63"/>
      <c r="D353" s="215" t="s">
        <v>307</v>
      </c>
      <c r="E353" s="63"/>
      <c r="F353" s="216" t="s">
        <v>3252</v>
      </c>
      <c r="G353" s="63"/>
      <c r="H353" s="63"/>
      <c r="I353" s="172"/>
      <c r="J353" s="63"/>
      <c r="K353" s="63"/>
      <c r="L353" s="61"/>
      <c r="M353" s="217"/>
      <c r="N353" s="42"/>
      <c r="O353" s="42"/>
      <c r="P353" s="42"/>
      <c r="Q353" s="42"/>
      <c r="R353" s="42"/>
      <c r="S353" s="42"/>
      <c r="T353" s="78"/>
      <c r="AT353" s="24" t="s">
        <v>307</v>
      </c>
      <c r="AU353" s="24" t="s">
        <v>84</v>
      </c>
    </row>
    <row r="354" spans="2:65" s="1" customFormat="1" ht="14.45" customHeight="1">
      <c r="B354" s="41"/>
      <c r="C354" s="203" t="s">
        <v>970</v>
      </c>
      <c r="D354" s="203" t="s">
        <v>300</v>
      </c>
      <c r="E354" s="204" t="s">
        <v>3255</v>
      </c>
      <c r="F354" s="205" t="s">
        <v>3256</v>
      </c>
      <c r="G354" s="206" t="s">
        <v>1407</v>
      </c>
      <c r="H354" s="207">
        <v>84</v>
      </c>
      <c r="I354" s="208"/>
      <c r="J354" s="209">
        <f>ROUND(I354*H354,2)</f>
        <v>0</v>
      </c>
      <c r="K354" s="205" t="s">
        <v>22</v>
      </c>
      <c r="L354" s="61"/>
      <c r="M354" s="210" t="s">
        <v>22</v>
      </c>
      <c r="N354" s="211" t="s">
        <v>47</v>
      </c>
      <c r="O354" s="42"/>
      <c r="P354" s="212">
        <f>O354*H354</f>
        <v>0</v>
      </c>
      <c r="Q354" s="212">
        <v>0</v>
      </c>
      <c r="R354" s="212">
        <f>Q354*H354</f>
        <v>0</v>
      </c>
      <c r="S354" s="212">
        <v>0</v>
      </c>
      <c r="T354" s="213">
        <f>S354*H354</f>
        <v>0</v>
      </c>
      <c r="AR354" s="24" t="s">
        <v>411</v>
      </c>
      <c r="AT354" s="24" t="s">
        <v>300</v>
      </c>
      <c r="AU354" s="24" t="s">
        <v>84</v>
      </c>
      <c r="AY354" s="24" t="s">
        <v>298</v>
      </c>
      <c r="BE354" s="214">
        <f>IF(N354="základní",J354,0)</f>
        <v>0</v>
      </c>
      <c r="BF354" s="214">
        <f>IF(N354="snížená",J354,0)</f>
        <v>0</v>
      </c>
      <c r="BG354" s="214">
        <f>IF(N354="zákl. přenesená",J354,0)</f>
        <v>0</v>
      </c>
      <c r="BH354" s="214">
        <f>IF(N354="sníž. přenesená",J354,0)</f>
        <v>0</v>
      </c>
      <c r="BI354" s="214">
        <f>IF(N354="nulová",J354,0)</f>
        <v>0</v>
      </c>
      <c r="BJ354" s="24" t="s">
        <v>24</v>
      </c>
      <c r="BK354" s="214">
        <f>ROUND(I354*H354,2)</f>
        <v>0</v>
      </c>
      <c r="BL354" s="24" t="s">
        <v>411</v>
      </c>
      <c r="BM354" s="24" t="s">
        <v>2689</v>
      </c>
    </row>
    <row r="355" spans="2:65" s="1" customFormat="1" ht="13.5">
      <c r="B355" s="41"/>
      <c r="C355" s="63"/>
      <c r="D355" s="215" t="s">
        <v>307</v>
      </c>
      <c r="E355" s="63"/>
      <c r="F355" s="216" t="s">
        <v>3256</v>
      </c>
      <c r="G355" s="63"/>
      <c r="H355" s="63"/>
      <c r="I355" s="172"/>
      <c r="J355" s="63"/>
      <c r="K355" s="63"/>
      <c r="L355" s="61"/>
      <c r="M355" s="217"/>
      <c r="N355" s="42"/>
      <c r="O355" s="42"/>
      <c r="P355" s="42"/>
      <c r="Q355" s="42"/>
      <c r="R355" s="42"/>
      <c r="S355" s="42"/>
      <c r="T355" s="78"/>
      <c r="AT355" s="24" t="s">
        <v>307</v>
      </c>
      <c r="AU355" s="24" t="s">
        <v>84</v>
      </c>
    </row>
    <row r="356" spans="2:65" s="1" customFormat="1" ht="14.45" customHeight="1">
      <c r="B356" s="41"/>
      <c r="C356" s="203" t="s">
        <v>976</v>
      </c>
      <c r="D356" s="203" t="s">
        <v>300</v>
      </c>
      <c r="E356" s="204" t="s">
        <v>1799</v>
      </c>
      <c r="F356" s="205" t="s">
        <v>1800</v>
      </c>
      <c r="G356" s="206" t="s">
        <v>362</v>
      </c>
      <c r="H356" s="207">
        <v>2.4020000000000001</v>
      </c>
      <c r="I356" s="208"/>
      <c r="J356" s="209">
        <f>ROUND(I356*H356,2)</f>
        <v>0</v>
      </c>
      <c r="K356" s="205" t="s">
        <v>304</v>
      </c>
      <c r="L356" s="61"/>
      <c r="M356" s="210" t="s">
        <v>22</v>
      </c>
      <c r="N356" s="211" t="s">
        <v>47</v>
      </c>
      <c r="O356" s="42"/>
      <c r="P356" s="212">
        <f>O356*H356</f>
        <v>0</v>
      </c>
      <c r="Q356" s="212">
        <v>0</v>
      </c>
      <c r="R356" s="212">
        <f>Q356*H356</f>
        <v>0</v>
      </c>
      <c r="S356" s="212">
        <v>0</v>
      </c>
      <c r="T356" s="213">
        <f>S356*H356</f>
        <v>0</v>
      </c>
      <c r="AR356" s="24" t="s">
        <v>411</v>
      </c>
      <c r="AT356" s="24" t="s">
        <v>300</v>
      </c>
      <c r="AU356" s="24" t="s">
        <v>84</v>
      </c>
      <c r="AY356" s="24" t="s">
        <v>298</v>
      </c>
      <c r="BE356" s="214">
        <f>IF(N356="základní",J356,0)</f>
        <v>0</v>
      </c>
      <c r="BF356" s="214">
        <f>IF(N356="snížená",J356,0)</f>
        <v>0</v>
      </c>
      <c r="BG356" s="214">
        <f>IF(N356="zákl. přenesená",J356,0)</f>
        <v>0</v>
      </c>
      <c r="BH356" s="214">
        <f>IF(N356="sníž. přenesená",J356,0)</f>
        <v>0</v>
      </c>
      <c r="BI356" s="214">
        <f>IF(N356="nulová",J356,0)</f>
        <v>0</v>
      </c>
      <c r="BJ356" s="24" t="s">
        <v>24</v>
      </c>
      <c r="BK356" s="214">
        <f>ROUND(I356*H356,2)</f>
        <v>0</v>
      </c>
      <c r="BL356" s="24" t="s">
        <v>411</v>
      </c>
      <c r="BM356" s="24" t="s">
        <v>2690</v>
      </c>
    </row>
    <row r="357" spans="2:65" s="1" customFormat="1" ht="13.5">
      <c r="B357" s="41"/>
      <c r="C357" s="63"/>
      <c r="D357" s="215" t="s">
        <v>307</v>
      </c>
      <c r="E357" s="63"/>
      <c r="F357" s="216" t="s">
        <v>1800</v>
      </c>
      <c r="G357" s="63"/>
      <c r="H357" s="63"/>
      <c r="I357" s="172"/>
      <c r="J357" s="63"/>
      <c r="K357" s="63"/>
      <c r="L357" s="61"/>
      <c r="M357" s="217"/>
      <c r="N357" s="42"/>
      <c r="O357" s="42"/>
      <c r="P357" s="42"/>
      <c r="Q357" s="42"/>
      <c r="R357" s="42"/>
      <c r="S357" s="42"/>
      <c r="T357" s="78"/>
      <c r="AT357" s="24" t="s">
        <v>307</v>
      </c>
      <c r="AU357" s="24" t="s">
        <v>84</v>
      </c>
    </row>
    <row r="358" spans="2:65" s="11" customFormat="1" ht="29.85" customHeight="1">
      <c r="B358" s="187"/>
      <c r="C358" s="188"/>
      <c r="D358" s="189" t="s">
        <v>75</v>
      </c>
      <c r="E358" s="201" t="s">
        <v>1348</v>
      </c>
      <c r="F358" s="201" t="s">
        <v>1563</v>
      </c>
      <c r="G358" s="188"/>
      <c r="H358" s="188"/>
      <c r="I358" s="191"/>
      <c r="J358" s="202">
        <f>BK358</f>
        <v>0</v>
      </c>
      <c r="K358" s="188"/>
      <c r="L358" s="193"/>
      <c r="M358" s="194"/>
      <c r="N358" s="195"/>
      <c r="O358" s="195"/>
      <c r="P358" s="196">
        <f>SUM(P359:P368)</f>
        <v>0</v>
      </c>
      <c r="Q358" s="195"/>
      <c r="R358" s="196">
        <f>SUM(R359:R368)</f>
        <v>3.9650000000000005E-2</v>
      </c>
      <c r="S358" s="195"/>
      <c r="T358" s="197">
        <f>SUM(T359:T368)</f>
        <v>0</v>
      </c>
      <c r="AR358" s="198" t="s">
        <v>24</v>
      </c>
      <c r="AT358" s="199" t="s">
        <v>75</v>
      </c>
      <c r="AU358" s="199" t="s">
        <v>24</v>
      </c>
      <c r="AY358" s="198" t="s">
        <v>298</v>
      </c>
      <c r="BK358" s="200">
        <f>SUM(BK359:BK368)</f>
        <v>0</v>
      </c>
    </row>
    <row r="359" spans="2:65" s="1" customFormat="1" ht="22.9" customHeight="1">
      <c r="B359" s="41"/>
      <c r="C359" s="203" t="s">
        <v>982</v>
      </c>
      <c r="D359" s="203" t="s">
        <v>300</v>
      </c>
      <c r="E359" s="204" t="s">
        <v>1801</v>
      </c>
      <c r="F359" s="205" t="s">
        <v>1802</v>
      </c>
      <c r="G359" s="206" t="s">
        <v>445</v>
      </c>
      <c r="H359" s="207">
        <v>325</v>
      </c>
      <c r="I359" s="208"/>
      <c r="J359" s="209">
        <f>ROUND(I359*H359,2)</f>
        <v>0</v>
      </c>
      <c r="K359" s="205" t="s">
        <v>304</v>
      </c>
      <c r="L359" s="61"/>
      <c r="M359" s="210" t="s">
        <v>22</v>
      </c>
      <c r="N359" s="211" t="s">
        <v>47</v>
      </c>
      <c r="O359" s="42"/>
      <c r="P359" s="212">
        <f>O359*H359</f>
        <v>0</v>
      </c>
      <c r="Q359" s="212">
        <v>2.0000000000000002E-5</v>
      </c>
      <c r="R359" s="212">
        <f>Q359*H359</f>
        <v>6.5000000000000006E-3</v>
      </c>
      <c r="S359" s="212">
        <v>0</v>
      </c>
      <c r="T359" s="213">
        <f>S359*H359</f>
        <v>0</v>
      </c>
      <c r="AR359" s="24" t="s">
        <v>411</v>
      </c>
      <c r="AT359" s="24" t="s">
        <v>300</v>
      </c>
      <c r="AU359" s="24" t="s">
        <v>84</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411</v>
      </c>
      <c r="BM359" s="24" t="s">
        <v>4749</v>
      </c>
    </row>
    <row r="360" spans="2:65" s="1" customFormat="1" ht="27">
      <c r="B360" s="41"/>
      <c r="C360" s="63"/>
      <c r="D360" s="215" t="s">
        <v>307</v>
      </c>
      <c r="E360" s="63"/>
      <c r="F360" s="216" t="s">
        <v>1804</v>
      </c>
      <c r="G360" s="63"/>
      <c r="H360" s="63"/>
      <c r="I360" s="172"/>
      <c r="J360" s="63"/>
      <c r="K360" s="63"/>
      <c r="L360" s="61"/>
      <c r="M360" s="217"/>
      <c r="N360" s="42"/>
      <c r="O360" s="42"/>
      <c r="P360" s="42"/>
      <c r="Q360" s="42"/>
      <c r="R360" s="42"/>
      <c r="S360" s="42"/>
      <c r="T360" s="78"/>
      <c r="AT360" s="24" t="s">
        <v>307</v>
      </c>
      <c r="AU360" s="24" t="s">
        <v>84</v>
      </c>
    </row>
    <row r="361" spans="2:65" s="13" customFormat="1" ht="13.5">
      <c r="B361" s="228"/>
      <c r="C361" s="229"/>
      <c r="D361" s="215" t="s">
        <v>309</v>
      </c>
      <c r="E361" s="230" t="s">
        <v>22</v>
      </c>
      <c r="F361" s="231" t="s">
        <v>4750</v>
      </c>
      <c r="G361" s="229"/>
      <c r="H361" s="232">
        <v>325</v>
      </c>
      <c r="I361" s="233"/>
      <c r="J361" s="229"/>
      <c r="K361" s="229"/>
      <c r="L361" s="234"/>
      <c r="M361" s="235"/>
      <c r="N361" s="236"/>
      <c r="O361" s="236"/>
      <c r="P361" s="236"/>
      <c r="Q361" s="236"/>
      <c r="R361" s="236"/>
      <c r="S361" s="236"/>
      <c r="T361" s="237"/>
      <c r="AT361" s="238" t="s">
        <v>309</v>
      </c>
      <c r="AU361" s="238" t="s">
        <v>84</v>
      </c>
      <c r="AV361" s="13" t="s">
        <v>84</v>
      </c>
      <c r="AW361" s="13" t="s">
        <v>39</v>
      </c>
      <c r="AX361" s="13" t="s">
        <v>76</v>
      </c>
      <c r="AY361" s="238" t="s">
        <v>298</v>
      </c>
    </row>
    <row r="362" spans="2:65" s="1" customFormat="1" ht="22.9" customHeight="1">
      <c r="B362" s="41"/>
      <c r="C362" s="203" t="s">
        <v>30</v>
      </c>
      <c r="D362" s="203" t="s">
        <v>300</v>
      </c>
      <c r="E362" s="204" t="s">
        <v>1806</v>
      </c>
      <c r="F362" s="205" t="s">
        <v>1807</v>
      </c>
      <c r="G362" s="206" t="s">
        <v>445</v>
      </c>
      <c r="H362" s="207">
        <v>5</v>
      </c>
      <c r="I362" s="208"/>
      <c r="J362" s="209">
        <f>ROUND(I362*H362,2)</f>
        <v>0</v>
      </c>
      <c r="K362" s="205" t="s">
        <v>304</v>
      </c>
      <c r="L362" s="61"/>
      <c r="M362" s="210" t="s">
        <v>22</v>
      </c>
      <c r="N362" s="211" t="s">
        <v>47</v>
      </c>
      <c r="O362" s="42"/>
      <c r="P362" s="212">
        <f>O362*H362</f>
        <v>0</v>
      </c>
      <c r="Q362" s="212">
        <v>5.0000000000000002E-5</v>
      </c>
      <c r="R362" s="212">
        <f>Q362*H362</f>
        <v>2.5000000000000001E-4</v>
      </c>
      <c r="S362" s="212">
        <v>0</v>
      </c>
      <c r="T362" s="213">
        <f>S362*H362</f>
        <v>0</v>
      </c>
      <c r="AR362" s="24" t="s">
        <v>411</v>
      </c>
      <c r="AT362" s="24" t="s">
        <v>300</v>
      </c>
      <c r="AU362" s="24" t="s">
        <v>84</v>
      </c>
      <c r="AY362" s="24" t="s">
        <v>298</v>
      </c>
      <c r="BE362" s="214">
        <f>IF(N362="základní",J362,0)</f>
        <v>0</v>
      </c>
      <c r="BF362" s="214">
        <f>IF(N362="snížená",J362,0)</f>
        <v>0</v>
      </c>
      <c r="BG362" s="214">
        <f>IF(N362="zákl. přenesená",J362,0)</f>
        <v>0</v>
      </c>
      <c r="BH362" s="214">
        <f>IF(N362="sníž. přenesená",J362,0)</f>
        <v>0</v>
      </c>
      <c r="BI362" s="214">
        <f>IF(N362="nulová",J362,0)</f>
        <v>0</v>
      </c>
      <c r="BJ362" s="24" t="s">
        <v>24</v>
      </c>
      <c r="BK362" s="214">
        <f>ROUND(I362*H362,2)</f>
        <v>0</v>
      </c>
      <c r="BL362" s="24" t="s">
        <v>411</v>
      </c>
      <c r="BM362" s="24" t="s">
        <v>4751</v>
      </c>
    </row>
    <row r="363" spans="2:65" s="1" customFormat="1" ht="27">
      <c r="B363" s="41"/>
      <c r="C363" s="63"/>
      <c r="D363" s="215" t="s">
        <v>307</v>
      </c>
      <c r="E363" s="63"/>
      <c r="F363" s="216" t="s">
        <v>1809</v>
      </c>
      <c r="G363" s="63"/>
      <c r="H363" s="63"/>
      <c r="I363" s="172"/>
      <c r="J363" s="63"/>
      <c r="K363" s="63"/>
      <c r="L363" s="61"/>
      <c r="M363" s="217"/>
      <c r="N363" s="42"/>
      <c r="O363" s="42"/>
      <c r="P363" s="42"/>
      <c r="Q363" s="42"/>
      <c r="R363" s="42"/>
      <c r="S363" s="42"/>
      <c r="T363" s="78"/>
      <c r="AT363" s="24" t="s">
        <v>307</v>
      </c>
      <c r="AU363" s="24" t="s">
        <v>84</v>
      </c>
    </row>
    <row r="364" spans="2:65" s="1" customFormat="1" ht="14.45" customHeight="1">
      <c r="B364" s="41"/>
      <c r="C364" s="203" t="s">
        <v>994</v>
      </c>
      <c r="D364" s="203" t="s">
        <v>300</v>
      </c>
      <c r="E364" s="204" t="s">
        <v>1812</v>
      </c>
      <c r="F364" s="205" t="s">
        <v>1813</v>
      </c>
      <c r="G364" s="206" t="s">
        <v>445</v>
      </c>
      <c r="H364" s="207">
        <v>470</v>
      </c>
      <c r="I364" s="208"/>
      <c r="J364" s="209">
        <f>ROUND(I364*H364,2)</f>
        <v>0</v>
      </c>
      <c r="K364" s="205" t="s">
        <v>304</v>
      </c>
      <c r="L364" s="61"/>
      <c r="M364" s="210" t="s">
        <v>22</v>
      </c>
      <c r="N364" s="211" t="s">
        <v>47</v>
      </c>
      <c r="O364" s="42"/>
      <c r="P364" s="212">
        <f>O364*H364</f>
        <v>0</v>
      </c>
      <c r="Q364" s="212">
        <v>3.0000000000000001E-5</v>
      </c>
      <c r="R364" s="212">
        <f>Q364*H364</f>
        <v>1.41E-2</v>
      </c>
      <c r="S364" s="212">
        <v>0</v>
      </c>
      <c r="T364" s="213">
        <f>S364*H364</f>
        <v>0</v>
      </c>
      <c r="AR364" s="24" t="s">
        <v>411</v>
      </c>
      <c r="AT364" s="24" t="s">
        <v>300</v>
      </c>
      <c r="AU364" s="24" t="s">
        <v>84</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4752</v>
      </c>
    </row>
    <row r="365" spans="2:65" s="1" customFormat="1" ht="27">
      <c r="B365" s="41"/>
      <c r="C365" s="63"/>
      <c r="D365" s="215" t="s">
        <v>307</v>
      </c>
      <c r="E365" s="63"/>
      <c r="F365" s="216" t="s">
        <v>1815</v>
      </c>
      <c r="G365" s="63"/>
      <c r="H365" s="63"/>
      <c r="I365" s="172"/>
      <c r="J365" s="63"/>
      <c r="K365" s="63"/>
      <c r="L365" s="61"/>
      <c r="M365" s="217"/>
      <c r="N365" s="42"/>
      <c r="O365" s="42"/>
      <c r="P365" s="42"/>
      <c r="Q365" s="42"/>
      <c r="R365" s="42"/>
      <c r="S365" s="42"/>
      <c r="T365" s="78"/>
      <c r="AT365" s="24" t="s">
        <v>307</v>
      </c>
      <c r="AU365" s="24" t="s">
        <v>84</v>
      </c>
    </row>
    <row r="366" spans="2:65" s="1" customFormat="1" ht="22.9" customHeight="1">
      <c r="B366" s="41"/>
      <c r="C366" s="203" t="s">
        <v>1003</v>
      </c>
      <c r="D366" s="203" t="s">
        <v>300</v>
      </c>
      <c r="E366" s="204" t="s">
        <v>1801</v>
      </c>
      <c r="F366" s="205" t="s">
        <v>1802</v>
      </c>
      <c r="G366" s="206" t="s">
        <v>445</v>
      </c>
      <c r="H366" s="207">
        <v>940</v>
      </c>
      <c r="I366" s="208"/>
      <c r="J366" s="209">
        <f>ROUND(I366*H366,2)</f>
        <v>0</v>
      </c>
      <c r="K366" s="205" t="s">
        <v>304</v>
      </c>
      <c r="L366" s="61"/>
      <c r="M366" s="210" t="s">
        <v>22</v>
      </c>
      <c r="N366" s="211" t="s">
        <v>47</v>
      </c>
      <c r="O366" s="42"/>
      <c r="P366" s="212">
        <f>O366*H366</f>
        <v>0</v>
      </c>
      <c r="Q366" s="212">
        <v>2.0000000000000002E-5</v>
      </c>
      <c r="R366" s="212">
        <f>Q366*H366</f>
        <v>1.8800000000000001E-2</v>
      </c>
      <c r="S366" s="212">
        <v>0</v>
      </c>
      <c r="T366" s="213">
        <f>S366*H366</f>
        <v>0</v>
      </c>
      <c r="AR366" s="24" t="s">
        <v>411</v>
      </c>
      <c r="AT366" s="24" t="s">
        <v>300</v>
      </c>
      <c r="AU366" s="24" t="s">
        <v>84</v>
      </c>
      <c r="AY366" s="24" t="s">
        <v>298</v>
      </c>
      <c r="BE366" s="214">
        <f>IF(N366="základní",J366,0)</f>
        <v>0</v>
      </c>
      <c r="BF366" s="214">
        <f>IF(N366="snížená",J366,0)</f>
        <v>0</v>
      </c>
      <c r="BG366" s="214">
        <f>IF(N366="zákl. přenesená",J366,0)</f>
        <v>0</v>
      </c>
      <c r="BH366" s="214">
        <f>IF(N366="sníž. přenesená",J366,0)</f>
        <v>0</v>
      </c>
      <c r="BI366" s="214">
        <f>IF(N366="nulová",J366,0)</f>
        <v>0</v>
      </c>
      <c r="BJ366" s="24" t="s">
        <v>24</v>
      </c>
      <c r="BK366" s="214">
        <f>ROUND(I366*H366,2)</f>
        <v>0</v>
      </c>
      <c r="BL366" s="24" t="s">
        <v>411</v>
      </c>
      <c r="BM366" s="24" t="s">
        <v>4753</v>
      </c>
    </row>
    <row r="367" spans="2:65" s="1" customFormat="1" ht="27">
      <c r="B367" s="41"/>
      <c r="C367" s="63"/>
      <c r="D367" s="215" t="s">
        <v>307</v>
      </c>
      <c r="E367" s="63"/>
      <c r="F367" s="216" t="s">
        <v>1804</v>
      </c>
      <c r="G367" s="63"/>
      <c r="H367" s="63"/>
      <c r="I367" s="172"/>
      <c r="J367" s="63"/>
      <c r="K367" s="63"/>
      <c r="L367" s="61"/>
      <c r="M367" s="217"/>
      <c r="N367" s="42"/>
      <c r="O367" s="42"/>
      <c r="P367" s="42"/>
      <c r="Q367" s="42"/>
      <c r="R367" s="42"/>
      <c r="S367" s="42"/>
      <c r="T367" s="78"/>
      <c r="AT367" s="24" t="s">
        <v>307</v>
      </c>
      <c r="AU367" s="24" t="s">
        <v>84</v>
      </c>
    </row>
    <row r="368" spans="2:65" s="13" customFormat="1" ht="13.5">
      <c r="B368" s="228"/>
      <c r="C368" s="229"/>
      <c r="D368" s="215" t="s">
        <v>309</v>
      </c>
      <c r="E368" s="230" t="s">
        <v>22</v>
      </c>
      <c r="F368" s="231" t="s">
        <v>4754</v>
      </c>
      <c r="G368" s="229"/>
      <c r="H368" s="232">
        <v>940</v>
      </c>
      <c r="I368" s="233"/>
      <c r="J368" s="229"/>
      <c r="K368" s="229"/>
      <c r="L368" s="234"/>
      <c r="M368" s="235"/>
      <c r="N368" s="236"/>
      <c r="O368" s="236"/>
      <c r="P368" s="236"/>
      <c r="Q368" s="236"/>
      <c r="R368" s="236"/>
      <c r="S368" s="236"/>
      <c r="T368" s="237"/>
      <c r="AT368" s="238" t="s">
        <v>309</v>
      </c>
      <c r="AU368" s="238" t="s">
        <v>84</v>
      </c>
      <c r="AV368" s="13" t="s">
        <v>84</v>
      </c>
      <c r="AW368" s="13" t="s">
        <v>39</v>
      </c>
      <c r="AX368" s="13" t="s">
        <v>76</v>
      </c>
      <c r="AY368" s="238" t="s">
        <v>298</v>
      </c>
    </row>
    <row r="369" spans="2:65" s="11" customFormat="1" ht="37.35" customHeight="1">
      <c r="B369" s="187"/>
      <c r="C369" s="188"/>
      <c r="D369" s="189" t="s">
        <v>75</v>
      </c>
      <c r="E369" s="190" t="s">
        <v>1574</v>
      </c>
      <c r="F369" s="190" t="s">
        <v>1575</v>
      </c>
      <c r="G369" s="188"/>
      <c r="H369" s="188"/>
      <c r="I369" s="191"/>
      <c r="J369" s="192">
        <f>BK369</f>
        <v>0</v>
      </c>
      <c r="K369" s="188"/>
      <c r="L369" s="193"/>
      <c r="M369" s="194"/>
      <c r="N369" s="195"/>
      <c r="O369" s="195"/>
      <c r="P369" s="196">
        <f>SUM(P370:P391)</f>
        <v>0</v>
      </c>
      <c r="Q369" s="195"/>
      <c r="R369" s="196">
        <f>SUM(R370:R391)</f>
        <v>0</v>
      </c>
      <c r="S369" s="195"/>
      <c r="T369" s="197">
        <f>SUM(T370:T391)</f>
        <v>0</v>
      </c>
      <c r="AR369" s="198" t="s">
        <v>24</v>
      </c>
      <c r="AT369" s="199" t="s">
        <v>75</v>
      </c>
      <c r="AU369" s="199" t="s">
        <v>76</v>
      </c>
      <c r="AY369" s="198" t="s">
        <v>298</v>
      </c>
      <c r="BK369" s="200">
        <f>SUM(BK370:BK391)</f>
        <v>0</v>
      </c>
    </row>
    <row r="370" spans="2:65" s="1" customFormat="1" ht="14.45" customHeight="1">
      <c r="B370" s="41"/>
      <c r="C370" s="203" t="s">
        <v>1009</v>
      </c>
      <c r="D370" s="203" t="s">
        <v>300</v>
      </c>
      <c r="E370" s="204" t="s">
        <v>1816</v>
      </c>
      <c r="F370" s="205" t="s">
        <v>1817</v>
      </c>
      <c r="G370" s="206" t="s">
        <v>303</v>
      </c>
      <c r="H370" s="207">
        <v>530</v>
      </c>
      <c r="I370" s="208"/>
      <c r="J370" s="209">
        <f>ROUND(I370*H370,2)</f>
        <v>0</v>
      </c>
      <c r="K370" s="205" t="s">
        <v>304</v>
      </c>
      <c r="L370" s="61"/>
      <c r="M370" s="210" t="s">
        <v>22</v>
      </c>
      <c r="N370" s="211" t="s">
        <v>47</v>
      </c>
      <c r="O370" s="42"/>
      <c r="P370" s="212">
        <f>O370*H370</f>
        <v>0</v>
      </c>
      <c r="Q370" s="212">
        <v>0</v>
      </c>
      <c r="R370" s="212">
        <f>Q370*H370</f>
        <v>0</v>
      </c>
      <c r="S370" s="212">
        <v>0</v>
      </c>
      <c r="T370" s="213">
        <f>S370*H370</f>
        <v>0</v>
      </c>
      <c r="AR370" s="24" t="s">
        <v>411</v>
      </c>
      <c r="AT370" s="24" t="s">
        <v>300</v>
      </c>
      <c r="AU370" s="24" t="s">
        <v>24</v>
      </c>
      <c r="AY370" s="24" t="s">
        <v>298</v>
      </c>
      <c r="BE370" s="214">
        <f>IF(N370="základní",J370,0)</f>
        <v>0</v>
      </c>
      <c r="BF370" s="214">
        <f>IF(N370="snížená",J370,0)</f>
        <v>0</v>
      </c>
      <c r="BG370" s="214">
        <f>IF(N370="zákl. přenesená",J370,0)</f>
        <v>0</v>
      </c>
      <c r="BH370" s="214">
        <f>IF(N370="sníž. přenesená",J370,0)</f>
        <v>0</v>
      </c>
      <c r="BI370" s="214">
        <f>IF(N370="nulová",J370,0)</f>
        <v>0</v>
      </c>
      <c r="BJ370" s="24" t="s">
        <v>24</v>
      </c>
      <c r="BK370" s="214">
        <f>ROUND(I370*H370,2)</f>
        <v>0</v>
      </c>
      <c r="BL370" s="24" t="s">
        <v>411</v>
      </c>
      <c r="BM370" s="24" t="s">
        <v>2701</v>
      </c>
    </row>
    <row r="371" spans="2:65" s="1" customFormat="1" ht="13.5">
      <c r="B371" s="41"/>
      <c r="C371" s="63"/>
      <c r="D371" s="215" t="s">
        <v>307</v>
      </c>
      <c r="E371" s="63"/>
      <c r="F371" s="216" t="s">
        <v>1817</v>
      </c>
      <c r="G371" s="63"/>
      <c r="H371" s="63"/>
      <c r="I371" s="172"/>
      <c r="J371" s="63"/>
      <c r="K371" s="63"/>
      <c r="L371" s="61"/>
      <c r="M371" s="217"/>
      <c r="N371" s="42"/>
      <c r="O371" s="42"/>
      <c r="P371" s="42"/>
      <c r="Q371" s="42"/>
      <c r="R371" s="42"/>
      <c r="S371" s="42"/>
      <c r="T371" s="78"/>
      <c r="AT371" s="24" t="s">
        <v>307</v>
      </c>
      <c r="AU371" s="24" t="s">
        <v>24</v>
      </c>
    </row>
    <row r="372" spans="2:65" s="1" customFormat="1" ht="14.45" customHeight="1">
      <c r="B372" s="41"/>
      <c r="C372" s="203" t="s">
        <v>1014</v>
      </c>
      <c r="D372" s="203" t="s">
        <v>300</v>
      </c>
      <c r="E372" s="204" t="s">
        <v>1818</v>
      </c>
      <c r="F372" s="205" t="s">
        <v>1819</v>
      </c>
      <c r="G372" s="206" t="s">
        <v>303</v>
      </c>
      <c r="H372" s="207">
        <v>530</v>
      </c>
      <c r="I372" s="208"/>
      <c r="J372" s="209">
        <f>ROUND(I372*H372,2)</f>
        <v>0</v>
      </c>
      <c r="K372" s="205" t="s">
        <v>304</v>
      </c>
      <c r="L372" s="61"/>
      <c r="M372" s="210" t="s">
        <v>22</v>
      </c>
      <c r="N372" s="211" t="s">
        <v>47</v>
      </c>
      <c r="O372" s="42"/>
      <c r="P372" s="212">
        <f>O372*H372</f>
        <v>0</v>
      </c>
      <c r="Q372" s="212">
        <v>0</v>
      </c>
      <c r="R372" s="212">
        <f>Q372*H372</f>
        <v>0</v>
      </c>
      <c r="S372" s="212">
        <v>0</v>
      </c>
      <c r="T372" s="213">
        <f>S372*H372</f>
        <v>0</v>
      </c>
      <c r="AR372" s="24" t="s">
        <v>411</v>
      </c>
      <c r="AT372" s="24" t="s">
        <v>300</v>
      </c>
      <c r="AU372" s="24" t="s">
        <v>24</v>
      </c>
      <c r="AY372" s="24" t="s">
        <v>298</v>
      </c>
      <c r="BE372" s="214">
        <f>IF(N372="základní",J372,0)</f>
        <v>0</v>
      </c>
      <c r="BF372" s="214">
        <f>IF(N372="snížená",J372,0)</f>
        <v>0</v>
      </c>
      <c r="BG372" s="214">
        <f>IF(N372="zákl. přenesená",J372,0)</f>
        <v>0</v>
      </c>
      <c r="BH372" s="214">
        <f>IF(N372="sníž. přenesená",J372,0)</f>
        <v>0</v>
      </c>
      <c r="BI372" s="214">
        <f>IF(N372="nulová",J372,0)</f>
        <v>0</v>
      </c>
      <c r="BJ372" s="24" t="s">
        <v>24</v>
      </c>
      <c r="BK372" s="214">
        <f>ROUND(I372*H372,2)</f>
        <v>0</v>
      </c>
      <c r="BL372" s="24" t="s">
        <v>411</v>
      </c>
      <c r="BM372" s="24" t="s">
        <v>3266</v>
      </c>
    </row>
    <row r="373" spans="2:65" s="1" customFormat="1" ht="13.5">
      <c r="B373" s="41"/>
      <c r="C373" s="63"/>
      <c r="D373" s="215" t="s">
        <v>307</v>
      </c>
      <c r="E373" s="63"/>
      <c r="F373" s="216" t="s">
        <v>1819</v>
      </c>
      <c r="G373" s="63"/>
      <c r="H373" s="63"/>
      <c r="I373" s="172"/>
      <c r="J373" s="63"/>
      <c r="K373" s="63"/>
      <c r="L373" s="61"/>
      <c r="M373" s="217"/>
      <c r="N373" s="42"/>
      <c r="O373" s="42"/>
      <c r="P373" s="42"/>
      <c r="Q373" s="42"/>
      <c r="R373" s="42"/>
      <c r="S373" s="42"/>
      <c r="T373" s="78"/>
      <c r="AT373" s="24" t="s">
        <v>307</v>
      </c>
      <c r="AU373" s="24" t="s">
        <v>24</v>
      </c>
    </row>
    <row r="374" spans="2:65" s="1" customFormat="1" ht="14.45" customHeight="1">
      <c r="B374" s="41"/>
      <c r="C374" s="203" t="s">
        <v>1019</v>
      </c>
      <c r="D374" s="203" t="s">
        <v>300</v>
      </c>
      <c r="E374" s="204" t="s">
        <v>1576</v>
      </c>
      <c r="F374" s="205" t="s">
        <v>1821</v>
      </c>
      <c r="G374" s="206" t="s">
        <v>1468</v>
      </c>
      <c r="H374" s="207">
        <v>1</v>
      </c>
      <c r="I374" s="208"/>
      <c r="J374" s="209">
        <f>ROUND(I374*H374,2)</f>
        <v>0</v>
      </c>
      <c r="K374" s="205" t="s">
        <v>22</v>
      </c>
      <c r="L374" s="61"/>
      <c r="M374" s="210" t="s">
        <v>22</v>
      </c>
      <c r="N374" s="211" t="s">
        <v>47</v>
      </c>
      <c r="O374" s="42"/>
      <c r="P374" s="212">
        <f>O374*H374</f>
        <v>0</v>
      </c>
      <c r="Q374" s="212">
        <v>0</v>
      </c>
      <c r="R374" s="212">
        <f>Q374*H374</f>
        <v>0</v>
      </c>
      <c r="S374" s="212">
        <v>0</v>
      </c>
      <c r="T374" s="213">
        <f>S374*H374</f>
        <v>0</v>
      </c>
      <c r="AR374" s="24" t="s">
        <v>1578</v>
      </c>
      <c r="AT374" s="24" t="s">
        <v>300</v>
      </c>
      <c r="AU374" s="24" t="s">
        <v>24</v>
      </c>
      <c r="AY374" s="24" t="s">
        <v>298</v>
      </c>
      <c r="BE374" s="214">
        <f>IF(N374="základní",J374,0)</f>
        <v>0</v>
      </c>
      <c r="BF374" s="214">
        <f>IF(N374="snížená",J374,0)</f>
        <v>0</v>
      </c>
      <c r="BG374" s="214">
        <f>IF(N374="zákl. přenesená",J374,0)</f>
        <v>0</v>
      </c>
      <c r="BH374" s="214">
        <f>IF(N374="sníž. přenesená",J374,0)</f>
        <v>0</v>
      </c>
      <c r="BI374" s="214">
        <f>IF(N374="nulová",J374,0)</f>
        <v>0</v>
      </c>
      <c r="BJ374" s="24" t="s">
        <v>24</v>
      </c>
      <c r="BK374" s="214">
        <f>ROUND(I374*H374,2)</f>
        <v>0</v>
      </c>
      <c r="BL374" s="24" t="s">
        <v>1578</v>
      </c>
      <c r="BM374" s="24" t="s">
        <v>3782</v>
      </c>
    </row>
    <row r="375" spans="2:65" s="1" customFormat="1" ht="13.5">
      <c r="B375" s="41"/>
      <c r="C375" s="63"/>
      <c r="D375" s="215" t="s">
        <v>307</v>
      </c>
      <c r="E375" s="63"/>
      <c r="F375" s="216" t="s">
        <v>1821</v>
      </c>
      <c r="G375" s="63"/>
      <c r="H375" s="63"/>
      <c r="I375" s="172"/>
      <c r="J375" s="63"/>
      <c r="K375" s="63"/>
      <c r="L375" s="61"/>
      <c r="M375" s="217"/>
      <c r="N375" s="42"/>
      <c r="O375" s="42"/>
      <c r="P375" s="42"/>
      <c r="Q375" s="42"/>
      <c r="R375" s="42"/>
      <c r="S375" s="42"/>
      <c r="T375" s="78"/>
      <c r="AT375" s="24" t="s">
        <v>307</v>
      </c>
      <c r="AU375" s="24" t="s">
        <v>24</v>
      </c>
    </row>
    <row r="376" spans="2:65" s="1" customFormat="1" ht="14.45" customHeight="1">
      <c r="B376" s="41"/>
      <c r="C376" s="203" t="s">
        <v>1026</v>
      </c>
      <c r="D376" s="203" t="s">
        <v>300</v>
      </c>
      <c r="E376" s="204" t="s">
        <v>1580</v>
      </c>
      <c r="F376" s="205" t="s">
        <v>1823</v>
      </c>
      <c r="G376" s="206" t="s">
        <v>1468</v>
      </c>
      <c r="H376" s="207">
        <v>1</v>
      </c>
      <c r="I376" s="208"/>
      <c r="J376" s="209">
        <f>ROUND(I376*H376,2)</f>
        <v>0</v>
      </c>
      <c r="K376" s="205" t="s">
        <v>22</v>
      </c>
      <c r="L376" s="61"/>
      <c r="M376" s="210" t="s">
        <v>22</v>
      </c>
      <c r="N376" s="211" t="s">
        <v>47</v>
      </c>
      <c r="O376" s="42"/>
      <c r="P376" s="212">
        <f>O376*H376</f>
        <v>0</v>
      </c>
      <c r="Q376" s="212">
        <v>0</v>
      </c>
      <c r="R376" s="212">
        <f>Q376*H376</f>
        <v>0</v>
      </c>
      <c r="S376" s="212">
        <v>0</v>
      </c>
      <c r="T376" s="213">
        <f>S376*H376</f>
        <v>0</v>
      </c>
      <c r="AR376" s="24" t="s">
        <v>1578</v>
      </c>
      <c r="AT376" s="24" t="s">
        <v>300</v>
      </c>
      <c r="AU376" s="24" t="s">
        <v>24</v>
      </c>
      <c r="AY376" s="24" t="s">
        <v>298</v>
      </c>
      <c r="BE376" s="214">
        <f>IF(N376="základní",J376,0)</f>
        <v>0</v>
      </c>
      <c r="BF376" s="214">
        <f>IF(N376="snížená",J376,0)</f>
        <v>0</v>
      </c>
      <c r="BG376" s="214">
        <f>IF(N376="zákl. přenesená",J376,0)</f>
        <v>0</v>
      </c>
      <c r="BH376" s="214">
        <f>IF(N376="sníž. přenesená",J376,0)</f>
        <v>0</v>
      </c>
      <c r="BI376" s="214">
        <f>IF(N376="nulová",J376,0)</f>
        <v>0</v>
      </c>
      <c r="BJ376" s="24" t="s">
        <v>24</v>
      </c>
      <c r="BK376" s="214">
        <f>ROUND(I376*H376,2)</f>
        <v>0</v>
      </c>
      <c r="BL376" s="24" t="s">
        <v>1578</v>
      </c>
      <c r="BM376" s="24" t="s">
        <v>2712</v>
      </c>
    </row>
    <row r="377" spans="2:65" s="1" customFormat="1" ht="13.5">
      <c r="B377" s="41"/>
      <c r="C377" s="63"/>
      <c r="D377" s="215" t="s">
        <v>307</v>
      </c>
      <c r="E377" s="63"/>
      <c r="F377" s="216" t="s">
        <v>1823</v>
      </c>
      <c r="G377" s="63"/>
      <c r="H377" s="63"/>
      <c r="I377" s="172"/>
      <c r="J377" s="63"/>
      <c r="K377" s="63"/>
      <c r="L377" s="61"/>
      <c r="M377" s="217"/>
      <c r="N377" s="42"/>
      <c r="O377" s="42"/>
      <c r="P377" s="42"/>
      <c r="Q377" s="42"/>
      <c r="R377" s="42"/>
      <c r="S377" s="42"/>
      <c r="T377" s="78"/>
      <c r="AT377" s="24" t="s">
        <v>307</v>
      </c>
      <c r="AU377" s="24" t="s">
        <v>24</v>
      </c>
    </row>
    <row r="378" spans="2:65" s="1" customFormat="1" ht="14.45" customHeight="1">
      <c r="B378" s="41"/>
      <c r="C378" s="203" t="s">
        <v>1032</v>
      </c>
      <c r="D378" s="203" t="s">
        <v>300</v>
      </c>
      <c r="E378" s="204" t="s">
        <v>1583</v>
      </c>
      <c r="F378" s="205" t="s">
        <v>1825</v>
      </c>
      <c r="G378" s="206" t="s">
        <v>1468</v>
      </c>
      <c r="H378" s="207">
        <v>1</v>
      </c>
      <c r="I378" s="208"/>
      <c r="J378" s="209">
        <f>ROUND(I378*H378,2)</f>
        <v>0</v>
      </c>
      <c r="K378" s="205" t="s">
        <v>22</v>
      </c>
      <c r="L378" s="61"/>
      <c r="M378" s="210" t="s">
        <v>22</v>
      </c>
      <c r="N378" s="211" t="s">
        <v>47</v>
      </c>
      <c r="O378" s="42"/>
      <c r="P378" s="212">
        <f>O378*H378</f>
        <v>0</v>
      </c>
      <c r="Q378" s="212">
        <v>0</v>
      </c>
      <c r="R378" s="212">
        <f>Q378*H378</f>
        <v>0</v>
      </c>
      <c r="S378" s="212">
        <v>0</v>
      </c>
      <c r="T378" s="213">
        <f>S378*H378</f>
        <v>0</v>
      </c>
      <c r="AR378" s="24" t="s">
        <v>1578</v>
      </c>
      <c r="AT378" s="24" t="s">
        <v>300</v>
      </c>
      <c r="AU378" s="24" t="s">
        <v>24</v>
      </c>
      <c r="AY378" s="24" t="s">
        <v>298</v>
      </c>
      <c r="BE378" s="214">
        <f>IF(N378="základní",J378,0)</f>
        <v>0</v>
      </c>
      <c r="BF378" s="214">
        <f>IF(N378="snížená",J378,0)</f>
        <v>0</v>
      </c>
      <c r="BG378" s="214">
        <f>IF(N378="zákl. přenesená",J378,0)</f>
        <v>0</v>
      </c>
      <c r="BH378" s="214">
        <f>IF(N378="sníž. přenesená",J378,0)</f>
        <v>0</v>
      </c>
      <c r="BI378" s="214">
        <f>IF(N378="nulová",J378,0)</f>
        <v>0</v>
      </c>
      <c r="BJ378" s="24" t="s">
        <v>24</v>
      </c>
      <c r="BK378" s="214">
        <f>ROUND(I378*H378,2)</f>
        <v>0</v>
      </c>
      <c r="BL378" s="24" t="s">
        <v>1578</v>
      </c>
      <c r="BM378" s="24" t="s">
        <v>2713</v>
      </c>
    </row>
    <row r="379" spans="2:65" s="1" customFormat="1" ht="13.5">
      <c r="B379" s="41"/>
      <c r="C379" s="63"/>
      <c r="D379" s="215" t="s">
        <v>307</v>
      </c>
      <c r="E379" s="63"/>
      <c r="F379" s="216" t="s">
        <v>1825</v>
      </c>
      <c r="G379" s="63"/>
      <c r="H379" s="63"/>
      <c r="I379" s="172"/>
      <c r="J379" s="63"/>
      <c r="K379" s="63"/>
      <c r="L379" s="61"/>
      <c r="M379" s="217"/>
      <c r="N379" s="42"/>
      <c r="O379" s="42"/>
      <c r="P379" s="42"/>
      <c r="Q379" s="42"/>
      <c r="R379" s="42"/>
      <c r="S379" s="42"/>
      <c r="T379" s="78"/>
      <c r="AT379" s="24" t="s">
        <v>307</v>
      </c>
      <c r="AU379" s="24" t="s">
        <v>24</v>
      </c>
    </row>
    <row r="380" spans="2:65" s="1" customFormat="1" ht="14.45" customHeight="1">
      <c r="B380" s="41"/>
      <c r="C380" s="203" t="s">
        <v>1038</v>
      </c>
      <c r="D380" s="203" t="s">
        <v>300</v>
      </c>
      <c r="E380" s="204" t="s">
        <v>1827</v>
      </c>
      <c r="F380" s="205" t="s">
        <v>1828</v>
      </c>
      <c r="G380" s="206" t="s">
        <v>1468</v>
      </c>
      <c r="H380" s="207">
        <v>1</v>
      </c>
      <c r="I380" s="208"/>
      <c r="J380" s="209">
        <f>ROUND(I380*H380,2)</f>
        <v>0</v>
      </c>
      <c r="K380" s="205" t="s">
        <v>22</v>
      </c>
      <c r="L380" s="61"/>
      <c r="M380" s="210" t="s">
        <v>22</v>
      </c>
      <c r="N380" s="211" t="s">
        <v>47</v>
      </c>
      <c r="O380" s="42"/>
      <c r="P380" s="212">
        <f>O380*H380</f>
        <v>0</v>
      </c>
      <c r="Q380" s="212">
        <v>0</v>
      </c>
      <c r="R380" s="212">
        <f>Q380*H380</f>
        <v>0</v>
      </c>
      <c r="S380" s="212">
        <v>0</v>
      </c>
      <c r="T380" s="213">
        <f>S380*H380</f>
        <v>0</v>
      </c>
      <c r="AR380" s="24" t="s">
        <v>1578</v>
      </c>
      <c r="AT380" s="24" t="s">
        <v>300</v>
      </c>
      <c r="AU380" s="24" t="s">
        <v>24</v>
      </c>
      <c r="AY380" s="24" t="s">
        <v>298</v>
      </c>
      <c r="BE380" s="214">
        <f>IF(N380="základní",J380,0)</f>
        <v>0</v>
      </c>
      <c r="BF380" s="214">
        <f>IF(N380="snížená",J380,0)</f>
        <v>0</v>
      </c>
      <c r="BG380" s="214">
        <f>IF(N380="zákl. přenesená",J380,0)</f>
        <v>0</v>
      </c>
      <c r="BH380" s="214">
        <f>IF(N380="sníž. přenesená",J380,0)</f>
        <v>0</v>
      </c>
      <c r="BI380" s="214">
        <f>IF(N380="nulová",J380,0)</f>
        <v>0</v>
      </c>
      <c r="BJ380" s="24" t="s">
        <v>24</v>
      </c>
      <c r="BK380" s="214">
        <f>ROUND(I380*H380,2)</f>
        <v>0</v>
      </c>
      <c r="BL380" s="24" t="s">
        <v>1578</v>
      </c>
      <c r="BM380" s="24" t="s">
        <v>3784</v>
      </c>
    </row>
    <row r="381" spans="2:65" s="1" customFormat="1" ht="13.5">
      <c r="B381" s="41"/>
      <c r="C381" s="63"/>
      <c r="D381" s="215" t="s">
        <v>307</v>
      </c>
      <c r="E381" s="63"/>
      <c r="F381" s="216" t="s">
        <v>1828</v>
      </c>
      <c r="G381" s="63"/>
      <c r="H381" s="63"/>
      <c r="I381" s="172"/>
      <c r="J381" s="63"/>
      <c r="K381" s="63"/>
      <c r="L381" s="61"/>
      <c r="M381" s="217"/>
      <c r="N381" s="42"/>
      <c r="O381" s="42"/>
      <c r="P381" s="42"/>
      <c r="Q381" s="42"/>
      <c r="R381" s="42"/>
      <c r="S381" s="42"/>
      <c r="T381" s="78"/>
      <c r="AT381" s="24" t="s">
        <v>307</v>
      </c>
      <c r="AU381" s="24" t="s">
        <v>24</v>
      </c>
    </row>
    <row r="382" spans="2:65" s="1" customFormat="1" ht="27">
      <c r="B382" s="41"/>
      <c r="C382" s="63"/>
      <c r="D382" s="215" t="s">
        <v>477</v>
      </c>
      <c r="E382" s="63"/>
      <c r="F382" s="250" t="s">
        <v>1830</v>
      </c>
      <c r="G382" s="63"/>
      <c r="H382" s="63"/>
      <c r="I382" s="172"/>
      <c r="J382" s="63"/>
      <c r="K382" s="63"/>
      <c r="L382" s="61"/>
      <c r="M382" s="217"/>
      <c r="N382" s="42"/>
      <c r="O382" s="42"/>
      <c r="P382" s="42"/>
      <c r="Q382" s="42"/>
      <c r="R382" s="42"/>
      <c r="S382" s="42"/>
      <c r="T382" s="78"/>
      <c r="AT382" s="24" t="s">
        <v>477</v>
      </c>
      <c r="AU382" s="24" t="s">
        <v>24</v>
      </c>
    </row>
    <row r="383" spans="2:65" s="1" customFormat="1" ht="14.45" customHeight="1">
      <c r="B383" s="41"/>
      <c r="C383" s="203" t="s">
        <v>1046</v>
      </c>
      <c r="D383" s="203" t="s">
        <v>300</v>
      </c>
      <c r="E383" s="204" t="s">
        <v>1831</v>
      </c>
      <c r="F383" s="205" t="s">
        <v>1832</v>
      </c>
      <c r="G383" s="206" t="s">
        <v>1833</v>
      </c>
      <c r="H383" s="207">
        <v>5</v>
      </c>
      <c r="I383" s="208"/>
      <c r="J383" s="209">
        <f>ROUND(I383*H383,2)</f>
        <v>0</v>
      </c>
      <c r="K383" s="205" t="s">
        <v>304</v>
      </c>
      <c r="L383" s="61"/>
      <c r="M383" s="210" t="s">
        <v>22</v>
      </c>
      <c r="N383" s="211" t="s">
        <v>47</v>
      </c>
      <c r="O383" s="42"/>
      <c r="P383" s="212">
        <f>O383*H383</f>
        <v>0</v>
      </c>
      <c r="Q383" s="212">
        <v>0</v>
      </c>
      <c r="R383" s="212">
        <f>Q383*H383</f>
        <v>0</v>
      </c>
      <c r="S383" s="212">
        <v>0</v>
      </c>
      <c r="T383" s="213">
        <f>S383*H383</f>
        <v>0</v>
      </c>
      <c r="AR383" s="24" t="s">
        <v>3267</v>
      </c>
      <c r="AT383" s="24" t="s">
        <v>300</v>
      </c>
      <c r="AU383" s="24" t="s">
        <v>24</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3267</v>
      </c>
      <c r="BM383" s="24" t="s">
        <v>4755</v>
      </c>
    </row>
    <row r="384" spans="2:65" s="1" customFormat="1" ht="27">
      <c r="B384" s="41"/>
      <c r="C384" s="63"/>
      <c r="D384" s="215" t="s">
        <v>307</v>
      </c>
      <c r="E384" s="63"/>
      <c r="F384" s="216" t="s">
        <v>1835</v>
      </c>
      <c r="G384" s="63"/>
      <c r="H384" s="63"/>
      <c r="I384" s="172"/>
      <c r="J384" s="63"/>
      <c r="K384" s="63"/>
      <c r="L384" s="61"/>
      <c r="M384" s="217"/>
      <c r="N384" s="42"/>
      <c r="O384" s="42"/>
      <c r="P384" s="42"/>
      <c r="Q384" s="42"/>
      <c r="R384" s="42"/>
      <c r="S384" s="42"/>
      <c r="T384" s="78"/>
      <c r="AT384" s="24" t="s">
        <v>307</v>
      </c>
      <c r="AU384" s="24" t="s">
        <v>24</v>
      </c>
    </row>
    <row r="385" spans="2:65" s="1" customFormat="1" ht="27">
      <c r="B385" s="41"/>
      <c r="C385" s="63"/>
      <c r="D385" s="215" t="s">
        <v>477</v>
      </c>
      <c r="E385" s="63"/>
      <c r="F385" s="250" t="s">
        <v>1836</v>
      </c>
      <c r="G385" s="63"/>
      <c r="H385" s="63"/>
      <c r="I385" s="172"/>
      <c r="J385" s="63"/>
      <c r="K385" s="63"/>
      <c r="L385" s="61"/>
      <c r="M385" s="217"/>
      <c r="N385" s="42"/>
      <c r="O385" s="42"/>
      <c r="P385" s="42"/>
      <c r="Q385" s="42"/>
      <c r="R385" s="42"/>
      <c r="S385" s="42"/>
      <c r="T385" s="78"/>
      <c r="AT385" s="24" t="s">
        <v>477</v>
      </c>
      <c r="AU385" s="24" t="s">
        <v>24</v>
      </c>
    </row>
    <row r="386" spans="2:65" s="1" customFormat="1" ht="14.45" customHeight="1">
      <c r="B386" s="41"/>
      <c r="C386" s="203" t="s">
        <v>1052</v>
      </c>
      <c r="D386" s="203" t="s">
        <v>300</v>
      </c>
      <c r="E386" s="204" t="s">
        <v>1837</v>
      </c>
      <c r="F386" s="205" t="s">
        <v>1838</v>
      </c>
      <c r="G386" s="206" t="s">
        <v>1833</v>
      </c>
      <c r="H386" s="207">
        <v>48</v>
      </c>
      <c r="I386" s="208"/>
      <c r="J386" s="209">
        <f>ROUND(I386*H386,2)</f>
        <v>0</v>
      </c>
      <c r="K386" s="205" t="s">
        <v>304</v>
      </c>
      <c r="L386" s="61"/>
      <c r="M386" s="210" t="s">
        <v>22</v>
      </c>
      <c r="N386" s="211" t="s">
        <v>47</v>
      </c>
      <c r="O386" s="42"/>
      <c r="P386" s="212">
        <f>O386*H386</f>
        <v>0</v>
      </c>
      <c r="Q386" s="212">
        <v>0</v>
      </c>
      <c r="R386" s="212">
        <f>Q386*H386</f>
        <v>0</v>
      </c>
      <c r="S386" s="212">
        <v>0</v>
      </c>
      <c r="T386" s="213">
        <f>S386*H386</f>
        <v>0</v>
      </c>
      <c r="AR386" s="24" t="s">
        <v>3267</v>
      </c>
      <c r="AT386" s="24" t="s">
        <v>300</v>
      </c>
      <c r="AU386" s="24" t="s">
        <v>24</v>
      </c>
      <c r="AY386" s="24" t="s">
        <v>298</v>
      </c>
      <c r="BE386" s="214">
        <f>IF(N386="základní",J386,0)</f>
        <v>0</v>
      </c>
      <c r="BF386" s="214">
        <f>IF(N386="snížená",J386,0)</f>
        <v>0</v>
      </c>
      <c r="BG386" s="214">
        <f>IF(N386="zákl. přenesená",J386,0)</f>
        <v>0</v>
      </c>
      <c r="BH386" s="214">
        <f>IF(N386="sníž. přenesená",J386,0)</f>
        <v>0</v>
      </c>
      <c r="BI386" s="214">
        <f>IF(N386="nulová",J386,0)</f>
        <v>0</v>
      </c>
      <c r="BJ386" s="24" t="s">
        <v>24</v>
      </c>
      <c r="BK386" s="214">
        <f>ROUND(I386*H386,2)</f>
        <v>0</v>
      </c>
      <c r="BL386" s="24" t="s">
        <v>3267</v>
      </c>
      <c r="BM386" s="24" t="s">
        <v>4756</v>
      </c>
    </row>
    <row r="387" spans="2:65" s="1" customFormat="1" ht="27">
      <c r="B387" s="41"/>
      <c r="C387" s="63"/>
      <c r="D387" s="215" t="s">
        <v>307</v>
      </c>
      <c r="E387" s="63"/>
      <c r="F387" s="216" t="s">
        <v>1840</v>
      </c>
      <c r="G387" s="63"/>
      <c r="H387" s="63"/>
      <c r="I387" s="172"/>
      <c r="J387" s="63"/>
      <c r="K387" s="63"/>
      <c r="L387" s="61"/>
      <c r="M387" s="217"/>
      <c r="N387" s="42"/>
      <c r="O387" s="42"/>
      <c r="P387" s="42"/>
      <c r="Q387" s="42"/>
      <c r="R387" s="42"/>
      <c r="S387" s="42"/>
      <c r="T387" s="78"/>
      <c r="AT387" s="24" t="s">
        <v>307</v>
      </c>
      <c r="AU387" s="24" t="s">
        <v>24</v>
      </c>
    </row>
    <row r="388" spans="2:65" s="1" customFormat="1" ht="27">
      <c r="B388" s="41"/>
      <c r="C388" s="63"/>
      <c r="D388" s="215" t="s">
        <v>477</v>
      </c>
      <c r="E388" s="63"/>
      <c r="F388" s="250" t="s">
        <v>1841</v>
      </c>
      <c r="G388" s="63"/>
      <c r="H388" s="63"/>
      <c r="I388" s="172"/>
      <c r="J388" s="63"/>
      <c r="K388" s="63"/>
      <c r="L388" s="61"/>
      <c r="M388" s="217"/>
      <c r="N388" s="42"/>
      <c r="O388" s="42"/>
      <c r="P388" s="42"/>
      <c r="Q388" s="42"/>
      <c r="R388" s="42"/>
      <c r="S388" s="42"/>
      <c r="T388" s="78"/>
      <c r="AT388" s="24" t="s">
        <v>477</v>
      </c>
      <c r="AU388" s="24" t="s">
        <v>24</v>
      </c>
    </row>
    <row r="389" spans="2:65" s="1" customFormat="1" ht="14.45" customHeight="1">
      <c r="B389" s="41"/>
      <c r="C389" s="203" t="s">
        <v>1059</v>
      </c>
      <c r="D389" s="203" t="s">
        <v>300</v>
      </c>
      <c r="E389" s="204" t="s">
        <v>1842</v>
      </c>
      <c r="F389" s="205" t="s">
        <v>1843</v>
      </c>
      <c r="G389" s="206" t="s">
        <v>1833</v>
      </c>
      <c r="H389" s="207">
        <v>115</v>
      </c>
      <c r="I389" s="208"/>
      <c r="J389" s="209">
        <f>ROUND(I389*H389,2)</f>
        <v>0</v>
      </c>
      <c r="K389" s="205" t="s">
        <v>304</v>
      </c>
      <c r="L389" s="61"/>
      <c r="M389" s="210" t="s">
        <v>22</v>
      </c>
      <c r="N389" s="211" t="s">
        <v>47</v>
      </c>
      <c r="O389" s="42"/>
      <c r="P389" s="212">
        <f>O389*H389</f>
        <v>0</v>
      </c>
      <c r="Q389" s="212">
        <v>0</v>
      </c>
      <c r="R389" s="212">
        <f>Q389*H389</f>
        <v>0</v>
      </c>
      <c r="S389" s="212">
        <v>0</v>
      </c>
      <c r="T389" s="213">
        <f>S389*H389</f>
        <v>0</v>
      </c>
      <c r="AR389" s="24" t="s">
        <v>3267</v>
      </c>
      <c r="AT389" s="24" t="s">
        <v>300</v>
      </c>
      <c r="AU389" s="24" t="s">
        <v>24</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3267</v>
      </c>
      <c r="BM389" s="24" t="s">
        <v>4757</v>
      </c>
    </row>
    <row r="390" spans="2:65" s="1" customFormat="1" ht="27">
      <c r="B390" s="41"/>
      <c r="C390" s="63"/>
      <c r="D390" s="215" t="s">
        <v>307</v>
      </c>
      <c r="E390" s="63"/>
      <c r="F390" s="216" t="s">
        <v>1845</v>
      </c>
      <c r="G390" s="63"/>
      <c r="H390" s="63"/>
      <c r="I390" s="172"/>
      <c r="J390" s="63"/>
      <c r="K390" s="63"/>
      <c r="L390" s="61"/>
      <c r="M390" s="217"/>
      <c r="N390" s="42"/>
      <c r="O390" s="42"/>
      <c r="P390" s="42"/>
      <c r="Q390" s="42"/>
      <c r="R390" s="42"/>
      <c r="S390" s="42"/>
      <c r="T390" s="78"/>
      <c r="AT390" s="24" t="s">
        <v>307</v>
      </c>
      <c r="AU390" s="24" t="s">
        <v>24</v>
      </c>
    </row>
    <row r="391" spans="2:65" s="1" customFormat="1" ht="27">
      <c r="B391" s="41"/>
      <c r="C391" s="63"/>
      <c r="D391" s="215" t="s">
        <v>477</v>
      </c>
      <c r="E391" s="63"/>
      <c r="F391" s="250" t="s">
        <v>3271</v>
      </c>
      <c r="G391" s="63"/>
      <c r="H391" s="63"/>
      <c r="I391" s="172"/>
      <c r="J391" s="63"/>
      <c r="K391" s="63"/>
      <c r="L391" s="61"/>
      <c r="M391" s="262"/>
      <c r="N391" s="263"/>
      <c r="O391" s="263"/>
      <c r="P391" s="263"/>
      <c r="Q391" s="263"/>
      <c r="R391" s="263"/>
      <c r="S391" s="263"/>
      <c r="T391" s="264"/>
      <c r="AT391" s="24" t="s">
        <v>477</v>
      </c>
      <c r="AU391" s="24" t="s">
        <v>24</v>
      </c>
    </row>
    <row r="392" spans="2:65" s="1" customFormat="1" ht="6.95" customHeight="1">
      <c r="B392" s="56"/>
      <c r="C392" s="57"/>
      <c r="D392" s="57"/>
      <c r="E392" s="57"/>
      <c r="F392" s="57"/>
      <c r="G392" s="57"/>
      <c r="H392" s="57"/>
      <c r="I392" s="148"/>
      <c r="J392" s="57"/>
      <c r="K392" s="57"/>
      <c r="L392" s="61"/>
    </row>
  </sheetData>
  <sheetProtection algorithmName="SHA-512" hashValue="YVsiXQ3aZJ9WDAfDWjtt/ReK/FdzEfixD1N+tpIXOmXAx33K/FQdXaPJg4lwNrB73m2OIngYE/6EHjdSCgMFcw==" saltValue="QvR2OKrzE9Zf/vl6QA4b8mBkHmBW7KX4PJ22yVT2G8caENhGnEoCGB3ID23goYcFFJVudbrehPg0pjfr6t84XQ==" spinCount="100000" sheet="1" objects="1" scenarios="1" formatColumns="0" formatRows="0" autoFilter="0"/>
  <autoFilter ref="C93:K391"/>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169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4758</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ROUND(J93,2)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ROUND(SUM(BE93:BE171), 2)</f>
        <v>0</v>
      </c>
      <c r="G32" s="42"/>
      <c r="H32" s="42"/>
      <c r="I32" s="140">
        <v>0.21</v>
      </c>
      <c r="J32" s="139">
        <f>ROUND(ROUND((SUM(BE93:BE171)), 2)*I32, 2)</f>
        <v>0</v>
      </c>
      <c r="K32" s="45"/>
    </row>
    <row r="33" spans="2:11" s="1" customFormat="1" ht="14.45" customHeight="1">
      <c r="B33" s="41"/>
      <c r="C33" s="42"/>
      <c r="D33" s="42"/>
      <c r="E33" s="49" t="s">
        <v>48</v>
      </c>
      <c r="F33" s="139">
        <f>ROUND(SUM(BF93:BF171), 2)</f>
        <v>0</v>
      </c>
      <c r="G33" s="42"/>
      <c r="H33" s="42"/>
      <c r="I33" s="140">
        <v>0.15</v>
      </c>
      <c r="J33" s="139">
        <f>ROUND(ROUND((SUM(BF93:BF171)), 2)*I33, 2)</f>
        <v>0</v>
      </c>
      <c r="K33" s="45"/>
    </row>
    <row r="34" spans="2:11" s="1" customFormat="1" ht="14.45" hidden="1" customHeight="1">
      <c r="B34" s="41"/>
      <c r="C34" s="42"/>
      <c r="D34" s="42"/>
      <c r="E34" s="49" t="s">
        <v>49</v>
      </c>
      <c r="F34" s="139">
        <f>ROUND(SUM(BG93:BG171), 2)</f>
        <v>0</v>
      </c>
      <c r="G34" s="42"/>
      <c r="H34" s="42"/>
      <c r="I34" s="140">
        <v>0.21</v>
      </c>
      <c r="J34" s="139">
        <v>0</v>
      </c>
      <c r="K34" s="45"/>
    </row>
    <row r="35" spans="2:11" s="1" customFormat="1" ht="14.45" hidden="1" customHeight="1">
      <c r="B35" s="41"/>
      <c r="C35" s="42"/>
      <c r="D35" s="42"/>
      <c r="E35" s="49" t="s">
        <v>50</v>
      </c>
      <c r="F35" s="139">
        <f>ROUND(SUM(BH93:BH171), 2)</f>
        <v>0</v>
      </c>
      <c r="G35" s="42"/>
      <c r="H35" s="42"/>
      <c r="I35" s="140">
        <v>0.15</v>
      </c>
      <c r="J35" s="139">
        <v>0</v>
      </c>
      <c r="K35" s="45"/>
    </row>
    <row r="36" spans="2:11" s="1" customFormat="1" ht="14.45" hidden="1" customHeight="1">
      <c r="B36" s="41"/>
      <c r="C36" s="42"/>
      <c r="D36" s="42"/>
      <c r="E36" s="49" t="s">
        <v>51</v>
      </c>
      <c r="F36" s="139">
        <f>ROUND(SUM(BI93:BI171),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SO03vzt - VZT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J93</f>
        <v>0</v>
      </c>
      <c r="K60" s="45"/>
      <c r="AU60" s="24" t="s">
        <v>253</v>
      </c>
    </row>
    <row r="61" spans="2:47" s="8" customFormat="1" ht="24.95" customHeight="1">
      <c r="B61" s="158"/>
      <c r="C61" s="159"/>
      <c r="D61" s="160" t="s">
        <v>4759</v>
      </c>
      <c r="E61" s="161"/>
      <c r="F61" s="161"/>
      <c r="G61" s="161"/>
      <c r="H61" s="161"/>
      <c r="I61" s="162"/>
      <c r="J61" s="163">
        <f>J94</f>
        <v>0</v>
      </c>
      <c r="K61" s="164"/>
    </row>
    <row r="62" spans="2:47" s="9" customFormat="1" ht="19.899999999999999" customHeight="1">
      <c r="B62" s="165"/>
      <c r="C62" s="166"/>
      <c r="D62" s="167" t="s">
        <v>3274</v>
      </c>
      <c r="E62" s="168"/>
      <c r="F62" s="168"/>
      <c r="G62" s="168"/>
      <c r="H62" s="168"/>
      <c r="I62" s="169"/>
      <c r="J62" s="170">
        <f>J95</f>
        <v>0</v>
      </c>
      <c r="K62" s="171"/>
    </row>
    <row r="63" spans="2:47" s="9" customFormat="1" ht="19.899999999999999" customHeight="1">
      <c r="B63" s="165"/>
      <c r="C63" s="166"/>
      <c r="D63" s="167" t="s">
        <v>3275</v>
      </c>
      <c r="E63" s="168"/>
      <c r="F63" s="168"/>
      <c r="G63" s="168"/>
      <c r="H63" s="168"/>
      <c r="I63" s="169"/>
      <c r="J63" s="170">
        <f>J101</f>
        <v>0</v>
      </c>
      <c r="K63" s="171"/>
    </row>
    <row r="64" spans="2:47" s="9" customFormat="1" ht="19.899999999999999" customHeight="1">
      <c r="B64" s="165"/>
      <c r="C64" s="166"/>
      <c r="D64" s="167" t="s">
        <v>3276</v>
      </c>
      <c r="E64" s="168"/>
      <c r="F64" s="168"/>
      <c r="G64" s="168"/>
      <c r="H64" s="168"/>
      <c r="I64" s="169"/>
      <c r="J64" s="170">
        <f>J107</f>
        <v>0</v>
      </c>
      <c r="K64" s="171"/>
    </row>
    <row r="65" spans="2:12" s="9" customFormat="1" ht="19.899999999999999" customHeight="1">
      <c r="B65" s="165"/>
      <c r="C65" s="166"/>
      <c r="D65" s="167" t="s">
        <v>3277</v>
      </c>
      <c r="E65" s="168"/>
      <c r="F65" s="168"/>
      <c r="G65" s="168"/>
      <c r="H65" s="168"/>
      <c r="I65" s="169"/>
      <c r="J65" s="170">
        <f>J113</f>
        <v>0</v>
      </c>
      <c r="K65" s="171"/>
    </row>
    <row r="66" spans="2:12" s="9" customFormat="1" ht="19.899999999999999" customHeight="1">
      <c r="B66" s="165"/>
      <c r="C66" s="166"/>
      <c r="D66" s="167" t="s">
        <v>3278</v>
      </c>
      <c r="E66" s="168"/>
      <c r="F66" s="168"/>
      <c r="G66" s="168"/>
      <c r="H66" s="168"/>
      <c r="I66" s="169"/>
      <c r="J66" s="170">
        <f>J124</f>
        <v>0</v>
      </c>
      <c r="K66" s="171"/>
    </row>
    <row r="67" spans="2:12" s="9" customFormat="1" ht="19.899999999999999" customHeight="1">
      <c r="B67" s="165"/>
      <c r="C67" s="166"/>
      <c r="D67" s="167" t="s">
        <v>4760</v>
      </c>
      <c r="E67" s="168"/>
      <c r="F67" s="168"/>
      <c r="G67" s="168"/>
      <c r="H67" s="168"/>
      <c r="I67" s="169"/>
      <c r="J67" s="170">
        <f>J137</f>
        <v>0</v>
      </c>
      <c r="K67" s="171"/>
    </row>
    <row r="68" spans="2:12" s="9" customFormat="1" ht="19.899999999999999" customHeight="1">
      <c r="B68" s="165"/>
      <c r="C68" s="166"/>
      <c r="D68" s="167" t="s">
        <v>4761</v>
      </c>
      <c r="E68" s="168"/>
      <c r="F68" s="168"/>
      <c r="G68" s="168"/>
      <c r="H68" s="168"/>
      <c r="I68" s="169"/>
      <c r="J68" s="170">
        <f>J143</f>
        <v>0</v>
      </c>
      <c r="K68" s="171"/>
    </row>
    <row r="69" spans="2:12" s="9" customFormat="1" ht="19.899999999999999" customHeight="1">
      <c r="B69" s="165"/>
      <c r="C69" s="166"/>
      <c r="D69" s="167" t="s">
        <v>4762</v>
      </c>
      <c r="E69" s="168"/>
      <c r="F69" s="168"/>
      <c r="G69" s="168"/>
      <c r="H69" s="168"/>
      <c r="I69" s="169"/>
      <c r="J69" s="170">
        <f>J151</f>
        <v>0</v>
      </c>
      <c r="K69" s="171"/>
    </row>
    <row r="70" spans="2:12" s="9" customFormat="1" ht="19.899999999999999" customHeight="1">
      <c r="B70" s="165"/>
      <c r="C70" s="166"/>
      <c r="D70" s="167" t="s">
        <v>4763</v>
      </c>
      <c r="E70" s="168"/>
      <c r="F70" s="168"/>
      <c r="G70" s="168"/>
      <c r="H70" s="168"/>
      <c r="I70" s="169"/>
      <c r="J70" s="170">
        <f>J156</f>
        <v>0</v>
      </c>
      <c r="K70" s="171"/>
    </row>
    <row r="71" spans="2:12" s="8" customFormat="1" ht="24.95" customHeight="1">
      <c r="B71" s="158"/>
      <c r="C71" s="159"/>
      <c r="D71" s="160" t="s">
        <v>4764</v>
      </c>
      <c r="E71" s="161"/>
      <c r="F71" s="161"/>
      <c r="G71" s="161"/>
      <c r="H71" s="161"/>
      <c r="I71" s="162"/>
      <c r="J71" s="163">
        <f>J165</f>
        <v>0</v>
      </c>
      <c r="K71" s="164"/>
    </row>
    <row r="72" spans="2:12" s="1" customFormat="1" ht="21.75" customHeight="1">
      <c r="B72" s="41"/>
      <c r="C72" s="42"/>
      <c r="D72" s="42"/>
      <c r="E72" s="42"/>
      <c r="F72" s="42"/>
      <c r="G72" s="42"/>
      <c r="H72" s="42"/>
      <c r="I72" s="127"/>
      <c r="J72" s="42"/>
      <c r="K72" s="45"/>
    </row>
    <row r="73" spans="2:12" s="1" customFormat="1" ht="6.95" customHeight="1">
      <c r="B73" s="56"/>
      <c r="C73" s="57"/>
      <c r="D73" s="57"/>
      <c r="E73" s="57"/>
      <c r="F73" s="57"/>
      <c r="G73" s="57"/>
      <c r="H73" s="57"/>
      <c r="I73" s="148"/>
      <c r="J73" s="57"/>
      <c r="K73" s="58"/>
    </row>
    <row r="77" spans="2:12" s="1" customFormat="1" ht="6.95" customHeight="1">
      <c r="B77" s="59"/>
      <c r="C77" s="60"/>
      <c r="D77" s="60"/>
      <c r="E77" s="60"/>
      <c r="F77" s="60"/>
      <c r="G77" s="60"/>
      <c r="H77" s="60"/>
      <c r="I77" s="151"/>
      <c r="J77" s="60"/>
      <c r="K77" s="60"/>
      <c r="L77" s="61"/>
    </row>
    <row r="78" spans="2:12" s="1" customFormat="1" ht="36.950000000000003" customHeight="1">
      <c r="B78" s="41"/>
      <c r="C78" s="62" t="s">
        <v>282</v>
      </c>
      <c r="D78" s="63"/>
      <c r="E78" s="63"/>
      <c r="F78" s="63"/>
      <c r="G78" s="63"/>
      <c r="H78" s="63"/>
      <c r="I78" s="172"/>
      <c r="J78" s="63"/>
      <c r="K78" s="63"/>
      <c r="L78" s="61"/>
    </row>
    <row r="79" spans="2:12" s="1" customFormat="1" ht="6.95" customHeight="1">
      <c r="B79" s="41"/>
      <c r="C79" s="63"/>
      <c r="D79" s="63"/>
      <c r="E79" s="63"/>
      <c r="F79" s="63"/>
      <c r="G79" s="63"/>
      <c r="H79" s="63"/>
      <c r="I79" s="172"/>
      <c r="J79" s="63"/>
      <c r="K79" s="63"/>
      <c r="L79" s="61"/>
    </row>
    <row r="80" spans="2:12" s="1" customFormat="1" ht="14.45" customHeight="1">
      <c r="B80" s="41"/>
      <c r="C80" s="65" t="s">
        <v>18</v>
      </c>
      <c r="D80" s="63"/>
      <c r="E80" s="63"/>
      <c r="F80" s="63"/>
      <c r="G80" s="63"/>
      <c r="H80" s="63"/>
      <c r="I80" s="172"/>
      <c r="J80" s="63"/>
      <c r="K80" s="63"/>
      <c r="L80" s="61"/>
    </row>
    <row r="81" spans="2:65" s="1" customFormat="1" ht="14.45" customHeight="1">
      <c r="B81" s="41"/>
      <c r="C81" s="63"/>
      <c r="D81" s="63"/>
      <c r="E81" s="397" t="str">
        <f>E7</f>
        <v>ZŠ Karlovarská - Rekonstrukce vnitřních rozvodů ZTI a ÚT</v>
      </c>
      <c r="F81" s="398"/>
      <c r="G81" s="398"/>
      <c r="H81" s="398"/>
      <c r="I81" s="172"/>
      <c r="J81" s="63"/>
      <c r="K81" s="63"/>
      <c r="L81" s="61"/>
    </row>
    <row r="82" spans="2:65">
      <c r="B82" s="28"/>
      <c r="C82" s="65" t="s">
        <v>244</v>
      </c>
      <c r="D82" s="173"/>
      <c r="E82" s="173"/>
      <c r="F82" s="173"/>
      <c r="G82" s="173"/>
      <c r="H82" s="173"/>
      <c r="J82" s="173"/>
      <c r="K82" s="173"/>
      <c r="L82" s="174"/>
    </row>
    <row r="83" spans="2:65" s="1" customFormat="1" ht="14.45" customHeight="1">
      <c r="B83" s="41"/>
      <c r="C83" s="63"/>
      <c r="D83" s="63"/>
      <c r="E83" s="397" t="s">
        <v>4485</v>
      </c>
      <c r="F83" s="399"/>
      <c r="G83" s="399"/>
      <c r="H83" s="399"/>
      <c r="I83" s="172"/>
      <c r="J83" s="63"/>
      <c r="K83" s="63"/>
      <c r="L83" s="61"/>
    </row>
    <row r="84" spans="2:65" s="1" customFormat="1" ht="14.45" customHeight="1">
      <c r="B84" s="41"/>
      <c r="C84" s="65" t="s">
        <v>246</v>
      </c>
      <c r="D84" s="63"/>
      <c r="E84" s="63"/>
      <c r="F84" s="63"/>
      <c r="G84" s="63"/>
      <c r="H84" s="63"/>
      <c r="I84" s="172"/>
      <c r="J84" s="63"/>
      <c r="K84" s="63"/>
      <c r="L84" s="61"/>
    </row>
    <row r="85" spans="2:65" s="1" customFormat="1" ht="16.149999999999999" customHeight="1">
      <c r="B85" s="41"/>
      <c r="C85" s="63"/>
      <c r="D85" s="63"/>
      <c r="E85" s="367" t="str">
        <f>E11</f>
        <v>SO03vzt - VZT - pavilon 2</v>
      </c>
      <c r="F85" s="399"/>
      <c r="G85" s="399"/>
      <c r="H85" s="399"/>
      <c r="I85" s="172"/>
      <c r="J85" s="63"/>
      <c r="K85" s="63"/>
      <c r="L85" s="61"/>
    </row>
    <row r="86" spans="2:65" s="1" customFormat="1" ht="6.95" customHeight="1">
      <c r="B86" s="41"/>
      <c r="C86" s="63"/>
      <c r="D86" s="63"/>
      <c r="E86" s="63"/>
      <c r="F86" s="63"/>
      <c r="G86" s="63"/>
      <c r="H86" s="63"/>
      <c r="I86" s="172"/>
      <c r="J86" s="63"/>
      <c r="K86" s="63"/>
      <c r="L86" s="61"/>
    </row>
    <row r="87" spans="2:65" s="1" customFormat="1" ht="18" customHeight="1">
      <c r="B87" s="41"/>
      <c r="C87" s="65" t="s">
        <v>25</v>
      </c>
      <c r="D87" s="63"/>
      <c r="E87" s="63"/>
      <c r="F87" s="175" t="str">
        <f>F14</f>
        <v>Nejdek</v>
      </c>
      <c r="G87" s="63"/>
      <c r="H87" s="63"/>
      <c r="I87" s="176" t="s">
        <v>27</v>
      </c>
      <c r="J87" s="73" t="str">
        <f>IF(J14="","",J14)</f>
        <v>6. 11. 2017</v>
      </c>
      <c r="K87" s="63"/>
      <c r="L87" s="61"/>
    </row>
    <row r="88" spans="2:65" s="1" customFormat="1" ht="6.95" customHeight="1">
      <c r="B88" s="41"/>
      <c r="C88" s="63"/>
      <c r="D88" s="63"/>
      <c r="E88" s="63"/>
      <c r="F88" s="63"/>
      <c r="G88" s="63"/>
      <c r="H88" s="63"/>
      <c r="I88" s="172"/>
      <c r="J88" s="63"/>
      <c r="K88" s="63"/>
      <c r="L88" s="61"/>
    </row>
    <row r="89" spans="2:65" s="1" customFormat="1">
      <c r="B89" s="41"/>
      <c r="C89" s="65" t="s">
        <v>31</v>
      </c>
      <c r="D89" s="63"/>
      <c r="E89" s="63"/>
      <c r="F89" s="175" t="str">
        <f>E17</f>
        <v>Město Nejdek</v>
      </c>
      <c r="G89" s="63"/>
      <c r="H89" s="63"/>
      <c r="I89" s="176" t="s">
        <v>37</v>
      </c>
      <c r="J89" s="175" t="str">
        <f>E23</f>
        <v>KTS-CZ, s.r.o.</v>
      </c>
      <c r="K89" s="63"/>
      <c r="L89" s="61"/>
    </row>
    <row r="90" spans="2:65" s="1" customFormat="1" ht="14.45" customHeight="1">
      <c r="B90" s="41"/>
      <c r="C90" s="65" t="s">
        <v>35</v>
      </c>
      <c r="D90" s="63"/>
      <c r="E90" s="63"/>
      <c r="F90" s="175" t="str">
        <f>IF(E20="","",E20)</f>
        <v/>
      </c>
      <c r="G90" s="63"/>
      <c r="H90" s="63"/>
      <c r="I90" s="172"/>
      <c r="J90" s="63"/>
      <c r="K90" s="63"/>
      <c r="L90" s="61"/>
    </row>
    <row r="91" spans="2:65" s="1" customFormat="1" ht="10.35" customHeight="1">
      <c r="B91" s="41"/>
      <c r="C91" s="63"/>
      <c r="D91" s="63"/>
      <c r="E91" s="63"/>
      <c r="F91" s="63"/>
      <c r="G91" s="63"/>
      <c r="H91" s="63"/>
      <c r="I91" s="172"/>
      <c r="J91" s="63"/>
      <c r="K91" s="63"/>
      <c r="L91" s="61"/>
    </row>
    <row r="92" spans="2:65" s="10" customFormat="1" ht="29.25" customHeight="1">
      <c r="B92" s="177"/>
      <c r="C92" s="178" t="s">
        <v>283</v>
      </c>
      <c r="D92" s="179" t="s">
        <v>61</v>
      </c>
      <c r="E92" s="179" t="s">
        <v>57</v>
      </c>
      <c r="F92" s="179" t="s">
        <v>284</v>
      </c>
      <c r="G92" s="179" t="s">
        <v>285</v>
      </c>
      <c r="H92" s="179" t="s">
        <v>286</v>
      </c>
      <c r="I92" s="180" t="s">
        <v>287</v>
      </c>
      <c r="J92" s="179" t="s">
        <v>251</v>
      </c>
      <c r="K92" s="181" t="s">
        <v>288</v>
      </c>
      <c r="L92" s="182"/>
      <c r="M92" s="81" t="s">
        <v>289</v>
      </c>
      <c r="N92" s="82" t="s">
        <v>46</v>
      </c>
      <c r="O92" s="82" t="s">
        <v>290</v>
      </c>
      <c r="P92" s="82" t="s">
        <v>291</v>
      </c>
      <c r="Q92" s="82" t="s">
        <v>292</v>
      </c>
      <c r="R92" s="82" t="s">
        <v>293</v>
      </c>
      <c r="S92" s="82" t="s">
        <v>294</v>
      </c>
      <c r="T92" s="83" t="s">
        <v>295</v>
      </c>
    </row>
    <row r="93" spans="2:65" s="1" customFormat="1" ht="29.25" customHeight="1">
      <c r="B93" s="41"/>
      <c r="C93" s="87" t="s">
        <v>252</v>
      </c>
      <c r="D93" s="63"/>
      <c r="E93" s="63"/>
      <c r="F93" s="63"/>
      <c r="G93" s="63"/>
      <c r="H93" s="63"/>
      <c r="I93" s="172"/>
      <c r="J93" s="183">
        <f>BK93</f>
        <v>0</v>
      </c>
      <c r="K93" s="63"/>
      <c r="L93" s="61"/>
      <c r="M93" s="84"/>
      <c r="N93" s="85"/>
      <c r="O93" s="85"/>
      <c r="P93" s="184">
        <f>P94+P165</f>
        <v>0</v>
      </c>
      <c r="Q93" s="85"/>
      <c r="R93" s="184">
        <f>R94+R165</f>
        <v>0.53256000000000014</v>
      </c>
      <c r="S93" s="85"/>
      <c r="T93" s="185">
        <f>T94+T165</f>
        <v>0</v>
      </c>
      <c r="AT93" s="24" t="s">
        <v>75</v>
      </c>
      <c r="AU93" s="24" t="s">
        <v>253</v>
      </c>
      <c r="BK93" s="186">
        <f>BK94+BK165</f>
        <v>0</v>
      </c>
    </row>
    <row r="94" spans="2:65" s="11" customFormat="1" ht="37.35" customHeight="1">
      <c r="B94" s="187"/>
      <c r="C94" s="188"/>
      <c r="D94" s="189" t="s">
        <v>75</v>
      </c>
      <c r="E94" s="190" t="s">
        <v>1857</v>
      </c>
      <c r="F94" s="190" t="s">
        <v>4765</v>
      </c>
      <c r="G94" s="188"/>
      <c r="H94" s="188"/>
      <c r="I94" s="191"/>
      <c r="J94" s="192">
        <f>BK94</f>
        <v>0</v>
      </c>
      <c r="K94" s="188"/>
      <c r="L94" s="193"/>
      <c r="M94" s="194"/>
      <c r="N94" s="195"/>
      <c r="O94" s="195"/>
      <c r="P94" s="196">
        <f>P95+P101+P107+P113+P124+P137+P143+P151+P156</f>
        <v>0</v>
      </c>
      <c r="Q94" s="195"/>
      <c r="R94" s="196">
        <f>R95+R101+R107+R113+R124+R137+R143+R151+R156</f>
        <v>0.53256000000000014</v>
      </c>
      <c r="S94" s="195"/>
      <c r="T94" s="197">
        <f>T95+T101+T107+T113+T124+T137+T143+T151+T156</f>
        <v>0</v>
      </c>
      <c r="AR94" s="198" t="s">
        <v>24</v>
      </c>
      <c r="AT94" s="199" t="s">
        <v>75</v>
      </c>
      <c r="AU94" s="199" t="s">
        <v>76</v>
      </c>
      <c r="AY94" s="198" t="s">
        <v>298</v>
      </c>
      <c r="BK94" s="200">
        <f>BK95+BK101+BK107+BK113+BK124+BK137+BK143+BK151+BK156</f>
        <v>0</v>
      </c>
    </row>
    <row r="95" spans="2:65" s="11" customFormat="1" ht="19.899999999999999" customHeight="1">
      <c r="B95" s="187"/>
      <c r="C95" s="188"/>
      <c r="D95" s="189" t="s">
        <v>75</v>
      </c>
      <c r="E95" s="201" t="s">
        <v>1859</v>
      </c>
      <c r="F95" s="201" t="s">
        <v>3285</v>
      </c>
      <c r="G95" s="188"/>
      <c r="H95" s="188"/>
      <c r="I95" s="191"/>
      <c r="J95" s="202">
        <f>BK95</f>
        <v>0</v>
      </c>
      <c r="K95" s="188"/>
      <c r="L95" s="193"/>
      <c r="M95" s="194"/>
      <c r="N95" s="195"/>
      <c r="O95" s="195"/>
      <c r="P95" s="196">
        <f>SUM(P96:P100)</f>
        <v>0</v>
      </c>
      <c r="Q95" s="195"/>
      <c r="R95" s="196">
        <f>SUM(R96:R100)</f>
        <v>0</v>
      </c>
      <c r="S95" s="195"/>
      <c r="T95" s="197">
        <f>SUM(T96:T100)</f>
        <v>0</v>
      </c>
      <c r="AR95" s="198" t="s">
        <v>24</v>
      </c>
      <c r="AT95" s="199" t="s">
        <v>75</v>
      </c>
      <c r="AU95" s="199" t="s">
        <v>24</v>
      </c>
      <c r="AY95" s="198" t="s">
        <v>298</v>
      </c>
      <c r="BK95" s="200">
        <f>SUM(BK96:BK100)</f>
        <v>0</v>
      </c>
    </row>
    <row r="96" spans="2:65" s="1" customFormat="1" ht="14.45" customHeight="1">
      <c r="B96" s="41"/>
      <c r="C96" s="203" t="s">
        <v>24</v>
      </c>
      <c r="D96" s="203" t="s">
        <v>300</v>
      </c>
      <c r="E96" s="204" t="s">
        <v>3286</v>
      </c>
      <c r="F96" s="205" t="s">
        <v>3287</v>
      </c>
      <c r="G96" s="206" t="s">
        <v>407</v>
      </c>
      <c r="H96" s="207">
        <v>2</v>
      </c>
      <c r="I96" s="208"/>
      <c r="J96" s="209">
        <f>ROUND(I96*H96,2)</f>
        <v>0</v>
      </c>
      <c r="K96" s="205" t="s">
        <v>304</v>
      </c>
      <c r="L96" s="61"/>
      <c r="M96" s="210" t="s">
        <v>22</v>
      </c>
      <c r="N96" s="211" t="s">
        <v>47</v>
      </c>
      <c r="O96" s="42"/>
      <c r="P96" s="212">
        <f>O96*H96</f>
        <v>0</v>
      </c>
      <c r="Q96" s="212">
        <v>0</v>
      </c>
      <c r="R96" s="212">
        <f>Q96*H96</f>
        <v>0</v>
      </c>
      <c r="S96" s="212">
        <v>0</v>
      </c>
      <c r="T96" s="213">
        <f>S96*H96</f>
        <v>0</v>
      </c>
      <c r="AR96" s="24" t="s">
        <v>411</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4766</v>
      </c>
    </row>
    <row r="97" spans="2:65" s="1" customFormat="1" ht="27">
      <c r="B97" s="41"/>
      <c r="C97" s="63"/>
      <c r="D97" s="215" t="s">
        <v>307</v>
      </c>
      <c r="E97" s="63"/>
      <c r="F97" s="216" t="s">
        <v>3289</v>
      </c>
      <c r="G97" s="63"/>
      <c r="H97" s="63"/>
      <c r="I97" s="172"/>
      <c r="J97" s="63"/>
      <c r="K97" s="63"/>
      <c r="L97" s="61"/>
      <c r="M97" s="217"/>
      <c r="N97" s="42"/>
      <c r="O97" s="42"/>
      <c r="P97" s="42"/>
      <c r="Q97" s="42"/>
      <c r="R97" s="42"/>
      <c r="S97" s="42"/>
      <c r="T97" s="78"/>
      <c r="AT97" s="24" t="s">
        <v>307</v>
      </c>
      <c r="AU97" s="24" t="s">
        <v>84</v>
      </c>
    </row>
    <row r="98" spans="2:65" s="1" customFormat="1" ht="57" customHeight="1">
      <c r="B98" s="41"/>
      <c r="C98" s="252" t="s">
        <v>84</v>
      </c>
      <c r="D98" s="252" t="s">
        <v>472</v>
      </c>
      <c r="E98" s="253" t="s">
        <v>3290</v>
      </c>
      <c r="F98" s="254" t="s">
        <v>3291</v>
      </c>
      <c r="G98" s="255" t="s">
        <v>1407</v>
      </c>
      <c r="H98" s="256">
        <v>2</v>
      </c>
      <c r="I98" s="257"/>
      <c r="J98" s="258">
        <f>ROUND(I98*H98,2)</f>
        <v>0</v>
      </c>
      <c r="K98" s="254" t="s">
        <v>22</v>
      </c>
      <c r="L98" s="259"/>
      <c r="M98" s="260" t="s">
        <v>22</v>
      </c>
      <c r="N98" s="261" t="s">
        <v>47</v>
      </c>
      <c r="O98" s="42"/>
      <c r="P98" s="212">
        <f>O98*H98</f>
        <v>0</v>
      </c>
      <c r="Q98" s="212">
        <v>0</v>
      </c>
      <c r="R98" s="212">
        <f>Q98*H98</f>
        <v>0</v>
      </c>
      <c r="S98" s="212">
        <v>0</v>
      </c>
      <c r="T98" s="213">
        <f>S98*H98</f>
        <v>0</v>
      </c>
      <c r="AR98" s="24" t="s">
        <v>519</v>
      </c>
      <c r="AT98" s="24" t="s">
        <v>472</v>
      </c>
      <c r="AU98" s="24" t="s">
        <v>84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84</v>
      </c>
    </row>
    <row r="99" spans="2:65" s="1" customFormat="1" ht="54">
      <c r="B99" s="41"/>
      <c r="C99" s="63"/>
      <c r="D99" s="215" t="s">
        <v>307</v>
      </c>
      <c r="E99" s="63"/>
      <c r="F99" s="216" t="s">
        <v>3292</v>
      </c>
      <c r="G99" s="63"/>
      <c r="H99" s="63"/>
      <c r="I99" s="172"/>
      <c r="J99" s="63"/>
      <c r="K99" s="63"/>
      <c r="L99" s="61"/>
      <c r="M99" s="217"/>
      <c r="N99" s="42"/>
      <c r="O99" s="42"/>
      <c r="P99" s="42"/>
      <c r="Q99" s="42"/>
      <c r="R99" s="42"/>
      <c r="S99" s="42"/>
      <c r="T99" s="78"/>
      <c r="AT99" s="24" t="s">
        <v>307</v>
      </c>
      <c r="AU99" s="24" t="s">
        <v>84</v>
      </c>
    </row>
    <row r="100" spans="2:65" s="1" customFormat="1" ht="54">
      <c r="B100" s="41"/>
      <c r="C100" s="63"/>
      <c r="D100" s="215" t="s">
        <v>477</v>
      </c>
      <c r="E100" s="63"/>
      <c r="F100" s="250" t="s">
        <v>4767</v>
      </c>
      <c r="G100" s="63"/>
      <c r="H100" s="63"/>
      <c r="I100" s="172"/>
      <c r="J100" s="63"/>
      <c r="K100" s="63"/>
      <c r="L100" s="61"/>
      <c r="M100" s="217"/>
      <c r="N100" s="42"/>
      <c r="O100" s="42"/>
      <c r="P100" s="42"/>
      <c r="Q100" s="42"/>
      <c r="R100" s="42"/>
      <c r="S100" s="42"/>
      <c r="T100" s="78"/>
      <c r="AT100" s="24" t="s">
        <v>477</v>
      </c>
      <c r="AU100" s="24" t="s">
        <v>84</v>
      </c>
    </row>
    <row r="101" spans="2:65" s="11" customFormat="1" ht="29.85" customHeight="1">
      <c r="B101" s="187"/>
      <c r="C101" s="188"/>
      <c r="D101" s="189" t="s">
        <v>75</v>
      </c>
      <c r="E101" s="201" t="s">
        <v>1861</v>
      </c>
      <c r="F101" s="201" t="s">
        <v>3294</v>
      </c>
      <c r="G101" s="188"/>
      <c r="H101" s="188"/>
      <c r="I101" s="191"/>
      <c r="J101" s="202">
        <f>BK101</f>
        <v>0</v>
      </c>
      <c r="K101" s="188"/>
      <c r="L101" s="193"/>
      <c r="M101" s="194"/>
      <c r="N101" s="195"/>
      <c r="O101" s="195"/>
      <c r="P101" s="196">
        <f>SUM(P102:P106)</f>
        <v>0</v>
      </c>
      <c r="Q101" s="195"/>
      <c r="R101" s="196">
        <f>SUM(R102:R106)</f>
        <v>0</v>
      </c>
      <c r="S101" s="195"/>
      <c r="T101" s="197">
        <f>SUM(T102:T106)</f>
        <v>0</v>
      </c>
      <c r="AR101" s="198" t="s">
        <v>24</v>
      </c>
      <c r="AT101" s="199" t="s">
        <v>75</v>
      </c>
      <c r="AU101" s="199" t="s">
        <v>24</v>
      </c>
      <c r="AY101" s="198" t="s">
        <v>298</v>
      </c>
      <c r="BK101" s="200">
        <f>SUM(BK102:BK106)</f>
        <v>0</v>
      </c>
    </row>
    <row r="102" spans="2:65" s="1" customFormat="1" ht="14.45" customHeight="1">
      <c r="B102" s="41"/>
      <c r="C102" s="203" t="s">
        <v>131</v>
      </c>
      <c r="D102" s="203" t="s">
        <v>300</v>
      </c>
      <c r="E102" s="204" t="s">
        <v>3295</v>
      </c>
      <c r="F102" s="205" t="s">
        <v>3296</v>
      </c>
      <c r="G102" s="206" t="s">
        <v>407</v>
      </c>
      <c r="H102" s="207">
        <v>4</v>
      </c>
      <c r="I102" s="208"/>
      <c r="J102" s="209">
        <f>ROUND(I102*H102,2)</f>
        <v>0</v>
      </c>
      <c r="K102" s="205" t="s">
        <v>304</v>
      </c>
      <c r="L102" s="61"/>
      <c r="M102" s="210" t="s">
        <v>22</v>
      </c>
      <c r="N102" s="211" t="s">
        <v>47</v>
      </c>
      <c r="O102" s="42"/>
      <c r="P102" s="212">
        <f>O102*H102</f>
        <v>0</v>
      </c>
      <c r="Q102" s="212">
        <v>0</v>
      </c>
      <c r="R102" s="212">
        <f>Q102*H102</f>
        <v>0</v>
      </c>
      <c r="S102" s="212">
        <v>0</v>
      </c>
      <c r="T102" s="213">
        <f>S102*H102</f>
        <v>0</v>
      </c>
      <c r="AR102" s="24" t="s">
        <v>411</v>
      </c>
      <c r="AT102" s="24" t="s">
        <v>300</v>
      </c>
      <c r="AU102" s="24" t="s">
        <v>84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4768</v>
      </c>
    </row>
    <row r="103" spans="2:65" s="1" customFormat="1" ht="13.5">
      <c r="B103" s="41"/>
      <c r="C103" s="63"/>
      <c r="D103" s="215" t="s">
        <v>307</v>
      </c>
      <c r="E103" s="63"/>
      <c r="F103" s="216" t="s">
        <v>3298</v>
      </c>
      <c r="G103" s="63"/>
      <c r="H103" s="63"/>
      <c r="I103" s="172"/>
      <c r="J103" s="63"/>
      <c r="K103" s="63"/>
      <c r="L103" s="61"/>
      <c r="M103" s="217"/>
      <c r="N103" s="42"/>
      <c r="O103" s="42"/>
      <c r="P103" s="42"/>
      <c r="Q103" s="42"/>
      <c r="R103" s="42"/>
      <c r="S103" s="42"/>
      <c r="T103" s="78"/>
      <c r="AT103" s="24" t="s">
        <v>307</v>
      </c>
      <c r="AU103" s="24" t="s">
        <v>84</v>
      </c>
    </row>
    <row r="104" spans="2:65" s="1" customFormat="1" ht="14.45" customHeight="1">
      <c r="B104" s="41"/>
      <c r="C104" s="252" t="s">
        <v>305</v>
      </c>
      <c r="D104" s="252" t="s">
        <v>472</v>
      </c>
      <c r="E104" s="253" t="s">
        <v>3299</v>
      </c>
      <c r="F104" s="254" t="s">
        <v>3300</v>
      </c>
      <c r="G104" s="255" t="s">
        <v>1407</v>
      </c>
      <c r="H104" s="256">
        <v>4</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519</v>
      </c>
      <c r="AT104" s="24" t="s">
        <v>472</v>
      </c>
      <c r="AU104" s="24" t="s">
        <v>84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305</v>
      </c>
    </row>
    <row r="105" spans="2:65" s="1" customFormat="1" ht="13.5">
      <c r="B105" s="41"/>
      <c r="C105" s="63"/>
      <c r="D105" s="215" t="s">
        <v>307</v>
      </c>
      <c r="E105" s="63"/>
      <c r="F105" s="216" t="s">
        <v>3300</v>
      </c>
      <c r="G105" s="63"/>
      <c r="H105" s="63"/>
      <c r="I105" s="172"/>
      <c r="J105" s="63"/>
      <c r="K105" s="63"/>
      <c r="L105" s="61"/>
      <c r="M105" s="217"/>
      <c r="N105" s="42"/>
      <c r="O105" s="42"/>
      <c r="P105" s="42"/>
      <c r="Q105" s="42"/>
      <c r="R105" s="42"/>
      <c r="S105" s="42"/>
      <c r="T105" s="78"/>
      <c r="AT105" s="24" t="s">
        <v>307</v>
      </c>
      <c r="AU105" s="24" t="s">
        <v>84</v>
      </c>
    </row>
    <row r="106" spans="2:65" s="1" customFormat="1" ht="27">
      <c r="B106" s="41"/>
      <c r="C106" s="63"/>
      <c r="D106" s="215" t="s">
        <v>477</v>
      </c>
      <c r="E106" s="63"/>
      <c r="F106" s="250" t="s">
        <v>4769</v>
      </c>
      <c r="G106" s="63"/>
      <c r="H106" s="63"/>
      <c r="I106" s="172"/>
      <c r="J106" s="63"/>
      <c r="K106" s="63"/>
      <c r="L106" s="61"/>
      <c r="M106" s="217"/>
      <c r="N106" s="42"/>
      <c r="O106" s="42"/>
      <c r="P106" s="42"/>
      <c r="Q106" s="42"/>
      <c r="R106" s="42"/>
      <c r="S106" s="42"/>
      <c r="T106" s="78"/>
      <c r="AT106" s="24" t="s">
        <v>477</v>
      </c>
      <c r="AU106" s="24" t="s">
        <v>84</v>
      </c>
    </row>
    <row r="107" spans="2:65" s="11" customFormat="1" ht="29.85" customHeight="1">
      <c r="B107" s="187"/>
      <c r="C107" s="188"/>
      <c r="D107" s="189" t="s">
        <v>75</v>
      </c>
      <c r="E107" s="201" t="s">
        <v>1871</v>
      </c>
      <c r="F107" s="201" t="s">
        <v>3302</v>
      </c>
      <c r="G107" s="188"/>
      <c r="H107" s="188"/>
      <c r="I107" s="191"/>
      <c r="J107" s="202">
        <f>BK107</f>
        <v>0</v>
      </c>
      <c r="K107" s="188"/>
      <c r="L107" s="193"/>
      <c r="M107" s="194"/>
      <c r="N107" s="195"/>
      <c r="O107" s="195"/>
      <c r="P107" s="196">
        <f>SUM(P108:P112)</f>
        <v>0</v>
      </c>
      <c r="Q107" s="195"/>
      <c r="R107" s="196">
        <f>SUM(R108:R112)</f>
        <v>0</v>
      </c>
      <c r="S107" s="195"/>
      <c r="T107" s="197">
        <f>SUM(T108:T112)</f>
        <v>0</v>
      </c>
      <c r="AR107" s="198" t="s">
        <v>24</v>
      </c>
      <c r="AT107" s="199" t="s">
        <v>75</v>
      </c>
      <c r="AU107" s="199" t="s">
        <v>24</v>
      </c>
      <c r="AY107" s="198" t="s">
        <v>298</v>
      </c>
      <c r="BK107" s="200">
        <f>SUM(BK108:BK112)</f>
        <v>0</v>
      </c>
    </row>
    <row r="108" spans="2:65" s="1" customFormat="1" ht="22.9" customHeight="1">
      <c r="B108" s="41"/>
      <c r="C108" s="203" t="s">
        <v>330</v>
      </c>
      <c r="D108" s="203" t="s">
        <v>300</v>
      </c>
      <c r="E108" s="204" t="s">
        <v>3303</v>
      </c>
      <c r="F108" s="205" t="s">
        <v>3304</v>
      </c>
      <c r="G108" s="206" t="s">
        <v>407</v>
      </c>
      <c r="H108" s="207">
        <v>2</v>
      </c>
      <c r="I108" s="208"/>
      <c r="J108" s="209">
        <f>ROUND(I108*H108,2)</f>
        <v>0</v>
      </c>
      <c r="K108" s="205" t="s">
        <v>304</v>
      </c>
      <c r="L108" s="61"/>
      <c r="M108" s="210" t="s">
        <v>22</v>
      </c>
      <c r="N108" s="211" t="s">
        <v>47</v>
      </c>
      <c r="O108" s="42"/>
      <c r="P108" s="212">
        <f>O108*H108</f>
        <v>0</v>
      </c>
      <c r="Q108" s="212">
        <v>0</v>
      </c>
      <c r="R108" s="212">
        <f>Q108*H108</f>
        <v>0</v>
      </c>
      <c r="S108" s="212">
        <v>0</v>
      </c>
      <c r="T108" s="213">
        <f>S108*H108</f>
        <v>0</v>
      </c>
      <c r="AR108" s="24" t="s">
        <v>411</v>
      </c>
      <c r="AT108" s="24" t="s">
        <v>300</v>
      </c>
      <c r="AU108" s="24" t="s">
        <v>84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4770</v>
      </c>
    </row>
    <row r="109" spans="2:65" s="1" customFormat="1" ht="27">
      <c r="B109" s="41"/>
      <c r="C109" s="63"/>
      <c r="D109" s="215" t="s">
        <v>307</v>
      </c>
      <c r="E109" s="63"/>
      <c r="F109" s="216" t="s">
        <v>3306</v>
      </c>
      <c r="G109" s="63"/>
      <c r="H109" s="63"/>
      <c r="I109" s="172"/>
      <c r="J109" s="63"/>
      <c r="K109" s="63"/>
      <c r="L109" s="61"/>
      <c r="M109" s="217"/>
      <c r="N109" s="42"/>
      <c r="O109" s="42"/>
      <c r="P109" s="42"/>
      <c r="Q109" s="42"/>
      <c r="R109" s="42"/>
      <c r="S109" s="42"/>
      <c r="T109" s="78"/>
      <c r="AT109" s="24" t="s">
        <v>307</v>
      </c>
      <c r="AU109" s="24" t="s">
        <v>84</v>
      </c>
    </row>
    <row r="110" spans="2:65" s="1" customFormat="1" ht="14.45" customHeight="1">
      <c r="B110" s="41"/>
      <c r="C110" s="252" t="s">
        <v>337</v>
      </c>
      <c r="D110" s="252" t="s">
        <v>472</v>
      </c>
      <c r="E110" s="253" t="s">
        <v>3307</v>
      </c>
      <c r="F110" s="254" t="s">
        <v>3308</v>
      </c>
      <c r="G110" s="255" t="s">
        <v>1407</v>
      </c>
      <c r="H110" s="256">
        <v>2</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337</v>
      </c>
    </row>
    <row r="111" spans="2:65" s="1" customFormat="1" ht="13.5">
      <c r="B111" s="41"/>
      <c r="C111" s="63"/>
      <c r="D111" s="215" t="s">
        <v>307</v>
      </c>
      <c r="E111" s="63"/>
      <c r="F111" s="216" t="s">
        <v>3308</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4771</v>
      </c>
      <c r="G112" s="63"/>
      <c r="H112" s="63"/>
      <c r="I112" s="172"/>
      <c r="J112" s="63"/>
      <c r="K112" s="63"/>
      <c r="L112" s="61"/>
      <c r="M112" s="217"/>
      <c r="N112" s="42"/>
      <c r="O112" s="42"/>
      <c r="P112" s="42"/>
      <c r="Q112" s="42"/>
      <c r="R112" s="42"/>
      <c r="S112" s="42"/>
      <c r="T112" s="78"/>
      <c r="AT112" s="24" t="s">
        <v>477</v>
      </c>
      <c r="AU112" s="24" t="s">
        <v>84</v>
      </c>
    </row>
    <row r="113" spans="2:65" s="11" customFormat="1" ht="29.85" customHeight="1">
      <c r="B113" s="187"/>
      <c r="C113" s="188"/>
      <c r="D113" s="189" t="s">
        <v>75</v>
      </c>
      <c r="E113" s="201" t="s">
        <v>1925</v>
      </c>
      <c r="F113" s="201" t="s">
        <v>3310</v>
      </c>
      <c r="G113" s="188"/>
      <c r="H113" s="188"/>
      <c r="I113" s="191"/>
      <c r="J113" s="202">
        <f>BK113</f>
        <v>0</v>
      </c>
      <c r="K113" s="188"/>
      <c r="L113" s="193"/>
      <c r="M113" s="194"/>
      <c r="N113" s="195"/>
      <c r="O113" s="195"/>
      <c r="P113" s="196">
        <f>SUM(P114:P123)</f>
        <v>0</v>
      </c>
      <c r="Q113" s="195"/>
      <c r="R113" s="196">
        <f>SUM(R114:R123)</f>
        <v>0</v>
      </c>
      <c r="S113" s="195"/>
      <c r="T113" s="197">
        <f>SUM(T114:T123)</f>
        <v>0</v>
      </c>
      <c r="AR113" s="198" t="s">
        <v>24</v>
      </c>
      <c r="AT113" s="199" t="s">
        <v>75</v>
      </c>
      <c r="AU113" s="199" t="s">
        <v>24</v>
      </c>
      <c r="AY113" s="198" t="s">
        <v>298</v>
      </c>
      <c r="BK113" s="200">
        <f>SUM(BK114:BK123)</f>
        <v>0</v>
      </c>
    </row>
    <row r="114" spans="2:65" s="1" customFormat="1" ht="14.45" customHeight="1">
      <c r="B114" s="41"/>
      <c r="C114" s="203" t="s">
        <v>343</v>
      </c>
      <c r="D114" s="203" t="s">
        <v>300</v>
      </c>
      <c r="E114" s="204" t="s">
        <v>3311</v>
      </c>
      <c r="F114" s="205" t="s">
        <v>3312</v>
      </c>
      <c r="G114" s="206" t="s">
        <v>407</v>
      </c>
      <c r="H114" s="207">
        <v>42</v>
      </c>
      <c r="I114" s="208"/>
      <c r="J114" s="209">
        <f>ROUND(I114*H114,2)</f>
        <v>0</v>
      </c>
      <c r="K114" s="205" t="s">
        <v>304</v>
      </c>
      <c r="L114" s="61"/>
      <c r="M114" s="210" t="s">
        <v>22</v>
      </c>
      <c r="N114" s="211" t="s">
        <v>47</v>
      </c>
      <c r="O114" s="42"/>
      <c r="P114" s="212">
        <f>O114*H114</f>
        <v>0</v>
      </c>
      <c r="Q114" s="212">
        <v>0</v>
      </c>
      <c r="R114" s="212">
        <f>Q114*H114</f>
        <v>0</v>
      </c>
      <c r="S114" s="212">
        <v>0</v>
      </c>
      <c r="T114" s="213">
        <f>S114*H114</f>
        <v>0</v>
      </c>
      <c r="AR114" s="24" t="s">
        <v>411</v>
      </c>
      <c r="AT114" s="24" t="s">
        <v>300</v>
      </c>
      <c r="AU114" s="24" t="s">
        <v>84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4772</v>
      </c>
    </row>
    <row r="115" spans="2:65" s="1" customFormat="1" ht="13.5">
      <c r="B115" s="41"/>
      <c r="C115" s="63"/>
      <c r="D115" s="215" t="s">
        <v>307</v>
      </c>
      <c r="E115" s="63"/>
      <c r="F115" s="216" t="s">
        <v>3314</v>
      </c>
      <c r="G115" s="63"/>
      <c r="H115" s="63"/>
      <c r="I115" s="172"/>
      <c r="J115" s="63"/>
      <c r="K115" s="63"/>
      <c r="L115" s="61"/>
      <c r="M115" s="217"/>
      <c r="N115" s="42"/>
      <c r="O115" s="42"/>
      <c r="P115" s="42"/>
      <c r="Q115" s="42"/>
      <c r="R115" s="42"/>
      <c r="S115" s="42"/>
      <c r="T115" s="78"/>
      <c r="AT115" s="24" t="s">
        <v>307</v>
      </c>
      <c r="AU115" s="24" t="s">
        <v>84</v>
      </c>
    </row>
    <row r="116" spans="2:65" s="1" customFormat="1" ht="14.45" customHeight="1">
      <c r="B116" s="41"/>
      <c r="C116" s="252" t="s">
        <v>349</v>
      </c>
      <c r="D116" s="252" t="s">
        <v>472</v>
      </c>
      <c r="E116" s="253" t="s">
        <v>3315</v>
      </c>
      <c r="F116" s="254" t="s">
        <v>3316</v>
      </c>
      <c r="G116" s="255" t="s">
        <v>1407</v>
      </c>
      <c r="H116" s="256">
        <v>42</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84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349</v>
      </c>
    </row>
    <row r="117" spans="2:65" s="1" customFormat="1" ht="13.5">
      <c r="B117" s="41"/>
      <c r="C117" s="63"/>
      <c r="D117" s="215" t="s">
        <v>307</v>
      </c>
      <c r="E117" s="63"/>
      <c r="F117" s="216" t="s">
        <v>3316</v>
      </c>
      <c r="G117" s="63"/>
      <c r="H117" s="63"/>
      <c r="I117" s="172"/>
      <c r="J117" s="63"/>
      <c r="K117" s="63"/>
      <c r="L117" s="61"/>
      <c r="M117" s="217"/>
      <c r="N117" s="42"/>
      <c r="O117" s="42"/>
      <c r="P117" s="42"/>
      <c r="Q117" s="42"/>
      <c r="R117" s="42"/>
      <c r="S117" s="42"/>
      <c r="T117" s="78"/>
      <c r="AT117" s="24" t="s">
        <v>307</v>
      </c>
      <c r="AU117" s="24" t="s">
        <v>84</v>
      </c>
    </row>
    <row r="118" spans="2:65" s="1" customFormat="1" ht="67.5">
      <c r="B118" s="41"/>
      <c r="C118" s="63"/>
      <c r="D118" s="215" t="s">
        <v>477</v>
      </c>
      <c r="E118" s="63"/>
      <c r="F118" s="250" t="s">
        <v>4773</v>
      </c>
      <c r="G118" s="63"/>
      <c r="H118" s="63"/>
      <c r="I118" s="172"/>
      <c r="J118" s="63"/>
      <c r="K118" s="63"/>
      <c r="L118" s="61"/>
      <c r="M118" s="217"/>
      <c r="N118" s="42"/>
      <c r="O118" s="42"/>
      <c r="P118" s="42"/>
      <c r="Q118" s="42"/>
      <c r="R118" s="42"/>
      <c r="S118" s="42"/>
      <c r="T118" s="78"/>
      <c r="AT118" s="24" t="s">
        <v>477</v>
      </c>
      <c r="AU118" s="24" t="s">
        <v>84</v>
      </c>
    </row>
    <row r="119" spans="2:65" s="1" customFormat="1" ht="22.9" customHeight="1">
      <c r="B119" s="41"/>
      <c r="C119" s="203" t="s">
        <v>355</v>
      </c>
      <c r="D119" s="203" t="s">
        <v>300</v>
      </c>
      <c r="E119" s="204" t="s">
        <v>3318</v>
      </c>
      <c r="F119" s="205" t="s">
        <v>3319</v>
      </c>
      <c r="G119" s="206" t="s">
        <v>407</v>
      </c>
      <c r="H119" s="207">
        <v>2</v>
      </c>
      <c r="I119" s="208"/>
      <c r="J119" s="209">
        <f>ROUND(I119*H119,2)</f>
        <v>0</v>
      </c>
      <c r="K119" s="205" t="s">
        <v>304</v>
      </c>
      <c r="L119" s="61"/>
      <c r="M119" s="210" t="s">
        <v>22</v>
      </c>
      <c r="N119" s="211" t="s">
        <v>47</v>
      </c>
      <c r="O119" s="42"/>
      <c r="P119" s="212">
        <f>O119*H119</f>
        <v>0</v>
      </c>
      <c r="Q119" s="212">
        <v>0</v>
      </c>
      <c r="R119" s="212">
        <f>Q119*H119</f>
        <v>0</v>
      </c>
      <c r="S119" s="212">
        <v>0</v>
      </c>
      <c r="T119" s="213">
        <f>S119*H119</f>
        <v>0</v>
      </c>
      <c r="AR119" s="24" t="s">
        <v>411</v>
      </c>
      <c r="AT119" s="24" t="s">
        <v>300</v>
      </c>
      <c r="AU119" s="24" t="s">
        <v>84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4774</v>
      </c>
    </row>
    <row r="120" spans="2:65" s="1" customFormat="1" ht="27">
      <c r="B120" s="41"/>
      <c r="C120" s="63"/>
      <c r="D120" s="215" t="s">
        <v>307</v>
      </c>
      <c r="E120" s="63"/>
      <c r="F120" s="216" t="s">
        <v>3321</v>
      </c>
      <c r="G120" s="63"/>
      <c r="H120" s="63"/>
      <c r="I120" s="172"/>
      <c r="J120" s="63"/>
      <c r="K120" s="63"/>
      <c r="L120" s="61"/>
      <c r="M120" s="217"/>
      <c r="N120" s="42"/>
      <c r="O120" s="42"/>
      <c r="P120" s="42"/>
      <c r="Q120" s="42"/>
      <c r="R120" s="42"/>
      <c r="S120" s="42"/>
      <c r="T120" s="78"/>
      <c r="AT120" s="24" t="s">
        <v>307</v>
      </c>
      <c r="AU120" s="24" t="s">
        <v>84</v>
      </c>
    </row>
    <row r="121" spans="2:65" s="1" customFormat="1" ht="14.45" customHeight="1">
      <c r="B121" s="41"/>
      <c r="C121" s="252" t="s">
        <v>29</v>
      </c>
      <c r="D121" s="252" t="s">
        <v>472</v>
      </c>
      <c r="E121" s="253" t="s">
        <v>3322</v>
      </c>
      <c r="F121" s="254" t="s">
        <v>3323</v>
      </c>
      <c r="G121" s="255" t="s">
        <v>1407</v>
      </c>
      <c r="H121" s="256">
        <v>2</v>
      </c>
      <c r="I121" s="257"/>
      <c r="J121" s="258">
        <f>ROUND(I121*H121,2)</f>
        <v>0</v>
      </c>
      <c r="K121" s="254" t="s">
        <v>22</v>
      </c>
      <c r="L121" s="259"/>
      <c r="M121" s="260" t="s">
        <v>22</v>
      </c>
      <c r="N121" s="261" t="s">
        <v>47</v>
      </c>
      <c r="O121" s="42"/>
      <c r="P121" s="212">
        <f>O121*H121</f>
        <v>0</v>
      </c>
      <c r="Q121" s="212">
        <v>0</v>
      </c>
      <c r="R121" s="212">
        <f>Q121*H121</f>
        <v>0</v>
      </c>
      <c r="S121" s="212">
        <v>0</v>
      </c>
      <c r="T121" s="213">
        <f>S121*H121</f>
        <v>0</v>
      </c>
      <c r="AR121" s="24" t="s">
        <v>519</v>
      </c>
      <c r="AT121" s="24" t="s">
        <v>472</v>
      </c>
      <c r="AU121" s="24" t="s">
        <v>84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376</v>
      </c>
    </row>
    <row r="122" spans="2:65" s="1" customFormat="1" ht="13.5">
      <c r="B122" s="41"/>
      <c r="C122" s="63"/>
      <c r="D122" s="215" t="s">
        <v>307</v>
      </c>
      <c r="E122" s="63"/>
      <c r="F122" s="216" t="s">
        <v>3323</v>
      </c>
      <c r="G122" s="63"/>
      <c r="H122" s="63"/>
      <c r="I122" s="172"/>
      <c r="J122" s="63"/>
      <c r="K122" s="63"/>
      <c r="L122" s="61"/>
      <c r="M122" s="217"/>
      <c r="N122" s="42"/>
      <c r="O122" s="42"/>
      <c r="P122" s="42"/>
      <c r="Q122" s="42"/>
      <c r="R122" s="42"/>
      <c r="S122" s="42"/>
      <c r="T122" s="78"/>
      <c r="AT122" s="24" t="s">
        <v>307</v>
      </c>
      <c r="AU122" s="24" t="s">
        <v>84</v>
      </c>
    </row>
    <row r="123" spans="2:65" s="1" customFormat="1" ht="27">
      <c r="B123" s="41"/>
      <c r="C123" s="63"/>
      <c r="D123" s="215" t="s">
        <v>477</v>
      </c>
      <c r="E123" s="63"/>
      <c r="F123" s="250" t="s">
        <v>4775</v>
      </c>
      <c r="G123" s="63"/>
      <c r="H123" s="63"/>
      <c r="I123" s="172"/>
      <c r="J123" s="63"/>
      <c r="K123" s="63"/>
      <c r="L123" s="61"/>
      <c r="M123" s="217"/>
      <c r="N123" s="42"/>
      <c r="O123" s="42"/>
      <c r="P123" s="42"/>
      <c r="Q123" s="42"/>
      <c r="R123" s="42"/>
      <c r="S123" s="42"/>
      <c r="T123" s="78"/>
      <c r="AT123" s="24" t="s">
        <v>477</v>
      </c>
      <c r="AU123" s="24" t="s">
        <v>84</v>
      </c>
    </row>
    <row r="124" spans="2:65" s="11" customFormat="1" ht="29.85" customHeight="1">
      <c r="B124" s="187"/>
      <c r="C124" s="188"/>
      <c r="D124" s="189" t="s">
        <v>75</v>
      </c>
      <c r="E124" s="201" t="s">
        <v>1927</v>
      </c>
      <c r="F124" s="201" t="s">
        <v>3325</v>
      </c>
      <c r="G124" s="188"/>
      <c r="H124" s="188"/>
      <c r="I124" s="191"/>
      <c r="J124" s="202">
        <f>BK124</f>
        <v>0</v>
      </c>
      <c r="K124" s="188"/>
      <c r="L124" s="193"/>
      <c r="M124" s="194"/>
      <c r="N124" s="195"/>
      <c r="O124" s="195"/>
      <c r="P124" s="196">
        <f>SUM(P125:P136)</f>
        <v>0</v>
      </c>
      <c r="Q124" s="195"/>
      <c r="R124" s="196">
        <f>SUM(R125:R136)</f>
        <v>0.52663000000000004</v>
      </c>
      <c r="S124" s="195"/>
      <c r="T124" s="197">
        <f>SUM(T125:T136)</f>
        <v>0</v>
      </c>
      <c r="AR124" s="198" t="s">
        <v>24</v>
      </c>
      <c r="AT124" s="199" t="s">
        <v>75</v>
      </c>
      <c r="AU124" s="199" t="s">
        <v>24</v>
      </c>
      <c r="AY124" s="198" t="s">
        <v>298</v>
      </c>
      <c r="BK124" s="200">
        <f>SUM(BK125:BK136)</f>
        <v>0</v>
      </c>
    </row>
    <row r="125" spans="2:65" s="1" customFormat="1" ht="22.9" customHeight="1">
      <c r="B125" s="41"/>
      <c r="C125" s="203" t="s">
        <v>366</v>
      </c>
      <c r="D125" s="203" t="s">
        <v>300</v>
      </c>
      <c r="E125" s="204" t="s">
        <v>3326</v>
      </c>
      <c r="F125" s="205" t="s">
        <v>3327</v>
      </c>
      <c r="G125" s="206" t="s">
        <v>445</v>
      </c>
      <c r="H125" s="207">
        <v>95</v>
      </c>
      <c r="I125" s="208"/>
      <c r="J125" s="209">
        <f>ROUND(I125*H125,2)</f>
        <v>0</v>
      </c>
      <c r="K125" s="205" t="s">
        <v>304</v>
      </c>
      <c r="L125" s="61"/>
      <c r="M125" s="210" t="s">
        <v>22</v>
      </c>
      <c r="N125" s="211" t="s">
        <v>47</v>
      </c>
      <c r="O125" s="42"/>
      <c r="P125" s="212">
        <f>O125*H125</f>
        <v>0</v>
      </c>
      <c r="Q125" s="212">
        <v>1.75E-3</v>
      </c>
      <c r="R125" s="212">
        <f>Q125*H125</f>
        <v>0.16625000000000001</v>
      </c>
      <c r="S125" s="212">
        <v>0</v>
      </c>
      <c r="T125" s="213">
        <f>S125*H125</f>
        <v>0</v>
      </c>
      <c r="AR125" s="24" t="s">
        <v>411</v>
      </c>
      <c r="AT125" s="24" t="s">
        <v>300</v>
      </c>
      <c r="AU125" s="24" t="s">
        <v>84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4776</v>
      </c>
    </row>
    <row r="126" spans="2:65" s="1" customFormat="1" ht="27">
      <c r="B126" s="41"/>
      <c r="C126" s="63"/>
      <c r="D126" s="215" t="s">
        <v>307</v>
      </c>
      <c r="E126" s="63"/>
      <c r="F126" s="216" t="s">
        <v>3329</v>
      </c>
      <c r="G126" s="63"/>
      <c r="H126" s="63"/>
      <c r="I126" s="172"/>
      <c r="J126" s="63"/>
      <c r="K126" s="63"/>
      <c r="L126" s="61"/>
      <c r="M126" s="217"/>
      <c r="N126" s="42"/>
      <c r="O126" s="42"/>
      <c r="P126" s="42"/>
      <c r="Q126" s="42"/>
      <c r="R126" s="42"/>
      <c r="S126" s="42"/>
      <c r="T126" s="78"/>
      <c r="AT126" s="24" t="s">
        <v>307</v>
      </c>
      <c r="AU126" s="24" t="s">
        <v>84</v>
      </c>
    </row>
    <row r="127" spans="2:65" s="1" customFormat="1" ht="22.9" customHeight="1">
      <c r="B127" s="41"/>
      <c r="C127" s="203" t="s">
        <v>376</v>
      </c>
      <c r="D127" s="203" t="s">
        <v>300</v>
      </c>
      <c r="E127" s="204" t="s">
        <v>3330</v>
      </c>
      <c r="F127" s="205" t="s">
        <v>3331</v>
      </c>
      <c r="G127" s="206" t="s">
        <v>445</v>
      </c>
      <c r="H127" s="207">
        <v>39</v>
      </c>
      <c r="I127" s="208"/>
      <c r="J127" s="209">
        <f>ROUND(I127*H127,2)</f>
        <v>0</v>
      </c>
      <c r="K127" s="205" t="s">
        <v>304</v>
      </c>
      <c r="L127" s="61"/>
      <c r="M127" s="210" t="s">
        <v>22</v>
      </c>
      <c r="N127" s="211" t="s">
        <v>47</v>
      </c>
      <c r="O127" s="42"/>
      <c r="P127" s="212">
        <f>O127*H127</f>
        <v>0</v>
      </c>
      <c r="Q127" s="212">
        <v>3.1199999999999999E-3</v>
      </c>
      <c r="R127" s="212">
        <f>Q127*H127</f>
        <v>0.12168</v>
      </c>
      <c r="S127" s="212">
        <v>0</v>
      </c>
      <c r="T127" s="213">
        <f>S127*H127</f>
        <v>0</v>
      </c>
      <c r="AR127" s="24" t="s">
        <v>411</v>
      </c>
      <c r="AT127" s="24" t="s">
        <v>300</v>
      </c>
      <c r="AU127" s="24" t="s">
        <v>84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4777</v>
      </c>
    </row>
    <row r="128" spans="2:65" s="1" customFormat="1" ht="27">
      <c r="B128" s="41"/>
      <c r="C128" s="63"/>
      <c r="D128" s="215" t="s">
        <v>307</v>
      </c>
      <c r="E128" s="63"/>
      <c r="F128" s="216" t="s">
        <v>3333</v>
      </c>
      <c r="G128" s="63"/>
      <c r="H128" s="63"/>
      <c r="I128" s="172"/>
      <c r="J128" s="63"/>
      <c r="K128" s="63"/>
      <c r="L128" s="61"/>
      <c r="M128" s="217"/>
      <c r="N128" s="42"/>
      <c r="O128" s="42"/>
      <c r="P128" s="42"/>
      <c r="Q128" s="42"/>
      <c r="R128" s="42"/>
      <c r="S128" s="42"/>
      <c r="T128" s="78"/>
      <c r="AT128" s="24" t="s">
        <v>307</v>
      </c>
      <c r="AU128" s="24" t="s">
        <v>84</v>
      </c>
    </row>
    <row r="129" spans="2:65" s="13" customFormat="1" ht="13.5">
      <c r="B129" s="228"/>
      <c r="C129" s="229"/>
      <c r="D129" s="215" t="s">
        <v>309</v>
      </c>
      <c r="E129" s="230" t="s">
        <v>22</v>
      </c>
      <c r="F129" s="231" t="s">
        <v>3334</v>
      </c>
      <c r="G129" s="229"/>
      <c r="H129" s="232">
        <v>14</v>
      </c>
      <c r="I129" s="233"/>
      <c r="J129" s="229"/>
      <c r="K129" s="229"/>
      <c r="L129" s="234"/>
      <c r="M129" s="235"/>
      <c r="N129" s="236"/>
      <c r="O129" s="236"/>
      <c r="P129" s="236"/>
      <c r="Q129" s="236"/>
      <c r="R129" s="236"/>
      <c r="S129" s="236"/>
      <c r="T129" s="237"/>
      <c r="AT129" s="238" t="s">
        <v>309</v>
      </c>
      <c r="AU129" s="238" t="s">
        <v>84</v>
      </c>
      <c r="AV129" s="13" t="s">
        <v>84</v>
      </c>
      <c r="AW129" s="13" t="s">
        <v>39</v>
      </c>
      <c r="AX129" s="13" t="s">
        <v>76</v>
      </c>
      <c r="AY129" s="238" t="s">
        <v>298</v>
      </c>
    </row>
    <row r="130" spans="2:65" s="13" customFormat="1" ht="13.5">
      <c r="B130" s="228"/>
      <c r="C130" s="229"/>
      <c r="D130" s="215" t="s">
        <v>309</v>
      </c>
      <c r="E130" s="230" t="s">
        <v>22</v>
      </c>
      <c r="F130" s="231" t="s">
        <v>4778</v>
      </c>
      <c r="G130" s="229"/>
      <c r="H130" s="232">
        <v>25</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 customFormat="1" ht="22.9" customHeight="1">
      <c r="B131" s="41"/>
      <c r="C131" s="203" t="s">
        <v>383</v>
      </c>
      <c r="D131" s="203" t="s">
        <v>300</v>
      </c>
      <c r="E131" s="204" t="s">
        <v>3336</v>
      </c>
      <c r="F131" s="205" t="s">
        <v>3337</v>
      </c>
      <c r="G131" s="206" t="s">
        <v>445</v>
      </c>
      <c r="H131" s="207">
        <v>20</v>
      </c>
      <c r="I131" s="208"/>
      <c r="J131" s="209">
        <f>ROUND(I131*H131,2)</f>
        <v>0</v>
      </c>
      <c r="K131" s="205" t="s">
        <v>304</v>
      </c>
      <c r="L131" s="61"/>
      <c r="M131" s="210" t="s">
        <v>22</v>
      </c>
      <c r="N131" s="211" t="s">
        <v>47</v>
      </c>
      <c r="O131" s="42"/>
      <c r="P131" s="212">
        <f>O131*H131</f>
        <v>0</v>
      </c>
      <c r="Q131" s="212">
        <v>6.5300000000000002E-3</v>
      </c>
      <c r="R131" s="212">
        <f>Q131*H131</f>
        <v>0.13059999999999999</v>
      </c>
      <c r="S131" s="212">
        <v>0</v>
      </c>
      <c r="T131" s="213">
        <f>S131*H131</f>
        <v>0</v>
      </c>
      <c r="AR131" s="24" t="s">
        <v>411</v>
      </c>
      <c r="AT131" s="24" t="s">
        <v>300</v>
      </c>
      <c r="AU131" s="24" t="s">
        <v>84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4779</v>
      </c>
    </row>
    <row r="132" spans="2:65" s="1" customFormat="1" ht="27">
      <c r="B132" s="41"/>
      <c r="C132" s="63"/>
      <c r="D132" s="215" t="s">
        <v>307</v>
      </c>
      <c r="E132" s="63"/>
      <c r="F132" s="216" t="s">
        <v>3339</v>
      </c>
      <c r="G132" s="63"/>
      <c r="H132" s="63"/>
      <c r="I132" s="172"/>
      <c r="J132" s="63"/>
      <c r="K132" s="63"/>
      <c r="L132" s="61"/>
      <c r="M132" s="217"/>
      <c r="N132" s="42"/>
      <c r="O132" s="42"/>
      <c r="P132" s="42"/>
      <c r="Q132" s="42"/>
      <c r="R132" s="42"/>
      <c r="S132" s="42"/>
      <c r="T132" s="78"/>
      <c r="AT132" s="24" t="s">
        <v>307</v>
      </c>
      <c r="AU132" s="24" t="s">
        <v>84</v>
      </c>
    </row>
    <row r="133" spans="2:65" s="13" customFormat="1" ht="13.5">
      <c r="B133" s="228"/>
      <c r="C133" s="229"/>
      <c r="D133" s="215" t="s">
        <v>309</v>
      </c>
      <c r="E133" s="230" t="s">
        <v>22</v>
      </c>
      <c r="F133" s="231" t="s">
        <v>3340</v>
      </c>
      <c r="G133" s="229"/>
      <c r="H133" s="232">
        <v>20</v>
      </c>
      <c r="I133" s="233"/>
      <c r="J133" s="229"/>
      <c r="K133" s="229"/>
      <c r="L133" s="234"/>
      <c r="M133" s="235"/>
      <c r="N133" s="236"/>
      <c r="O133" s="236"/>
      <c r="P133" s="236"/>
      <c r="Q133" s="236"/>
      <c r="R133" s="236"/>
      <c r="S133" s="236"/>
      <c r="T133" s="237"/>
      <c r="AT133" s="238" t="s">
        <v>309</v>
      </c>
      <c r="AU133" s="238" t="s">
        <v>84</v>
      </c>
      <c r="AV133" s="13" t="s">
        <v>84</v>
      </c>
      <c r="AW133" s="13" t="s">
        <v>39</v>
      </c>
      <c r="AX133" s="13" t="s">
        <v>76</v>
      </c>
      <c r="AY133" s="238" t="s">
        <v>298</v>
      </c>
    </row>
    <row r="134" spans="2:65" s="1" customFormat="1" ht="22.9" customHeight="1">
      <c r="B134" s="41"/>
      <c r="C134" s="203" t="s">
        <v>391</v>
      </c>
      <c r="D134" s="203" t="s">
        <v>300</v>
      </c>
      <c r="E134" s="204" t="s">
        <v>3341</v>
      </c>
      <c r="F134" s="205" t="s">
        <v>3342</v>
      </c>
      <c r="G134" s="206" t="s">
        <v>445</v>
      </c>
      <c r="H134" s="207">
        <v>10</v>
      </c>
      <c r="I134" s="208"/>
      <c r="J134" s="209">
        <f>ROUND(I134*H134,2)</f>
        <v>0</v>
      </c>
      <c r="K134" s="205" t="s">
        <v>304</v>
      </c>
      <c r="L134" s="61"/>
      <c r="M134" s="210" t="s">
        <v>22</v>
      </c>
      <c r="N134" s="211" t="s">
        <v>47</v>
      </c>
      <c r="O134" s="42"/>
      <c r="P134" s="212">
        <f>O134*H134</f>
        <v>0</v>
      </c>
      <c r="Q134" s="212">
        <v>1.081E-2</v>
      </c>
      <c r="R134" s="212">
        <f>Q134*H134</f>
        <v>0.1081</v>
      </c>
      <c r="S134" s="212">
        <v>0</v>
      </c>
      <c r="T134" s="213">
        <f>S134*H134</f>
        <v>0</v>
      </c>
      <c r="AR134" s="24" t="s">
        <v>411</v>
      </c>
      <c r="AT134" s="24" t="s">
        <v>300</v>
      </c>
      <c r="AU134" s="24" t="s">
        <v>84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4780</v>
      </c>
    </row>
    <row r="135" spans="2:65" s="1" customFormat="1" ht="27">
      <c r="B135" s="41"/>
      <c r="C135" s="63"/>
      <c r="D135" s="215" t="s">
        <v>307</v>
      </c>
      <c r="E135" s="63"/>
      <c r="F135" s="216" t="s">
        <v>3344</v>
      </c>
      <c r="G135" s="63"/>
      <c r="H135" s="63"/>
      <c r="I135" s="172"/>
      <c r="J135" s="63"/>
      <c r="K135" s="63"/>
      <c r="L135" s="61"/>
      <c r="M135" s="217"/>
      <c r="N135" s="42"/>
      <c r="O135" s="42"/>
      <c r="P135" s="42"/>
      <c r="Q135" s="42"/>
      <c r="R135" s="42"/>
      <c r="S135" s="42"/>
      <c r="T135" s="78"/>
      <c r="AT135" s="24" t="s">
        <v>307</v>
      </c>
      <c r="AU135" s="24" t="s">
        <v>84</v>
      </c>
    </row>
    <row r="136" spans="2:65" s="13" customFormat="1" ht="13.5">
      <c r="B136" s="228"/>
      <c r="C136" s="229"/>
      <c r="D136" s="215" t="s">
        <v>309</v>
      </c>
      <c r="E136" s="230" t="s">
        <v>22</v>
      </c>
      <c r="F136" s="231" t="s">
        <v>3345</v>
      </c>
      <c r="G136" s="229"/>
      <c r="H136" s="232">
        <v>10</v>
      </c>
      <c r="I136" s="233"/>
      <c r="J136" s="229"/>
      <c r="K136" s="229"/>
      <c r="L136" s="234"/>
      <c r="M136" s="235"/>
      <c r="N136" s="236"/>
      <c r="O136" s="236"/>
      <c r="P136" s="236"/>
      <c r="Q136" s="236"/>
      <c r="R136" s="236"/>
      <c r="S136" s="236"/>
      <c r="T136" s="237"/>
      <c r="AT136" s="238" t="s">
        <v>309</v>
      </c>
      <c r="AU136" s="238" t="s">
        <v>84</v>
      </c>
      <c r="AV136" s="13" t="s">
        <v>84</v>
      </c>
      <c r="AW136" s="13" t="s">
        <v>39</v>
      </c>
      <c r="AX136" s="13" t="s">
        <v>76</v>
      </c>
      <c r="AY136" s="238" t="s">
        <v>298</v>
      </c>
    </row>
    <row r="137" spans="2:65" s="11" customFormat="1" ht="29.85" customHeight="1">
      <c r="B137" s="187"/>
      <c r="C137" s="188"/>
      <c r="D137" s="189" t="s">
        <v>75</v>
      </c>
      <c r="E137" s="201" t="s">
        <v>1962</v>
      </c>
      <c r="F137" s="201" t="s">
        <v>3346</v>
      </c>
      <c r="G137" s="188"/>
      <c r="H137" s="188"/>
      <c r="I137" s="191"/>
      <c r="J137" s="202">
        <f>BK137</f>
        <v>0</v>
      </c>
      <c r="K137" s="188"/>
      <c r="L137" s="193"/>
      <c r="M137" s="194"/>
      <c r="N137" s="195"/>
      <c r="O137" s="195"/>
      <c r="P137" s="196">
        <f>SUM(P138:P142)</f>
        <v>0</v>
      </c>
      <c r="Q137" s="195"/>
      <c r="R137" s="196">
        <f>SUM(R138:R142)</f>
        <v>0</v>
      </c>
      <c r="S137" s="195"/>
      <c r="T137" s="197">
        <f>SUM(T138:T142)</f>
        <v>0</v>
      </c>
      <c r="AR137" s="198" t="s">
        <v>24</v>
      </c>
      <c r="AT137" s="199" t="s">
        <v>75</v>
      </c>
      <c r="AU137" s="199" t="s">
        <v>24</v>
      </c>
      <c r="AY137" s="198" t="s">
        <v>298</v>
      </c>
      <c r="BK137" s="200">
        <f>SUM(BK138:BK142)</f>
        <v>0</v>
      </c>
    </row>
    <row r="138" spans="2:65" s="1" customFormat="1" ht="22.9" customHeight="1">
      <c r="B138" s="41"/>
      <c r="C138" s="203" t="s">
        <v>10</v>
      </c>
      <c r="D138" s="203" t="s">
        <v>300</v>
      </c>
      <c r="E138" s="204" t="s">
        <v>3347</v>
      </c>
      <c r="F138" s="205" t="s">
        <v>3348</v>
      </c>
      <c r="G138" s="206" t="s">
        <v>445</v>
      </c>
      <c r="H138" s="207">
        <v>3</v>
      </c>
      <c r="I138" s="208"/>
      <c r="J138" s="209">
        <f>ROUND(I138*H138,2)</f>
        <v>0</v>
      </c>
      <c r="K138" s="205" t="s">
        <v>304</v>
      </c>
      <c r="L138" s="61"/>
      <c r="M138" s="210" t="s">
        <v>22</v>
      </c>
      <c r="N138" s="211" t="s">
        <v>47</v>
      </c>
      <c r="O138" s="42"/>
      <c r="P138" s="212">
        <f>O138*H138</f>
        <v>0</v>
      </c>
      <c r="Q138" s="212">
        <v>0</v>
      </c>
      <c r="R138" s="212">
        <f>Q138*H138</f>
        <v>0</v>
      </c>
      <c r="S138" s="212">
        <v>0</v>
      </c>
      <c r="T138" s="213">
        <f>S138*H138</f>
        <v>0</v>
      </c>
      <c r="AR138" s="24" t="s">
        <v>411</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4781</v>
      </c>
    </row>
    <row r="139" spans="2:65" s="1" customFormat="1" ht="27">
      <c r="B139" s="41"/>
      <c r="C139" s="63"/>
      <c r="D139" s="215" t="s">
        <v>307</v>
      </c>
      <c r="E139" s="63"/>
      <c r="F139" s="216" t="s">
        <v>3350</v>
      </c>
      <c r="G139" s="63"/>
      <c r="H139" s="63"/>
      <c r="I139" s="172"/>
      <c r="J139" s="63"/>
      <c r="K139" s="63"/>
      <c r="L139" s="61"/>
      <c r="M139" s="217"/>
      <c r="N139" s="42"/>
      <c r="O139" s="42"/>
      <c r="P139" s="42"/>
      <c r="Q139" s="42"/>
      <c r="R139" s="42"/>
      <c r="S139" s="42"/>
      <c r="T139" s="78"/>
      <c r="AT139" s="24" t="s">
        <v>307</v>
      </c>
      <c r="AU139" s="24" t="s">
        <v>84</v>
      </c>
    </row>
    <row r="140" spans="2:65" s="1" customFormat="1" ht="34.15" customHeight="1">
      <c r="B140" s="41"/>
      <c r="C140" s="252" t="s">
        <v>411</v>
      </c>
      <c r="D140" s="252" t="s">
        <v>472</v>
      </c>
      <c r="E140" s="253" t="s">
        <v>3351</v>
      </c>
      <c r="F140" s="254" t="s">
        <v>3352</v>
      </c>
      <c r="G140" s="255" t="s">
        <v>445</v>
      </c>
      <c r="H140" s="256">
        <v>3</v>
      </c>
      <c r="I140" s="257"/>
      <c r="J140" s="258">
        <f>ROUND(I140*H140,2)</f>
        <v>0</v>
      </c>
      <c r="K140" s="254" t="s">
        <v>22</v>
      </c>
      <c r="L140" s="259"/>
      <c r="M140" s="260" t="s">
        <v>22</v>
      </c>
      <c r="N140" s="261" t="s">
        <v>47</v>
      </c>
      <c r="O140" s="42"/>
      <c r="P140" s="212">
        <f>O140*H140</f>
        <v>0</v>
      </c>
      <c r="Q140" s="212">
        <v>0</v>
      </c>
      <c r="R140" s="212">
        <f>Q140*H140</f>
        <v>0</v>
      </c>
      <c r="S140" s="212">
        <v>0</v>
      </c>
      <c r="T140" s="213">
        <f>S140*H140</f>
        <v>0</v>
      </c>
      <c r="AR140" s="24" t="s">
        <v>519</v>
      </c>
      <c r="AT140" s="24" t="s">
        <v>472</v>
      </c>
      <c r="AU140" s="24" t="s">
        <v>84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450</v>
      </c>
    </row>
    <row r="141" spans="2:65" s="1" customFormat="1" ht="27">
      <c r="B141" s="41"/>
      <c r="C141" s="63"/>
      <c r="D141" s="215" t="s">
        <v>307</v>
      </c>
      <c r="E141" s="63"/>
      <c r="F141" s="216" t="s">
        <v>3352</v>
      </c>
      <c r="G141" s="63"/>
      <c r="H141" s="63"/>
      <c r="I141" s="172"/>
      <c r="J141" s="63"/>
      <c r="K141" s="63"/>
      <c r="L141" s="61"/>
      <c r="M141" s="217"/>
      <c r="N141" s="42"/>
      <c r="O141" s="42"/>
      <c r="P141" s="42"/>
      <c r="Q141" s="42"/>
      <c r="R141" s="42"/>
      <c r="S141" s="42"/>
      <c r="T141" s="78"/>
      <c r="AT141" s="24" t="s">
        <v>307</v>
      </c>
      <c r="AU141" s="24" t="s">
        <v>84</v>
      </c>
    </row>
    <row r="142" spans="2:65" s="1" customFormat="1" ht="27">
      <c r="B142" s="41"/>
      <c r="C142" s="63"/>
      <c r="D142" s="215" t="s">
        <v>477</v>
      </c>
      <c r="E142" s="63"/>
      <c r="F142" s="250" t="s">
        <v>3353</v>
      </c>
      <c r="G142" s="63"/>
      <c r="H142" s="63"/>
      <c r="I142" s="172"/>
      <c r="J142" s="63"/>
      <c r="K142" s="63"/>
      <c r="L142" s="61"/>
      <c r="M142" s="217"/>
      <c r="N142" s="42"/>
      <c r="O142" s="42"/>
      <c r="P142" s="42"/>
      <c r="Q142" s="42"/>
      <c r="R142" s="42"/>
      <c r="S142" s="42"/>
      <c r="T142" s="78"/>
      <c r="AT142" s="24" t="s">
        <v>477</v>
      </c>
      <c r="AU142" s="24" t="s">
        <v>84</v>
      </c>
    </row>
    <row r="143" spans="2:65" s="11" customFormat="1" ht="29.85" customHeight="1">
      <c r="B143" s="187"/>
      <c r="C143" s="188"/>
      <c r="D143" s="189" t="s">
        <v>75</v>
      </c>
      <c r="E143" s="201" t="s">
        <v>1966</v>
      </c>
      <c r="F143" s="201" t="s">
        <v>3354</v>
      </c>
      <c r="G143" s="188"/>
      <c r="H143" s="188"/>
      <c r="I143" s="191"/>
      <c r="J143" s="202">
        <f>BK143</f>
        <v>0</v>
      </c>
      <c r="K143" s="188"/>
      <c r="L143" s="193"/>
      <c r="M143" s="194"/>
      <c r="N143" s="195"/>
      <c r="O143" s="195"/>
      <c r="P143" s="196">
        <f>SUM(P144:P150)</f>
        <v>0</v>
      </c>
      <c r="Q143" s="195"/>
      <c r="R143" s="196">
        <f>SUM(R144:R150)</f>
        <v>1.3299999999999998E-3</v>
      </c>
      <c r="S143" s="195"/>
      <c r="T143" s="197">
        <f>SUM(T144:T150)</f>
        <v>0</v>
      </c>
      <c r="AR143" s="198" t="s">
        <v>24</v>
      </c>
      <c r="AT143" s="199" t="s">
        <v>75</v>
      </c>
      <c r="AU143" s="199" t="s">
        <v>24</v>
      </c>
      <c r="AY143" s="198" t="s">
        <v>298</v>
      </c>
      <c r="BK143" s="200">
        <f>SUM(BK144:BK150)</f>
        <v>0</v>
      </c>
    </row>
    <row r="144" spans="2:65" s="1" customFormat="1" ht="14.45" customHeight="1">
      <c r="B144" s="41"/>
      <c r="C144" s="203" t="s">
        <v>417</v>
      </c>
      <c r="D144" s="203" t="s">
        <v>300</v>
      </c>
      <c r="E144" s="204" t="s">
        <v>1548</v>
      </c>
      <c r="F144" s="205" t="s">
        <v>1549</v>
      </c>
      <c r="G144" s="206" t="s">
        <v>823</v>
      </c>
      <c r="H144" s="207">
        <v>19</v>
      </c>
      <c r="I144" s="208"/>
      <c r="J144" s="209">
        <f>ROUND(I144*H144,2)</f>
        <v>0</v>
      </c>
      <c r="K144" s="205" t="s">
        <v>304</v>
      </c>
      <c r="L144" s="61"/>
      <c r="M144" s="210" t="s">
        <v>22</v>
      </c>
      <c r="N144" s="211" t="s">
        <v>47</v>
      </c>
      <c r="O144" s="42"/>
      <c r="P144" s="212">
        <f>O144*H144</f>
        <v>0</v>
      </c>
      <c r="Q144" s="212">
        <v>6.9999999999999994E-5</v>
      </c>
      <c r="R144" s="212">
        <f>Q144*H144</f>
        <v>1.3299999999999998E-3</v>
      </c>
      <c r="S144" s="212">
        <v>0</v>
      </c>
      <c r="T144" s="213">
        <f>S144*H144</f>
        <v>0</v>
      </c>
      <c r="AR144" s="24" t="s">
        <v>411</v>
      </c>
      <c r="AT144" s="24" t="s">
        <v>300</v>
      </c>
      <c r="AU144" s="24" t="s">
        <v>84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4782</v>
      </c>
    </row>
    <row r="145" spans="2:65" s="1" customFormat="1" ht="13.5">
      <c r="B145" s="41"/>
      <c r="C145" s="63"/>
      <c r="D145" s="215" t="s">
        <v>307</v>
      </c>
      <c r="E145" s="63"/>
      <c r="F145" s="216" t="s">
        <v>1551</v>
      </c>
      <c r="G145" s="63"/>
      <c r="H145" s="63"/>
      <c r="I145" s="172"/>
      <c r="J145" s="63"/>
      <c r="K145" s="63"/>
      <c r="L145" s="61"/>
      <c r="M145" s="217"/>
      <c r="N145" s="42"/>
      <c r="O145" s="42"/>
      <c r="P145" s="42"/>
      <c r="Q145" s="42"/>
      <c r="R145" s="42"/>
      <c r="S145" s="42"/>
      <c r="T145" s="78"/>
      <c r="AT145" s="24" t="s">
        <v>307</v>
      </c>
      <c r="AU145" s="24" t="s">
        <v>84</v>
      </c>
    </row>
    <row r="146" spans="2:65" s="13" customFormat="1" ht="13.5">
      <c r="B146" s="228"/>
      <c r="C146" s="229"/>
      <c r="D146" s="215" t="s">
        <v>309</v>
      </c>
      <c r="E146" s="230" t="s">
        <v>22</v>
      </c>
      <c r="F146" s="231" t="s">
        <v>3356</v>
      </c>
      <c r="G146" s="229"/>
      <c r="H146" s="232">
        <v>19</v>
      </c>
      <c r="I146" s="233"/>
      <c r="J146" s="229"/>
      <c r="K146" s="229"/>
      <c r="L146" s="234"/>
      <c r="M146" s="235"/>
      <c r="N146" s="236"/>
      <c r="O146" s="236"/>
      <c r="P146" s="236"/>
      <c r="Q146" s="236"/>
      <c r="R146" s="236"/>
      <c r="S146" s="236"/>
      <c r="T146" s="237"/>
      <c r="AT146" s="238" t="s">
        <v>309</v>
      </c>
      <c r="AU146" s="238" t="s">
        <v>84</v>
      </c>
      <c r="AV146" s="13" t="s">
        <v>84</v>
      </c>
      <c r="AW146" s="13" t="s">
        <v>39</v>
      </c>
      <c r="AX146" s="13" t="s">
        <v>76</v>
      </c>
      <c r="AY146" s="238" t="s">
        <v>298</v>
      </c>
    </row>
    <row r="147" spans="2:65" s="1" customFormat="1" ht="34.15" customHeight="1">
      <c r="B147" s="41"/>
      <c r="C147" s="252" t="s">
        <v>422</v>
      </c>
      <c r="D147" s="252" t="s">
        <v>472</v>
      </c>
      <c r="E147" s="253" t="s">
        <v>3357</v>
      </c>
      <c r="F147" s="254" t="s">
        <v>3358</v>
      </c>
      <c r="G147" s="255" t="s">
        <v>823</v>
      </c>
      <c r="H147" s="256">
        <v>15</v>
      </c>
      <c r="I147" s="257"/>
      <c r="J147" s="258">
        <f>ROUND(I147*H147,2)</f>
        <v>0</v>
      </c>
      <c r="K147" s="254" t="s">
        <v>22</v>
      </c>
      <c r="L147" s="259"/>
      <c r="M147" s="260" t="s">
        <v>22</v>
      </c>
      <c r="N147" s="261" t="s">
        <v>47</v>
      </c>
      <c r="O147" s="42"/>
      <c r="P147" s="212">
        <f>O147*H147</f>
        <v>0</v>
      </c>
      <c r="Q147" s="212">
        <v>0</v>
      </c>
      <c r="R147" s="212">
        <f>Q147*H147</f>
        <v>0</v>
      </c>
      <c r="S147" s="212">
        <v>0</v>
      </c>
      <c r="T147" s="213">
        <f>S147*H147</f>
        <v>0</v>
      </c>
      <c r="AR147" s="24" t="s">
        <v>519</v>
      </c>
      <c r="AT147" s="24" t="s">
        <v>472</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464</v>
      </c>
    </row>
    <row r="148" spans="2:65" s="1" customFormat="1" ht="27">
      <c r="B148" s="41"/>
      <c r="C148" s="63"/>
      <c r="D148" s="215" t="s">
        <v>307</v>
      </c>
      <c r="E148" s="63"/>
      <c r="F148" s="216" t="s">
        <v>3358</v>
      </c>
      <c r="G148" s="63"/>
      <c r="H148" s="63"/>
      <c r="I148" s="172"/>
      <c r="J148" s="63"/>
      <c r="K148" s="63"/>
      <c r="L148" s="61"/>
      <c r="M148" s="217"/>
      <c r="N148" s="42"/>
      <c r="O148" s="42"/>
      <c r="P148" s="42"/>
      <c r="Q148" s="42"/>
      <c r="R148" s="42"/>
      <c r="S148" s="42"/>
      <c r="T148" s="78"/>
      <c r="AT148" s="24" t="s">
        <v>307</v>
      </c>
      <c r="AU148" s="24" t="s">
        <v>84</v>
      </c>
    </row>
    <row r="149" spans="2:65" s="1" customFormat="1" ht="57" customHeight="1">
      <c r="B149" s="41"/>
      <c r="C149" s="252" t="s">
        <v>429</v>
      </c>
      <c r="D149" s="252" t="s">
        <v>472</v>
      </c>
      <c r="E149" s="253" t="s">
        <v>3359</v>
      </c>
      <c r="F149" s="254" t="s">
        <v>3360</v>
      </c>
      <c r="G149" s="255" t="s">
        <v>823</v>
      </c>
      <c r="H149" s="256">
        <v>4</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519</v>
      </c>
      <c r="AT149" s="24" t="s">
        <v>472</v>
      </c>
      <c r="AU149" s="24" t="s">
        <v>84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479</v>
      </c>
    </row>
    <row r="150" spans="2:65" s="1" customFormat="1" ht="54">
      <c r="B150" s="41"/>
      <c r="C150" s="63"/>
      <c r="D150" s="215" t="s">
        <v>307</v>
      </c>
      <c r="E150" s="63"/>
      <c r="F150" s="216" t="s">
        <v>3361</v>
      </c>
      <c r="G150" s="63"/>
      <c r="H150" s="63"/>
      <c r="I150" s="172"/>
      <c r="J150" s="63"/>
      <c r="K150" s="63"/>
      <c r="L150" s="61"/>
      <c r="M150" s="217"/>
      <c r="N150" s="42"/>
      <c r="O150" s="42"/>
      <c r="P150" s="42"/>
      <c r="Q150" s="42"/>
      <c r="R150" s="42"/>
      <c r="S150" s="42"/>
      <c r="T150" s="78"/>
      <c r="AT150" s="24" t="s">
        <v>307</v>
      </c>
      <c r="AU150" s="24" t="s">
        <v>84</v>
      </c>
    </row>
    <row r="151" spans="2:65" s="11" customFormat="1" ht="29.85" customHeight="1">
      <c r="B151" s="187"/>
      <c r="C151" s="188"/>
      <c r="D151" s="189" t="s">
        <v>75</v>
      </c>
      <c r="E151" s="201" t="s">
        <v>3369</v>
      </c>
      <c r="F151" s="201" t="s">
        <v>3362</v>
      </c>
      <c r="G151" s="188"/>
      <c r="H151" s="188"/>
      <c r="I151" s="191"/>
      <c r="J151" s="202">
        <f>BK151</f>
        <v>0</v>
      </c>
      <c r="K151" s="188"/>
      <c r="L151" s="193"/>
      <c r="M151" s="194"/>
      <c r="N151" s="195"/>
      <c r="O151" s="195"/>
      <c r="P151" s="196">
        <f>SUM(P152:P155)</f>
        <v>0</v>
      </c>
      <c r="Q151" s="195"/>
      <c r="R151" s="196">
        <f>SUM(R152:R155)</f>
        <v>4.5999999999999999E-3</v>
      </c>
      <c r="S151" s="195"/>
      <c r="T151" s="197">
        <f>SUM(T152:T155)</f>
        <v>0</v>
      </c>
      <c r="AR151" s="198" t="s">
        <v>24</v>
      </c>
      <c r="AT151" s="199" t="s">
        <v>75</v>
      </c>
      <c r="AU151" s="199" t="s">
        <v>24</v>
      </c>
      <c r="AY151" s="198" t="s">
        <v>298</v>
      </c>
      <c r="BK151" s="200">
        <f>SUM(BK152:BK155)</f>
        <v>0</v>
      </c>
    </row>
    <row r="152" spans="2:65" s="1" customFormat="1" ht="22.9" customHeight="1">
      <c r="B152" s="41"/>
      <c r="C152" s="203" t="s">
        <v>436</v>
      </c>
      <c r="D152" s="203" t="s">
        <v>300</v>
      </c>
      <c r="E152" s="204" t="s">
        <v>3363</v>
      </c>
      <c r="F152" s="205" t="s">
        <v>3364</v>
      </c>
      <c r="G152" s="206" t="s">
        <v>303</v>
      </c>
      <c r="H152" s="207">
        <v>10</v>
      </c>
      <c r="I152" s="208"/>
      <c r="J152" s="209">
        <f>ROUND(I152*H152,2)</f>
        <v>0</v>
      </c>
      <c r="K152" s="205" t="s">
        <v>304</v>
      </c>
      <c r="L152" s="61"/>
      <c r="M152" s="210" t="s">
        <v>22</v>
      </c>
      <c r="N152" s="211" t="s">
        <v>47</v>
      </c>
      <c r="O152" s="42"/>
      <c r="P152" s="212">
        <f>O152*H152</f>
        <v>0</v>
      </c>
      <c r="Q152" s="212">
        <v>4.6000000000000001E-4</v>
      </c>
      <c r="R152" s="212">
        <f>Q152*H152</f>
        <v>4.5999999999999999E-3</v>
      </c>
      <c r="S152" s="212">
        <v>0</v>
      </c>
      <c r="T152" s="213">
        <f>S152*H152</f>
        <v>0</v>
      </c>
      <c r="AR152" s="24" t="s">
        <v>411</v>
      </c>
      <c r="AT152" s="24" t="s">
        <v>300</v>
      </c>
      <c r="AU152" s="24" t="s">
        <v>84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4783</v>
      </c>
    </row>
    <row r="153" spans="2:65" s="1" customFormat="1" ht="27">
      <c r="B153" s="41"/>
      <c r="C153" s="63"/>
      <c r="D153" s="215" t="s">
        <v>307</v>
      </c>
      <c r="E153" s="63"/>
      <c r="F153" s="216" t="s">
        <v>3366</v>
      </c>
      <c r="G153" s="63"/>
      <c r="H153" s="63"/>
      <c r="I153" s="172"/>
      <c r="J153" s="63"/>
      <c r="K153" s="63"/>
      <c r="L153" s="61"/>
      <c r="M153" s="217"/>
      <c r="N153" s="42"/>
      <c r="O153" s="42"/>
      <c r="P153" s="42"/>
      <c r="Q153" s="42"/>
      <c r="R153" s="42"/>
      <c r="S153" s="42"/>
      <c r="T153" s="78"/>
      <c r="AT153" s="24" t="s">
        <v>307</v>
      </c>
      <c r="AU153" s="24" t="s">
        <v>84</v>
      </c>
    </row>
    <row r="154" spans="2:65" s="1" customFormat="1" ht="57" customHeight="1">
      <c r="B154" s="41"/>
      <c r="C154" s="252" t="s">
        <v>9</v>
      </c>
      <c r="D154" s="252" t="s">
        <v>472</v>
      </c>
      <c r="E154" s="253" t="s">
        <v>3367</v>
      </c>
      <c r="F154" s="254" t="s">
        <v>3368</v>
      </c>
      <c r="G154" s="255" t="s">
        <v>303</v>
      </c>
      <c r="H154" s="256">
        <v>10</v>
      </c>
      <c r="I154" s="257"/>
      <c r="J154" s="258">
        <f>ROUND(I154*H154,2)</f>
        <v>0</v>
      </c>
      <c r="K154" s="254" t="s">
        <v>22</v>
      </c>
      <c r="L154" s="259"/>
      <c r="M154" s="260" t="s">
        <v>22</v>
      </c>
      <c r="N154" s="261" t="s">
        <v>47</v>
      </c>
      <c r="O154" s="42"/>
      <c r="P154" s="212">
        <f>O154*H154</f>
        <v>0</v>
      </c>
      <c r="Q154" s="212">
        <v>0</v>
      </c>
      <c r="R154" s="212">
        <f>Q154*H154</f>
        <v>0</v>
      </c>
      <c r="S154" s="212">
        <v>0</v>
      </c>
      <c r="T154" s="213">
        <f>S154*H154</f>
        <v>0</v>
      </c>
      <c r="AR154" s="24" t="s">
        <v>519</v>
      </c>
      <c r="AT154" s="24" t="s">
        <v>472</v>
      </c>
      <c r="AU154" s="24" t="s">
        <v>84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492</v>
      </c>
    </row>
    <row r="155" spans="2:65" s="1" customFormat="1" ht="54">
      <c r="B155" s="41"/>
      <c r="C155" s="63"/>
      <c r="D155" s="215" t="s">
        <v>307</v>
      </c>
      <c r="E155" s="63"/>
      <c r="F155" s="216" t="s">
        <v>3368</v>
      </c>
      <c r="G155" s="63"/>
      <c r="H155" s="63"/>
      <c r="I155" s="172"/>
      <c r="J155" s="63"/>
      <c r="K155" s="63"/>
      <c r="L155" s="61"/>
      <c r="M155" s="217"/>
      <c r="N155" s="42"/>
      <c r="O155" s="42"/>
      <c r="P155" s="42"/>
      <c r="Q155" s="42"/>
      <c r="R155" s="42"/>
      <c r="S155" s="42"/>
      <c r="T155" s="78"/>
      <c r="AT155" s="24" t="s">
        <v>307</v>
      </c>
      <c r="AU155" s="24" t="s">
        <v>84</v>
      </c>
    </row>
    <row r="156" spans="2:65" s="11" customFormat="1" ht="29.85" customHeight="1">
      <c r="B156" s="187"/>
      <c r="C156" s="188"/>
      <c r="D156" s="189" t="s">
        <v>75</v>
      </c>
      <c r="E156" s="201" t="s">
        <v>3380</v>
      </c>
      <c r="F156" s="201" t="s">
        <v>3370</v>
      </c>
      <c r="G156" s="188"/>
      <c r="H156" s="188"/>
      <c r="I156" s="191"/>
      <c r="J156" s="202">
        <f>BK156</f>
        <v>0</v>
      </c>
      <c r="K156" s="188"/>
      <c r="L156" s="193"/>
      <c r="M156" s="194"/>
      <c r="N156" s="195"/>
      <c r="O156" s="195"/>
      <c r="P156" s="196">
        <f>SUM(P157:P164)</f>
        <v>0</v>
      </c>
      <c r="Q156" s="195"/>
      <c r="R156" s="196">
        <f>SUM(R157:R164)</f>
        <v>0</v>
      </c>
      <c r="S156" s="195"/>
      <c r="T156" s="197">
        <f>SUM(T157:T164)</f>
        <v>0</v>
      </c>
      <c r="AR156" s="198" t="s">
        <v>24</v>
      </c>
      <c r="AT156" s="199" t="s">
        <v>75</v>
      </c>
      <c r="AU156" s="199" t="s">
        <v>24</v>
      </c>
      <c r="AY156" s="198" t="s">
        <v>298</v>
      </c>
      <c r="BK156" s="200">
        <f>SUM(BK157:BK164)</f>
        <v>0</v>
      </c>
    </row>
    <row r="157" spans="2:65" s="1" customFormat="1" ht="14.45" customHeight="1">
      <c r="B157" s="41"/>
      <c r="C157" s="203" t="s">
        <v>450</v>
      </c>
      <c r="D157" s="203" t="s">
        <v>300</v>
      </c>
      <c r="E157" s="204" t="s">
        <v>3371</v>
      </c>
      <c r="F157" s="205" t="s">
        <v>3372</v>
      </c>
      <c r="G157" s="206" t="s">
        <v>1407</v>
      </c>
      <c r="H157" s="207">
        <v>2</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4784</v>
      </c>
    </row>
    <row r="158" spans="2:65" s="1" customFormat="1" ht="13.5">
      <c r="B158" s="41"/>
      <c r="C158" s="63"/>
      <c r="D158" s="215" t="s">
        <v>307</v>
      </c>
      <c r="E158" s="63"/>
      <c r="F158" s="216" t="s">
        <v>3372</v>
      </c>
      <c r="G158" s="63"/>
      <c r="H158" s="63"/>
      <c r="I158" s="172"/>
      <c r="J158" s="63"/>
      <c r="K158" s="63"/>
      <c r="L158" s="61"/>
      <c r="M158" s="217"/>
      <c r="N158" s="42"/>
      <c r="O158" s="42"/>
      <c r="P158" s="42"/>
      <c r="Q158" s="42"/>
      <c r="R158" s="42"/>
      <c r="S158" s="42"/>
      <c r="T158" s="78"/>
      <c r="AT158" s="24" t="s">
        <v>307</v>
      </c>
      <c r="AU158" s="24" t="s">
        <v>84</v>
      </c>
    </row>
    <row r="159" spans="2:65" s="1" customFormat="1" ht="14.45" customHeight="1">
      <c r="B159" s="41"/>
      <c r="C159" s="203" t="s">
        <v>456</v>
      </c>
      <c r="D159" s="203" t="s">
        <v>300</v>
      </c>
      <c r="E159" s="204" t="s">
        <v>3374</v>
      </c>
      <c r="F159" s="205" t="s">
        <v>3375</v>
      </c>
      <c r="G159" s="206" t="s">
        <v>1407</v>
      </c>
      <c r="H159" s="207">
        <v>4</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84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4785</v>
      </c>
    </row>
    <row r="160" spans="2:65" s="1" customFormat="1" ht="13.5">
      <c r="B160" s="41"/>
      <c r="C160" s="63"/>
      <c r="D160" s="215" t="s">
        <v>307</v>
      </c>
      <c r="E160" s="63"/>
      <c r="F160" s="216" t="s">
        <v>3375</v>
      </c>
      <c r="G160" s="63"/>
      <c r="H160" s="63"/>
      <c r="I160" s="172"/>
      <c r="J160" s="63"/>
      <c r="K160" s="63"/>
      <c r="L160" s="61"/>
      <c r="M160" s="217"/>
      <c r="N160" s="42"/>
      <c r="O160" s="42"/>
      <c r="P160" s="42"/>
      <c r="Q160" s="42"/>
      <c r="R160" s="42"/>
      <c r="S160" s="42"/>
      <c r="T160" s="78"/>
      <c r="AT160" s="24" t="s">
        <v>307</v>
      </c>
      <c r="AU160" s="24" t="s">
        <v>84</v>
      </c>
    </row>
    <row r="161" spans="2:65" s="1" customFormat="1" ht="40.5">
      <c r="B161" s="41"/>
      <c r="C161" s="63"/>
      <c r="D161" s="215" t="s">
        <v>477</v>
      </c>
      <c r="E161" s="63"/>
      <c r="F161" s="250" t="s">
        <v>3377</v>
      </c>
      <c r="G161" s="63"/>
      <c r="H161" s="63"/>
      <c r="I161" s="172"/>
      <c r="J161" s="63"/>
      <c r="K161" s="63"/>
      <c r="L161" s="61"/>
      <c r="M161" s="217"/>
      <c r="N161" s="42"/>
      <c r="O161" s="42"/>
      <c r="P161" s="42"/>
      <c r="Q161" s="42"/>
      <c r="R161" s="42"/>
      <c r="S161" s="42"/>
      <c r="T161" s="78"/>
      <c r="AT161" s="24" t="s">
        <v>477</v>
      </c>
      <c r="AU161" s="24" t="s">
        <v>84</v>
      </c>
    </row>
    <row r="162" spans="2:65" s="1" customFormat="1" ht="14.45" customHeight="1">
      <c r="B162" s="41"/>
      <c r="C162" s="203" t="s">
        <v>464</v>
      </c>
      <c r="D162" s="203" t="s">
        <v>300</v>
      </c>
      <c r="E162" s="204" t="s">
        <v>1837</v>
      </c>
      <c r="F162" s="205" t="s">
        <v>1838</v>
      </c>
      <c r="G162" s="206" t="s">
        <v>1833</v>
      </c>
      <c r="H162" s="207">
        <v>16</v>
      </c>
      <c r="I162" s="208"/>
      <c r="J162" s="209">
        <f>ROUND(I162*H162,2)</f>
        <v>0</v>
      </c>
      <c r="K162" s="205" t="s">
        <v>304</v>
      </c>
      <c r="L162" s="61"/>
      <c r="M162" s="210" t="s">
        <v>22</v>
      </c>
      <c r="N162" s="211" t="s">
        <v>47</v>
      </c>
      <c r="O162" s="42"/>
      <c r="P162" s="212">
        <f>O162*H162</f>
        <v>0</v>
      </c>
      <c r="Q162" s="212">
        <v>0</v>
      </c>
      <c r="R162" s="212">
        <f>Q162*H162</f>
        <v>0</v>
      </c>
      <c r="S162" s="212">
        <v>0</v>
      </c>
      <c r="T162" s="213">
        <f>S162*H162</f>
        <v>0</v>
      </c>
      <c r="AR162" s="24" t="s">
        <v>3267</v>
      </c>
      <c r="AT162" s="24" t="s">
        <v>300</v>
      </c>
      <c r="AU162" s="24" t="s">
        <v>84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3267</v>
      </c>
      <c r="BM162" s="24" t="s">
        <v>4786</v>
      </c>
    </row>
    <row r="163" spans="2:65" s="1" customFormat="1" ht="27">
      <c r="B163" s="41"/>
      <c r="C163" s="63"/>
      <c r="D163" s="215" t="s">
        <v>307</v>
      </c>
      <c r="E163" s="63"/>
      <c r="F163" s="216" t="s">
        <v>1840</v>
      </c>
      <c r="G163" s="63"/>
      <c r="H163" s="63"/>
      <c r="I163" s="172"/>
      <c r="J163" s="63"/>
      <c r="K163" s="63"/>
      <c r="L163" s="61"/>
      <c r="M163" s="217"/>
      <c r="N163" s="42"/>
      <c r="O163" s="42"/>
      <c r="P163" s="42"/>
      <c r="Q163" s="42"/>
      <c r="R163" s="42"/>
      <c r="S163" s="42"/>
      <c r="T163" s="78"/>
      <c r="AT163" s="24" t="s">
        <v>307</v>
      </c>
      <c r="AU163" s="24" t="s">
        <v>84</v>
      </c>
    </row>
    <row r="164" spans="2:65" s="1" customFormat="1" ht="40.5">
      <c r="B164" s="41"/>
      <c r="C164" s="63"/>
      <c r="D164" s="215" t="s">
        <v>477</v>
      </c>
      <c r="E164" s="63"/>
      <c r="F164" s="250" t="s">
        <v>3379</v>
      </c>
      <c r="G164" s="63"/>
      <c r="H164" s="63"/>
      <c r="I164" s="172"/>
      <c r="J164" s="63"/>
      <c r="K164" s="63"/>
      <c r="L164" s="61"/>
      <c r="M164" s="217"/>
      <c r="N164" s="42"/>
      <c r="O164" s="42"/>
      <c r="P164" s="42"/>
      <c r="Q164" s="42"/>
      <c r="R164" s="42"/>
      <c r="S164" s="42"/>
      <c r="T164" s="78"/>
      <c r="AT164" s="24" t="s">
        <v>477</v>
      </c>
      <c r="AU164" s="24" t="s">
        <v>84</v>
      </c>
    </row>
    <row r="165" spans="2:65" s="11" customFormat="1" ht="37.35" customHeight="1">
      <c r="B165" s="187"/>
      <c r="C165" s="188"/>
      <c r="D165" s="189" t="s">
        <v>75</v>
      </c>
      <c r="E165" s="190" t="s">
        <v>4157</v>
      </c>
      <c r="F165" s="190" t="s">
        <v>3381</v>
      </c>
      <c r="G165" s="188"/>
      <c r="H165" s="188"/>
      <c r="I165" s="191"/>
      <c r="J165" s="192">
        <f>BK165</f>
        <v>0</v>
      </c>
      <c r="K165" s="188"/>
      <c r="L165" s="193"/>
      <c r="M165" s="194"/>
      <c r="N165" s="195"/>
      <c r="O165" s="195"/>
      <c r="P165" s="196">
        <f>SUM(P166:P171)</f>
        <v>0</v>
      </c>
      <c r="Q165" s="195"/>
      <c r="R165" s="196">
        <f>SUM(R166:R171)</f>
        <v>0</v>
      </c>
      <c r="S165" s="195"/>
      <c r="T165" s="197">
        <f>SUM(T166:T171)</f>
        <v>0</v>
      </c>
      <c r="AR165" s="198" t="s">
        <v>24</v>
      </c>
      <c r="AT165" s="199" t="s">
        <v>75</v>
      </c>
      <c r="AU165" s="199" t="s">
        <v>76</v>
      </c>
      <c r="AY165" s="198" t="s">
        <v>298</v>
      </c>
      <c r="BK165" s="200">
        <f>SUM(BK166:BK171)</f>
        <v>0</v>
      </c>
    </row>
    <row r="166" spans="2:65" s="1" customFormat="1" ht="14.45" customHeight="1">
      <c r="B166" s="41"/>
      <c r="C166" s="252" t="s">
        <v>471</v>
      </c>
      <c r="D166" s="252" t="s">
        <v>472</v>
      </c>
      <c r="E166" s="253" t="s">
        <v>3382</v>
      </c>
      <c r="F166" s="254" t="s">
        <v>3383</v>
      </c>
      <c r="G166" s="255" t="s">
        <v>3384</v>
      </c>
      <c r="H166" s="256">
        <v>1</v>
      </c>
      <c r="I166" s="257"/>
      <c r="J166" s="258">
        <f>ROUND(I166*H166,2)</f>
        <v>0</v>
      </c>
      <c r="K166" s="254" t="s">
        <v>22</v>
      </c>
      <c r="L166" s="259"/>
      <c r="M166" s="260" t="s">
        <v>22</v>
      </c>
      <c r="N166" s="261" t="s">
        <v>47</v>
      </c>
      <c r="O166" s="42"/>
      <c r="P166" s="212">
        <f>O166*H166</f>
        <v>0</v>
      </c>
      <c r="Q166" s="212">
        <v>0</v>
      </c>
      <c r="R166" s="212">
        <f>Q166*H166</f>
        <v>0</v>
      </c>
      <c r="S166" s="212">
        <v>0</v>
      </c>
      <c r="T166" s="213">
        <f>S166*H166</f>
        <v>0</v>
      </c>
      <c r="AR166" s="24" t="s">
        <v>1578</v>
      </c>
      <c r="AT166" s="24" t="s">
        <v>472</v>
      </c>
      <c r="AU166" s="24" t="s">
        <v>24</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1578</v>
      </c>
      <c r="BM166" s="24" t="s">
        <v>576</v>
      </c>
    </row>
    <row r="167" spans="2:65" s="1" customFormat="1" ht="13.5">
      <c r="B167" s="41"/>
      <c r="C167" s="63"/>
      <c r="D167" s="215" t="s">
        <v>307</v>
      </c>
      <c r="E167" s="63"/>
      <c r="F167" s="216" t="s">
        <v>3383</v>
      </c>
      <c r="G167" s="63"/>
      <c r="H167" s="63"/>
      <c r="I167" s="172"/>
      <c r="J167" s="63"/>
      <c r="K167" s="63"/>
      <c r="L167" s="61"/>
      <c r="M167" s="217"/>
      <c r="N167" s="42"/>
      <c r="O167" s="42"/>
      <c r="P167" s="42"/>
      <c r="Q167" s="42"/>
      <c r="R167" s="42"/>
      <c r="S167" s="42"/>
      <c r="T167" s="78"/>
      <c r="AT167" s="24" t="s">
        <v>307</v>
      </c>
      <c r="AU167" s="24" t="s">
        <v>24</v>
      </c>
    </row>
    <row r="168" spans="2:65" s="1" customFormat="1" ht="14.45" customHeight="1">
      <c r="B168" s="41"/>
      <c r="C168" s="252" t="s">
        <v>479</v>
      </c>
      <c r="D168" s="252" t="s">
        <v>472</v>
      </c>
      <c r="E168" s="253" t="s">
        <v>3385</v>
      </c>
      <c r="F168" s="254" t="s">
        <v>3386</v>
      </c>
      <c r="G168" s="255" t="s">
        <v>3384</v>
      </c>
      <c r="H168" s="256">
        <v>2</v>
      </c>
      <c r="I168" s="257"/>
      <c r="J168" s="258">
        <f>ROUND(I168*H168,2)</f>
        <v>0</v>
      </c>
      <c r="K168" s="254" t="s">
        <v>22</v>
      </c>
      <c r="L168" s="259"/>
      <c r="M168" s="260" t="s">
        <v>22</v>
      </c>
      <c r="N168" s="261" t="s">
        <v>47</v>
      </c>
      <c r="O168" s="42"/>
      <c r="P168" s="212">
        <f>O168*H168</f>
        <v>0</v>
      </c>
      <c r="Q168" s="212">
        <v>0</v>
      </c>
      <c r="R168" s="212">
        <f>Q168*H168</f>
        <v>0</v>
      </c>
      <c r="S168" s="212">
        <v>0</v>
      </c>
      <c r="T168" s="213">
        <f>S168*H168</f>
        <v>0</v>
      </c>
      <c r="AR168" s="24" t="s">
        <v>1578</v>
      </c>
      <c r="AT168" s="24" t="s">
        <v>472</v>
      </c>
      <c r="AU168" s="24" t="s">
        <v>24</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1578</v>
      </c>
      <c r="BM168" s="24" t="s">
        <v>589</v>
      </c>
    </row>
    <row r="169" spans="2:65" s="1" customFormat="1" ht="13.5">
      <c r="B169" s="41"/>
      <c r="C169" s="63"/>
      <c r="D169" s="215" t="s">
        <v>307</v>
      </c>
      <c r="E169" s="63"/>
      <c r="F169" s="216" t="s">
        <v>3386</v>
      </c>
      <c r="G169" s="63"/>
      <c r="H169" s="63"/>
      <c r="I169" s="172"/>
      <c r="J169" s="63"/>
      <c r="K169" s="63"/>
      <c r="L169" s="61"/>
      <c r="M169" s="217"/>
      <c r="N169" s="42"/>
      <c r="O169" s="42"/>
      <c r="P169" s="42"/>
      <c r="Q169" s="42"/>
      <c r="R169" s="42"/>
      <c r="S169" s="42"/>
      <c r="T169" s="78"/>
      <c r="AT169" s="24" t="s">
        <v>307</v>
      </c>
      <c r="AU169" s="24" t="s">
        <v>24</v>
      </c>
    </row>
    <row r="170" spans="2:65" s="1" customFormat="1" ht="14.45" customHeight="1">
      <c r="B170" s="41"/>
      <c r="C170" s="252" t="s">
        <v>485</v>
      </c>
      <c r="D170" s="252" t="s">
        <v>472</v>
      </c>
      <c r="E170" s="253" t="s">
        <v>3387</v>
      </c>
      <c r="F170" s="254" t="s">
        <v>3388</v>
      </c>
      <c r="G170" s="255" t="s">
        <v>3384</v>
      </c>
      <c r="H170" s="256">
        <v>1</v>
      </c>
      <c r="I170" s="257"/>
      <c r="J170" s="258">
        <f>ROUND(I170*H170,2)</f>
        <v>0</v>
      </c>
      <c r="K170" s="254" t="s">
        <v>22</v>
      </c>
      <c r="L170" s="259"/>
      <c r="M170" s="260" t="s">
        <v>22</v>
      </c>
      <c r="N170" s="261" t="s">
        <v>47</v>
      </c>
      <c r="O170" s="42"/>
      <c r="P170" s="212">
        <f>O170*H170</f>
        <v>0</v>
      </c>
      <c r="Q170" s="212">
        <v>0</v>
      </c>
      <c r="R170" s="212">
        <f>Q170*H170</f>
        <v>0</v>
      </c>
      <c r="S170" s="212">
        <v>0</v>
      </c>
      <c r="T170" s="213">
        <f>S170*H170</f>
        <v>0</v>
      </c>
      <c r="AR170" s="24" t="s">
        <v>1578</v>
      </c>
      <c r="AT170" s="24" t="s">
        <v>472</v>
      </c>
      <c r="AU170" s="24" t="s">
        <v>24</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1578</v>
      </c>
      <c r="BM170" s="24" t="s">
        <v>601</v>
      </c>
    </row>
    <row r="171" spans="2:65" s="1" customFormat="1" ht="13.5">
      <c r="B171" s="41"/>
      <c r="C171" s="63"/>
      <c r="D171" s="215" t="s">
        <v>307</v>
      </c>
      <c r="E171" s="63"/>
      <c r="F171" s="216" t="s">
        <v>3388</v>
      </c>
      <c r="G171" s="63"/>
      <c r="H171" s="63"/>
      <c r="I171" s="172"/>
      <c r="J171" s="63"/>
      <c r="K171" s="63"/>
      <c r="L171" s="61"/>
      <c r="M171" s="262"/>
      <c r="N171" s="263"/>
      <c r="O171" s="263"/>
      <c r="P171" s="263"/>
      <c r="Q171" s="263"/>
      <c r="R171" s="263"/>
      <c r="S171" s="263"/>
      <c r="T171" s="264"/>
      <c r="AT171" s="24" t="s">
        <v>307</v>
      </c>
      <c r="AU171" s="24" t="s">
        <v>24</v>
      </c>
    </row>
    <row r="172" spans="2:65" s="1" customFormat="1" ht="6.95" customHeight="1">
      <c r="B172" s="56"/>
      <c r="C172" s="57"/>
      <c r="D172" s="57"/>
      <c r="E172" s="57"/>
      <c r="F172" s="57"/>
      <c r="G172" s="57"/>
      <c r="H172" s="57"/>
      <c r="I172" s="148"/>
      <c r="J172" s="57"/>
      <c r="K172" s="57"/>
      <c r="L172" s="61"/>
    </row>
  </sheetData>
  <sheetProtection algorithmName="SHA-512" hashValue="9B9rTw+t1Z7iT5gbSPVW6ksqdSprPqzuGCqmpEF8CeyG0WwUgMTACKvmW6b0Me/WGaZiPHAJiNr6rhF2wNpl6w==" saltValue="Ss5gPnIzrOYcVB7sh2IIwVhcgC2R8hQY6D40uQ3LuOUrvY5dpYyJLs0kzSaVq0d/VDIEuEKhgk6tIPLwRCAbvA==" spinCount="100000" sheet="1" objects="1" scenarios="1" formatColumns="0" formatRows="0" autoFilter="0"/>
  <autoFilter ref="C92:K171"/>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172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4787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ROUND(J85,2)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ROUND(SUM(BE85:BE148), 2)</f>
        <v>0</v>
      </c>
      <c r="G32" s="42"/>
      <c r="H32" s="42"/>
      <c r="I32" s="140">
        <v>0.21</v>
      </c>
      <c r="J32" s="139">
        <f>ROUND(ROUND((SUM(BE85:BE148)), 2)*I32, 2)</f>
        <v>0</v>
      </c>
      <c r="K32" s="45"/>
    </row>
    <row r="33" spans="2:11" s="1" customFormat="1" ht="14.45" customHeight="1">
      <c r="B33" s="41"/>
      <c r="C33" s="42"/>
      <c r="D33" s="42"/>
      <c r="E33" s="49" t="s">
        <v>48</v>
      </c>
      <c r="F33" s="139">
        <f>ROUND(SUM(BF85:BF148), 2)</f>
        <v>0</v>
      </c>
      <c r="G33" s="42"/>
      <c r="H33" s="42"/>
      <c r="I33" s="140">
        <v>0.15</v>
      </c>
      <c r="J33" s="139">
        <f>ROUND(ROUND((SUM(BF85:BF148)), 2)*I33, 2)</f>
        <v>0</v>
      </c>
      <c r="K33" s="45"/>
    </row>
    <row r="34" spans="2:11" s="1" customFormat="1" ht="14.45" hidden="1" customHeight="1">
      <c r="B34" s="41"/>
      <c r="C34" s="42"/>
      <c r="D34" s="42"/>
      <c r="E34" s="49" t="s">
        <v>49</v>
      </c>
      <c r="F34" s="139">
        <f>ROUND(SUM(BG85:BG148), 2)</f>
        <v>0</v>
      </c>
      <c r="G34" s="42"/>
      <c r="H34" s="42"/>
      <c r="I34" s="140">
        <v>0.21</v>
      </c>
      <c r="J34" s="139">
        <v>0</v>
      </c>
      <c r="K34" s="45"/>
    </row>
    <row r="35" spans="2:11" s="1" customFormat="1" ht="14.45" hidden="1" customHeight="1">
      <c r="B35" s="41"/>
      <c r="C35" s="42"/>
      <c r="D35" s="42"/>
      <c r="E35" s="49" t="s">
        <v>50</v>
      </c>
      <c r="F35" s="139">
        <f>ROUND(SUM(BH85:BH148), 2)</f>
        <v>0</v>
      </c>
      <c r="G35" s="42"/>
      <c r="H35" s="42"/>
      <c r="I35" s="140">
        <v>0.15</v>
      </c>
      <c r="J35" s="139">
        <v>0</v>
      </c>
      <c r="K35" s="45"/>
    </row>
    <row r="36" spans="2:11" s="1" customFormat="1" ht="14.45" hidden="1" customHeight="1">
      <c r="B36" s="41"/>
      <c r="C36" s="42"/>
      <c r="D36" s="42"/>
      <c r="E36" s="49" t="s">
        <v>51</v>
      </c>
      <c r="F36" s="139">
        <f>ROUND(SUM(BI85:BI148),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SO03mar - MaR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J85</f>
        <v>0</v>
      </c>
      <c r="K60" s="45"/>
      <c r="AU60" s="24" t="s">
        <v>253</v>
      </c>
    </row>
    <row r="61" spans="2:47" s="8" customFormat="1" ht="24.95" customHeight="1">
      <c r="B61" s="158"/>
      <c r="C61" s="159"/>
      <c r="D61" s="160" t="s">
        <v>4788</v>
      </c>
      <c r="E61" s="161"/>
      <c r="F61" s="161"/>
      <c r="G61" s="161"/>
      <c r="H61" s="161"/>
      <c r="I61" s="162"/>
      <c r="J61" s="163">
        <f>J86</f>
        <v>0</v>
      </c>
      <c r="K61" s="164"/>
    </row>
    <row r="62" spans="2:47" s="8" customFormat="1" ht="24.95" customHeight="1">
      <c r="B62" s="158"/>
      <c r="C62" s="159"/>
      <c r="D62" s="160" t="s">
        <v>4789</v>
      </c>
      <c r="E62" s="161"/>
      <c r="F62" s="161"/>
      <c r="G62" s="161"/>
      <c r="H62" s="161"/>
      <c r="I62" s="162"/>
      <c r="J62" s="163">
        <f>J103</f>
        <v>0</v>
      </c>
      <c r="K62" s="164"/>
    </row>
    <row r="63" spans="2:47" s="8" customFormat="1" ht="24.95" customHeight="1">
      <c r="B63" s="158"/>
      <c r="C63" s="159"/>
      <c r="D63" s="160" t="s">
        <v>4790</v>
      </c>
      <c r="E63" s="161"/>
      <c r="F63" s="161"/>
      <c r="G63" s="161"/>
      <c r="H63" s="161"/>
      <c r="I63" s="162"/>
      <c r="J63" s="163">
        <f>J130</f>
        <v>0</v>
      </c>
      <c r="K63" s="164"/>
    </row>
    <row r="64" spans="2:47" s="1" customFormat="1" ht="21.75" customHeight="1">
      <c r="B64" s="41"/>
      <c r="C64" s="42"/>
      <c r="D64" s="42"/>
      <c r="E64" s="42"/>
      <c r="F64" s="42"/>
      <c r="G64" s="42"/>
      <c r="H64" s="42"/>
      <c r="I64" s="127"/>
      <c r="J64" s="42"/>
      <c r="K64" s="45"/>
    </row>
    <row r="65" spans="2:12" s="1" customFormat="1" ht="6.95" customHeight="1">
      <c r="B65" s="56"/>
      <c r="C65" s="57"/>
      <c r="D65" s="57"/>
      <c r="E65" s="57"/>
      <c r="F65" s="57"/>
      <c r="G65" s="57"/>
      <c r="H65" s="57"/>
      <c r="I65" s="148"/>
      <c r="J65" s="57"/>
      <c r="K65" s="58"/>
    </row>
    <row r="69" spans="2:12" s="1" customFormat="1" ht="6.95" customHeight="1">
      <c r="B69" s="59"/>
      <c r="C69" s="60"/>
      <c r="D69" s="60"/>
      <c r="E69" s="60"/>
      <c r="F69" s="60"/>
      <c r="G69" s="60"/>
      <c r="H69" s="60"/>
      <c r="I69" s="151"/>
      <c r="J69" s="60"/>
      <c r="K69" s="60"/>
      <c r="L69" s="61"/>
    </row>
    <row r="70" spans="2:12" s="1" customFormat="1" ht="36.950000000000003" customHeight="1">
      <c r="B70" s="41"/>
      <c r="C70" s="62" t="s">
        <v>282</v>
      </c>
      <c r="D70" s="63"/>
      <c r="E70" s="63"/>
      <c r="F70" s="63"/>
      <c r="G70" s="63"/>
      <c r="H70" s="63"/>
      <c r="I70" s="172"/>
      <c r="J70" s="63"/>
      <c r="K70" s="63"/>
      <c r="L70" s="61"/>
    </row>
    <row r="71" spans="2:12" s="1" customFormat="1" ht="6.95" customHeight="1">
      <c r="B71" s="41"/>
      <c r="C71" s="63"/>
      <c r="D71" s="63"/>
      <c r="E71" s="63"/>
      <c r="F71" s="63"/>
      <c r="G71" s="63"/>
      <c r="H71" s="63"/>
      <c r="I71" s="172"/>
      <c r="J71" s="63"/>
      <c r="K71" s="63"/>
      <c r="L71" s="61"/>
    </row>
    <row r="72" spans="2:12" s="1" customFormat="1" ht="14.45" customHeight="1">
      <c r="B72" s="41"/>
      <c r="C72" s="65" t="s">
        <v>18</v>
      </c>
      <c r="D72" s="63"/>
      <c r="E72" s="63"/>
      <c r="F72" s="63"/>
      <c r="G72" s="63"/>
      <c r="H72" s="63"/>
      <c r="I72" s="172"/>
      <c r="J72" s="63"/>
      <c r="K72" s="63"/>
      <c r="L72" s="61"/>
    </row>
    <row r="73" spans="2:12" s="1" customFormat="1" ht="14.45" customHeight="1">
      <c r="B73" s="41"/>
      <c r="C73" s="63"/>
      <c r="D73" s="63"/>
      <c r="E73" s="397" t="str">
        <f>E7</f>
        <v>ZŠ Karlovarská - Rekonstrukce vnitřních rozvodů ZTI a ÚT</v>
      </c>
      <c r="F73" s="398"/>
      <c r="G73" s="398"/>
      <c r="H73" s="398"/>
      <c r="I73" s="172"/>
      <c r="J73" s="63"/>
      <c r="K73" s="63"/>
      <c r="L73" s="61"/>
    </row>
    <row r="74" spans="2:12">
      <c r="B74" s="28"/>
      <c r="C74" s="65" t="s">
        <v>244</v>
      </c>
      <c r="D74" s="173"/>
      <c r="E74" s="173"/>
      <c r="F74" s="173"/>
      <c r="G74" s="173"/>
      <c r="H74" s="173"/>
      <c r="J74" s="173"/>
      <c r="K74" s="173"/>
      <c r="L74" s="174"/>
    </row>
    <row r="75" spans="2:12" s="1" customFormat="1" ht="14.45" customHeight="1">
      <c r="B75" s="41"/>
      <c r="C75" s="63"/>
      <c r="D75" s="63"/>
      <c r="E75" s="397" t="s">
        <v>4485</v>
      </c>
      <c r="F75" s="399"/>
      <c r="G75" s="399"/>
      <c r="H75" s="399"/>
      <c r="I75" s="172"/>
      <c r="J75" s="63"/>
      <c r="K75" s="63"/>
      <c r="L75" s="61"/>
    </row>
    <row r="76" spans="2:12" s="1" customFormat="1" ht="14.45" customHeight="1">
      <c r="B76" s="41"/>
      <c r="C76" s="65" t="s">
        <v>246</v>
      </c>
      <c r="D76" s="63"/>
      <c r="E76" s="63"/>
      <c r="F76" s="63"/>
      <c r="G76" s="63"/>
      <c r="H76" s="63"/>
      <c r="I76" s="172"/>
      <c r="J76" s="63"/>
      <c r="K76" s="63"/>
      <c r="L76" s="61"/>
    </row>
    <row r="77" spans="2:12" s="1" customFormat="1" ht="16.149999999999999" customHeight="1">
      <c r="B77" s="41"/>
      <c r="C77" s="63"/>
      <c r="D77" s="63"/>
      <c r="E77" s="367" t="str">
        <f>E11</f>
        <v>SO03mar - MaR - pavilon 2</v>
      </c>
      <c r="F77" s="399"/>
      <c r="G77" s="399"/>
      <c r="H77" s="399"/>
      <c r="I77" s="172"/>
      <c r="J77" s="63"/>
      <c r="K77" s="63"/>
      <c r="L77" s="61"/>
    </row>
    <row r="78" spans="2:12" s="1" customFormat="1" ht="6.95" customHeight="1">
      <c r="B78" s="41"/>
      <c r="C78" s="63"/>
      <c r="D78" s="63"/>
      <c r="E78" s="63"/>
      <c r="F78" s="63"/>
      <c r="G78" s="63"/>
      <c r="H78" s="63"/>
      <c r="I78" s="172"/>
      <c r="J78" s="63"/>
      <c r="K78" s="63"/>
      <c r="L78" s="61"/>
    </row>
    <row r="79" spans="2:12" s="1" customFormat="1" ht="18" customHeight="1">
      <c r="B79" s="41"/>
      <c r="C79" s="65" t="s">
        <v>25</v>
      </c>
      <c r="D79" s="63"/>
      <c r="E79" s="63"/>
      <c r="F79" s="175" t="str">
        <f>F14</f>
        <v>Nejdek</v>
      </c>
      <c r="G79" s="63"/>
      <c r="H79" s="63"/>
      <c r="I79" s="176" t="s">
        <v>27</v>
      </c>
      <c r="J79" s="73" t="str">
        <f>IF(J14="","",J14)</f>
        <v>6. 11. 2017</v>
      </c>
      <c r="K79" s="63"/>
      <c r="L79" s="61"/>
    </row>
    <row r="80" spans="2:12" s="1" customFormat="1" ht="6.95" customHeight="1">
      <c r="B80" s="41"/>
      <c r="C80" s="63"/>
      <c r="D80" s="63"/>
      <c r="E80" s="63"/>
      <c r="F80" s="63"/>
      <c r="G80" s="63"/>
      <c r="H80" s="63"/>
      <c r="I80" s="172"/>
      <c r="J80" s="63"/>
      <c r="K80" s="63"/>
      <c r="L80" s="61"/>
    </row>
    <row r="81" spans="2:65" s="1" customFormat="1">
      <c r="B81" s="41"/>
      <c r="C81" s="65" t="s">
        <v>31</v>
      </c>
      <c r="D81" s="63"/>
      <c r="E81" s="63"/>
      <c r="F81" s="175" t="str">
        <f>E17</f>
        <v>Město Nejdek</v>
      </c>
      <c r="G81" s="63"/>
      <c r="H81" s="63"/>
      <c r="I81" s="176" t="s">
        <v>37</v>
      </c>
      <c r="J81" s="175" t="str">
        <f>E23</f>
        <v>KTS-CZ, s.r.o.</v>
      </c>
      <c r="K81" s="63"/>
      <c r="L81" s="61"/>
    </row>
    <row r="82" spans="2:65" s="1" customFormat="1" ht="14.45" customHeight="1">
      <c r="B82" s="41"/>
      <c r="C82" s="65" t="s">
        <v>35</v>
      </c>
      <c r="D82" s="63"/>
      <c r="E82" s="63"/>
      <c r="F82" s="175" t="str">
        <f>IF(E20="","",E20)</f>
        <v/>
      </c>
      <c r="G82" s="63"/>
      <c r="H82" s="63"/>
      <c r="I82" s="172"/>
      <c r="J82" s="63"/>
      <c r="K82" s="63"/>
      <c r="L82" s="61"/>
    </row>
    <row r="83" spans="2:65" s="1" customFormat="1" ht="10.35" customHeight="1">
      <c r="B83" s="41"/>
      <c r="C83" s="63"/>
      <c r="D83" s="63"/>
      <c r="E83" s="63"/>
      <c r="F83" s="63"/>
      <c r="G83" s="63"/>
      <c r="H83" s="63"/>
      <c r="I83" s="172"/>
      <c r="J83" s="63"/>
      <c r="K83" s="63"/>
      <c r="L83" s="61"/>
    </row>
    <row r="84" spans="2:65" s="10" customFormat="1" ht="29.25" customHeight="1">
      <c r="B84" s="177"/>
      <c r="C84" s="178" t="s">
        <v>283</v>
      </c>
      <c r="D84" s="179" t="s">
        <v>61</v>
      </c>
      <c r="E84" s="179" t="s">
        <v>57</v>
      </c>
      <c r="F84" s="179" t="s">
        <v>284</v>
      </c>
      <c r="G84" s="179" t="s">
        <v>285</v>
      </c>
      <c r="H84" s="179" t="s">
        <v>286</v>
      </c>
      <c r="I84" s="180" t="s">
        <v>287</v>
      </c>
      <c r="J84" s="179" t="s">
        <v>251</v>
      </c>
      <c r="K84" s="181" t="s">
        <v>288</v>
      </c>
      <c r="L84" s="182"/>
      <c r="M84" s="81" t="s">
        <v>289</v>
      </c>
      <c r="N84" s="82" t="s">
        <v>46</v>
      </c>
      <c r="O84" s="82" t="s">
        <v>290</v>
      </c>
      <c r="P84" s="82" t="s">
        <v>291</v>
      </c>
      <c r="Q84" s="82" t="s">
        <v>292</v>
      </c>
      <c r="R84" s="82" t="s">
        <v>293</v>
      </c>
      <c r="S84" s="82" t="s">
        <v>294</v>
      </c>
      <c r="T84" s="83" t="s">
        <v>295</v>
      </c>
    </row>
    <row r="85" spans="2:65" s="1" customFormat="1" ht="29.25" customHeight="1">
      <c r="B85" s="41"/>
      <c r="C85" s="87" t="s">
        <v>252</v>
      </c>
      <c r="D85" s="63"/>
      <c r="E85" s="63"/>
      <c r="F85" s="63"/>
      <c r="G85" s="63"/>
      <c r="H85" s="63"/>
      <c r="I85" s="172"/>
      <c r="J85" s="183">
        <f>BK85</f>
        <v>0</v>
      </c>
      <c r="K85" s="63"/>
      <c r="L85" s="61"/>
      <c r="M85" s="84"/>
      <c r="N85" s="85"/>
      <c r="O85" s="85"/>
      <c r="P85" s="184">
        <f>P86+P103+P130</f>
        <v>0</v>
      </c>
      <c r="Q85" s="85"/>
      <c r="R85" s="184">
        <f>R86+R103+R130</f>
        <v>0</v>
      </c>
      <c r="S85" s="85"/>
      <c r="T85" s="185">
        <f>T86+T103+T130</f>
        <v>0</v>
      </c>
      <c r="AT85" s="24" t="s">
        <v>75</v>
      </c>
      <c r="AU85" s="24" t="s">
        <v>253</v>
      </c>
      <c r="BK85" s="186">
        <f>BK86+BK103+BK130</f>
        <v>0</v>
      </c>
    </row>
    <row r="86" spans="2:65" s="11" customFormat="1" ht="37.35" customHeight="1">
      <c r="B86" s="187"/>
      <c r="C86" s="188"/>
      <c r="D86" s="189" t="s">
        <v>75</v>
      </c>
      <c r="E86" s="190" t="s">
        <v>1857</v>
      </c>
      <c r="F86" s="190" t="s">
        <v>4791</v>
      </c>
      <c r="G86" s="188"/>
      <c r="H86" s="188"/>
      <c r="I86" s="191"/>
      <c r="J86" s="192">
        <f>BK86</f>
        <v>0</v>
      </c>
      <c r="K86" s="188"/>
      <c r="L86" s="193"/>
      <c r="M86" s="194"/>
      <c r="N86" s="195"/>
      <c r="O86" s="195"/>
      <c r="P86" s="196">
        <f>SUM(P87:P102)</f>
        <v>0</v>
      </c>
      <c r="Q86" s="195"/>
      <c r="R86" s="196">
        <f>SUM(R87:R102)</f>
        <v>0</v>
      </c>
      <c r="S86" s="195"/>
      <c r="T86" s="197">
        <f>SUM(T87:T102)</f>
        <v>0</v>
      </c>
      <c r="AR86" s="198" t="s">
        <v>24</v>
      </c>
      <c r="AT86" s="199" t="s">
        <v>75</v>
      </c>
      <c r="AU86" s="199" t="s">
        <v>76</v>
      </c>
      <c r="AY86" s="198" t="s">
        <v>298</v>
      </c>
      <c r="BK86" s="200">
        <f>SUM(BK87:BK102)</f>
        <v>0</v>
      </c>
    </row>
    <row r="87" spans="2:65" s="1" customFormat="1" ht="22.9" customHeight="1">
      <c r="B87" s="41"/>
      <c r="C87" s="252" t="s">
        <v>24</v>
      </c>
      <c r="D87" s="252" t="s">
        <v>472</v>
      </c>
      <c r="E87" s="253" t="s">
        <v>4792</v>
      </c>
      <c r="F87" s="254" t="s">
        <v>3397</v>
      </c>
      <c r="G87" s="255" t="s">
        <v>1407</v>
      </c>
      <c r="H87" s="256">
        <v>1</v>
      </c>
      <c r="I87" s="257"/>
      <c r="J87" s="258">
        <f>ROUND(I87*H87,2)</f>
        <v>0</v>
      </c>
      <c r="K87" s="254" t="s">
        <v>22</v>
      </c>
      <c r="L87" s="259"/>
      <c r="M87" s="260" t="s">
        <v>22</v>
      </c>
      <c r="N87" s="261" t="s">
        <v>47</v>
      </c>
      <c r="O87" s="42"/>
      <c r="P87" s="212">
        <f>O87*H87</f>
        <v>0</v>
      </c>
      <c r="Q87" s="212">
        <v>0</v>
      </c>
      <c r="R87" s="212">
        <f>Q87*H87</f>
        <v>0</v>
      </c>
      <c r="S87" s="212">
        <v>0</v>
      </c>
      <c r="T87" s="213">
        <f>S87*H87</f>
        <v>0</v>
      </c>
      <c r="AR87" s="24" t="s">
        <v>519</v>
      </c>
      <c r="AT87" s="24" t="s">
        <v>472</v>
      </c>
      <c r="AU87" s="24" t="s">
        <v>24</v>
      </c>
      <c r="AY87" s="24" t="s">
        <v>298</v>
      </c>
      <c r="BE87" s="214">
        <f>IF(N87="základní",J87,0)</f>
        <v>0</v>
      </c>
      <c r="BF87" s="214">
        <f>IF(N87="snížená",J87,0)</f>
        <v>0</v>
      </c>
      <c r="BG87" s="214">
        <f>IF(N87="zákl. přenesená",J87,0)</f>
        <v>0</v>
      </c>
      <c r="BH87" s="214">
        <f>IF(N87="sníž. přenesená",J87,0)</f>
        <v>0</v>
      </c>
      <c r="BI87" s="214">
        <f>IF(N87="nulová",J87,0)</f>
        <v>0</v>
      </c>
      <c r="BJ87" s="24" t="s">
        <v>24</v>
      </c>
      <c r="BK87" s="214">
        <f>ROUND(I87*H87,2)</f>
        <v>0</v>
      </c>
      <c r="BL87" s="24" t="s">
        <v>411</v>
      </c>
      <c r="BM87" s="24" t="s">
        <v>84</v>
      </c>
    </row>
    <row r="88" spans="2:65" s="1" customFormat="1" ht="13.5">
      <c r="B88" s="41"/>
      <c r="C88" s="63"/>
      <c r="D88" s="215" t="s">
        <v>307</v>
      </c>
      <c r="E88" s="63"/>
      <c r="F88" s="216" t="s">
        <v>3397</v>
      </c>
      <c r="G88" s="63"/>
      <c r="H88" s="63"/>
      <c r="I88" s="172"/>
      <c r="J88" s="63"/>
      <c r="K88" s="63"/>
      <c r="L88" s="61"/>
      <c r="M88" s="217"/>
      <c r="N88" s="42"/>
      <c r="O88" s="42"/>
      <c r="P88" s="42"/>
      <c r="Q88" s="42"/>
      <c r="R88" s="42"/>
      <c r="S88" s="42"/>
      <c r="T88" s="78"/>
      <c r="AT88" s="24" t="s">
        <v>307</v>
      </c>
      <c r="AU88" s="24" t="s">
        <v>24</v>
      </c>
    </row>
    <row r="89" spans="2:65" s="1" customFormat="1" ht="22.9" customHeight="1">
      <c r="B89" s="41"/>
      <c r="C89" s="252" t="s">
        <v>84</v>
      </c>
      <c r="D89" s="252" t="s">
        <v>472</v>
      </c>
      <c r="E89" s="253" t="s">
        <v>3398</v>
      </c>
      <c r="F89" s="254" t="s">
        <v>3399</v>
      </c>
      <c r="G89" s="255" t="s">
        <v>1407</v>
      </c>
      <c r="H89" s="256">
        <v>2</v>
      </c>
      <c r="I89" s="257"/>
      <c r="J89" s="258">
        <f>ROUND(I89*H89,2)</f>
        <v>0</v>
      </c>
      <c r="K89" s="254" t="s">
        <v>22</v>
      </c>
      <c r="L89" s="259"/>
      <c r="M89" s="260" t="s">
        <v>22</v>
      </c>
      <c r="N89" s="261" t="s">
        <v>47</v>
      </c>
      <c r="O89" s="42"/>
      <c r="P89" s="212">
        <f>O89*H89</f>
        <v>0</v>
      </c>
      <c r="Q89" s="212">
        <v>0</v>
      </c>
      <c r="R89" s="212">
        <f>Q89*H89</f>
        <v>0</v>
      </c>
      <c r="S89" s="212">
        <v>0</v>
      </c>
      <c r="T89" s="213">
        <f>S89*H89</f>
        <v>0</v>
      </c>
      <c r="AR89" s="24" t="s">
        <v>519</v>
      </c>
      <c r="AT89" s="24" t="s">
        <v>472</v>
      </c>
      <c r="AU89" s="24" t="s">
        <v>24</v>
      </c>
      <c r="AY89" s="24" t="s">
        <v>298</v>
      </c>
      <c r="BE89" s="214">
        <f>IF(N89="základní",J89,0)</f>
        <v>0</v>
      </c>
      <c r="BF89" s="214">
        <f>IF(N89="snížená",J89,0)</f>
        <v>0</v>
      </c>
      <c r="BG89" s="214">
        <f>IF(N89="zákl. přenesená",J89,0)</f>
        <v>0</v>
      </c>
      <c r="BH89" s="214">
        <f>IF(N89="sníž. přenesená",J89,0)</f>
        <v>0</v>
      </c>
      <c r="BI89" s="214">
        <f>IF(N89="nulová",J89,0)</f>
        <v>0</v>
      </c>
      <c r="BJ89" s="24" t="s">
        <v>24</v>
      </c>
      <c r="BK89" s="214">
        <f>ROUND(I89*H89,2)</f>
        <v>0</v>
      </c>
      <c r="BL89" s="24" t="s">
        <v>411</v>
      </c>
      <c r="BM89" s="24" t="s">
        <v>305</v>
      </c>
    </row>
    <row r="90" spans="2:65" s="1" customFormat="1" ht="13.5">
      <c r="B90" s="41"/>
      <c r="C90" s="63"/>
      <c r="D90" s="215" t="s">
        <v>307</v>
      </c>
      <c r="E90" s="63"/>
      <c r="F90" s="216" t="s">
        <v>3399</v>
      </c>
      <c r="G90" s="63"/>
      <c r="H90" s="63"/>
      <c r="I90" s="172"/>
      <c r="J90" s="63"/>
      <c r="K90" s="63"/>
      <c r="L90" s="61"/>
      <c r="M90" s="217"/>
      <c r="N90" s="42"/>
      <c r="O90" s="42"/>
      <c r="P90" s="42"/>
      <c r="Q90" s="42"/>
      <c r="R90" s="42"/>
      <c r="S90" s="42"/>
      <c r="T90" s="78"/>
      <c r="AT90" s="24" t="s">
        <v>307</v>
      </c>
      <c r="AU90" s="24" t="s">
        <v>24</v>
      </c>
    </row>
    <row r="91" spans="2:65" s="1" customFormat="1" ht="14.45" customHeight="1">
      <c r="B91" s="41"/>
      <c r="C91" s="252" t="s">
        <v>131</v>
      </c>
      <c r="D91" s="252" t="s">
        <v>472</v>
      </c>
      <c r="E91" s="253" t="s">
        <v>3400</v>
      </c>
      <c r="F91" s="254" t="s">
        <v>3401</v>
      </c>
      <c r="G91" s="255" t="s">
        <v>1407</v>
      </c>
      <c r="H91" s="256">
        <v>1</v>
      </c>
      <c r="I91" s="257"/>
      <c r="J91" s="258">
        <f>ROUND(I91*H91,2)</f>
        <v>0</v>
      </c>
      <c r="K91" s="254" t="s">
        <v>22</v>
      </c>
      <c r="L91" s="259"/>
      <c r="M91" s="260" t="s">
        <v>22</v>
      </c>
      <c r="N91" s="261" t="s">
        <v>47</v>
      </c>
      <c r="O91" s="42"/>
      <c r="P91" s="212">
        <f>O91*H91</f>
        <v>0</v>
      </c>
      <c r="Q91" s="212">
        <v>0</v>
      </c>
      <c r="R91" s="212">
        <f>Q91*H91</f>
        <v>0</v>
      </c>
      <c r="S91" s="212">
        <v>0</v>
      </c>
      <c r="T91" s="213">
        <f>S91*H91</f>
        <v>0</v>
      </c>
      <c r="AR91" s="24" t="s">
        <v>519</v>
      </c>
      <c r="AT91" s="24" t="s">
        <v>472</v>
      </c>
      <c r="AU91" s="24" t="s">
        <v>24</v>
      </c>
      <c r="AY91" s="24" t="s">
        <v>298</v>
      </c>
      <c r="BE91" s="214">
        <f>IF(N91="základní",J91,0)</f>
        <v>0</v>
      </c>
      <c r="BF91" s="214">
        <f>IF(N91="snížená",J91,0)</f>
        <v>0</v>
      </c>
      <c r="BG91" s="214">
        <f>IF(N91="zákl. přenesená",J91,0)</f>
        <v>0</v>
      </c>
      <c r="BH91" s="214">
        <f>IF(N91="sníž. přenesená",J91,0)</f>
        <v>0</v>
      </c>
      <c r="BI91" s="214">
        <f>IF(N91="nulová",J91,0)</f>
        <v>0</v>
      </c>
      <c r="BJ91" s="24" t="s">
        <v>24</v>
      </c>
      <c r="BK91" s="214">
        <f>ROUND(I91*H91,2)</f>
        <v>0</v>
      </c>
      <c r="BL91" s="24" t="s">
        <v>411</v>
      </c>
      <c r="BM91" s="24" t="s">
        <v>337</v>
      </c>
    </row>
    <row r="92" spans="2:65" s="1" customFormat="1" ht="13.5">
      <c r="B92" s="41"/>
      <c r="C92" s="63"/>
      <c r="D92" s="215" t="s">
        <v>307</v>
      </c>
      <c r="E92" s="63"/>
      <c r="F92" s="216" t="s">
        <v>3401</v>
      </c>
      <c r="G92" s="63"/>
      <c r="H92" s="63"/>
      <c r="I92" s="172"/>
      <c r="J92" s="63"/>
      <c r="K92" s="63"/>
      <c r="L92" s="61"/>
      <c r="M92" s="217"/>
      <c r="N92" s="42"/>
      <c r="O92" s="42"/>
      <c r="P92" s="42"/>
      <c r="Q92" s="42"/>
      <c r="R92" s="42"/>
      <c r="S92" s="42"/>
      <c r="T92" s="78"/>
      <c r="AT92" s="24" t="s">
        <v>307</v>
      </c>
      <c r="AU92" s="24" t="s">
        <v>24</v>
      </c>
    </row>
    <row r="93" spans="2:65" s="1" customFormat="1" ht="14.45" customHeight="1">
      <c r="B93" s="41"/>
      <c r="C93" s="252" t="s">
        <v>305</v>
      </c>
      <c r="D93" s="252" t="s">
        <v>472</v>
      </c>
      <c r="E93" s="253" t="s">
        <v>3402</v>
      </c>
      <c r="F93" s="254" t="s">
        <v>3403</v>
      </c>
      <c r="G93" s="255" t="s">
        <v>1407</v>
      </c>
      <c r="H93" s="256">
        <v>2</v>
      </c>
      <c r="I93" s="257"/>
      <c r="J93" s="258">
        <f>ROUND(I93*H93,2)</f>
        <v>0</v>
      </c>
      <c r="K93" s="254" t="s">
        <v>22</v>
      </c>
      <c r="L93" s="259"/>
      <c r="M93" s="260" t="s">
        <v>22</v>
      </c>
      <c r="N93" s="261" t="s">
        <v>47</v>
      </c>
      <c r="O93" s="42"/>
      <c r="P93" s="212">
        <f>O93*H93</f>
        <v>0</v>
      </c>
      <c r="Q93" s="212">
        <v>0</v>
      </c>
      <c r="R93" s="212">
        <f>Q93*H93</f>
        <v>0</v>
      </c>
      <c r="S93" s="212">
        <v>0</v>
      </c>
      <c r="T93" s="213">
        <f>S93*H93</f>
        <v>0</v>
      </c>
      <c r="AR93" s="24" t="s">
        <v>519</v>
      </c>
      <c r="AT93" s="24" t="s">
        <v>472</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349</v>
      </c>
    </row>
    <row r="94" spans="2:65" s="1" customFormat="1" ht="13.5">
      <c r="B94" s="41"/>
      <c r="C94" s="63"/>
      <c r="D94" s="215" t="s">
        <v>307</v>
      </c>
      <c r="E94" s="63"/>
      <c r="F94" s="216" t="s">
        <v>3403</v>
      </c>
      <c r="G94" s="63"/>
      <c r="H94" s="63"/>
      <c r="I94" s="172"/>
      <c r="J94" s="63"/>
      <c r="K94" s="63"/>
      <c r="L94" s="61"/>
      <c r="M94" s="217"/>
      <c r="N94" s="42"/>
      <c r="O94" s="42"/>
      <c r="P94" s="42"/>
      <c r="Q94" s="42"/>
      <c r="R94" s="42"/>
      <c r="S94" s="42"/>
      <c r="T94" s="78"/>
      <c r="AT94" s="24" t="s">
        <v>307</v>
      </c>
      <c r="AU94" s="24" t="s">
        <v>24</v>
      </c>
    </row>
    <row r="95" spans="2:65" s="1" customFormat="1" ht="14.45" customHeight="1">
      <c r="B95" s="41"/>
      <c r="C95" s="252" t="s">
        <v>330</v>
      </c>
      <c r="D95" s="252" t="s">
        <v>472</v>
      </c>
      <c r="E95" s="253" t="s">
        <v>3404</v>
      </c>
      <c r="F95" s="254" t="s">
        <v>3405</v>
      </c>
      <c r="G95" s="255" t="s">
        <v>1407</v>
      </c>
      <c r="H95" s="256">
        <v>2</v>
      </c>
      <c r="I95" s="257"/>
      <c r="J95" s="258">
        <f>ROUND(I95*H95,2)</f>
        <v>0</v>
      </c>
      <c r="K95" s="254" t="s">
        <v>22</v>
      </c>
      <c r="L95" s="259"/>
      <c r="M95" s="260" t="s">
        <v>22</v>
      </c>
      <c r="N95" s="261" t="s">
        <v>47</v>
      </c>
      <c r="O95" s="42"/>
      <c r="P95" s="212">
        <f>O95*H95</f>
        <v>0</v>
      </c>
      <c r="Q95" s="212">
        <v>0</v>
      </c>
      <c r="R95" s="212">
        <f>Q95*H95</f>
        <v>0</v>
      </c>
      <c r="S95" s="212">
        <v>0</v>
      </c>
      <c r="T95" s="213">
        <f>S95*H95</f>
        <v>0</v>
      </c>
      <c r="AR95" s="24" t="s">
        <v>519</v>
      </c>
      <c r="AT95" s="24" t="s">
        <v>472</v>
      </c>
      <c r="AU95" s="24" t="s">
        <v>24</v>
      </c>
      <c r="AY95" s="24" t="s">
        <v>298</v>
      </c>
      <c r="BE95" s="214">
        <f>IF(N95="základní",J95,0)</f>
        <v>0</v>
      </c>
      <c r="BF95" s="214">
        <f>IF(N95="snížená",J95,0)</f>
        <v>0</v>
      </c>
      <c r="BG95" s="214">
        <f>IF(N95="zákl. přenesená",J95,0)</f>
        <v>0</v>
      </c>
      <c r="BH95" s="214">
        <f>IF(N95="sníž. přenesená",J95,0)</f>
        <v>0</v>
      </c>
      <c r="BI95" s="214">
        <f>IF(N95="nulová",J95,0)</f>
        <v>0</v>
      </c>
      <c r="BJ95" s="24" t="s">
        <v>24</v>
      </c>
      <c r="BK95" s="214">
        <f>ROUND(I95*H95,2)</f>
        <v>0</v>
      </c>
      <c r="BL95" s="24" t="s">
        <v>411</v>
      </c>
      <c r="BM95" s="24" t="s">
        <v>29</v>
      </c>
    </row>
    <row r="96" spans="2:65" s="1" customFormat="1" ht="13.5">
      <c r="B96" s="41"/>
      <c r="C96" s="63"/>
      <c r="D96" s="215" t="s">
        <v>307</v>
      </c>
      <c r="E96" s="63"/>
      <c r="F96" s="216" t="s">
        <v>3405</v>
      </c>
      <c r="G96" s="63"/>
      <c r="H96" s="63"/>
      <c r="I96" s="172"/>
      <c r="J96" s="63"/>
      <c r="K96" s="63"/>
      <c r="L96" s="61"/>
      <c r="M96" s="217"/>
      <c r="N96" s="42"/>
      <c r="O96" s="42"/>
      <c r="P96" s="42"/>
      <c r="Q96" s="42"/>
      <c r="R96" s="42"/>
      <c r="S96" s="42"/>
      <c r="T96" s="78"/>
      <c r="AT96" s="24" t="s">
        <v>307</v>
      </c>
      <c r="AU96" s="24" t="s">
        <v>24</v>
      </c>
    </row>
    <row r="97" spans="2:65" s="1" customFormat="1" ht="14.45" customHeight="1">
      <c r="B97" s="41"/>
      <c r="C97" s="252" t="s">
        <v>337</v>
      </c>
      <c r="D97" s="252" t="s">
        <v>472</v>
      </c>
      <c r="E97" s="253" t="s">
        <v>3406</v>
      </c>
      <c r="F97" s="254" t="s">
        <v>3407</v>
      </c>
      <c r="G97" s="255" t="s">
        <v>1407</v>
      </c>
      <c r="H97" s="256">
        <v>3</v>
      </c>
      <c r="I97" s="257"/>
      <c r="J97" s="258">
        <f>ROUND(I97*H97,2)</f>
        <v>0</v>
      </c>
      <c r="K97" s="254" t="s">
        <v>22</v>
      </c>
      <c r="L97" s="259"/>
      <c r="M97" s="260" t="s">
        <v>22</v>
      </c>
      <c r="N97" s="261" t="s">
        <v>47</v>
      </c>
      <c r="O97" s="42"/>
      <c r="P97" s="212">
        <f>O97*H97</f>
        <v>0</v>
      </c>
      <c r="Q97" s="212">
        <v>0</v>
      </c>
      <c r="R97" s="212">
        <f>Q97*H97</f>
        <v>0</v>
      </c>
      <c r="S97" s="212">
        <v>0</v>
      </c>
      <c r="T97" s="213">
        <f>S97*H97</f>
        <v>0</v>
      </c>
      <c r="AR97" s="24" t="s">
        <v>519</v>
      </c>
      <c r="AT97" s="24" t="s">
        <v>472</v>
      </c>
      <c r="AU97" s="24" t="s">
        <v>24</v>
      </c>
      <c r="AY97" s="24" t="s">
        <v>298</v>
      </c>
      <c r="BE97" s="214">
        <f>IF(N97="základní",J97,0)</f>
        <v>0</v>
      </c>
      <c r="BF97" s="214">
        <f>IF(N97="snížená",J97,0)</f>
        <v>0</v>
      </c>
      <c r="BG97" s="214">
        <f>IF(N97="zákl. přenesená",J97,0)</f>
        <v>0</v>
      </c>
      <c r="BH97" s="214">
        <f>IF(N97="sníž. přenesená",J97,0)</f>
        <v>0</v>
      </c>
      <c r="BI97" s="214">
        <f>IF(N97="nulová",J97,0)</f>
        <v>0</v>
      </c>
      <c r="BJ97" s="24" t="s">
        <v>24</v>
      </c>
      <c r="BK97" s="214">
        <f>ROUND(I97*H97,2)</f>
        <v>0</v>
      </c>
      <c r="BL97" s="24" t="s">
        <v>411</v>
      </c>
      <c r="BM97" s="24" t="s">
        <v>376</v>
      </c>
    </row>
    <row r="98" spans="2:65" s="1" customFormat="1" ht="13.5">
      <c r="B98" s="41"/>
      <c r="C98" s="63"/>
      <c r="D98" s="215" t="s">
        <v>307</v>
      </c>
      <c r="E98" s="63"/>
      <c r="F98" s="216" t="s">
        <v>3407</v>
      </c>
      <c r="G98" s="63"/>
      <c r="H98" s="63"/>
      <c r="I98" s="172"/>
      <c r="J98" s="63"/>
      <c r="K98" s="63"/>
      <c r="L98" s="61"/>
      <c r="M98" s="217"/>
      <c r="N98" s="42"/>
      <c r="O98" s="42"/>
      <c r="P98" s="42"/>
      <c r="Q98" s="42"/>
      <c r="R98" s="42"/>
      <c r="S98" s="42"/>
      <c r="T98" s="78"/>
      <c r="AT98" s="24" t="s">
        <v>307</v>
      </c>
      <c r="AU98" s="24" t="s">
        <v>24</v>
      </c>
    </row>
    <row r="99" spans="2:65" s="1" customFormat="1" ht="14.45" customHeight="1">
      <c r="B99" s="41"/>
      <c r="C99" s="252" t="s">
        <v>343</v>
      </c>
      <c r="D99" s="252" t="s">
        <v>472</v>
      </c>
      <c r="E99" s="253" t="s">
        <v>3408</v>
      </c>
      <c r="F99" s="254" t="s">
        <v>3409</v>
      </c>
      <c r="G99" s="255" t="s">
        <v>1407</v>
      </c>
      <c r="H99" s="256">
        <v>2</v>
      </c>
      <c r="I99" s="257"/>
      <c r="J99" s="258">
        <f>ROUND(I99*H99,2)</f>
        <v>0</v>
      </c>
      <c r="K99" s="254" t="s">
        <v>22</v>
      </c>
      <c r="L99" s="259"/>
      <c r="M99" s="260" t="s">
        <v>22</v>
      </c>
      <c r="N99" s="261" t="s">
        <v>47</v>
      </c>
      <c r="O99" s="42"/>
      <c r="P99" s="212">
        <f>O99*H99</f>
        <v>0</v>
      </c>
      <c r="Q99" s="212">
        <v>0</v>
      </c>
      <c r="R99" s="212">
        <f>Q99*H99</f>
        <v>0</v>
      </c>
      <c r="S99" s="212">
        <v>0</v>
      </c>
      <c r="T99" s="213">
        <f>S99*H99</f>
        <v>0</v>
      </c>
      <c r="AR99" s="24" t="s">
        <v>519</v>
      </c>
      <c r="AT99" s="24" t="s">
        <v>472</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391</v>
      </c>
    </row>
    <row r="100" spans="2:65" s="1" customFormat="1" ht="13.5">
      <c r="B100" s="41"/>
      <c r="C100" s="63"/>
      <c r="D100" s="215" t="s">
        <v>307</v>
      </c>
      <c r="E100" s="63"/>
      <c r="F100" s="216" t="s">
        <v>3409</v>
      </c>
      <c r="G100" s="63"/>
      <c r="H100" s="63"/>
      <c r="I100" s="172"/>
      <c r="J100" s="63"/>
      <c r="K100" s="63"/>
      <c r="L100" s="61"/>
      <c r="M100" s="217"/>
      <c r="N100" s="42"/>
      <c r="O100" s="42"/>
      <c r="P100" s="42"/>
      <c r="Q100" s="42"/>
      <c r="R100" s="42"/>
      <c r="S100" s="42"/>
      <c r="T100" s="78"/>
      <c r="AT100" s="24" t="s">
        <v>307</v>
      </c>
      <c r="AU100" s="24" t="s">
        <v>24</v>
      </c>
    </row>
    <row r="101" spans="2:65" s="1" customFormat="1" ht="22.9" customHeight="1">
      <c r="B101" s="41"/>
      <c r="C101" s="252" t="s">
        <v>349</v>
      </c>
      <c r="D101" s="252" t="s">
        <v>472</v>
      </c>
      <c r="E101" s="253" t="s">
        <v>3410</v>
      </c>
      <c r="F101" s="254" t="s">
        <v>3411</v>
      </c>
      <c r="G101" s="255" t="s">
        <v>1407</v>
      </c>
      <c r="H101" s="256">
        <v>1</v>
      </c>
      <c r="I101" s="257"/>
      <c r="J101" s="258">
        <f>ROUND(I101*H101,2)</f>
        <v>0</v>
      </c>
      <c r="K101" s="254" t="s">
        <v>22</v>
      </c>
      <c r="L101" s="259"/>
      <c r="M101" s="260" t="s">
        <v>22</v>
      </c>
      <c r="N101" s="261" t="s">
        <v>47</v>
      </c>
      <c r="O101" s="42"/>
      <c r="P101" s="212">
        <f>O101*H101</f>
        <v>0</v>
      </c>
      <c r="Q101" s="212">
        <v>0</v>
      </c>
      <c r="R101" s="212">
        <f>Q101*H101</f>
        <v>0</v>
      </c>
      <c r="S101" s="212">
        <v>0</v>
      </c>
      <c r="T101" s="213">
        <f>S101*H101</f>
        <v>0</v>
      </c>
      <c r="AR101" s="24" t="s">
        <v>519</v>
      </c>
      <c r="AT101" s="24" t="s">
        <v>472</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411</v>
      </c>
    </row>
    <row r="102" spans="2:65" s="1" customFormat="1" ht="13.5">
      <c r="B102" s="41"/>
      <c r="C102" s="63"/>
      <c r="D102" s="215" t="s">
        <v>307</v>
      </c>
      <c r="E102" s="63"/>
      <c r="F102" s="216" t="s">
        <v>3411</v>
      </c>
      <c r="G102" s="63"/>
      <c r="H102" s="63"/>
      <c r="I102" s="172"/>
      <c r="J102" s="63"/>
      <c r="K102" s="63"/>
      <c r="L102" s="61"/>
      <c r="M102" s="217"/>
      <c r="N102" s="42"/>
      <c r="O102" s="42"/>
      <c r="P102" s="42"/>
      <c r="Q102" s="42"/>
      <c r="R102" s="42"/>
      <c r="S102" s="42"/>
      <c r="T102" s="78"/>
      <c r="AT102" s="24" t="s">
        <v>307</v>
      </c>
      <c r="AU102" s="24" t="s">
        <v>24</v>
      </c>
    </row>
    <row r="103" spans="2:65" s="11" customFormat="1" ht="37.35" customHeight="1">
      <c r="B103" s="187"/>
      <c r="C103" s="188"/>
      <c r="D103" s="189" t="s">
        <v>75</v>
      </c>
      <c r="E103" s="190" t="s">
        <v>1859</v>
      </c>
      <c r="F103" s="190" t="s">
        <v>4793</v>
      </c>
      <c r="G103" s="188"/>
      <c r="H103" s="188"/>
      <c r="I103" s="191"/>
      <c r="J103" s="192">
        <f>BK103</f>
        <v>0</v>
      </c>
      <c r="K103" s="188"/>
      <c r="L103" s="193"/>
      <c r="M103" s="194"/>
      <c r="N103" s="195"/>
      <c r="O103" s="195"/>
      <c r="P103" s="196">
        <f>SUM(P104:P129)</f>
        <v>0</v>
      </c>
      <c r="Q103" s="195"/>
      <c r="R103" s="196">
        <f>SUM(R104:R129)</f>
        <v>0</v>
      </c>
      <c r="S103" s="195"/>
      <c r="T103" s="197">
        <f>SUM(T104:T129)</f>
        <v>0</v>
      </c>
      <c r="AR103" s="198" t="s">
        <v>24</v>
      </c>
      <c r="AT103" s="199" t="s">
        <v>75</v>
      </c>
      <c r="AU103" s="199" t="s">
        <v>76</v>
      </c>
      <c r="AY103" s="198" t="s">
        <v>298</v>
      </c>
      <c r="BK103" s="200">
        <f>SUM(BK104:BK129)</f>
        <v>0</v>
      </c>
    </row>
    <row r="104" spans="2:65" s="1" customFormat="1" ht="14.45" customHeight="1">
      <c r="B104" s="41"/>
      <c r="C104" s="252" t="s">
        <v>355</v>
      </c>
      <c r="D104" s="252" t="s">
        <v>472</v>
      </c>
      <c r="E104" s="253" t="s">
        <v>3413</v>
      </c>
      <c r="F104" s="254" t="s">
        <v>3414</v>
      </c>
      <c r="G104" s="255" t="s">
        <v>1407</v>
      </c>
      <c r="H104" s="256">
        <v>36</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519</v>
      </c>
      <c r="AT104" s="24" t="s">
        <v>472</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422</v>
      </c>
    </row>
    <row r="105" spans="2:65" s="1" customFormat="1" ht="13.5">
      <c r="B105" s="41"/>
      <c r="C105" s="63"/>
      <c r="D105" s="215" t="s">
        <v>307</v>
      </c>
      <c r="E105" s="63"/>
      <c r="F105" s="216" t="s">
        <v>3414</v>
      </c>
      <c r="G105" s="63"/>
      <c r="H105" s="63"/>
      <c r="I105" s="172"/>
      <c r="J105" s="63"/>
      <c r="K105" s="63"/>
      <c r="L105" s="61"/>
      <c r="M105" s="217"/>
      <c r="N105" s="42"/>
      <c r="O105" s="42"/>
      <c r="P105" s="42"/>
      <c r="Q105" s="42"/>
      <c r="R105" s="42"/>
      <c r="S105" s="42"/>
      <c r="T105" s="78"/>
      <c r="AT105" s="24" t="s">
        <v>307</v>
      </c>
      <c r="AU105" s="24" t="s">
        <v>24</v>
      </c>
    </row>
    <row r="106" spans="2:65" s="1" customFormat="1" ht="14.45" customHeight="1">
      <c r="B106" s="41"/>
      <c r="C106" s="252" t="s">
        <v>29</v>
      </c>
      <c r="D106" s="252" t="s">
        <v>472</v>
      </c>
      <c r="E106" s="253" t="s">
        <v>3415</v>
      </c>
      <c r="F106" s="254" t="s">
        <v>3416</v>
      </c>
      <c r="G106" s="255" t="s">
        <v>1407</v>
      </c>
      <c r="H106" s="256">
        <v>36</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24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436</v>
      </c>
    </row>
    <row r="107" spans="2:65" s="1" customFormat="1" ht="13.5">
      <c r="B107" s="41"/>
      <c r="C107" s="63"/>
      <c r="D107" s="215" t="s">
        <v>307</v>
      </c>
      <c r="E107" s="63"/>
      <c r="F107" s="216" t="s">
        <v>3416</v>
      </c>
      <c r="G107" s="63"/>
      <c r="H107" s="63"/>
      <c r="I107" s="172"/>
      <c r="J107" s="63"/>
      <c r="K107" s="63"/>
      <c r="L107" s="61"/>
      <c r="M107" s="217"/>
      <c r="N107" s="42"/>
      <c r="O107" s="42"/>
      <c r="P107" s="42"/>
      <c r="Q107" s="42"/>
      <c r="R107" s="42"/>
      <c r="S107" s="42"/>
      <c r="T107" s="78"/>
      <c r="AT107" s="24" t="s">
        <v>307</v>
      </c>
      <c r="AU107" s="24" t="s">
        <v>24</v>
      </c>
    </row>
    <row r="108" spans="2:65" s="1" customFormat="1" ht="14.45" customHeight="1">
      <c r="B108" s="41"/>
      <c r="C108" s="252" t="s">
        <v>366</v>
      </c>
      <c r="D108" s="252" t="s">
        <v>472</v>
      </c>
      <c r="E108" s="253" t="s">
        <v>3417</v>
      </c>
      <c r="F108" s="254" t="s">
        <v>3418</v>
      </c>
      <c r="G108" s="255" t="s">
        <v>1407</v>
      </c>
      <c r="H108" s="256">
        <v>33</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519</v>
      </c>
      <c r="AT108" s="24" t="s">
        <v>472</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450</v>
      </c>
    </row>
    <row r="109" spans="2:65" s="1" customFormat="1" ht="13.5">
      <c r="B109" s="41"/>
      <c r="C109" s="63"/>
      <c r="D109" s="215" t="s">
        <v>307</v>
      </c>
      <c r="E109" s="63"/>
      <c r="F109" s="216" t="s">
        <v>3418</v>
      </c>
      <c r="G109" s="63"/>
      <c r="H109" s="63"/>
      <c r="I109" s="172"/>
      <c r="J109" s="63"/>
      <c r="K109" s="63"/>
      <c r="L109" s="61"/>
      <c r="M109" s="217"/>
      <c r="N109" s="42"/>
      <c r="O109" s="42"/>
      <c r="P109" s="42"/>
      <c r="Q109" s="42"/>
      <c r="R109" s="42"/>
      <c r="S109" s="42"/>
      <c r="T109" s="78"/>
      <c r="AT109" s="24" t="s">
        <v>307</v>
      </c>
      <c r="AU109" s="24" t="s">
        <v>24</v>
      </c>
    </row>
    <row r="110" spans="2:65" s="1" customFormat="1" ht="14.45" customHeight="1">
      <c r="B110" s="41"/>
      <c r="C110" s="252" t="s">
        <v>376</v>
      </c>
      <c r="D110" s="252" t="s">
        <v>472</v>
      </c>
      <c r="E110" s="253" t="s">
        <v>3419</v>
      </c>
      <c r="F110" s="254" t="s">
        <v>3420</v>
      </c>
      <c r="G110" s="255" t="s">
        <v>445</v>
      </c>
      <c r="H110" s="256">
        <v>30</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24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464</v>
      </c>
    </row>
    <row r="111" spans="2:65" s="1" customFormat="1" ht="13.5">
      <c r="B111" s="41"/>
      <c r="C111" s="63"/>
      <c r="D111" s="215" t="s">
        <v>307</v>
      </c>
      <c r="E111" s="63"/>
      <c r="F111" s="216" t="s">
        <v>3420</v>
      </c>
      <c r="G111" s="63"/>
      <c r="H111" s="63"/>
      <c r="I111" s="172"/>
      <c r="J111" s="63"/>
      <c r="K111" s="63"/>
      <c r="L111" s="61"/>
      <c r="M111" s="217"/>
      <c r="N111" s="42"/>
      <c r="O111" s="42"/>
      <c r="P111" s="42"/>
      <c r="Q111" s="42"/>
      <c r="R111" s="42"/>
      <c r="S111" s="42"/>
      <c r="T111" s="78"/>
      <c r="AT111" s="24" t="s">
        <v>307</v>
      </c>
      <c r="AU111" s="24" t="s">
        <v>24</v>
      </c>
    </row>
    <row r="112" spans="2:65" s="1" customFormat="1" ht="14.45" customHeight="1">
      <c r="B112" s="41"/>
      <c r="C112" s="252" t="s">
        <v>383</v>
      </c>
      <c r="D112" s="252" t="s">
        <v>472</v>
      </c>
      <c r="E112" s="253" t="s">
        <v>3421</v>
      </c>
      <c r="F112" s="254" t="s">
        <v>3422</v>
      </c>
      <c r="G112" s="255" t="s">
        <v>445</v>
      </c>
      <c r="H112" s="256">
        <v>690</v>
      </c>
      <c r="I112" s="257"/>
      <c r="J112" s="258">
        <f>ROUND(I112*H112,2)</f>
        <v>0</v>
      </c>
      <c r="K112" s="254" t="s">
        <v>22</v>
      </c>
      <c r="L112" s="259"/>
      <c r="M112" s="260" t="s">
        <v>22</v>
      </c>
      <c r="N112" s="261" t="s">
        <v>47</v>
      </c>
      <c r="O112" s="42"/>
      <c r="P112" s="212">
        <f>O112*H112</f>
        <v>0</v>
      </c>
      <c r="Q112" s="212">
        <v>0</v>
      </c>
      <c r="R112" s="212">
        <f>Q112*H112</f>
        <v>0</v>
      </c>
      <c r="S112" s="212">
        <v>0</v>
      </c>
      <c r="T112" s="213">
        <f>S112*H112</f>
        <v>0</v>
      </c>
      <c r="AR112" s="24" t="s">
        <v>519</v>
      </c>
      <c r="AT112" s="24" t="s">
        <v>472</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479</v>
      </c>
    </row>
    <row r="113" spans="2:65" s="1" customFormat="1" ht="13.5">
      <c r="B113" s="41"/>
      <c r="C113" s="63"/>
      <c r="D113" s="215" t="s">
        <v>307</v>
      </c>
      <c r="E113" s="63"/>
      <c r="F113" s="216" t="s">
        <v>3422</v>
      </c>
      <c r="G113" s="63"/>
      <c r="H113" s="63"/>
      <c r="I113" s="172"/>
      <c r="J113" s="63"/>
      <c r="K113" s="63"/>
      <c r="L113" s="61"/>
      <c r="M113" s="217"/>
      <c r="N113" s="42"/>
      <c r="O113" s="42"/>
      <c r="P113" s="42"/>
      <c r="Q113" s="42"/>
      <c r="R113" s="42"/>
      <c r="S113" s="42"/>
      <c r="T113" s="78"/>
      <c r="AT113" s="24" t="s">
        <v>307</v>
      </c>
      <c r="AU113" s="24" t="s">
        <v>24</v>
      </c>
    </row>
    <row r="114" spans="2:65" s="1" customFormat="1" ht="14.45" customHeight="1">
      <c r="B114" s="41"/>
      <c r="C114" s="252" t="s">
        <v>391</v>
      </c>
      <c r="D114" s="252" t="s">
        <v>472</v>
      </c>
      <c r="E114" s="253" t="s">
        <v>3423</v>
      </c>
      <c r="F114" s="254" t="s">
        <v>3424</v>
      </c>
      <c r="G114" s="255" t="s">
        <v>445</v>
      </c>
      <c r="H114" s="256">
        <v>610</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492</v>
      </c>
    </row>
    <row r="115" spans="2:65" s="1" customFormat="1" ht="13.5">
      <c r="B115" s="41"/>
      <c r="C115" s="63"/>
      <c r="D115" s="215" t="s">
        <v>307</v>
      </c>
      <c r="E115" s="63"/>
      <c r="F115" s="216" t="s">
        <v>3424</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52" t="s">
        <v>10</v>
      </c>
      <c r="D116" s="252" t="s">
        <v>472</v>
      </c>
      <c r="E116" s="253" t="s">
        <v>3425</v>
      </c>
      <c r="F116" s="254" t="s">
        <v>3426</v>
      </c>
      <c r="G116" s="255" t="s">
        <v>1407</v>
      </c>
      <c r="H116" s="256">
        <v>36</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505</v>
      </c>
    </row>
    <row r="117" spans="2:65" s="1" customFormat="1" ht="13.5">
      <c r="B117" s="41"/>
      <c r="C117" s="63"/>
      <c r="D117" s="215" t="s">
        <v>307</v>
      </c>
      <c r="E117" s="63"/>
      <c r="F117" s="216" t="s">
        <v>3426</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52" t="s">
        <v>411</v>
      </c>
      <c r="D118" s="252" t="s">
        <v>472</v>
      </c>
      <c r="E118" s="253" t="s">
        <v>3427</v>
      </c>
      <c r="F118" s="254" t="s">
        <v>3428</v>
      </c>
      <c r="G118" s="255" t="s">
        <v>1407</v>
      </c>
      <c r="H118" s="256">
        <v>70</v>
      </c>
      <c r="I118" s="257"/>
      <c r="J118" s="258">
        <f>ROUND(I118*H118,2)</f>
        <v>0</v>
      </c>
      <c r="K118" s="254" t="s">
        <v>22</v>
      </c>
      <c r="L118" s="259"/>
      <c r="M118" s="260" t="s">
        <v>22</v>
      </c>
      <c r="N118" s="261" t="s">
        <v>47</v>
      </c>
      <c r="O118" s="42"/>
      <c r="P118" s="212">
        <f>O118*H118</f>
        <v>0</v>
      </c>
      <c r="Q118" s="212">
        <v>0</v>
      </c>
      <c r="R118" s="212">
        <f>Q118*H118</f>
        <v>0</v>
      </c>
      <c r="S118" s="212">
        <v>0</v>
      </c>
      <c r="T118" s="213">
        <f>S118*H118</f>
        <v>0</v>
      </c>
      <c r="AR118" s="24" t="s">
        <v>519</v>
      </c>
      <c r="AT118" s="24" t="s">
        <v>472</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519</v>
      </c>
    </row>
    <row r="119" spans="2:65" s="1" customFormat="1" ht="13.5">
      <c r="B119" s="41"/>
      <c r="C119" s="63"/>
      <c r="D119" s="215" t="s">
        <v>307</v>
      </c>
      <c r="E119" s="63"/>
      <c r="F119" s="216" t="s">
        <v>3428</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52" t="s">
        <v>417</v>
      </c>
      <c r="D120" s="252" t="s">
        <v>472</v>
      </c>
      <c r="E120" s="253" t="s">
        <v>3429</v>
      </c>
      <c r="F120" s="254" t="s">
        <v>3430</v>
      </c>
      <c r="G120" s="255" t="s">
        <v>1407</v>
      </c>
      <c r="H120" s="256">
        <v>70</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544</v>
      </c>
    </row>
    <row r="121" spans="2:65" s="1" customFormat="1" ht="13.5">
      <c r="B121" s="41"/>
      <c r="C121" s="63"/>
      <c r="D121" s="215" t="s">
        <v>307</v>
      </c>
      <c r="E121" s="63"/>
      <c r="F121" s="216" t="s">
        <v>3430</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52" t="s">
        <v>422</v>
      </c>
      <c r="D122" s="252" t="s">
        <v>472</v>
      </c>
      <c r="E122" s="253" t="s">
        <v>3431</v>
      </c>
      <c r="F122" s="254" t="s">
        <v>3432</v>
      </c>
      <c r="G122" s="255" t="s">
        <v>445</v>
      </c>
      <c r="H122" s="256">
        <v>36</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557</v>
      </c>
    </row>
    <row r="123" spans="2:65" s="1" customFormat="1" ht="13.5">
      <c r="B123" s="41"/>
      <c r="C123" s="63"/>
      <c r="D123" s="215" t="s">
        <v>307</v>
      </c>
      <c r="E123" s="63"/>
      <c r="F123" s="216" t="s">
        <v>3432</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52" t="s">
        <v>429</v>
      </c>
      <c r="D124" s="252" t="s">
        <v>472</v>
      </c>
      <c r="E124" s="253" t="s">
        <v>3433</v>
      </c>
      <c r="F124" s="254" t="s">
        <v>3434</v>
      </c>
      <c r="G124" s="255" t="s">
        <v>445</v>
      </c>
      <c r="H124" s="256">
        <v>30</v>
      </c>
      <c r="I124" s="257"/>
      <c r="J124" s="258">
        <f>ROUND(I124*H124,2)</f>
        <v>0</v>
      </c>
      <c r="K124" s="254" t="s">
        <v>22</v>
      </c>
      <c r="L124" s="259"/>
      <c r="M124" s="260" t="s">
        <v>22</v>
      </c>
      <c r="N124" s="261" t="s">
        <v>47</v>
      </c>
      <c r="O124" s="42"/>
      <c r="P124" s="212">
        <f>O124*H124</f>
        <v>0</v>
      </c>
      <c r="Q124" s="212">
        <v>0</v>
      </c>
      <c r="R124" s="212">
        <f>Q124*H124</f>
        <v>0</v>
      </c>
      <c r="S124" s="212">
        <v>0</v>
      </c>
      <c r="T124" s="213">
        <f>S124*H124</f>
        <v>0</v>
      </c>
      <c r="AR124" s="24" t="s">
        <v>519</v>
      </c>
      <c r="AT124" s="24" t="s">
        <v>472</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576</v>
      </c>
    </row>
    <row r="125" spans="2:65" s="1" customFormat="1" ht="13.5">
      <c r="B125" s="41"/>
      <c r="C125" s="63"/>
      <c r="D125" s="215" t="s">
        <v>307</v>
      </c>
      <c r="E125" s="63"/>
      <c r="F125" s="216" t="s">
        <v>3434</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52" t="s">
        <v>436</v>
      </c>
      <c r="D126" s="252" t="s">
        <v>472</v>
      </c>
      <c r="E126" s="253" t="s">
        <v>3440</v>
      </c>
      <c r="F126" s="254" t="s">
        <v>3436</v>
      </c>
      <c r="G126" s="255" t="s">
        <v>1407</v>
      </c>
      <c r="H126" s="256">
        <v>1</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589</v>
      </c>
    </row>
    <row r="127" spans="2:65" s="1" customFormat="1" ht="13.5">
      <c r="B127" s="41"/>
      <c r="C127" s="63"/>
      <c r="D127" s="215" t="s">
        <v>307</v>
      </c>
      <c r="E127" s="63"/>
      <c r="F127" s="216" t="s">
        <v>3436</v>
      </c>
      <c r="G127" s="63"/>
      <c r="H127" s="63"/>
      <c r="I127" s="172"/>
      <c r="J127" s="63"/>
      <c r="K127" s="63"/>
      <c r="L127" s="61"/>
      <c r="M127" s="217"/>
      <c r="N127" s="42"/>
      <c r="O127" s="42"/>
      <c r="P127" s="42"/>
      <c r="Q127" s="42"/>
      <c r="R127" s="42"/>
      <c r="S127" s="42"/>
      <c r="T127" s="78"/>
      <c r="AT127" s="24" t="s">
        <v>307</v>
      </c>
      <c r="AU127" s="24" t="s">
        <v>24</v>
      </c>
    </row>
    <row r="128" spans="2:65" s="1" customFormat="1" ht="22.9" customHeight="1">
      <c r="B128" s="41"/>
      <c r="C128" s="203" t="s">
        <v>9</v>
      </c>
      <c r="D128" s="203" t="s">
        <v>300</v>
      </c>
      <c r="E128" s="204" t="s">
        <v>3443</v>
      </c>
      <c r="F128" s="205" t="s">
        <v>4794</v>
      </c>
      <c r="G128" s="206" t="s">
        <v>1407</v>
      </c>
      <c r="H128" s="207">
        <v>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601</v>
      </c>
    </row>
    <row r="129" spans="2:65" s="1" customFormat="1" ht="13.5">
      <c r="B129" s="41"/>
      <c r="C129" s="63"/>
      <c r="D129" s="215" t="s">
        <v>307</v>
      </c>
      <c r="E129" s="63"/>
      <c r="F129" s="216" t="s">
        <v>4794</v>
      </c>
      <c r="G129" s="63"/>
      <c r="H129" s="63"/>
      <c r="I129" s="172"/>
      <c r="J129" s="63"/>
      <c r="K129" s="63"/>
      <c r="L129" s="61"/>
      <c r="M129" s="217"/>
      <c r="N129" s="42"/>
      <c r="O129" s="42"/>
      <c r="P129" s="42"/>
      <c r="Q129" s="42"/>
      <c r="R129" s="42"/>
      <c r="S129" s="42"/>
      <c r="T129" s="78"/>
      <c r="AT129" s="24" t="s">
        <v>307</v>
      </c>
      <c r="AU129" s="24" t="s">
        <v>24</v>
      </c>
    </row>
    <row r="130" spans="2:65" s="11" customFormat="1" ht="37.35" customHeight="1">
      <c r="B130" s="187"/>
      <c r="C130" s="188"/>
      <c r="D130" s="189" t="s">
        <v>75</v>
      </c>
      <c r="E130" s="190" t="s">
        <v>1861</v>
      </c>
      <c r="F130" s="190" t="s">
        <v>4795</v>
      </c>
      <c r="G130" s="188"/>
      <c r="H130" s="188"/>
      <c r="I130" s="191"/>
      <c r="J130" s="192">
        <f>BK130</f>
        <v>0</v>
      </c>
      <c r="K130" s="188"/>
      <c r="L130" s="193"/>
      <c r="M130" s="194"/>
      <c r="N130" s="195"/>
      <c r="O130" s="195"/>
      <c r="P130" s="196">
        <f>SUM(P131:P148)</f>
        <v>0</v>
      </c>
      <c r="Q130" s="195"/>
      <c r="R130" s="196">
        <f>SUM(R131:R148)</f>
        <v>0</v>
      </c>
      <c r="S130" s="195"/>
      <c r="T130" s="197">
        <f>SUM(T131:T148)</f>
        <v>0</v>
      </c>
      <c r="AR130" s="198" t="s">
        <v>24</v>
      </c>
      <c r="AT130" s="199" t="s">
        <v>75</v>
      </c>
      <c r="AU130" s="199" t="s">
        <v>76</v>
      </c>
      <c r="AY130" s="198" t="s">
        <v>298</v>
      </c>
      <c r="BK130" s="200">
        <f>SUM(BK131:BK148)</f>
        <v>0</v>
      </c>
    </row>
    <row r="131" spans="2:65" s="1" customFormat="1" ht="14.45" customHeight="1">
      <c r="B131" s="41"/>
      <c r="C131" s="203" t="s">
        <v>450</v>
      </c>
      <c r="D131" s="203" t="s">
        <v>300</v>
      </c>
      <c r="E131" s="204" t="s">
        <v>3450</v>
      </c>
      <c r="F131" s="205" t="s">
        <v>3451</v>
      </c>
      <c r="G131" s="206" t="s">
        <v>1407</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4796</v>
      </c>
    </row>
    <row r="132" spans="2:65" s="1" customFormat="1" ht="13.5">
      <c r="B132" s="41"/>
      <c r="C132" s="63"/>
      <c r="D132" s="215" t="s">
        <v>307</v>
      </c>
      <c r="E132" s="63"/>
      <c r="F132" s="216" t="s">
        <v>3451</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456</v>
      </c>
      <c r="D133" s="203" t="s">
        <v>300</v>
      </c>
      <c r="E133" s="204" t="s">
        <v>3453</v>
      </c>
      <c r="F133" s="205" t="s">
        <v>3454</v>
      </c>
      <c r="G133" s="206" t="s">
        <v>1407</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4797</v>
      </c>
    </row>
    <row r="134" spans="2:65" s="1" customFormat="1" ht="13.5">
      <c r="B134" s="41"/>
      <c r="C134" s="63"/>
      <c r="D134" s="215" t="s">
        <v>307</v>
      </c>
      <c r="E134" s="63"/>
      <c r="F134" s="216" t="s">
        <v>3454</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464</v>
      </c>
      <c r="D135" s="203" t="s">
        <v>300</v>
      </c>
      <c r="E135" s="204" t="s">
        <v>3456</v>
      </c>
      <c r="F135" s="205" t="s">
        <v>3457</v>
      </c>
      <c r="G135" s="206" t="s">
        <v>1407</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4798</v>
      </c>
    </row>
    <row r="136" spans="2:65" s="1" customFormat="1" ht="13.5">
      <c r="B136" s="41"/>
      <c r="C136" s="63"/>
      <c r="D136" s="215" t="s">
        <v>307</v>
      </c>
      <c r="E136" s="63"/>
      <c r="F136" s="216" t="s">
        <v>3457</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471</v>
      </c>
      <c r="D137" s="203" t="s">
        <v>300</v>
      </c>
      <c r="E137" s="204" t="s">
        <v>3459</v>
      </c>
      <c r="F137" s="205" t="s">
        <v>3460</v>
      </c>
      <c r="G137" s="206" t="s">
        <v>1407</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4799</v>
      </c>
    </row>
    <row r="138" spans="2:65" s="1" customFormat="1" ht="13.5">
      <c r="B138" s="41"/>
      <c r="C138" s="63"/>
      <c r="D138" s="215" t="s">
        <v>307</v>
      </c>
      <c r="E138" s="63"/>
      <c r="F138" s="216" t="s">
        <v>3460</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479</v>
      </c>
      <c r="D139" s="203" t="s">
        <v>300</v>
      </c>
      <c r="E139" s="204" t="s">
        <v>3462</v>
      </c>
      <c r="F139" s="205" t="s">
        <v>3463</v>
      </c>
      <c r="G139" s="206" t="s">
        <v>1407</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4800</v>
      </c>
    </row>
    <row r="140" spans="2:65" s="1" customFormat="1" ht="13.5">
      <c r="B140" s="41"/>
      <c r="C140" s="63"/>
      <c r="D140" s="215" t="s">
        <v>307</v>
      </c>
      <c r="E140" s="63"/>
      <c r="F140" s="216" t="s">
        <v>3463</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485</v>
      </c>
      <c r="D141" s="203" t="s">
        <v>300</v>
      </c>
      <c r="E141" s="204" t="s">
        <v>3465</v>
      </c>
      <c r="F141" s="205" t="s">
        <v>2023</v>
      </c>
      <c r="G141" s="206" t="s">
        <v>1407</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4801</v>
      </c>
    </row>
    <row r="142" spans="2:65" s="1" customFormat="1" ht="13.5">
      <c r="B142" s="41"/>
      <c r="C142" s="63"/>
      <c r="D142" s="215" t="s">
        <v>307</v>
      </c>
      <c r="E142" s="63"/>
      <c r="F142" s="216" t="s">
        <v>2023</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492</v>
      </c>
      <c r="D143" s="203" t="s">
        <v>300</v>
      </c>
      <c r="E143" s="204" t="s">
        <v>3467</v>
      </c>
      <c r="F143" s="205" t="s">
        <v>3468</v>
      </c>
      <c r="G143" s="206" t="s">
        <v>1407</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4802</v>
      </c>
    </row>
    <row r="144" spans="2:65" s="1" customFormat="1" ht="13.5">
      <c r="B144" s="41"/>
      <c r="C144" s="63"/>
      <c r="D144" s="215" t="s">
        <v>307</v>
      </c>
      <c r="E144" s="63"/>
      <c r="F144" s="216" t="s">
        <v>3468</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498</v>
      </c>
      <c r="D145" s="203" t="s">
        <v>300</v>
      </c>
      <c r="E145" s="204" t="s">
        <v>3470</v>
      </c>
      <c r="F145" s="205" t="s">
        <v>3471</v>
      </c>
      <c r="G145" s="206" t="s">
        <v>1407</v>
      </c>
      <c r="H145" s="207">
        <v>1</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4803</v>
      </c>
    </row>
    <row r="146" spans="2:65" s="1" customFormat="1" ht="13.5">
      <c r="B146" s="41"/>
      <c r="C146" s="63"/>
      <c r="D146" s="215" t="s">
        <v>307</v>
      </c>
      <c r="E146" s="63"/>
      <c r="F146" s="216" t="s">
        <v>3471</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505</v>
      </c>
      <c r="D147" s="203" t="s">
        <v>300</v>
      </c>
      <c r="E147" s="204" t="s">
        <v>3473</v>
      </c>
      <c r="F147" s="205" t="s">
        <v>3474</v>
      </c>
      <c r="G147" s="206" t="s">
        <v>1407</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4804</v>
      </c>
    </row>
    <row r="148" spans="2:65" s="1" customFormat="1" ht="13.5">
      <c r="B148" s="41"/>
      <c r="C148" s="63"/>
      <c r="D148" s="215" t="s">
        <v>307</v>
      </c>
      <c r="E148" s="63"/>
      <c r="F148" s="216" t="s">
        <v>3474</v>
      </c>
      <c r="G148" s="63"/>
      <c r="H148" s="63"/>
      <c r="I148" s="172"/>
      <c r="J148" s="63"/>
      <c r="K148" s="63"/>
      <c r="L148" s="61"/>
      <c r="M148" s="262"/>
      <c r="N148" s="263"/>
      <c r="O148" s="263"/>
      <c r="P148" s="263"/>
      <c r="Q148" s="263"/>
      <c r="R148" s="263"/>
      <c r="S148" s="263"/>
      <c r="T148" s="264"/>
      <c r="AT148" s="24" t="s">
        <v>307</v>
      </c>
      <c r="AU148" s="24" t="s">
        <v>24</v>
      </c>
    </row>
    <row r="149" spans="2:65" s="1" customFormat="1" ht="6.95" customHeight="1">
      <c r="B149" s="56"/>
      <c r="C149" s="57"/>
      <c r="D149" s="57"/>
      <c r="E149" s="57"/>
      <c r="F149" s="57"/>
      <c r="G149" s="57"/>
      <c r="H149" s="57"/>
      <c r="I149" s="148"/>
      <c r="J149" s="57"/>
      <c r="K149" s="57"/>
      <c r="L149" s="61"/>
    </row>
  </sheetData>
  <sheetProtection algorithmName="SHA-512" hashValue="kbpmXQXp34kI7BZGkrCLNEarBBPnX6RvRmvsRpmHevXGoanh80ck02140ayi6Lh28RRfIfQgMM9zp0WedfC8/Q==" saltValue="BisB9ol6LVXlV3k+79UQsq+ob/CA8QF5LMT26iCjEUlTuqcM4xByV/EVTrFLFGBweakWNKha3vcfqvcHRhJuCA==" spinCount="100000" sheet="1" objects="1" scenarios="1" formatColumns="0" formatRows="0" autoFilter="0"/>
  <autoFilter ref="C84:K148"/>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1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175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4805</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ROUND(J109,2)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ROUND(SUM(BE109:BE810), 2)</f>
        <v>0</v>
      </c>
      <c r="G32" s="42"/>
      <c r="H32" s="42"/>
      <c r="I32" s="140">
        <v>0.21</v>
      </c>
      <c r="J32" s="139">
        <f>ROUND(ROUND((SUM(BE109:BE810)), 2)*I32, 2)</f>
        <v>0</v>
      </c>
      <c r="K32" s="45"/>
    </row>
    <row r="33" spans="2:11" s="1" customFormat="1" ht="14.45" customHeight="1">
      <c r="B33" s="41"/>
      <c r="C33" s="42"/>
      <c r="D33" s="42"/>
      <c r="E33" s="49" t="s">
        <v>48</v>
      </c>
      <c r="F33" s="139">
        <f>ROUND(SUM(BF109:BF810), 2)</f>
        <v>0</v>
      </c>
      <c r="G33" s="42"/>
      <c r="H33" s="42"/>
      <c r="I33" s="140">
        <v>0.15</v>
      </c>
      <c r="J33" s="139">
        <f>ROUND(ROUND((SUM(BF109:BF810)), 2)*I33, 2)</f>
        <v>0</v>
      </c>
      <c r="K33" s="45"/>
    </row>
    <row r="34" spans="2:11" s="1" customFormat="1" ht="14.45" hidden="1" customHeight="1">
      <c r="B34" s="41"/>
      <c r="C34" s="42"/>
      <c r="D34" s="42"/>
      <c r="E34" s="49" t="s">
        <v>49</v>
      </c>
      <c r="F34" s="139">
        <f>ROUND(SUM(BG109:BG810), 2)</f>
        <v>0</v>
      </c>
      <c r="G34" s="42"/>
      <c r="H34" s="42"/>
      <c r="I34" s="140">
        <v>0.21</v>
      </c>
      <c r="J34" s="139">
        <v>0</v>
      </c>
      <c r="K34" s="45"/>
    </row>
    <row r="35" spans="2:11" s="1" customFormat="1" ht="14.45" hidden="1" customHeight="1">
      <c r="B35" s="41"/>
      <c r="C35" s="42"/>
      <c r="D35" s="42"/>
      <c r="E35" s="49" t="s">
        <v>50</v>
      </c>
      <c r="F35" s="139">
        <f>ROUND(SUM(BH109:BH810), 2)</f>
        <v>0</v>
      </c>
      <c r="G35" s="42"/>
      <c r="H35" s="42"/>
      <c r="I35" s="140">
        <v>0.15</v>
      </c>
      <c r="J35" s="139">
        <v>0</v>
      </c>
      <c r="K35" s="45"/>
    </row>
    <row r="36" spans="2:11" s="1" customFormat="1" ht="14.45" hidden="1" customHeight="1">
      <c r="B36" s="41"/>
      <c r="C36" s="42"/>
      <c r="D36" s="42"/>
      <c r="E36" s="49" t="s">
        <v>51</v>
      </c>
      <c r="F36" s="139">
        <f>ROUND(SUM(BI109:BI810),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SO03sil - Silnoproud -  pavilon 2</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J109</f>
        <v>0</v>
      </c>
      <c r="K60" s="45"/>
      <c r="AU60" s="24" t="s">
        <v>253</v>
      </c>
    </row>
    <row r="61" spans="2:47" s="8" customFormat="1" ht="24.95" customHeight="1">
      <c r="B61" s="158"/>
      <c r="C61" s="159"/>
      <c r="D61" s="160" t="s">
        <v>3620</v>
      </c>
      <c r="E61" s="161"/>
      <c r="F61" s="161"/>
      <c r="G61" s="161"/>
      <c r="H61" s="161"/>
      <c r="I61" s="162"/>
      <c r="J61" s="163">
        <f>J110</f>
        <v>0</v>
      </c>
      <c r="K61" s="164"/>
    </row>
    <row r="62" spans="2:47" s="8" customFormat="1" ht="24.95" customHeight="1">
      <c r="B62" s="158"/>
      <c r="C62" s="159"/>
      <c r="D62" s="160" t="s">
        <v>3621</v>
      </c>
      <c r="E62" s="161"/>
      <c r="F62" s="161"/>
      <c r="G62" s="161"/>
      <c r="H62" s="161"/>
      <c r="I62" s="162"/>
      <c r="J62" s="163">
        <f>J133</f>
        <v>0</v>
      </c>
      <c r="K62" s="164"/>
    </row>
    <row r="63" spans="2:47" s="9" customFormat="1" ht="19.899999999999999" customHeight="1">
      <c r="B63" s="165"/>
      <c r="C63" s="166"/>
      <c r="D63" s="167" t="s">
        <v>3622</v>
      </c>
      <c r="E63" s="168"/>
      <c r="F63" s="168"/>
      <c r="G63" s="168"/>
      <c r="H63" s="168"/>
      <c r="I63" s="169"/>
      <c r="J63" s="170">
        <f>J138</f>
        <v>0</v>
      </c>
      <c r="K63" s="171"/>
    </row>
    <row r="64" spans="2:47" s="9" customFormat="1" ht="14.85" customHeight="1">
      <c r="B64" s="165"/>
      <c r="C64" s="166"/>
      <c r="D64" s="167" t="s">
        <v>3623</v>
      </c>
      <c r="E64" s="168"/>
      <c r="F64" s="168"/>
      <c r="G64" s="168"/>
      <c r="H64" s="168"/>
      <c r="I64" s="169"/>
      <c r="J64" s="170">
        <f>J139</f>
        <v>0</v>
      </c>
      <c r="K64" s="171"/>
    </row>
    <row r="65" spans="2:11" s="9" customFormat="1" ht="14.85" customHeight="1">
      <c r="B65" s="165"/>
      <c r="C65" s="166"/>
      <c r="D65" s="167" t="s">
        <v>3624</v>
      </c>
      <c r="E65" s="168"/>
      <c r="F65" s="168"/>
      <c r="G65" s="168"/>
      <c r="H65" s="168"/>
      <c r="I65" s="169"/>
      <c r="J65" s="170">
        <f>J175</f>
        <v>0</v>
      </c>
      <c r="K65" s="171"/>
    </row>
    <row r="66" spans="2:11" s="9" customFormat="1" ht="19.899999999999999" customHeight="1">
      <c r="B66" s="165"/>
      <c r="C66" s="166"/>
      <c r="D66" s="167" t="s">
        <v>3625</v>
      </c>
      <c r="E66" s="168"/>
      <c r="F66" s="168"/>
      <c r="G66" s="168"/>
      <c r="H66" s="168"/>
      <c r="I66" s="169"/>
      <c r="J66" s="170">
        <f>J256</f>
        <v>0</v>
      </c>
      <c r="K66" s="171"/>
    </row>
    <row r="67" spans="2:11" s="9" customFormat="1" ht="14.85" customHeight="1">
      <c r="B67" s="165"/>
      <c r="C67" s="166"/>
      <c r="D67" s="167" t="s">
        <v>3623</v>
      </c>
      <c r="E67" s="168"/>
      <c r="F67" s="168"/>
      <c r="G67" s="168"/>
      <c r="H67" s="168"/>
      <c r="I67" s="169"/>
      <c r="J67" s="170">
        <f>J257</f>
        <v>0</v>
      </c>
      <c r="K67" s="171"/>
    </row>
    <row r="68" spans="2:11" s="9" customFormat="1" ht="14.85" customHeight="1">
      <c r="B68" s="165"/>
      <c r="C68" s="166"/>
      <c r="D68" s="167" t="s">
        <v>3624</v>
      </c>
      <c r="E68" s="168"/>
      <c r="F68" s="168"/>
      <c r="G68" s="168"/>
      <c r="H68" s="168"/>
      <c r="I68" s="169"/>
      <c r="J68" s="170">
        <f>J282</f>
        <v>0</v>
      </c>
      <c r="K68" s="171"/>
    </row>
    <row r="69" spans="2:11" s="9" customFormat="1" ht="19.899999999999999" customHeight="1">
      <c r="B69" s="165"/>
      <c r="C69" s="166"/>
      <c r="D69" s="167" t="s">
        <v>3626</v>
      </c>
      <c r="E69" s="168"/>
      <c r="F69" s="168"/>
      <c r="G69" s="168"/>
      <c r="H69" s="168"/>
      <c r="I69" s="169"/>
      <c r="J69" s="170">
        <f>J351</f>
        <v>0</v>
      </c>
      <c r="K69" s="171"/>
    </row>
    <row r="70" spans="2:11" s="9" customFormat="1" ht="14.85" customHeight="1">
      <c r="B70" s="165"/>
      <c r="C70" s="166"/>
      <c r="D70" s="167" t="s">
        <v>3623</v>
      </c>
      <c r="E70" s="168"/>
      <c r="F70" s="168"/>
      <c r="G70" s="168"/>
      <c r="H70" s="168"/>
      <c r="I70" s="169"/>
      <c r="J70" s="170">
        <f>J352</f>
        <v>0</v>
      </c>
      <c r="K70" s="171"/>
    </row>
    <row r="71" spans="2:11" s="9" customFormat="1" ht="14.85" customHeight="1">
      <c r="B71" s="165"/>
      <c r="C71" s="166"/>
      <c r="D71" s="167" t="s">
        <v>3624</v>
      </c>
      <c r="E71" s="168"/>
      <c r="F71" s="168"/>
      <c r="G71" s="168"/>
      <c r="H71" s="168"/>
      <c r="I71" s="169"/>
      <c r="J71" s="170">
        <f>J378</f>
        <v>0</v>
      </c>
      <c r="K71" s="171"/>
    </row>
    <row r="72" spans="2:11" s="9" customFormat="1" ht="19.899999999999999" customHeight="1">
      <c r="B72" s="165"/>
      <c r="C72" s="166"/>
      <c r="D72" s="167" t="s">
        <v>3627</v>
      </c>
      <c r="E72" s="168"/>
      <c r="F72" s="168"/>
      <c r="G72" s="168"/>
      <c r="H72" s="168"/>
      <c r="I72" s="169"/>
      <c r="J72" s="170">
        <f>J436</f>
        <v>0</v>
      </c>
      <c r="K72" s="171"/>
    </row>
    <row r="73" spans="2:11" s="8" customFormat="1" ht="24.95" customHeight="1">
      <c r="B73" s="158"/>
      <c r="C73" s="159"/>
      <c r="D73" s="160" t="s">
        <v>3628</v>
      </c>
      <c r="E73" s="161"/>
      <c r="F73" s="161"/>
      <c r="G73" s="161"/>
      <c r="H73" s="161"/>
      <c r="I73" s="162"/>
      <c r="J73" s="163">
        <f>J467</f>
        <v>0</v>
      </c>
      <c r="K73" s="164"/>
    </row>
    <row r="74" spans="2:11" s="9" customFormat="1" ht="19.899999999999999" customHeight="1">
      <c r="B74" s="165"/>
      <c r="C74" s="166"/>
      <c r="D74" s="167" t="s">
        <v>3629</v>
      </c>
      <c r="E74" s="168"/>
      <c r="F74" s="168"/>
      <c r="G74" s="168"/>
      <c r="H74" s="168"/>
      <c r="I74" s="169"/>
      <c r="J74" s="170">
        <f>J470</f>
        <v>0</v>
      </c>
      <c r="K74" s="171"/>
    </row>
    <row r="75" spans="2:11" s="9" customFormat="1" ht="14.85" customHeight="1">
      <c r="B75" s="165"/>
      <c r="C75" s="166"/>
      <c r="D75" s="167" t="s">
        <v>3623</v>
      </c>
      <c r="E75" s="168"/>
      <c r="F75" s="168"/>
      <c r="G75" s="168"/>
      <c r="H75" s="168"/>
      <c r="I75" s="169"/>
      <c r="J75" s="170">
        <f>J471</f>
        <v>0</v>
      </c>
      <c r="K75" s="171"/>
    </row>
    <row r="76" spans="2:11" s="9" customFormat="1" ht="14.85" customHeight="1">
      <c r="B76" s="165"/>
      <c r="C76" s="166"/>
      <c r="D76" s="167" t="s">
        <v>3624</v>
      </c>
      <c r="E76" s="168"/>
      <c r="F76" s="168"/>
      <c r="G76" s="168"/>
      <c r="H76" s="168"/>
      <c r="I76" s="169"/>
      <c r="J76" s="170">
        <f>J500</f>
        <v>0</v>
      </c>
      <c r="K76" s="171"/>
    </row>
    <row r="77" spans="2:11" s="9" customFormat="1" ht="19.899999999999999" customHeight="1">
      <c r="B77" s="165"/>
      <c r="C77" s="166"/>
      <c r="D77" s="167" t="s">
        <v>3625</v>
      </c>
      <c r="E77" s="168"/>
      <c r="F77" s="168"/>
      <c r="G77" s="168"/>
      <c r="H77" s="168"/>
      <c r="I77" s="169"/>
      <c r="J77" s="170">
        <f>J569</f>
        <v>0</v>
      </c>
      <c r="K77" s="171"/>
    </row>
    <row r="78" spans="2:11" s="9" customFormat="1" ht="14.85" customHeight="1">
      <c r="B78" s="165"/>
      <c r="C78" s="166"/>
      <c r="D78" s="167" t="s">
        <v>3623</v>
      </c>
      <c r="E78" s="168"/>
      <c r="F78" s="168"/>
      <c r="G78" s="168"/>
      <c r="H78" s="168"/>
      <c r="I78" s="169"/>
      <c r="J78" s="170">
        <f>J570</f>
        <v>0</v>
      </c>
      <c r="K78" s="171"/>
    </row>
    <row r="79" spans="2:11" s="9" customFormat="1" ht="14.85" customHeight="1">
      <c r="B79" s="165"/>
      <c r="C79" s="166"/>
      <c r="D79" s="167" t="s">
        <v>3624</v>
      </c>
      <c r="E79" s="168"/>
      <c r="F79" s="168"/>
      <c r="G79" s="168"/>
      <c r="H79" s="168"/>
      <c r="I79" s="169"/>
      <c r="J79" s="170">
        <f>J591</f>
        <v>0</v>
      </c>
      <c r="K79" s="171"/>
    </row>
    <row r="80" spans="2:11" s="9" customFormat="1" ht="19.899999999999999" customHeight="1">
      <c r="B80" s="165"/>
      <c r="C80" s="166"/>
      <c r="D80" s="167" t="s">
        <v>3626</v>
      </c>
      <c r="E80" s="168"/>
      <c r="F80" s="168"/>
      <c r="G80" s="168"/>
      <c r="H80" s="168"/>
      <c r="I80" s="169"/>
      <c r="J80" s="170">
        <f>J650</f>
        <v>0</v>
      </c>
      <c r="K80" s="171"/>
    </row>
    <row r="81" spans="2:12" s="9" customFormat="1" ht="14.85" customHeight="1">
      <c r="B81" s="165"/>
      <c r="C81" s="166"/>
      <c r="D81" s="167" t="s">
        <v>3623</v>
      </c>
      <c r="E81" s="168"/>
      <c r="F81" s="168"/>
      <c r="G81" s="168"/>
      <c r="H81" s="168"/>
      <c r="I81" s="169"/>
      <c r="J81" s="170">
        <f>J651</f>
        <v>0</v>
      </c>
      <c r="K81" s="171"/>
    </row>
    <row r="82" spans="2:12" s="9" customFormat="1" ht="14.85" customHeight="1">
      <c r="B82" s="165"/>
      <c r="C82" s="166"/>
      <c r="D82" s="167" t="s">
        <v>3624</v>
      </c>
      <c r="E82" s="168"/>
      <c r="F82" s="168"/>
      <c r="G82" s="168"/>
      <c r="H82" s="168"/>
      <c r="I82" s="169"/>
      <c r="J82" s="170">
        <f>J672</f>
        <v>0</v>
      </c>
      <c r="K82" s="171"/>
    </row>
    <row r="83" spans="2:12" s="9" customFormat="1" ht="19.899999999999999" customHeight="1">
      <c r="B83" s="165"/>
      <c r="C83" s="166"/>
      <c r="D83" s="167" t="s">
        <v>3627</v>
      </c>
      <c r="E83" s="168"/>
      <c r="F83" s="168"/>
      <c r="G83" s="168"/>
      <c r="H83" s="168"/>
      <c r="I83" s="169"/>
      <c r="J83" s="170">
        <f>J726</f>
        <v>0</v>
      </c>
      <c r="K83" s="171"/>
    </row>
    <row r="84" spans="2:12" s="9" customFormat="1" ht="19.899999999999999" customHeight="1">
      <c r="B84" s="165"/>
      <c r="C84" s="166"/>
      <c r="D84" s="167" t="s">
        <v>3631</v>
      </c>
      <c r="E84" s="168"/>
      <c r="F84" s="168"/>
      <c r="G84" s="168"/>
      <c r="H84" s="168"/>
      <c r="I84" s="169"/>
      <c r="J84" s="170">
        <f>J759</f>
        <v>0</v>
      </c>
      <c r="K84" s="171"/>
    </row>
    <row r="85" spans="2:12" s="9" customFormat="1" ht="19.899999999999999" customHeight="1">
      <c r="B85" s="165"/>
      <c r="C85" s="166"/>
      <c r="D85" s="167" t="s">
        <v>3630</v>
      </c>
      <c r="E85" s="168"/>
      <c r="F85" s="168"/>
      <c r="G85" s="168"/>
      <c r="H85" s="168"/>
      <c r="I85" s="169"/>
      <c r="J85" s="170">
        <f>J770</f>
        <v>0</v>
      </c>
      <c r="K85" s="171"/>
    </row>
    <row r="86" spans="2:12" s="8" customFormat="1" ht="24.95" customHeight="1">
      <c r="B86" s="158"/>
      <c r="C86" s="159"/>
      <c r="D86" s="160" t="s">
        <v>3632</v>
      </c>
      <c r="E86" s="161"/>
      <c r="F86" s="161"/>
      <c r="G86" s="161"/>
      <c r="H86" s="161"/>
      <c r="I86" s="162"/>
      <c r="J86" s="163">
        <f>J785</f>
        <v>0</v>
      </c>
      <c r="K86" s="164"/>
    </row>
    <row r="87" spans="2:12" s="8" customFormat="1" ht="24.95" customHeight="1">
      <c r="B87" s="158"/>
      <c r="C87" s="159"/>
      <c r="D87" s="160" t="s">
        <v>3633</v>
      </c>
      <c r="E87" s="161"/>
      <c r="F87" s="161"/>
      <c r="G87" s="161"/>
      <c r="H87" s="161"/>
      <c r="I87" s="162"/>
      <c r="J87" s="163">
        <f>J788</f>
        <v>0</v>
      </c>
      <c r="K87" s="164"/>
    </row>
    <row r="88" spans="2:12" s="1" customFormat="1" ht="21.75" customHeight="1">
      <c r="B88" s="41"/>
      <c r="C88" s="42"/>
      <c r="D88" s="42"/>
      <c r="E88" s="42"/>
      <c r="F88" s="42"/>
      <c r="G88" s="42"/>
      <c r="H88" s="42"/>
      <c r="I88" s="127"/>
      <c r="J88" s="42"/>
      <c r="K88" s="45"/>
    </row>
    <row r="89" spans="2:12" s="1" customFormat="1" ht="6.95" customHeight="1">
      <c r="B89" s="56"/>
      <c r="C89" s="57"/>
      <c r="D89" s="57"/>
      <c r="E89" s="57"/>
      <c r="F89" s="57"/>
      <c r="G89" s="57"/>
      <c r="H89" s="57"/>
      <c r="I89" s="148"/>
      <c r="J89" s="57"/>
      <c r="K89" s="58"/>
    </row>
    <row r="93" spans="2:12" s="1" customFormat="1" ht="6.95" customHeight="1">
      <c r="B93" s="59"/>
      <c r="C93" s="60"/>
      <c r="D93" s="60"/>
      <c r="E93" s="60"/>
      <c r="F93" s="60"/>
      <c r="G93" s="60"/>
      <c r="H93" s="60"/>
      <c r="I93" s="151"/>
      <c r="J93" s="60"/>
      <c r="K93" s="60"/>
      <c r="L93" s="61"/>
    </row>
    <row r="94" spans="2:12" s="1" customFormat="1" ht="36.950000000000003" customHeight="1">
      <c r="B94" s="41"/>
      <c r="C94" s="62" t="s">
        <v>282</v>
      </c>
      <c r="D94" s="63"/>
      <c r="E94" s="63"/>
      <c r="F94" s="63"/>
      <c r="G94" s="63"/>
      <c r="H94" s="63"/>
      <c r="I94" s="172"/>
      <c r="J94" s="63"/>
      <c r="K94" s="63"/>
      <c r="L94" s="61"/>
    </row>
    <row r="95" spans="2:12" s="1" customFormat="1" ht="6.95" customHeight="1">
      <c r="B95" s="41"/>
      <c r="C95" s="63"/>
      <c r="D95" s="63"/>
      <c r="E95" s="63"/>
      <c r="F95" s="63"/>
      <c r="G95" s="63"/>
      <c r="H95" s="63"/>
      <c r="I95" s="172"/>
      <c r="J95" s="63"/>
      <c r="K95" s="63"/>
      <c r="L95" s="61"/>
    </row>
    <row r="96" spans="2:12" s="1" customFormat="1" ht="14.45" customHeight="1">
      <c r="B96" s="41"/>
      <c r="C96" s="65" t="s">
        <v>18</v>
      </c>
      <c r="D96" s="63"/>
      <c r="E96" s="63"/>
      <c r="F96" s="63"/>
      <c r="G96" s="63"/>
      <c r="H96" s="63"/>
      <c r="I96" s="172"/>
      <c r="J96" s="63"/>
      <c r="K96" s="63"/>
      <c r="L96" s="61"/>
    </row>
    <row r="97" spans="2:65" s="1" customFormat="1" ht="14.45" customHeight="1">
      <c r="B97" s="41"/>
      <c r="C97" s="63"/>
      <c r="D97" s="63"/>
      <c r="E97" s="397" t="str">
        <f>E7</f>
        <v>ZŠ Karlovarská - Rekonstrukce vnitřních rozvodů ZTI a ÚT</v>
      </c>
      <c r="F97" s="398"/>
      <c r="G97" s="398"/>
      <c r="H97" s="398"/>
      <c r="I97" s="172"/>
      <c r="J97" s="63"/>
      <c r="K97" s="63"/>
      <c r="L97" s="61"/>
    </row>
    <row r="98" spans="2:65">
      <c r="B98" s="28"/>
      <c r="C98" s="65" t="s">
        <v>244</v>
      </c>
      <c r="D98" s="173"/>
      <c r="E98" s="173"/>
      <c r="F98" s="173"/>
      <c r="G98" s="173"/>
      <c r="H98" s="173"/>
      <c r="J98" s="173"/>
      <c r="K98" s="173"/>
      <c r="L98" s="174"/>
    </row>
    <row r="99" spans="2:65" s="1" customFormat="1" ht="14.45" customHeight="1">
      <c r="B99" s="41"/>
      <c r="C99" s="63"/>
      <c r="D99" s="63"/>
      <c r="E99" s="397" t="s">
        <v>4485</v>
      </c>
      <c r="F99" s="399"/>
      <c r="G99" s="399"/>
      <c r="H99" s="399"/>
      <c r="I99" s="172"/>
      <c r="J99" s="63"/>
      <c r="K99" s="63"/>
      <c r="L99" s="61"/>
    </row>
    <row r="100" spans="2:65" s="1" customFormat="1" ht="14.45" customHeight="1">
      <c r="B100" s="41"/>
      <c r="C100" s="65" t="s">
        <v>246</v>
      </c>
      <c r="D100" s="63"/>
      <c r="E100" s="63"/>
      <c r="F100" s="63"/>
      <c r="G100" s="63"/>
      <c r="H100" s="63"/>
      <c r="I100" s="172"/>
      <c r="J100" s="63"/>
      <c r="K100" s="63"/>
      <c r="L100" s="61"/>
    </row>
    <row r="101" spans="2:65" s="1" customFormat="1" ht="16.149999999999999" customHeight="1">
      <c r="B101" s="41"/>
      <c r="C101" s="63"/>
      <c r="D101" s="63"/>
      <c r="E101" s="367" t="str">
        <f>E11</f>
        <v>SO03sil - Silnoproud -  pavilon 2</v>
      </c>
      <c r="F101" s="399"/>
      <c r="G101" s="399"/>
      <c r="H101" s="399"/>
      <c r="I101" s="172"/>
      <c r="J101" s="63"/>
      <c r="K101" s="63"/>
      <c r="L101" s="61"/>
    </row>
    <row r="102" spans="2:65" s="1" customFormat="1" ht="6.95" customHeight="1">
      <c r="B102" s="41"/>
      <c r="C102" s="63"/>
      <c r="D102" s="63"/>
      <c r="E102" s="63"/>
      <c r="F102" s="63"/>
      <c r="G102" s="63"/>
      <c r="H102" s="63"/>
      <c r="I102" s="172"/>
      <c r="J102" s="63"/>
      <c r="K102" s="63"/>
      <c r="L102" s="61"/>
    </row>
    <row r="103" spans="2:65" s="1" customFormat="1" ht="18" customHeight="1">
      <c r="B103" s="41"/>
      <c r="C103" s="65" t="s">
        <v>25</v>
      </c>
      <c r="D103" s="63"/>
      <c r="E103" s="63"/>
      <c r="F103" s="175" t="str">
        <f>F14</f>
        <v>Nejdek</v>
      </c>
      <c r="G103" s="63"/>
      <c r="H103" s="63"/>
      <c r="I103" s="176" t="s">
        <v>27</v>
      </c>
      <c r="J103" s="73" t="str">
        <f>IF(J14="","",J14)</f>
        <v>6. 11. 2017</v>
      </c>
      <c r="K103" s="63"/>
      <c r="L103" s="61"/>
    </row>
    <row r="104" spans="2:65" s="1" customFormat="1" ht="6.95" customHeight="1">
      <c r="B104" s="41"/>
      <c r="C104" s="63"/>
      <c r="D104" s="63"/>
      <c r="E104" s="63"/>
      <c r="F104" s="63"/>
      <c r="G104" s="63"/>
      <c r="H104" s="63"/>
      <c r="I104" s="172"/>
      <c r="J104" s="63"/>
      <c r="K104" s="63"/>
      <c r="L104" s="61"/>
    </row>
    <row r="105" spans="2:65" s="1" customFormat="1">
      <c r="B105" s="41"/>
      <c r="C105" s="65" t="s">
        <v>31</v>
      </c>
      <c r="D105" s="63"/>
      <c r="E105" s="63"/>
      <c r="F105" s="175" t="str">
        <f>E17</f>
        <v>Město Nejdek</v>
      </c>
      <c r="G105" s="63"/>
      <c r="H105" s="63"/>
      <c r="I105" s="176" t="s">
        <v>37</v>
      </c>
      <c r="J105" s="175" t="str">
        <f>E23</f>
        <v>KTS-CZ, s.r.o.</v>
      </c>
      <c r="K105" s="63"/>
      <c r="L105" s="61"/>
    </row>
    <row r="106" spans="2:65" s="1" customFormat="1" ht="14.45" customHeight="1">
      <c r="B106" s="41"/>
      <c r="C106" s="65" t="s">
        <v>35</v>
      </c>
      <c r="D106" s="63"/>
      <c r="E106" s="63"/>
      <c r="F106" s="175" t="str">
        <f>IF(E20="","",E20)</f>
        <v/>
      </c>
      <c r="G106" s="63"/>
      <c r="H106" s="63"/>
      <c r="I106" s="172"/>
      <c r="J106" s="63"/>
      <c r="K106" s="63"/>
      <c r="L106" s="61"/>
    </row>
    <row r="107" spans="2:65" s="1" customFormat="1" ht="10.35" customHeight="1">
      <c r="B107" s="41"/>
      <c r="C107" s="63"/>
      <c r="D107" s="63"/>
      <c r="E107" s="63"/>
      <c r="F107" s="63"/>
      <c r="G107" s="63"/>
      <c r="H107" s="63"/>
      <c r="I107" s="172"/>
      <c r="J107" s="63"/>
      <c r="K107" s="63"/>
      <c r="L107" s="61"/>
    </row>
    <row r="108" spans="2:65" s="10" customFormat="1" ht="29.25" customHeight="1">
      <c r="B108" s="177"/>
      <c r="C108" s="178" t="s">
        <v>283</v>
      </c>
      <c r="D108" s="179" t="s">
        <v>61</v>
      </c>
      <c r="E108" s="179" t="s">
        <v>57</v>
      </c>
      <c r="F108" s="179" t="s">
        <v>284</v>
      </c>
      <c r="G108" s="179" t="s">
        <v>285</v>
      </c>
      <c r="H108" s="179" t="s">
        <v>286</v>
      </c>
      <c r="I108" s="180" t="s">
        <v>287</v>
      </c>
      <c r="J108" s="179" t="s">
        <v>251</v>
      </c>
      <c r="K108" s="181" t="s">
        <v>288</v>
      </c>
      <c r="L108" s="182"/>
      <c r="M108" s="81" t="s">
        <v>289</v>
      </c>
      <c r="N108" s="82" t="s">
        <v>46</v>
      </c>
      <c r="O108" s="82" t="s">
        <v>290</v>
      </c>
      <c r="P108" s="82" t="s">
        <v>291</v>
      </c>
      <c r="Q108" s="82" t="s">
        <v>292</v>
      </c>
      <c r="R108" s="82" t="s">
        <v>293</v>
      </c>
      <c r="S108" s="82" t="s">
        <v>294</v>
      </c>
      <c r="T108" s="83" t="s">
        <v>295</v>
      </c>
    </row>
    <row r="109" spans="2:65" s="1" customFormat="1" ht="29.25" customHeight="1">
      <c r="B109" s="41"/>
      <c r="C109" s="87" t="s">
        <v>252</v>
      </c>
      <c r="D109" s="63"/>
      <c r="E109" s="63"/>
      <c r="F109" s="63"/>
      <c r="G109" s="63"/>
      <c r="H109" s="63"/>
      <c r="I109" s="172"/>
      <c r="J109" s="183">
        <f>BK109</f>
        <v>0</v>
      </c>
      <c r="K109" s="63"/>
      <c r="L109" s="61"/>
      <c r="M109" s="84"/>
      <c r="N109" s="85"/>
      <c r="O109" s="85"/>
      <c r="P109" s="184">
        <f>P110+P133+P467+P785+P788</f>
        <v>0</v>
      </c>
      <c r="Q109" s="85"/>
      <c r="R109" s="184">
        <f>R110+R133+R467+R785+R788</f>
        <v>0</v>
      </c>
      <c r="S109" s="85"/>
      <c r="T109" s="185">
        <f>T110+T133+T467+T785+T788</f>
        <v>0</v>
      </c>
      <c r="AT109" s="24" t="s">
        <v>75</v>
      </c>
      <c r="AU109" s="24" t="s">
        <v>253</v>
      </c>
      <c r="BK109" s="186">
        <f>BK110+BK133+BK467+BK785+BK788</f>
        <v>0</v>
      </c>
    </row>
    <row r="110" spans="2:65" s="11" customFormat="1" ht="37.35" customHeight="1">
      <c r="B110" s="187"/>
      <c r="C110" s="188"/>
      <c r="D110" s="189" t="s">
        <v>75</v>
      </c>
      <c r="E110" s="190" t="s">
        <v>1857</v>
      </c>
      <c r="F110" s="190" t="s">
        <v>3634</v>
      </c>
      <c r="G110" s="188"/>
      <c r="H110" s="188"/>
      <c r="I110" s="191"/>
      <c r="J110" s="192">
        <f>BK110</f>
        <v>0</v>
      </c>
      <c r="K110" s="188"/>
      <c r="L110" s="193"/>
      <c r="M110" s="194"/>
      <c r="N110" s="195"/>
      <c r="O110" s="195"/>
      <c r="P110" s="196">
        <f>SUM(P111:P132)</f>
        <v>0</v>
      </c>
      <c r="Q110" s="195"/>
      <c r="R110" s="196">
        <f>SUM(R111:R132)</f>
        <v>0</v>
      </c>
      <c r="S110" s="195"/>
      <c r="T110" s="197">
        <f>SUM(T111:T132)</f>
        <v>0</v>
      </c>
      <c r="AR110" s="198" t="s">
        <v>84</v>
      </c>
      <c r="AT110" s="199" t="s">
        <v>75</v>
      </c>
      <c r="AU110" s="199" t="s">
        <v>76</v>
      </c>
      <c r="AY110" s="198" t="s">
        <v>298</v>
      </c>
      <c r="BK110" s="200">
        <f>SUM(BK111:BK132)</f>
        <v>0</v>
      </c>
    </row>
    <row r="111" spans="2:65" s="1" customFormat="1" ht="14.45" customHeight="1">
      <c r="B111" s="41"/>
      <c r="C111" s="252" t="s">
        <v>24</v>
      </c>
      <c r="D111" s="252" t="s">
        <v>472</v>
      </c>
      <c r="E111" s="253" t="s">
        <v>4806</v>
      </c>
      <c r="F111" s="254" t="s">
        <v>4807</v>
      </c>
      <c r="G111" s="255" t="s">
        <v>1407</v>
      </c>
      <c r="H111" s="256">
        <v>1</v>
      </c>
      <c r="I111" s="257"/>
      <c r="J111" s="258">
        <f>ROUND(I111*H111,2)</f>
        <v>0</v>
      </c>
      <c r="K111" s="254" t="s">
        <v>22</v>
      </c>
      <c r="L111" s="259"/>
      <c r="M111" s="260" t="s">
        <v>22</v>
      </c>
      <c r="N111" s="261" t="s">
        <v>47</v>
      </c>
      <c r="O111" s="42"/>
      <c r="P111" s="212">
        <f>O111*H111</f>
        <v>0</v>
      </c>
      <c r="Q111" s="212">
        <v>0</v>
      </c>
      <c r="R111" s="212">
        <f>Q111*H111</f>
        <v>0</v>
      </c>
      <c r="S111" s="212">
        <v>0</v>
      </c>
      <c r="T111" s="213">
        <f>S111*H111</f>
        <v>0</v>
      </c>
      <c r="AR111" s="24" t="s">
        <v>519</v>
      </c>
      <c r="AT111" s="24" t="s">
        <v>472</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84</v>
      </c>
    </row>
    <row r="112" spans="2:65" s="1" customFormat="1" ht="13.5">
      <c r="B112" s="41"/>
      <c r="C112" s="63"/>
      <c r="D112" s="215" t="s">
        <v>307</v>
      </c>
      <c r="E112" s="63"/>
      <c r="F112" s="216" t="s">
        <v>4807</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4808</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52" t="s">
        <v>84</v>
      </c>
      <c r="D114" s="252" t="s">
        <v>472</v>
      </c>
      <c r="E114" s="253" t="s">
        <v>4809</v>
      </c>
      <c r="F114" s="254" t="s">
        <v>4810</v>
      </c>
      <c r="G114" s="255" t="s">
        <v>1407</v>
      </c>
      <c r="H114" s="256">
        <v>1</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305</v>
      </c>
    </row>
    <row r="115" spans="2:65" s="1" customFormat="1" ht="13.5">
      <c r="B115" s="41"/>
      <c r="C115" s="63"/>
      <c r="D115" s="215" t="s">
        <v>307</v>
      </c>
      <c r="E115" s="63"/>
      <c r="F115" s="216" t="s">
        <v>4810</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4811</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52" t="s">
        <v>131</v>
      </c>
      <c r="D117" s="252" t="s">
        <v>472</v>
      </c>
      <c r="E117" s="253" t="s">
        <v>4812</v>
      </c>
      <c r="F117" s="254" t="s">
        <v>4813</v>
      </c>
      <c r="G117" s="255" t="s">
        <v>1407</v>
      </c>
      <c r="H117" s="256">
        <v>1</v>
      </c>
      <c r="I117" s="257"/>
      <c r="J117" s="258">
        <f>ROUND(I117*H117,2)</f>
        <v>0</v>
      </c>
      <c r="K117" s="254" t="s">
        <v>22</v>
      </c>
      <c r="L117" s="259"/>
      <c r="M117" s="260" t="s">
        <v>22</v>
      </c>
      <c r="N117" s="261" t="s">
        <v>47</v>
      </c>
      <c r="O117" s="42"/>
      <c r="P117" s="212">
        <f>O117*H117</f>
        <v>0</v>
      </c>
      <c r="Q117" s="212">
        <v>0</v>
      </c>
      <c r="R117" s="212">
        <f>Q117*H117</f>
        <v>0</v>
      </c>
      <c r="S117" s="212">
        <v>0</v>
      </c>
      <c r="T117" s="213">
        <f>S117*H117</f>
        <v>0</v>
      </c>
      <c r="AR117" s="24" t="s">
        <v>519</v>
      </c>
      <c r="AT117" s="24" t="s">
        <v>472</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337</v>
      </c>
    </row>
    <row r="118" spans="2:65" s="1" customFormat="1" ht="13.5">
      <c r="B118" s="41"/>
      <c r="C118" s="63"/>
      <c r="D118" s="215" t="s">
        <v>307</v>
      </c>
      <c r="E118" s="63"/>
      <c r="F118" s="216" t="s">
        <v>4813</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4814</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52" t="s">
        <v>305</v>
      </c>
      <c r="D120" s="252" t="s">
        <v>472</v>
      </c>
      <c r="E120" s="253" t="s">
        <v>4815</v>
      </c>
      <c r="F120" s="254" t="s">
        <v>4816</v>
      </c>
      <c r="G120" s="255" t="s">
        <v>1407</v>
      </c>
      <c r="H120" s="256">
        <v>1</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349</v>
      </c>
    </row>
    <row r="121" spans="2:65" s="1" customFormat="1" ht="13.5">
      <c r="B121" s="41"/>
      <c r="C121" s="63"/>
      <c r="D121" s="215" t="s">
        <v>307</v>
      </c>
      <c r="E121" s="63"/>
      <c r="F121" s="216" t="s">
        <v>4816</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4817</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52" t="s">
        <v>330</v>
      </c>
      <c r="D123" s="252" t="s">
        <v>472</v>
      </c>
      <c r="E123" s="253" t="s">
        <v>4818</v>
      </c>
      <c r="F123" s="254" t="s">
        <v>4819</v>
      </c>
      <c r="G123" s="255" t="s">
        <v>1407</v>
      </c>
      <c r="H123" s="256">
        <v>1</v>
      </c>
      <c r="I123" s="257"/>
      <c r="J123" s="258">
        <f>ROUND(I123*H123,2)</f>
        <v>0</v>
      </c>
      <c r="K123" s="254" t="s">
        <v>22</v>
      </c>
      <c r="L123" s="259"/>
      <c r="M123" s="260" t="s">
        <v>22</v>
      </c>
      <c r="N123" s="261" t="s">
        <v>47</v>
      </c>
      <c r="O123" s="42"/>
      <c r="P123" s="212">
        <f>O123*H123</f>
        <v>0</v>
      </c>
      <c r="Q123" s="212">
        <v>0</v>
      </c>
      <c r="R123" s="212">
        <f>Q123*H123</f>
        <v>0</v>
      </c>
      <c r="S123" s="212">
        <v>0</v>
      </c>
      <c r="T123" s="213">
        <f>S123*H123</f>
        <v>0</v>
      </c>
      <c r="AR123" s="24" t="s">
        <v>519</v>
      </c>
      <c r="AT123" s="24" t="s">
        <v>472</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29</v>
      </c>
    </row>
    <row r="124" spans="2:65" s="1" customFormat="1" ht="13.5">
      <c r="B124" s="41"/>
      <c r="C124" s="63"/>
      <c r="D124" s="215" t="s">
        <v>307</v>
      </c>
      <c r="E124" s="63"/>
      <c r="F124" s="216" t="s">
        <v>4819</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4820</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52" t="s">
        <v>337</v>
      </c>
      <c r="D126" s="252" t="s">
        <v>472</v>
      </c>
      <c r="E126" s="253" t="s">
        <v>4821</v>
      </c>
      <c r="F126" s="254" t="s">
        <v>4822</v>
      </c>
      <c r="G126" s="255" t="s">
        <v>1407</v>
      </c>
      <c r="H126" s="256">
        <v>1</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376</v>
      </c>
    </row>
    <row r="127" spans="2:65" s="1" customFormat="1" ht="13.5">
      <c r="B127" s="41"/>
      <c r="C127" s="63"/>
      <c r="D127" s="215" t="s">
        <v>307</v>
      </c>
      <c r="E127" s="63"/>
      <c r="F127" s="216" t="s">
        <v>4822</v>
      </c>
      <c r="G127" s="63"/>
      <c r="H127" s="63"/>
      <c r="I127" s="172"/>
      <c r="J127" s="63"/>
      <c r="K127" s="63"/>
      <c r="L127" s="61"/>
      <c r="M127" s="217"/>
      <c r="N127" s="42"/>
      <c r="O127" s="42"/>
      <c r="P127" s="42"/>
      <c r="Q127" s="42"/>
      <c r="R127" s="42"/>
      <c r="S127" s="42"/>
      <c r="T127" s="78"/>
      <c r="AT127" s="24" t="s">
        <v>307</v>
      </c>
      <c r="AU127" s="24" t="s">
        <v>24</v>
      </c>
    </row>
    <row r="128" spans="2:65" s="1" customFormat="1" ht="40.5">
      <c r="B128" s="41"/>
      <c r="C128" s="63"/>
      <c r="D128" s="215" t="s">
        <v>477</v>
      </c>
      <c r="E128" s="63"/>
      <c r="F128" s="250" t="s">
        <v>4823</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52" t="s">
        <v>343</v>
      </c>
      <c r="D129" s="252" t="s">
        <v>472</v>
      </c>
      <c r="E129" s="253" t="s">
        <v>3662</v>
      </c>
      <c r="F129" s="254" t="s">
        <v>3663</v>
      </c>
      <c r="G129" s="255" t="s">
        <v>1407</v>
      </c>
      <c r="H129" s="256">
        <v>1</v>
      </c>
      <c r="I129" s="257"/>
      <c r="J129" s="258">
        <f>ROUND(I129*H129,2)</f>
        <v>0</v>
      </c>
      <c r="K129" s="254" t="s">
        <v>22</v>
      </c>
      <c r="L129" s="259"/>
      <c r="M129" s="260" t="s">
        <v>22</v>
      </c>
      <c r="N129" s="261" t="s">
        <v>47</v>
      </c>
      <c r="O129" s="42"/>
      <c r="P129" s="212">
        <f>O129*H129</f>
        <v>0</v>
      </c>
      <c r="Q129" s="212">
        <v>0</v>
      </c>
      <c r="R129" s="212">
        <f>Q129*H129</f>
        <v>0</v>
      </c>
      <c r="S129" s="212">
        <v>0</v>
      </c>
      <c r="T129" s="213">
        <f>S129*H129</f>
        <v>0</v>
      </c>
      <c r="AR129" s="24" t="s">
        <v>519</v>
      </c>
      <c r="AT129" s="24" t="s">
        <v>472</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4824</v>
      </c>
    </row>
    <row r="130" spans="2:65" s="1" customFormat="1" ht="13.5">
      <c r="B130" s="41"/>
      <c r="C130" s="63"/>
      <c r="D130" s="215" t="s">
        <v>307</v>
      </c>
      <c r="E130" s="63"/>
      <c r="F130" s="216" t="s">
        <v>3665</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52" t="s">
        <v>349</v>
      </c>
      <c r="D131" s="252" t="s">
        <v>472</v>
      </c>
      <c r="E131" s="253" t="s">
        <v>3666</v>
      </c>
      <c r="F131" s="254" t="s">
        <v>3667</v>
      </c>
      <c r="G131" s="255" t="s">
        <v>1407</v>
      </c>
      <c r="H131" s="256">
        <v>1</v>
      </c>
      <c r="I131" s="257"/>
      <c r="J131" s="258">
        <f>ROUND(I131*H131,2)</f>
        <v>0</v>
      </c>
      <c r="K131" s="254" t="s">
        <v>22</v>
      </c>
      <c r="L131" s="259"/>
      <c r="M131" s="260" t="s">
        <v>22</v>
      </c>
      <c r="N131" s="261" t="s">
        <v>47</v>
      </c>
      <c r="O131" s="42"/>
      <c r="P131" s="212">
        <f>O131*H131</f>
        <v>0</v>
      </c>
      <c r="Q131" s="212">
        <v>0</v>
      </c>
      <c r="R131" s="212">
        <f>Q131*H131</f>
        <v>0</v>
      </c>
      <c r="S131" s="212">
        <v>0</v>
      </c>
      <c r="T131" s="213">
        <f>S131*H131</f>
        <v>0</v>
      </c>
      <c r="AR131" s="24" t="s">
        <v>519</v>
      </c>
      <c r="AT131" s="24" t="s">
        <v>472</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4825</v>
      </c>
    </row>
    <row r="132" spans="2:65" s="1" customFormat="1" ht="13.5">
      <c r="B132" s="41"/>
      <c r="C132" s="63"/>
      <c r="D132" s="215" t="s">
        <v>307</v>
      </c>
      <c r="E132" s="63"/>
      <c r="F132" s="216" t="s">
        <v>3669</v>
      </c>
      <c r="G132" s="63"/>
      <c r="H132" s="63"/>
      <c r="I132" s="172"/>
      <c r="J132" s="63"/>
      <c r="K132" s="63"/>
      <c r="L132" s="61"/>
      <c r="M132" s="217"/>
      <c r="N132" s="42"/>
      <c r="O132" s="42"/>
      <c r="P132" s="42"/>
      <c r="Q132" s="42"/>
      <c r="R132" s="42"/>
      <c r="S132" s="42"/>
      <c r="T132" s="78"/>
      <c r="AT132" s="24" t="s">
        <v>307</v>
      </c>
      <c r="AU132" s="24" t="s">
        <v>24</v>
      </c>
    </row>
    <row r="133" spans="2:65" s="11" customFormat="1" ht="37.35" customHeight="1">
      <c r="B133" s="187"/>
      <c r="C133" s="188"/>
      <c r="D133" s="189" t="s">
        <v>75</v>
      </c>
      <c r="E133" s="190" t="s">
        <v>1859</v>
      </c>
      <c r="F133" s="190" t="s">
        <v>1858</v>
      </c>
      <c r="G133" s="188"/>
      <c r="H133" s="188"/>
      <c r="I133" s="191"/>
      <c r="J133" s="192">
        <f>BK133</f>
        <v>0</v>
      </c>
      <c r="K133" s="188"/>
      <c r="L133" s="193"/>
      <c r="M133" s="194"/>
      <c r="N133" s="195"/>
      <c r="O133" s="195"/>
      <c r="P133" s="196">
        <f>P134+SUM(P135:P138)+P256+P351+P436</f>
        <v>0</v>
      </c>
      <c r="Q133" s="195"/>
      <c r="R133" s="196">
        <f>R134+SUM(R135:R138)+R256+R351+R436</f>
        <v>0</v>
      </c>
      <c r="S133" s="195"/>
      <c r="T133" s="197">
        <f>T134+SUM(T135:T138)+T256+T351+T436</f>
        <v>0</v>
      </c>
      <c r="AR133" s="198" t="s">
        <v>84</v>
      </c>
      <c r="AT133" s="199" t="s">
        <v>75</v>
      </c>
      <c r="AU133" s="199" t="s">
        <v>76</v>
      </c>
      <c r="AY133" s="198" t="s">
        <v>298</v>
      </c>
      <c r="BK133" s="200">
        <f>BK134+SUM(BK135:BK138)+BK256+BK351+BK436</f>
        <v>0</v>
      </c>
    </row>
    <row r="134" spans="2:65" s="1" customFormat="1" ht="14.45" customHeight="1">
      <c r="B134" s="41"/>
      <c r="C134" s="252" t="s">
        <v>355</v>
      </c>
      <c r="D134" s="252" t="s">
        <v>472</v>
      </c>
      <c r="E134" s="253" t="s">
        <v>1917</v>
      </c>
      <c r="F134" s="254" t="s">
        <v>1918</v>
      </c>
      <c r="G134" s="255" t="s">
        <v>1407</v>
      </c>
      <c r="H134" s="256">
        <v>1</v>
      </c>
      <c r="I134" s="257"/>
      <c r="J134" s="258">
        <f>ROUND(I134*H134,2)</f>
        <v>0</v>
      </c>
      <c r="K134" s="254" t="s">
        <v>22</v>
      </c>
      <c r="L134" s="259"/>
      <c r="M134" s="260" t="s">
        <v>22</v>
      </c>
      <c r="N134" s="261" t="s">
        <v>47</v>
      </c>
      <c r="O134" s="42"/>
      <c r="P134" s="212">
        <f>O134*H134</f>
        <v>0</v>
      </c>
      <c r="Q134" s="212">
        <v>0</v>
      </c>
      <c r="R134" s="212">
        <f>Q134*H134</f>
        <v>0</v>
      </c>
      <c r="S134" s="212">
        <v>0</v>
      </c>
      <c r="T134" s="213">
        <f>S134*H134</f>
        <v>0</v>
      </c>
      <c r="AR134" s="24" t="s">
        <v>519</v>
      </c>
      <c r="AT134" s="24" t="s">
        <v>472</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4826</v>
      </c>
    </row>
    <row r="135" spans="2:65" s="1" customFormat="1" ht="13.5">
      <c r="B135" s="41"/>
      <c r="C135" s="63"/>
      <c r="D135" s="215" t="s">
        <v>307</v>
      </c>
      <c r="E135" s="63"/>
      <c r="F135" s="216" t="s">
        <v>1920</v>
      </c>
      <c r="G135" s="63"/>
      <c r="H135" s="63"/>
      <c r="I135" s="172"/>
      <c r="J135" s="63"/>
      <c r="K135" s="63"/>
      <c r="L135" s="61"/>
      <c r="M135" s="217"/>
      <c r="N135" s="42"/>
      <c r="O135" s="42"/>
      <c r="P135" s="42"/>
      <c r="Q135" s="42"/>
      <c r="R135" s="42"/>
      <c r="S135" s="42"/>
      <c r="T135" s="78"/>
      <c r="AT135" s="24" t="s">
        <v>307</v>
      </c>
      <c r="AU135" s="24" t="s">
        <v>24</v>
      </c>
    </row>
    <row r="136" spans="2:65" s="1" customFormat="1" ht="14.45" customHeight="1">
      <c r="B136" s="41"/>
      <c r="C136" s="252" t="s">
        <v>29</v>
      </c>
      <c r="D136" s="252" t="s">
        <v>472</v>
      </c>
      <c r="E136" s="253" t="s">
        <v>1921</v>
      </c>
      <c r="F136" s="254" t="s">
        <v>1922</v>
      </c>
      <c r="G136" s="255" t="s">
        <v>1407</v>
      </c>
      <c r="H136" s="256">
        <v>1</v>
      </c>
      <c r="I136" s="257"/>
      <c r="J136" s="258">
        <f>ROUND(I136*H136,2)</f>
        <v>0</v>
      </c>
      <c r="K136" s="254" t="s">
        <v>22</v>
      </c>
      <c r="L136" s="259"/>
      <c r="M136" s="260" t="s">
        <v>22</v>
      </c>
      <c r="N136" s="261" t="s">
        <v>47</v>
      </c>
      <c r="O136" s="42"/>
      <c r="P136" s="212">
        <f>O136*H136</f>
        <v>0</v>
      </c>
      <c r="Q136" s="212">
        <v>0</v>
      </c>
      <c r="R136" s="212">
        <f>Q136*H136</f>
        <v>0</v>
      </c>
      <c r="S136" s="212">
        <v>0</v>
      </c>
      <c r="T136" s="213">
        <f>S136*H136</f>
        <v>0</v>
      </c>
      <c r="AR136" s="24" t="s">
        <v>519</v>
      </c>
      <c r="AT136" s="24" t="s">
        <v>472</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4827</v>
      </c>
    </row>
    <row r="137" spans="2:65" s="1" customFormat="1" ht="13.5">
      <c r="B137" s="41"/>
      <c r="C137" s="63"/>
      <c r="D137" s="215" t="s">
        <v>307</v>
      </c>
      <c r="E137" s="63"/>
      <c r="F137" s="216" t="s">
        <v>1924</v>
      </c>
      <c r="G137" s="63"/>
      <c r="H137" s="63"/>
      <c r="I137" s="172"/>
      <c r="J137" s="63"/>
      <c r="K137" s="63"/>
      <c r="L137" s="61"/>
      <c r="M137" s="217"/>
      <c r="N137" s="42"/>
      <c r="O137" s="42"/>
      <c r="P137" s="42"/>
      <c r="Q137" s="42"/>
      <c r="R137" s="42"/>
      <c r="S137" s="42"/>
      <c r="T137" s="78"/>
      <c r="AT137" s="24" t="s">
        <v>307</v>
      </c>
      <c r="AU137" s="24" t="s">
        <v>24</v>
      </c>
    </row>
    <row r="138" spans="2:65" s="11" customFormat="1" ht="29.85" customHeight="1">
      <c r="B138" s="187"/>
      <c r="C138" s="188"/>
      <c r="D138" s="189" t="s">
        <v>75</v>
      </c>
      <c r="E138" s="201" t="s">
        <v>1861</v>
      </c>
      <c r="F138" s="201" t="s">
        <v>1860</v>
      </c>
      <c r="G138" s="188"/>
      <c r="H138" s="188"/>
      <c r="I138" s="191"/>
      <c r="J138" s="202">
        <f>BK138</f>
        <v>0</v>
      </c>
      <c r="K138" s="188"/>
      <c r="L138" s="193"/>
      <c r="M138" s="194"/>
      <c r="N138" s="195"/>
      <c r="O138" s="195"/>
      <c r="P138" s="196">
        <f>P139+P175</f>
        <v>0</v>
      </c>
      <c r="Q138" s="195"/>
      <c r="R138" s="196">
        <f>R139+R175</f>
        <v>0</v>
      </c>
      <c r="S138" s="195"/>
      <c r="T138" s="197">
        <f>T139+T175</f>
        <v>0</v>
      </c>
      <c r="AR138" s="198" t="s">
        <v>84</v>
      </c>
      <c r="AT138" s="199" t="s">
        <v>75</v>
      </c>
      <c r="AU138" s="199" t="s">
        <v>24</v>
      </c>
      <c r="AY138" s="198" t="s">
        <v>298</v>
      </c>
      <c r="BK138" s="200">
        <f>BK139+BK175</f>
        <v>0</v>
      </c>
    </row>
    <row r="139" spans="2:65" s="11" customFormat="1" ht="14.85" customHeight="1">
      <c r="B139" s="187"/>
      <c r="C139" s="188"/>
      <c r="D139" s="189" t="s">
        <v>75</v>
      </c>
      <c r="E139" s="201" t="s">
        <v>1871</v>
      </c>
      <c r="F139" s="201" t="s">
        <v>1862</v>
      </c>
      <c r="G139" s="188"/>
      <c r="H139" s="188"/>
      <c r="I139" s="191"/>
      <c r="J139" s="202">
        <f>BK139</f>
        <v>0</v>
      </c>
      <c r="K139" s="188"/>
      <c r="L139" s="193"/>
      <c r="M139" s="194"/>
      <c r="N139" s="195"/>
      <c r="O139" s="195"/>
      <c r="P139" s="196">
        <f>SUM(P140:P174)</f>
        <v>0</v>
      </c>
      <c r="Q139" s="195"/>
      <c r="R139" s="196">
        <f>SUM(R140:R174)</f>
        <v>0</v>
      </c>
      <c r="S139" s="195"/>
      <c r="T139" s="197">
        <f>SUM(T140:T174)</f>
        <v>0</v>
      </c>
      <c r="AR139" s="198" t="s">
        <v>84</v>
      </c>
      <c r="AT139" s="199" t="s">
        <v>75</v>
      </c>
      <c r="AU139" s="199" t="s">
        <v>84</v>
      </c>
      <c r="AY139" s="198" t="s">
        <v>298</v>
      </c>
      <c r="BK139" s="200">
        <f>SUM(BK140:BK174)</f>
        <v>0</v>
      </c>
    </row>
    <row r="140" spans="2:65" s="1" customFormat="1" ht="14.45" customHeight="1">
      <c r="B140" s="41"/>
      <c r="C140" s="252" t="s">
        <v>366</v>
      </c>
      <c r="D140" s="252" t="s">
        <v>472</v>
      </c>
      <c r="E140" s="253" t="s">
        <v>3672</v>
      </c>
      <c r="F140" s="254" t="s">
        <v>3673</v>
      </c>
      <c r="G140" s="255" t="s">
        <v>1407</v>
      </c>
      <c r="H140" s="256">
        <v>18</v>
      </c>
      <c r="I140" s="257"/>
      <c r="J140" s="258">
        <f>ROUND(I140*H140,2)</f>
        <v>0</v>
      </c>
      <c r="K140" s="254" t="s">
        <v>22</v>
      </c>
      <c r="L140" s="259"/>
      <c r="M140" s="260" t="s">
        <v>22</v>
      </c>
      <c r="N140" s="261" t="s">
        <v>47</v>
      </c>
      <c r="O140" s="42"/>
      <c r="P140" s="212">
        <f>O140*H140</f>
        <v>0</v>
      </c>
      <c r="Q140" s="212">
        <v>0</v>
      </c>
      <c r="R140" s="212">
        <f>Q140*H140</f>
        <v>0</v>
      </c>
      <c r="S140" s="212">
        <v>0</v>
      </c>
      <c r="T140" s="213">
        <f>S140*H140</f>
        <v>0</v>
      </c>
      <c r="AR140" s="24" t="s">
        <v>519</v>
      </c>
      <c r="AT140" s="24" t="s">
        <v>472</v>
      </c>
      <c r="AU140" s="24" t="s">
        <v>131</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391</v>
      </c>
    </row>
    <row r="141" spans="2:65" s="1" customFormat="1" ht="13.5">
      <c r="B141" s="41"/>
      <c r="C141" s="63"/>
      <c r="D141" s="215" t="s">
        <v>307</v>
      </c>
      <c r="E141" s="63"/>
      <c r="F141" s="216" t="s">
        <v>3673</v>
      </c>
      <c r="G141" s="63"/>
      <c r="H141" s="63"/>
      <c r="I141" s="172"/>
      <c r="J141" s="63"/>
      <c r="K141" s="63"/>
      <c r="L141" s="61"/>
      <c r="M141" s="217"/>
      <c r="N141" s="42"/>
      <c r="O141" s="42"/>
      <c r="P141" s="42"/>
      <c r="Q141" s="42"/>
      <c r="R141" s="42"/>
      <c r="S141" s="42"/>
      <c r="T141" s="78"/>
      <c r="AT141" s="24" t="s">
        <v>307</v>
      </c>
      <c r="AU141" s="24" t="s">
        <v>131</v>
      </c>
    </row>
    <row r="142" spans="2:65" s="1" customFormat="1" ht="27">
      <c r="B142" s="41"/>
      <c r="C142" s="63"/>
      <c r="D142" s="215" t="s">
        <v>477</v>
      </c>
      <c r="E142" s="63"/>
      <c r="F142" s="250" t="s">
        <v>3674</v>
      </c>
      <c r="G142" s="63"/>
      <c r="H142" s="63"/>
      <c r="I142" s="172"/>
      <c r="J142" s="63"/>
      <c r="K142" s="63"/>
      <c r="L142" s="61"/>
      <c r="M142" s="217"/>
      <c r="N142" s="42"/>
      <c r="O142" s="42"/>
      <c r="P142" s="42"/>
      <c r="Q142" s="42"/>
      <c r="R142" s="42"/>
      <c r="S142" s="42"/>
      <c r="T142" s="78"/>
      <c r="AT142" s="24" t="s">
        <v>477</v>
      </c>
      <c r="AU142" s="24" t="s">
        <v>131</v>
      </c>
    </row>
    <row r="143" spans="2:65" s="1" customFormat="1" ht="14.45" customHeight="1">
      <c r="B143" s="41"/>
      <c r="C143" s="252" t="s">
        <v>376</v>
      </c>
      <c r="D143" s="252" t="s">
        <v>472</v>
      </c>
      <c r="E143" s="253" t="s">
        <v>3675</v>
      </c>
      <c r="F143" s="254" t="s">
        <v>3676</v>
      </c>
      <c r="G143" s="255" t="s">
        <v>1407</v>
      </c>
      <c r="H143" s="256">
        <v>6</v>
      </c>
      <c r="I143" s="257"/>
      <c r="J143" s="258">
        <f>ROUND(I143*H143,2)</f>
        <v>0</v>
      </c>
      <c r="K143" s="254" t="s">
        <v>22</v>
      </c>
      <c r="L143" s="259"/>
      <c r="M143" s="260" t="s">
        <v>22</v>
      </c>
      <c r="N143" s="261" t="s">
        <v>47</v>
      </c>
      <c r="O143" s="42"/>
      <c r="P143" s="212">
        <f>O143*H143</f>
        <v>0</v>
      </c>
      <c r="Q143" s="212">
        <v>0</v>
      </c>
      <c r="R143" s="212">
        <f>Q143*H143</f>
        <v>0</v>
      </c>
      <c r="S143" s="212">
        <v>0</v>
      </c>
      <c r="T143" s="213">
        <f>S143*H143</f>
        <v>0</v>
      </c>
      <c r="AR143" s="24" t="s">
        <v>519</v>
      </c>
      <c r="AT143" s="24" t="s">
        <v>472</v>
      </c>
      <c r="AU143" s="24" t="s">
        <v>131</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411</v>
      </c>
    </row>
    <row r="144" spans="2:65" s="1" customFormat="1" ht="13.5">
      <c r="B144" s="41"/>
      <c r="C144" s="63"/>
      <c r="D144" s="215" t="s">
        <v>307</v>
      </c>
      <c r="E144" s="63"/>
      <c r="F144" s="216" t="s">
        <v>3676</v>
      </c>
      <c r="G144" s="63"/>
      <c r="H144" s="63"/>
      <c r="I144" s="172"/>
      <c r="J144" s="63"/>
      <c r="K144" s="63"/>
      <c r="L144" s="61"/>
      <c r="M144" s="217"/>
      <c r="N144" s="42"/>
      <c r="O144" s="42"/>
      <c r="P144" s="42"/>
      <c r="Q144" s="42"/>
      <c r="R144" s="42"/>
      <c r="S144" s="42"/>
      <c r="T144" s="78"/>
      <c r="AT144" s="24" t="s">
        <v>307</v>
      </c>
      <c r="AU144" s="24" t="s">
        <v>131</v>
      </c>
    </row>
    <row r="145" spans="2:65" s="1" customFormat="1" ht="27">
      <c r="B145" s="41"/>
      <c r="C145" s="63"/>
      <c r="D145" s="215" t="s">
        <v>477</v>
      </c>
      <c r="E145" s="63"/>
      <c r="F145" s="250" t="s">
        <v>3677</v>
      </c>
      <c r="G145" s="63"/>
      <c r="H145" s="63"/>
      <c r="I145" s="172"/>
      <c r="J145" s="63"/>
      <c r="K145" s="63"/>
      <c r="L145" s="61"/>
      <c r="M145" s="217"/>
      <c r="N145" s="42"/>
      <c r="O145" s="42"/>
      <c r="P145" s="42"/>
      <c r="Q145" s="42"/>
      <c r="R145" s="42"/>
      <c r="S145" s="42"/>
      <c r="T145" s="78"/>
      <c r="AT145" s="24" t="s">
        <v>477</v>
      </c>
      <c r="AU145" s="24" t="s">
        <v>131</v>
      </c>
    </row>
    <row r="146" spans="2:65" s="1" customFormat="1" ht="14.45" customHeight="1">
      <c r="B146" s="41"/>
      <c r="C146" s="252" t="s">
        <v>383</v>
      </c>
      <c r="D146" s="252" t="s">
        <v>472</v>
      </c>
      <c r="E146" s="253" t="s">
        <v>1863</v>
      </c>
      <c r="F146" s="254" t="s">
        <v>1864</v>
      </c>
      <c r="G146" s="255" t="s">
        <v>1407</v>
      </c>
      <c r="H146" s="256">
        <v>27</v>
      </c>
      <c r="I146" s="257"/>
      <c r="J146" s="258">
        <f>ROUND(I146*H146,2)</f>
        <v>0</v>
      </c>
      <c r="K146" s="254" t="s">
        <v>22</v>
      </c>
      <c r="L146" s="259"/>
      <c r="M146" s="260" t="s">
        <v>22</v>
      </c>
      <c r="N146" s="261" t="s">
        <v>47</v>
      </c>
      <c r="O146" s="42"/>
      <c r="P146" s="212">
        <f>O146*H146</f>
        <v>0</v>
      </c>
      <c r="Q146" s="212">
        <v>0</v>
      </c>
      <c r="R146" s="212">
        <f>Q146*H146</f>
        <v>0</v>
      </c>
      <c r="S146" s="212">
        <v>0</v>
      </c>
      <c r="T146" s="213">
        <f>S146*H146</f>
        <v>0</v>
      </c>
      <c r="AR146" s="24" t="s">
        <v>519</v>
      </c>
      <c r="AT146" s="24" t="s">
        <v>472</v>
      </c>
      <c r="AU146" s="24" t="s">
        <v>131</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422</v>
      </c>
    </row>
    <row r="147" spans="2:65" s="1" customFormat="1" ht="13.5">
      <c r="B147" s="41"/>
      <c r="C147" s="63"/>
      <c r="D147" s="215" t="s">
        <v>307</v>
      </c>
      <c r="E147" s="63"/>
      <c r="F147" s="216" t="s">
        <v>1864</v>
      </c>
      <c r="G147" s="63"/>
      <c r="H147" s="63"/>
      <c r="I147" s="172"/>
      <c r="J147" s="63"/>
      <c r="K147" s="63"/>
      <c r="L147" s="61"/>
      <c r="M147" s="217"/>
      <c r="N147" s="42"/>
      <c r="O147" s="42"/>
      <c r="P147" s="42"/>
      <c r="Q147" s="42"/>
      <c r="R147" s="42"/>
      <c r="S147" s="42"/>
      <c r="T147" s="78"/>
      <c r="AT147" s="24" t="s">
        <v>307</v>
      </c>
      <c r="AU147" s="24" t="s">
        <v>131</v>
      </c>
    </row>
    <row r="148" spans="2:65" s="1" customFormat="1" ht="27">
      <c r="B148" s="41"/>
      <c r="C148" s="63"/>
      <c r="D148" s="215" t="s">
        <v>477</v>
      </c>
      <c r="E148" s="63"/>
      <c r="F148" s="250" t="s">
        <v>3678</v>
      </c>
      <c r="G148" s="63"/>
      <c r="H148" s="63"/>
      <c r="I148" s="172"/>
      <c r="J148" s="63"/>
      <c r="K148" s="63"/>
      <c r="L148" s="61"/>
      <c r="M148" s="217"/>
      <c r="N148" s="42"/>
      <c r="O148" s="42"/>
      <c r="P148" s="42"/>
      <c r="Q148" s="42"/>
      <c r="R148" s="42"/>
      <c r="S148" s="42"/>
      <c r="T148" s="78"/>
      <c r="AT148" s="24" t="s">
        <v>477</v>
      </c>
      <c r="AU148" s="24" t="s">
        <v>131</v>
      </c>
    </row>
    <row r="149" spans="2:65" s="1" customFormat="1" ht="14.45" customHeight="1">
      <c r="B149" s="41"/>
      <c r="C149" s="252" t="s">
        <v>391</v>
      </c>
      <c r="D149" s="252" t="s">
        <v>472</v>
      </c>
      <c r="E149" s="253" t="s">
        <v>3679</v>
      </c>
      <c r="F149" s="254" t="s">
        <v>3680</v>
      </c>
      <c r="G149" s="255" t="s">
        <v>1407</v>
      </c>
      <c r="H149" s="256">
        <v>8</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519</v>
      </c>
      <c r="AT149" s="24" t="s">
        <v>472</v>
      </c>
      <c r="AU149" s="24" t="s">
        <v>131</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436</v>
      </c>
    </row>
    <row r="150" spans="2:65" s="1" customFormat="1" ht="13.5">
      <c r="B150" s="41"/>
      <c r="C150" s="63"/>
      <c r="D150" s="215" t="s">
        <v>307</v>
      </c>
      <c r="E150" s="63"/>
      <c r="F150" s="216" t="s">
        <v>3680</v>
      </c>
      <c r="G150" s="63"/>
      <c r="H150" s="63"/>
      <c r="I150" s="172"/>
      <c r="J150" s="63"/>
      <c r="K150" s="63"/>
      <c r="L150" s="61"/>
      <c r="M150" s="217"/>
      <c r="N150" s="42"/>
      <c r="O150" s="42"/>
      <c r="P150" s="42"/>
      <c r="Q150" s="42"/>
      <c r="R150" s="42"/>
      <c r="S150" s="42"/>
      <c r="T150" s="78"/>
      <c r="AT150" s="24" t="s">
        <v>307</v>
      </c>
      <c r="AU150" s="24" t="s">
        <v>131</v>
      </c>
    </row>
    <row r="151" spans="2:65" s="1" customFormat="1" ht="14.45" customHeight="1">
      <c r="B151" s="41"/>
      <c r="C151" s="252" t="s">
        <v>10</v>
      </c>
      <c r="D151" s="252" t="s">
        <v>472</v>
      </c>
      <c r="E151" s="253" t="s">
        <v>3681</v>
      </c>
      <c r="F151" s="254" t="s">
        <v>3682</v>
      </c>
      <c r="G151" s="255" t="s">
        <v>1407</v>
      </c>
      <c r="H151" s="256">
        <v>14</v>
      </c>
      <c r="I151" s="257"/>
      <c r="J151" s="258">
        <f>ROUND(I151*H151,2)</f>
        <v>0</v>
      </c>
      <c r="K151" s="254" t="s">
        <v>22</v>
      </c>
      <c r="L151" s="259"/>
      <c r="M151" s="260" t="s">
        <v>22</v>
      </c>
      <c r="N151" s="261" t="s">
        <v>47</v>
      </c>
      <c r="O151" s="42"/>
      <c r="P151" s="212">
        <f>O151*H151</f>
        <v>0</v>
      </c>
      <c r="Q151" s="212">
        <v>0</v>
      </c>
      <c r="R151" s="212">
        <f>Q151*H151</f>
        <v>0</v>
      </c>
      <c r="S151" s="212">
        <v>0</v>
      </c>
      <c r="T151" s="213">
        <f>S151*H151</f>
        <v>0</v>
      </c>
      <c r="AR151" s="24" t="s">
        <v>519</v>
      </c>
      <c r="AT151" s="24" t="s">
        <v>472</v>
      </c>
      <c r="AU151" s="24" t="s">
        <v>131</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450</v>
      </c>
    </row>
    <row r="152" spans="2:65" s="1" customFormat="1" ht="13.5">
      <c r="B152" s="41"/>
      <c r="C152" s="63"/>
      <c r="D152" s="215" t="s">
        <v>307</v>
      </c>
      <c r="E152" s="63"/>
      <c r="F152" s="216" t="s">
        <v>3682</v>
      </c>
      <c r="G152" s="63"/>
      <c r="H152" s="63"/>
      <c r="I152" s="172"/>
      <c r="J152" s="63"/>
      <c r="K152" s="63"/>
      <c r="L152" s="61"/>
      <c r="M152" s="217"/>
      <c r="N152" s="42"/>
      <c r="O152" s="42"/>
      <c r="P152" s="42"/>
      <c r="Q152" s="42"/>
      <c r="R152" s="42"/>
      <c r="S152" s="42"/>
      <c r="T152" s="78"/>
      <c r="AT152" s="24" t="s">
        <v>307</v>
      </c>
      <c r="AU152" s="24" t="s">
        <v>131</v>
      </c>
    </row>
    <row r="153" spans="2:65" s="1" customFormat="1" ht="14.45" customHeight="1">
      <c r="B153" s="41"/>
      <c r="C153" s="252" t="s">
        <v>411</v>
      </c>
      <c r="D153" s="252" t="s">
        <v>472</v>
      </c>
      <c r="E153" s="253" t="s">
        <v>3683</v>
      </c>
      <c r="F153" s="254" t="s">
        <v>3684</v>
      </c>
      <c r="G153" s="255" t="s">
        <v>1407</v>
      </c>
      <c r="H153" s="256">
        <v>7</v>
      </c>
      <c r="I153" s="257"/>
      <c r="J153" s="258">
        <f>ROUND(I153*H153,2)</f>
        <v>0</v>
      </c>
      <c r="K153" s="254" t="s">
        <v>22</v>
      </c>
      <c r="L153" s="259"/>
      <c r="M153" s="260" t="s">
        <v>22</v>
      </c>
      <c r="N153" s="261" t="s">
        <v>47</v>
      </c>
      <c r="O153" s="42"/>
      <c r="P153" s="212">
        <f>O153*H153</f>
        <v>0</v>
      </c>
      <c r="Q153" s="212">
        <v>0</v>
      </c>
      <c r="R153" s="212">
        <f>Q153*H153</f>
        <v>0</v>
      </c>
      <c r="S153" s="212">
        <v>0</v>
      </c>
      <c r="T153" s="213">
        <f>S153*H153</f>
        <v>0</v>
      </c>
      <c r="AR153" s="24" t="s">
        <v>519</v>
      </c>
      <c r="AT153" s="24" t="s">
        <v>472</v>
      </c>
      <c r="AU153" s="24" t="s">
        <v>131</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464</v>
      </c>
    </row>
    <row r="154" spans="2:65" s="1" customFormat="1" ht="13.5">
      <c r="B154" s="41"/>
      <c r="C154" s="63"/>
      <c r="D154" s="215" t="s">
        <v>307</v>
      </c>
      <c r="E154" s="63"/>
      <c r="F154" s="216" t="s">
        <v>3684</v>
      </c>
      <c r="G154" s="63"/>
      <c r="H154" s="63"/>
      <c r="I154" s="172"/>
      <c r="J154" s="63"/>
      <c r="K154" s="63"/>
      <c r="L154" s="61"/>
      <c r="M154" s="217"/>
      <c r="N154" s="42"/>
      <c r="O154" s="42"/>
      <c r="P154" s="42"/>
      <c r="Q154" s="42"/>
      <c r="R154" s="42"/>
      <c r="S154" s="42"/>
      <c r="T154" s="78"/>
      <c r="AT154" s="24" t="s">
        <v>307</v>
      </c>
      <c r="AU154" s="24" t="s">
        <v>131</v>
      </c>
    </row>
    <row r="155" spans="2:65" s="1" customFormat="1" ht="22.9" customHeight="1">
      <c r="B155" s="41"/>
      <c r="C155" s="252" t="s">
        <v>417</v>
      </c>
      <c r="D155" s="252" t="s">
        <v>472</v>
      </c>
      <c r="E155" s="253" t="s">
        <v>3685</v>
      </c>
      <c r="F155" s="254" t="s">
        <v>3686</v>
      </c>
      <c r="G155" s="255" t="s">
        <v>1407</v>
      </c>
      <c r="H155" s="256">
        <v>8</v>
      </c>
      <c r="I155" s="257"/>
      <c r="J155" s="258">
        <f>ROUND(I155*H155,2)</f>
        <v>0</v>
      </c>
      <c r="K155" s="254" t="s">
        <v>22</v>
      </c>
      <c r="L155" s="259"/>
      <c r="M155" s="260" t="s">
        <v>22</v>
      </c>
      <c r="N155" s="261" t="s">
        <v>47</v>
      </c>
      <c r="O155" s="42"/>
      <c r="P155" s="212">
        <f>O155*H155</f>
        <v>0</v>
      </c>
      <c r="Q155" s="212">
        <v>0</v>
      </c>
      <c r="R155" s="212">
        <f>Q155*H155</f>
        <v>0</v>
      </c>
      <c r="S155" s="212">
        <v>0</v>
      </c>
      <c r="T155" s="213">
        <f>S155*H155</f>
        <v>0</v>
      </c>
      <c r="AR155" s="24" t="s">
        <v>519</v>
      </c>
      <c r="AT155" s="24" t="s">
        <v>472</v>
      </c>
      <c r="AU155" s="24" t="s">
        <v>131</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479</v>
      </c>
    </row>
    <row r="156" spans="2:65" s="1" customFormat="1" ht="13.5">
      <c r="B156" s="41"/>
      <c r="C156" s="63"/>
      <c r="D156" s="215" t="s">
        <v>307</v>
      </c>
      <c r="E156" s="63"/>
      <c r="F156" s="216" t="s">
        <v>3686</v>
      </c>
      <c r="G156" s="63"/>
      <c r="H156" s="63"/>
      <c r="I156" s="172"/>
      <c r="J156" s="63"/>
      <c r="K156" s="63"/>
      <c r="L156" s="61"/>
      <c r="M156" s="217"/>
      <c r="N156" s="42"/>
      <c r="O156" s="42"/>
      <c r="P156" s="42"/>
      <c r="Q156" s="42"/>
      <c r="R156" s="42"/>
      <c r="S156" s="42"/>
      <c r="T156" s="78"/>
      <c r="AT156" s="24" t="s">
        <v>307</v>
      </c>
      <c r="AU156" s="24" t="s">
        <v>131</v>
      </c>
    </row>
    <row r="157" spans="2:65" s="1" customFormat="1" ht="27">
      <c r="B157" s="41"/>
      <c r="C157" s="63"/>
      <c r="D157" s="215" t="s">
        <v>477</v>
      </c>
      <c r="E157" s="63"/>
      <c r="F157" s="250" t="s">
        <v>3674</v>
      </c>
      <c r="G157" s="63"/>
      <c r="H157" s="63"/>
      <c r="I157" s="172"/>
      <c r="J157" s="63"/>
      <c r="K157" s="63"/>
      <c r="L157" s="61"/>
      <c r="M157" s="217"/>
      <c r="N157" s="42"/>
      <c r="O157" s="42"/>
      <c r="P157" s="42"/>
      <c r="Q157" s="42"/>
      <c r="R157" s="42"/>
      <c r="S157" s="42"/>
      <c r="T157" s="78"/>
      <c r="AT157" s="24" t="s">
        <v>477</v>
      </c>
      <c r="AU157" s="24" t="s">
        <v>131</v>
      </c>
    </row>
    <row r="158" spans="2:65" s="1" customFormat="1" ht="14.45" customHeight="1">
      <c r="B158" s="41"/>
      <c r="C158" s="252" t="s">
        <v>422</v>
      </c>
      <c r="D158" s="252" t="s">
        <v>472</v>
      </c>
      <c r="E158" s="253" t="s">
        <v>1865</v>
      </c>
      <c r="F158" s="254" t="s">
        <v>1866</v>
      </c>
      <c r="G158" s="255" t="s">
        <v>1407</v>
      </c>
      <c r="H158" s="256">
        <v>3</v>
      </c>
      <c r="I158" s="257"/>
      <c r="J158" s="258">
        <f>ROUND(I158*H158,2)</f>
        <v>0</v>
      </c>
      <c r="K158" s="254" t="s">
        <v>22</v>
      </c>
      <c r="L158" s="259"/>
      <c r="M158" s="260" t="s">
        <v>22</v>
      </c>
      <c r="N158" s="261" t="s">
        <v>47</v>
      </c>
      <c r="O158" s="42"/>
      <c r="P158" s="212">
        <f>O158*H158</f>
        <v>0</v>
      </c>
      <c r="Q158" s="212">
        <v>0</v>
      </c>
      <c r="R158" s="212">
        <f>Q158*H158</f>
        <v>0</v>
      </c>
      <c r="S158" s="212">
        <v>0</v>
      </c>
      <c r="T158" s="213">
        <f>S158*H158</f>
        <v>0</v>
      </c>
      <c r="AR158" s="24" t="s">
        <v>519</v>
      </c>
      <c r="AT158" s="24" t="s">
        <v>472</v>
      </c>
      <c r="AU158" s="24" t="s">
        <v>131</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492</v>
      </c>
    </row>
    <row r="159" spans="2:65" s="1" customFormat="1" ht="13.5">
      <c r="B159" s="41"/>
      <c r="C159" s="63"/>
      <c r="D159" s="215" t="s">
        <v>307</v>
      </c>
      <c r="E159" s="63"/>
      <c r="F159" s="216" t="s">
        <v>1866</v>
      </c>
      <c r="G159" s="63"/>
      <c r="H159" s="63"/>
      <c r="I159" s="172"/>
      <c r="J159" s="63"/>
      <c r="K159" s="63"/>
      <c r="L159" s="61"/>
      <c r="M159" s="217"/>
      <c r="N159" s="42"/>
      <c r="O159" s="42"/>
      <c r="P159" s="42"/>
      <c r="Q159" s="42"/>
      <c r="R159" s="42"/>
      <c r="S159" s="42"/>
      <c r="T159" s="78"/>
      <c r="AT159" s="24" t="s">
        <v>307</v>
      </c>
      <c r="AU159" s="24" t="s">
        <v>131</v>
      </c>
    </row>
    <row r="160" spans="2:65" s="1" customFormat="1" ht="27">
      <c r="B160" s="41"/>
      <c r="C160" s="63"/>
      <c r="D160" s="215" t="s">
        <v>477</v>
      </c>
      <c r="E160" s="63"/>
      <c r="F160" s="250" t="s">
        <v>4828</v>
      </c>
      <c r="G160" s="63"/>
      <c r="H160" s="63"/>
      <c r="I160" s="172"/>
      <c r="J160" s="63"/>
      <c r="K160" s="63"/>
      <c r="L160" s="61"/>
      <c r="M160" s="217"/>
      <c r="N160" s="42"/>
      <c r="O160" s="42"/>
      <c r="P160" s="42"/>
      <c r="Q160" s="42"/>
      <c r="R160" s="42"/>
      <c r="S160" s="42"/>
      <c r="T160" s="78"/>
      <c r="AT160" s="24" t="s">
        <v>477</v>
      </c>
      <c r="AU160" s="24" t="s">
        <v>131</v>
      </c>
    </row>
    <row r="161" spans="2:65" s="1" customFormat="1" ht="22.9" customHeight="1">
      <c r="B161" s="41"/>
      <c r="C161" s="252" t="s">
        <v>429</v>
      </c>
      <c r="D161" s="252" t="s">
        <v>472</v>
      </c>
      <c r="E161" s="253" t="s">
        <v>3687</v>
      </c>
      <c r="F161" s="254" t="s">
        <v>3688</v>
      </c>
      <c r="G161" s="255" t="s">
        <v>1407</v>
      </c>
      <c r="H161" s="256">
        <v>7</v>
      </c>
      <c r="I161" s="257"/>
      <c r="J161" s="258">
        <f>ROUND(I161*H161,2)</f>
        <v>0</v>
      </c>
      <c r="K161" s="254" t="s">
        <v>22</v>
      </c>
      <c r="L161" s="259"/>
      <c r="M161" s="260" t="s">
        <v>22</v>
      </c>
      <c r="N161" s="261" t="s">
        <v>47</v>
      </c>
      <c r="O161" s="42"/>
      <c r="P161" s="212">
        <f>O161*H161</f>
        <v>0</v>
      </c>
      <c r="Q161" s="212">
        <v>0</v>
      </c>
      <c r="R161" s="212">
        <f>Q161*H161</f>
        <v>0</v>
      </c>
      <c r="S161" s="212">
        <v>0</v>
      </c>
      <c r="T161" s="213">
        <f>S161*H161</f>
        <v>0</v>
      </c>
      <c r="AR161" s="24" t="s">
        <v>519</v>
      </c>
      <c r="AT161" s="24" t="s">
        <v>472</v>
      </c>
      <c r="AU161" s="24" t="s">
        <v>131</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505</v>
      </c>
    </row>
    <row r="162" spans="2:65" s="1" customFormat="1" ht="13.5">
      <c r="B162" s="41"/>
      <c r="C162" s="63"/>
      <c r="D162" s="215" t="s">
        <v>307</v>
      </c>
      <c r="E162" s="63"/>
      <c r="F162" s="216" t="s">
        <v>3688</v>
      </c>
      <c r="G162" s="63"/>
      <c r="H162" s="63"/>
      <c r="I162" s="172"/>
      <c r="J162" s="63"/>
      <c r="K162" s="63"/>
      <c r="L162" s="61"/>
      <c r="M162" s="217"/>
      <c r="N162" s="42"/>
      <c r="O162" s="42"/>
      <c r="P162" s="42"/>
      <c r="Q162" s="42"/>
      <c r="R162" s="42"/>
      <c r="S162" s="42"/>
      <c r="T162" s="78"/>
      <c r="AT162" s="24" t="s">
        <v>307</v>
      </c>
      <c r="AU162" s="24" t="s">
        <v>131</v>
      </c>
    </row>
    <row r="163" spans="2:65" s="1" customFormat="1" ht="27">
      <c r="B163" s="41"/>
      <c r="C163" s="63"/>
      <c r="D163" s="215" t="s">
        <v>477</v>
      </c>
      <c r="E163" s="63"/>
      <c r="F163" s="250" t="s">
        <v>4829</v>
      </c>
      <c r="G163" s="63"/>
      <c r="H163" s="63"/>
      <c r="I163" s="172"/>
      <c r="J163" s="63"/>
      <c r="K163" s="63"/>
      <c r="L163" s="61"/>
      <c r="M163" s="217"/>
      <c r="N163" s="42"/>
      <c r="O163" s="42"/>
      <c r="P163" s="42"/>
      <c r="Q163" s="42"/>
      <c r="R163" s="42"/>
      <c r="S163" s="42"/>
      <c r="T163" s="78"/>
      <c r="AT163" s="24" t="s">
        <v>477</v>
      </c>
      <c r="AU163" s="24" t="s">
        <v>131</v>
      </c>
    </row>
    <row r="164" spans="2:65" s="1" customFormat="1" ht="14.45" customHeight="1">
      <c r="B164" s="41"/>
      <c r="C164" s="252" t="s">
        <v>436</v>
      </c>
      <c r="D164" s="252" t="s">
        <v>472</v>
      </c>
      <c r="E164" s="253" t="s">
        <v>3690</v>
      </c>
      <c r="F164" s="254" t="s">
        <v>3691</v>
      </c>
      <c r="G164" s="255" t="s">
        <v>1407</v>
      </c>
      <c r="H164" s="256">
        <v>6</v>
      </c>
      <c r="I164" s="257"/>
      <c r="J164" s="258">
        <f>ROUND(I164*H164,2)</f>
        <v>0</v>
      </c>
      <c r="K164" s="254" t="s">
        <v>22</v>
      </c>
      <c r="L164" s="259"/>
      <c r="M164" s="260" t="s">
        <v>22</v>
      </c>
      <c r="N164" s="261" t="s">
        <v>47</v>
      </c>
      <c r="O164" s="42"/>
      <c r="P164" s="212">
        <f>O164*H164</f>
        <v>0</v>
      </c>
      <c r="Q164" s="212">
        <v>0</v>
      </c>
      <c r="R164" s="212">
        <f>Q164*H164</f>
        <v>0</v>
      </c>
      <c r="S164" s="212">
        <v>0</v>
      </c>
      <c r="T164" s="213">
        <f>S164*H164</f>
        <v>0</v>
      </c>
      <c r="AR164" s="24" t="s">
        <v>519</v>
      </c>
      <c r="AT164" s="24" t="s">
        <v>472</v>
      </c>
      <c r="AU164" s="24" t="s">
        <v>131</v>
      </c>
      <c r="AY164" s="24" t="s">
        <v>298</v>
      </c>
      <c r="BE164" s="214">
        <f>IF(N164="základní",J164,0)</f>
        <v>0</v>
      </c>
      <c r="BF164" s="214">
        <f>IF(N164="snížená",J164,0)</f>
        <v>0</v>
      </c>
      <c r="BG164" s="214">
        <f>IF(N164="zákl. přenesená",J164,0)</f>
        <v>0</v>
      </c>
      <c r="BH164" s="214">
        <f>IF(N164="sníž. přenesená",J164,0)</f>
        <v>0</v>
      </c>
      <c r="BI164" s="214">
        <f>IF(N164="nulová",J164,0)</f>
        <v>0</v>
      </c>
      <c r="BJ164" s="24" t="s">
        <v>24</v>
      </c>
      <c r="BK164" s="214">
        <f>ROUND(I164*H164,2)</f>
        <v>0</v>
      </c>
      <c r="BL164" s="24" t="s">
        <v>411</v>
      </c>
      <c r="BM164" s="24" t="s">
        <v>519</v>
      </c>
    </row>
    <row r="165" spans="2:65" s="1" customFormat="1" ht="13.5">
      <c r="B165" s="41"/>
      <c r="C165" s="63"/>
      <c r="D165" s="215" t="s">
        <v>307</v>
      </c>
      <c r="E165" s="63"/>
      <c r="F165" s="216" t="s">
        <v>3691</v>
      </c>
      <c r="G165" s="63"/>
      <c r="H165" s="63"/>
      <c r="I165" s="172"/>
      <c r="J165" s="63"/>
      <c r="K165" s="63"/>
      <c r="L165" s="61"/>
      <c r="M165" s="217"/>
      <c r="N165" s="42"/>
      <c r="O165" s="42"/>
      <c r="P165" s="42"/>
      <c r="Q165" s="42"/>
      <c r="R165" s="42"/>
      <c r="S165" s="42"/>
      <c r="T165" s="78"/>
      <c r="AT165" s="24" t="s">
        <v>307</v>
      </c>
      <c r="AU165" s="24" t="s">
        <v>131</v>
      </c>
    </row>
    <row r="166" spans="2:65" s="1" customFormat="1" ht="27">
      <c r="B166" s="41"/>
      <c r="C166" s="63"/>
      <c r="D166" s="215" t="s">
        <v>477</v>
      </c>
      <c r="E166" s="63"/>
      <c r="F166" s="250" t="s">
        <v>3692</v>
      </c>
      <c r="G166" s="63"/>
      <c r="H166" s="63"/>
      <c r="I166" s="172"/>
      <c r="J166" s="63"/>
      <c r="K166" s="63"/>
      <c r="L166" s="61"/>
      <c r="M166" s="217"/>
      <c r="N166" s="42"/>
      <c r="O166" s="42"/>
      <c r="P166" s="42"/>
      <c r="Q166" s="42"/>
      <c r="R166" s="42"/>
      <c r="S166" s="42"/>
      <c r="T166" s="78"/>
      <c r="AT166" s="24" t="s">
        <v>477</v>
      </c>
      <c r="AU166" s="24" t="s">
        <v>131</v>
      </c>
    </row>
    <row r="167" spans="2:65" s="1" customFormat="1" ht="14.45" customHeight="1">
      <c r="B167" s="41"/>
      <c r="C167" s="252" t="s">
        <v>9</v>
      </c>
      <c r="D167" s="252" t="s">
        <v>472</v>
      </c>
      <c r="E167" s="253" t="s">
        <v>3693</v>
      </c>
      <c r="F167" s="254" t="s">
        <v>3694</v>
      </c>
      <c r="G167" s="255" t="s">
        <v>1407</v>
      </c>
      <c r="H167" s="256">
        <v>6</v>
      </c>
      <c r="I167" s="257"/>
      <c r="J167" s="258">
        <f>ROUND(I167*H167,2)</f>
        <v>0</v>
      </c>
      <c r="K167" s="254" t="s">
        <v>22</v>
      </c>
      <c r="L167" s="259"/>
      <c r="M167" s="260" t="s">
        <v>22</v>
      </c>
      <c r="N167" s="261" t="s">
        <v>47</v>
      </c>
      <c r="O167" s="42"/>
      <c r="P167" s="212">
        <f>O167*H167</f>
        <v>0</v>
      </c>
      <c r="Q167" s="212">
        <v>0</v>
      </c>
      <c r="R167" s="212">
        <f>Q167*H167</f>
        <v>0</v>
      </c>
      <c r="S167" s="212">
        <v>0</v>
      </c>
      <c r="T167" s="213">
        <f>S167*H167</f>
        <v>0</v>
      </c>
      <c r="AR167" s="24" t="s">
        <v>519</v>
      </c>
      <c r="AT167" s="24" t="s">
        <v>472</v>
      </c>
      <c r="AU167" s="24" t="s">
        <v>131</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544</v>
      </c>
    </row>
    <row r="168" spans="2:65" s="1" customFormat="1" ht="13.5">
      <c r="B168" s="41"/>
      <c r="C168" s="63"/>
      <c r="D168" s="215" t="s">
        <v>307</v>
      </c>
      <c r="E168" s="63"/>
      <c r="F168" s="216" t="s">
        <v>3694</v>
      </c>
      <c r="G168" s="63"/>
      <c r="H168" s="63"/>
      <c r="I168" s="172"/>
      <c r="J168" s="63"/>
      <c r="K168" s="63"/>
      <c r="L168" s="61"/>
      <c r="M168" s="217"/>
      <c r="N168" s="42"/>
      <c r="O168" s="42"/>
      <c r="P168" s="42"/>
      <c r="Q168" s="42"/>
      <c r="R168" s="42"/>
      <c r="S168" s="42"/>
      <c r="T168" s="78"/>
      <c r="AT168" s="24" t="s">
        <v>307</v>
      </c>
      <c r="AU168" s="24" t="s">
        <v>131</v>
      </c>
    </row>
    <row r="169" spans="2:65" s="1" customFormat="1" ht="14.45" customHeight="1">
      <c r="B169" s="41"/>
      <c r="C169" s="252" t="s">
        <v>450</v>
      </c>
      <c r="D169" s="252" t="s">
        <v>472</v>
      </c>
      <c r="E169" s="253" t="s">
        <v>3695</v>
      </c>
      <c r="F169" s="254" t="s">
        <v>3696</v>
      </c>
      <c r="G169" s="255" t="s">
        <v>1407</v>
      </c>
      <c r="H169" s="256">
        <v>24</v>
      </c>
      <c r="I169" s="257"/>
      <c r="J169" s="258">
        <f>ROUND(I169*H169,2)</f>
        <v>0</v>
      </c>
      <c r="K169" s="254" t="s">
        <v>22</v>
      </c>
      <c r="L169" s="259"/>
      <c r="M169" s="260" t="s">
        <v>22</v>
      </c>
      <c r="N169" s="261" t="s">
        <v>47</v>
      </c>
      <c r="O169" s="42"/>
      <c r="P169" s="212">
        <f>O169*H169</f>
        <v>0</v>
      </c>
      <c r="Q169" s="212">
        <v>0</v>
      </c>
      <c r="R169" s="212">
        <f>Q169*H169</f>
        <v>0</v>
      </c>
      <c r="S169" s="212">
        <v>0</v>
      </c>
      <c r="T169" s="213">
        <f>S169*H169</f>
        <v>0</v>
      </c>
      <c r="AR169" s="24" t="s">
        <v>519</v>
      </c>
      <c r="AT169" s="24" t="s">
        <v>472</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557</v>
      </c>
    </row>
    <row r="170" spans="2:65" s="1" customFormat="1" ht="13.5">
      <c r="B170" s="41"/>
      <c r="C170" s="63"/>
      <c r="D170" s="215" t="s">
        <v>307</v>
      </c>
      <c r="E170" s="63"/>
      <c r="F170" s="216" t="s">
        <v>3696</v>
      </c>
      <c r="G170" s="63"/>
      <c r="H170" s="63"/>
      <c r="I170" s="172"/>
      <c r="J170" s="63"/>
      <c r="K170" s="63"/>
      <c r="L170" s="61"/>
      <c r="M170" s="217"/>
      <c r="N170" s="42"/>
      <c r="O170" s="42"/>
      <c r="P170" s="42"/>
      <c r="Q170" s="42"/>
      <c r="R170" s="42"/>
      <c r="S170" s="42"/>
      <c r="T170" s="78"/>
      <c r="AT170" s="24" t="s">
        <v>307</v>
      </c>
      <c r="AU170" s="24" t="s">
        <v>131</v>
      </c>
    </row>
    <row r="171" spans="2:65" s="1" customFormat="1" ht="14.45" customHeight="1">
      <c r="B171" s="41"/>
      <c r="C171" s="252" t="s">
        <v>456</v>
      </c>
      <c r="D171" s="252" t="s">
        <v>472</v>
      </c>
      <c r="E171" s="253" t="s">
        <v>1869</v>
      </c>
      <c r="F171" s="254" t="s">
        <v>1870</v>
      </c>
      <c r="G171" s="255" t="s">
        <v>1407</v>
      </c>
      <c r="H171" s="256">
        <v>68</v>
      </c>
      <c r="I171" s="257"/>
      <c r="J171" s="258">
        <f>ROUND(I171*H171,2)</f>
        <v>0</v>
      </c>
      <c r="K171" s="254" t="s">
        <v>22</v>
      </c>
      <c r="L171" s="259"/>
      <c r="M171" s="260" t="s">
        <v>22</v>
      </c>
      <c r="N171" s="261" t="s">
        <v>47</v>
      </c>
      <c r="O171" s="42"/>
      <c r="P171" s="212">
        <f>O171*H171</f>
        <v>0</v>
      </c>
      <c r="Q171" s="212">
        <v>0</v>
      </c>
      <c r="R171" s="212">
        <f>Q171*H171</f>
        <v>0</v>
      </c>
      <c r="S171" s="212">
        <v>0</v>
      </c>
      <c r="T171" s="213">
        <f>S171*H171</f>
        <v>0</v>
      </c>
      <c r="AR171" s="24" t="s">
        <v>519</v>
      </c>
      <c r="AT171" s="24" t="s">
        <v>472</v>
      </c>
      <c r="AU171" s="24" t="s">
        <v>131</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576</v>
      </c>
    </row>
    <row r="172" spans="2:65" s="1" customFormat="1" ht="13.5">
      <c r="B172" s="41"/>
      <c r="C172" s="63"/>
      <c r="D172" s="215" t="s">
        <v>307</v>
      </c>
      <c r="E172" s="63"/>
      <c r="F172" s="216" t="s">
        <v>1870</v>
      </c>
      <c r="G172" s="63"/>
      <c r="H172" s="63"/>
      <c r="I172" s="172"/>
      <c r="J172" s="63"/>
      <c r="K172" s="63"/>
      <c r="L172" s="61"/>
      <c r="M172" s="217"/>
      <c r="N172" s="42"/>
      <c r="O172" s="42"/>
      <c r="P172" s="42"/>
      <c r="Q172" s="42"/>
      <c r="R172" s="42"/>
      <c r="S172" s="42"/>
      <c r="T172" s="78"/>
      <c r="AT172" s="24" t="s">
        <v>307</v>
      </c>
      <c r="AU172" s="24" t="s">
        <v>131</v>
      </c>
    </row>
    <row r="173" spans="2:65" s="1" customFormat="1" ht="14.45" customHeight="1">
      <c r="B173" s="41"/>
      <c r="C173" s="252" t="s">
        <v>464</v>
      </c>
      <c r="D173" s="252" t="s">
        <v>472</v>
      </c>
      <c r="E173" s="253" t="s">
        <v>3697</v>
      </c>
      <c r="F173" s="254" t="s">
        <v>3698</v>
      </c>
      <c r="G173" s="255" t="s">
        <v>1407</v>
      </c>
      <c r="H173" s="256">
        <v>58</v>
      </c>
      <c r="I173" s="257"/>
      <c r="J173" s="258">
        <f>ROUND(I173*H173,2)</f>
        <v>0</v>
      </c>
      <c r="K173" s="254" t="s">
        <v>22</v>
      </c>
      <c r="L173" s="259"/>
      <c r="M173" s="260" t="s">
        <v>22</v>
      </c>
      <c r="N173" s="261" t="s">
        <v>47</v>
      </c>
      <c r="O173" s="42"/>
      <c r="P173" s="212">
        <f>O173*H173</f>
        <v>0</v>
      </c>
      <c r="Q173" s="212">
        <v>0</v>
      </c>
      <c r="R173" s="212">
        <f>Q173*H173</f>
        <v>0</v>
      </c>
      <c r="S173" s="212">
        <v>0</v>
      </c>
      <c r="T173" s="213">
        <f>S173*H173</f>
        <v>0</v>
      </c>
      <c r="AR173" s="24" t="s">
        <v>519</v>
      </c>
      <c r="AT173" s="24" t="s">
        <v>472</v>
      </c>
      <c r="AU173" s="24" t="s">
        <v>131</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589</v>
      </c>
    </row>
    <row r="174" spans="2:65" s="1" customFormat="1" ht="13.5">
      <c r="B174" s="41"/>
      <c r="C174" s="63"/>
      <c r="D174" s="215" t="s">
        <v>307</v>
      </c>
      <c r="E174" s="63"/>
      <c r="F174" s="216" t="s">
        <v>3698</v>
      </c>
      <c r="G174" s="63"/>
      <c r="H174" s="63"/>
      <c r="I174" s="172"/>
      <c r="J174" s="63"/>
      <c r="K174" s="63"/>
      <c r="L174" s="61"/>
      <c r="M174" s="217"/>
      <c r="N174" s="42"/>
      <c r="O174" s="42"/>
      <c r="P174" s="42"/>
      <c r="Q174" s="42"/>
      <c r="R174" s="42"/>
      <c r="S174" s="42"/>
      <c r="T174" s="78"/>
      <c r="AT174" s="24" t="s">
        <v>307</v>
      </c>
      <c r="AU174" s="24" t="s">
        <v>131</v>
      </c>
    </row>
    <row r="175" spans="2:65" s="11" customFormat="1" ht="22.35" customHeight="1">
      <c r="B175" s="187"/>
      <c r="C175" s="188"/>
      <c r="D175" s="189" t="s">
        <v>75</v>
      </c>
      <c r="E175" s="201" t="s">
        <v>1925</v>
      </c>
      <c r="F175" s="201" t="s">
        <v>1872</v>
      </c>
      <c r="G175" s="188"/>
      <c r="H175" s="188"/>
      <c r="I175" s="191"/>
      <c r="J175" s="202">
        <f>BK175</f>
        <v>0</v>
      </c>
      <c r="K175" s="188"/>
      <c r="L175" s="193"/>
      <c r="M175" s="194"/>
      <c r="N175" s="195"/>
      <c r="O175" s="195"/>
      <c r="P175" s="196">
        <f>SUM(P176:P255)</f>
        <v>0</v>
      </c>
      <c r="Q175" s="195"/>
      <c r="R175" s="196">
        <f>SUM(R176:R255)</f>
        <v>0</v>
      </c>
      <c r="S175" s="195"/>
      <c r="T175" s="197">
        <f>SUM(T176:T255)</f>
        <v>0</v>
      </c>
      <c r="AR175" s="198" t="s">
        <v>84</v>
      </c>
      <c r="AT175" s="199" t="s">
        <v>75</v>
      </c>
      <c r="AU175" s="199" t="s">
        <v>84</v>
      </c>
      <c r="AY175" s="198" t="s">
        <v>298</v>
      </c>
      <c r="BK175" s="200">
        <f>SUM(BK176:BK255)</f>
        <v>0</v>
      </c>
    </row>
    <row r="176" spans="2:65" s="1" customFormat="1" ht="14.45" customHeight="1">
      <c r="B176" s="41"/>
      <c r="C176" s="252" t="s">
        <v>471</v>
      </c>
      <c r="D176" s="252" t="s">
        <v>472</v>
      </c>
      <c r="E176" s="253" t="s">
        <v>3699</v>
      </c>
      <c r="F176" s="254" t="s">
        <v>3700</v>
      </c>
      <c r="G176" s="255" t="s">
        <v>1407</v>
      </c>
      <c r="H176" s="256">
        <v>9</v>
      </c>
      <c r="I176" s="257"/>
      <c r="J176" s="258">
        <f>ROUND(I176*H176,2)</f>
        <v>0</v>
      </c>
      <c r="K176" s="254" t="s">
        <v>22</v>
      </c>
      <c r="L176" s="259"/>
      <c r="M176" s="260" t="s">
        <v>22</v>
      </c>
      <c r="N176" s="261" t="s">
        <v>47</v>
      </c>
      <c r="O176" s="42"/>
      <c r="P176" s="212">
        <f>O176*H176</f>
        <v>0</v>
      </c>
      <c r="Q176" s="212">
        <v>0</v>
      </c>
      <c r="R176" s="212">
        <f>Q176*H176</f>
        <v>0</v>
      </c>
      <c r="S176" s="212">
        <v>0</v>
      </c>
      <c r="T176" s="213">
        <f>S176*H176</f>
        <v>0</v>
      </c>
      <c r="AR176" s="24" t="s">
        <v>519</v>
      </c>
      <c r="AT176" s="24" t="s">
        <v>472</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411</v>
      </c>
      <c r="BM176" s="24" t="s">
        <v>601</v>
      </c>
    </row>
    <row r="177" spans="2:65" s="1" customFormat="1" ht="13.5">
      <c r="B177" s="41"/>
      <c r="C177" s="63"/>
      <c r="D177" s="215" t="s">
        <v>307</v>
      </c>
      <c r="E177" s="63"/>
      <c r="F177" s="216" t="s">
        <v>3700</v>
      </c>
      <c r="G177" s="63"/>
      <c r="H177" s="63"/>
      <c r="I177" s="172"/>
      <c r="J177" s="63"/>
      <c r="K177" s="63"/>
      <c r="L177" s="61"/>
      <c r="M177" s="217"/>
      <c r="N177" s="42"/>
      <c r="O177" s="42"/>
      <c r="P177" s="42"/>
      <c r="Q177" s="42"/>
      <c r="R177" s="42"/>
      <c r="S177" s="42"/>
      <c r="T177" s="78"/>
      <c r="AT177" s="24" t="s">
        <v>307</v>
      </c>
      <c r="AU177" s="24" t="s">
        <v>131</v>
      </c>
    </row>
    <row r="178" spans="2:65" s="1" customFormat="1" ht="27">
      <c r="B178" s="41"/>
      <c r="C178" s="63"/>
      <c r="D178" s="215" t="s">
        <v>477</v>
      </c>
      <c r="E178" s="63"/>
      <c r="F178" s="250" t="s">
        <v>4830</v>
      </c>
      <c r="G178" s="63"/>
      <c r="H178" s="63"/>
      <c r="I178" s="172"/>
      <c r="J178" s="63"/>
      <c r="K178" s="63"/>
      <c r="L178" s="61"/>
      <c r="M178" s="217"/>
      <c r="N178" s="42"/>
      <c r="O178" s="42"/>
      <c r="P178" s="42"/>
      <c r="Q178" s="42"/>
      <c r="R178" s="42"/>
      <c r="S178" s="42"/>
      <c r="T178" s="78"/>
      <c r="AT178" s="24" t="s">
        <v>477</v>
      </c>
      <c r="AU178" s="24" t="s">
        <v>131</v>
      </c>
    </row>
    <row r="179" spans="2:65" s="1" customFormat="1" ht="22.9" customHeight="1">
      <c r="B179" s="41"/>
      <c r="C179" s="252" t="s">
        <v>479</v>
      </c>
      <c r="D179" s="252" t="s">
        <v>472</v>
      </c>
      <c r="E179" s="253" t="s">
        <v>1873</v>
      </c>
      <c r="F179" s="254" t="s">
        <v>1874</v>
      </c>
      <c r="G179" s="255" t="s">
        <v>1407</v>
      </c>
      <c r="H179" s="256">
        <v>22</v>
      </c>
      <c r="I179" s="257"/>
      <c r="J179" s="258">
        <f>ROUND(I179*H179,2)</f>
        <v>0</v>
      </c>
      <c r="K179" s="254" t="s">
        <v>22</v>
      </c>
      <c r="L179" s="259"/>
      <c r="M179" s="260" t="s">
        <v>22</v>
      </c>
      <c r="N179" s="261" t="s">
        <v>47</v>
      </c>
      <c r="O179" s="42"/>
      <c r="P179" s="212">
        <f>O179*H179</f>
        <v>0</v>
      </c>
      <c r="Q179" s="212">
        <v>0</v>
      </c>
      <c r="R179" s="212">
        <f>Q179*H179</f>
        <v>0</v>
      </c>
      <c r="S179" s="212">
        <v>0</v>
      </c>
      <c r="T179" s="213">
        <f>S179*H179</f>
        <v>0</v>
      </c>
      <c r="AR179" s="24" t="s">
        <v>519</v>
      </c>
      <c r="AT179" s="24" t="s">
        <v>472</v>
      </c>
      <c r="AU179" s="24" t="s">
        <v>131</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615</v>
      </c>
    </row>
    <row r="180" spans="2:65" s="1" customFormat="1" ht="13.5">
      <c r="B180" s="41"/>
      <c r="C180" s="63"/>
      <c r="D180" s="215" t="s">
        <v>307</v>
      </c>
      <c r="E180" s="63"/>
      <c r="F180" s="216" t="s">
        <v>1874</v>
      </c>
      <c r="G180" s="63"/>
      <c r="H180" s="63"/>
      <c r="I180" s="172"/>
      <c r="J180" s="63"/>
      <c r="K180" s="63"/>
      <c r="L180" s="61"/>
      <c r="M180" s="217"/>
      <c r="N180" s="42"/>
      <c r="O180" s="42"/>
      <c r="P180" s="42"/>
      <c r="Q180" s="42"/>
      <c r="R180" s="42"/>
      <c r="S180" s="42"/>
      <c r="T180" s="78"/>
      <c r="AT180" s="24" t="s">
        <v>307</v>
      </c>
      <c r="AU180" s="24" t="s">
        <v>131</v>
      </c>
    </row>
    <row r="181" spans="2:65" s="1" customFormat="1" ht="22.9" customHeight="1">
      <c r="B181" s="41"/>
      <c r="C181" s="252" t="s">
        <v>485</v>
      </c>
      <c r="D181" s="252" t="s">
        <v>472</v>
      </c>
      <c r="E181" s="253" t="s">
        <v>1875</v>
      </c>
      <c r="F181" s="254" t="s">
        <v>1876</v>
      </c>
      <c r="G181" s="255" t="s">
        <v>1407</v>
      </c>
      <c r="H181" s="256">
        <v>15</v>
      </c>
      <c r="I181" s="257"/>
      <c r="J181" s="258">
        <f>ROUND(I181*H181,2)</f>
        <v>0</v>
      </c>
      <c r="K181" s="254" t="s">
        <v>22</v>
      </c>
      <c r="L181" s="259"/>
      <c r="M181" s="260" t="s">
        <v>22</v>
      </c>
      <c r="N181" s="261" t="s">
        <v>47</v>
      </c>
      <c r="O181" s="42"/>
      <c r="P181" s="212">
        <f>O181*H181</f>
        <v>0</v>
      </c>
      <c r="Q181" s="212">
        <v>0</v>
      </c>
      <c r="R181" s="212">
        <f>Q181*H181</f>
        <v>0</v>
      </c>
      <c r="S181" s="212">
        <v>0</v>
      </c>
      <c r="T181" s="213">
        <f>S181*H181</f>
        <v>0</v>
      </c>
      <c r="AR181" s="24" t="s">
        <v>519</v>
      </c>
      <c r="AT181" s="24" t="s">
        <v>472</v>
      </c>
      <c r="AU181" s="24" t="s">
        <v>131</v>
      </c>
      <c r="AY181" s="24" t="s">
        <v>298</v>
      </c>
      <c r="BE181" s="214">
        <f>IF(N181="základní",J181,0)</f>
        <v>0</v>
      </c>
      <c r="BF181" s="214">
        <f>IF(N181="snížená",J181,0)</f>
        <v>0</v>
      </c>
      <c r="BG181" s="214">
        <f>IF(N181="zákl. přenesená",J181,0)</f>
        <v>0</v>
      </c>
      <c r="BH181" s="214">
        <f>IF(N181="sníž. přenesená",J181,0)</f>
        <v>0</v>
      </c>
      <c r="BI181" s="214">
        <f>IF(N181="nulová",J181,0)</f>
        <v>0</v>
      </c>
      <c r="BJ181" s="24" t="s">
        <v>24</v>
      </c>
      <c r="BK181" s="214">
        <f>ROUND(I181*H181,2)</f>
        <v>0</v>
      </c>
      <c r="BL181" s="24" t="s">
        <v>411</v>
      </c>
      <c r="BM181" s="24" t="s">
        <v>634</v>
      </c>
    </row>
    <row r="182" spans="2:65" s="1" customFormat="1" ht="13.5">
      <c r="B182" s="41"/>
      <c r="C182" s="63"/>
      <c r="D182" s="215" t="s">
        <v>307</v>
      </c>
      <c r="E182" s="63"/>
      <c r="F182" s="216" t="s">
        <v>1876</v>
      </c>
      <c r="G182" s="63"/>
      <c r="H182" s="63"/>
      <c r="I182" s="172"/>
      <c r="J182" s="63"/>
      <c r="K182" s="63"/>
      <c r="L182" s="61"/>
      <c r="M182" s="217"/>
      <c r="N182" s="42"/>
      <c r="O182" s="42"/>
      <c r="P182" s="42"/>
      <c r="Q182" s="42"/>
      <c r="R182" s="42"/>
      <c r="S182" s="42"/>
      <c r="T182" s="78"/>
      <c r="AT182" s="24" t="s">
        <v>307</v>
      </c>
      <c r="AU182" s="24" t="s">
        <v>131</v>
      </c>
    </row>
    <row r="183" spans="2:65" s="1" customFormat="1" ht="22.9" customHeight="1">
      <c r="B183" s="41"/>
      <c r="C183" s="252" t="s">
        <v>492</v>
      </c>
      <c r="D183" s="252" t="s">
        <v>472</v>
      </c>
      <c r="E183" s="253" t="s">
        <v>1877</v>
      </c>
      <c r="F183" s="254" t="s">
        <v>1878</v>
      </c>
      <c r="G183" s="255" t="s">
        <v>1407</v>
      </c>
      <c r="H183" s="256">
        <v>62</v>
      </c>
      <c r="I183" s="257"/>
      <c r="J183" s="258">
        <f>ROUND(I183*H183,2)</f>
        <v>0</v>
      </c>
      <c r="K183" s="254" t="s">
        <v>22</v>
      </c>
      <c r="L183" s="259"/>
      <c r="M183" s="260" t="s">
        <v>22</v>
      </c>
      <c r="N183" s="261" t="s">
        <v>47</v>
      </c>
      <c r="O183" s="42"/>
      <c r="P183" s="212">
        <f>O183*H183</f>
        <v>0</v>
      </c>
      <c r="Q183" s="212">
        <v>0</v>
      </c>
      <c r="R183" s="212">
        <f>Q183*H183</f>
        <v>0</v>
      </c>
      <c r="S183" s="212">
        <v>0</v>
      </c>
      <c r="T183" s="213">
        <f>S183*H183</f>
        <v>0</v>
      </c>
      <c r="AR183" s="24" t="s">
        <v>519</v>
      </c>
      <c r="AT183" s="24" t="s">
        <v>472</v>
      </c>
      <c r="AU183" s="24" t="s">
        <v>131</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648</v>
      </c>
    </row>
    <row r="184" spans="2:65" s="1" customFormat="1" ht="13.5">
      <c r="B184" s="41"/>
      <c r="C184" s="63"/>
      <c r="D184" s="215" t="s">
        <v>307</v>
      </c>
      <c r="E184" s="63"/>
      <c r="F184" s="216" t="s">
        <v>1878</v>
      </c>
      <c r="G184" s="63"/>
      <c r="H184" s="63"/>
      <c r="I184" s="172"/>
      <c r="J184" s="63"/>
      <c r="K184" s="63"/>
      <c r="L184" s="61"/>
      <c r="M184" s="217"/>
      <c r="N184" s="42"/>
      <c r="O184" s="42"/>
      <c r="P184" s="42"/>
      <c r="Q184" s="42"/>
      <c r="R184" s="42"/>
      <c r="S184" s="42"/>
      <c r="T184" s="78"/>
      <c r="AT184" s="24" t="s">
        <v>307</v>
      </c>
      <c r="AU184" s="24" t="s">
        <v>131</v>
      </c>
    </row>
    <row r="185" spans="2:65" s="1" customFormat="1" ht="27">
      <c r="B185" s="41"/>
      <c r="C185" s="63"/>
      <c r="D185" s="215" t="s">
        <v>477</v>
      </c>
      <c r="E185" s="63"/>
      <c r="F185" s="250" t="s">
        <v>4831</v>
      </c>
      <c r="G185" s="63"/>
      <c r="H185" s="63"/>
      <c r="I185" s="172"/>
      <c r="J185" s="63"/>
      <c r="K185" s="63"/>
      <c r="L185" s="61"/>
      <c r="M185" s="217"/>
      <c r="N185" s="42"/>
      <c r="O185" s="42"/>
      <c r="P185" s="42"/>
      <c r="Q185" s="42"/>
      <c r="R185" s="42"/>
      <c r="S185" s="42"/>
      <c r="T185" s="78"/>
      <c r="AT185" s="24" t="s">
        <v>477</v>
      </c>
      <c r="AU185" s="24" t="s">
        <v>131</v>
      </c>
    </row>
    <row r="186" spans="2:65" s="1" customFormat="1" ht="22.9" customHeight="1">
      <c r="B186" s="41"/>
      <c r="C186" s="252" t="s">
        <v>498</v>
      </c>
      <c r="D186" s="252" t="s">
        <v>472</v>
      </c>
      <c r="E186" s="253" t="s">
        <v>3701</v>
      </c>
      <c r="F186" s="254" t="s">
        <v>3702</v>
      </c>
      <c r="G186" s="255" t="s">
        <v>1407</v>
      </c>
      <c r="H186" s="256">
        <v>16</v>
      </c>
      <c r="I186" s="257"/>
      <c r="J186" s="258">
        <f>ROUND(I186*H186,2)</f>
        <v>0</v>
      </c>
      <c r="K186" s="254" t="s">
        <v>22</v>
      </c>
      <c r="L186" s="259"/>
      <c r="M186" s="260" t="s">
        <v>22</v>
      </c>
      <c r="N186" s="261" t="s">
        <v>47</v>
      </c>
      <c r="O186" s="42"/>
      <c r="P186" s="212">
        <f>O186*H186</f>
        <v>0</v>
      </c>
      <c r="Q186" s="212">
        <v>0</v>
      </c>
      <c r="R186" s="212">
        <f>Q186*H186</f>
        <v>0</v>
      </c>
      <c r="S186" s="212">
        <v>0</v>
      </c>
      <c r="T186" s="213">
        <f>S186*H186</f>
        <v>0</v>
      </c>
      <c r="AR186" s="24" t="s">
        <v>519</v>
      </c>
      <c r="AT186" s="24" t="s">
        <v>472</v>
      </c>
      <c r="AU186" s="24" t="s">
        <v>131</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659</v>
      </c>
    </row>
    <row r="187" spans="2:65" s="1" customFormat="1" ht="27">
      <c r="B187" s="41"/>
      <c r="C187" s="63"/>
      <c r="D187" s="215" t="s">
        <v>307</v>
      </c>
      <c r="E187" s="63"/>
      <c r="F187" s="216" t="s">
        <v>3702</v>
      </c>
      <c r="G187" s="63"/>
      <c r="H187" s="63"/>
      <c r="I187" s="172"/>
      <c r="J187" s="63"/>
      <c r="K187" s="63"/>
      <c r="L187" s="61"/>
      <c r="M187" s="217"/>
      <c r="N187" s="42"/>
      <c r="O187" s="42"/>
      <c r="P187" s="42"/>
      <c r="Q187" s="42"/>
      <c r="R187" s="42"/>
      <c r="S187" s="42"/>
      <c r="T187" s="78"/>
      <c r="AT187" s="24" t="s">
        <v>307</v>
      </c>
      <c r="AU187" s="24" t="s">
        <v>131</v>
      </c>
    </row>
    <row r="188" spans="2:65" s="1" customFormat="1" ht="27">
      <c r="B188" s="41"/>
      <c r="C188" s="63"/>
      <c r="D188" s="215" t="s">
        <v>477</v>
      </c>
      <c r="E188" s="63"/>
      <c r="F188" s="250" t="s">
        <v>4832</v>
      </c>
      <c r="G188" s="63"/>
      <c r="H188" s="63"/>
      <c r="I188" s="172"/>
      <c r="J188" s="63"/>
      <c r="K188" s="63"/>
      <c r="L188" s="61"/>
      <c r="M188" s="217"/>
      <c r="N188" s="42"/>
      <c r="O188" s="42"/>
      <c r="P188" s="42"/>
      <c r="Q188" s="42"/>
      <c r="R188" s="42"/>
      <c r="S188" s="42"/>
      <c r="T188" s="78"/>
      <c r="AT188" s="24" t="s">
        <v>477</v>
      </c>
      <c r="AU188" s="24" t="s">
        <v>131</v>
      </c>
    </row>
    <row r="189" spans="2:65" s="1" customFormat="1" ht="22.9" customHeight="1">
      <c r="B189" s="41"/>
      <c r="C189" s="252" t="s">
        <v>505</v>
      </c>
      <c r="D189" s="252" t="s">
        <v>472</v>
      </c>
      <c r="E189" s="253" t="s">
        <v>3703</v>
      </c>
      <c r="F189" s="254" t="s">
        <v>3704</v>
      </c>
      <c r="G189" s="255" t="s">
        <v>1407</v>
      </c>
      <c r="H189" s="256">
        <v>9</v>
      </c>
      <c r="I189" s="257"/>
      <c r="J189" s="258">
        <f>ROUND(I189*H189,2)</f>
        <v>0</v>
      </c>
      <c r="K189" s="254" t="s">
        <v>22</v>
      </c>
      <c r="L189" s="259"/>
      <c r="M189" s="260" t="s">
        <v>22</v>
      </c>
      <c r="N189" s="261" t="s">
        <v>47</v>
      </c>
      <c r="O189" s="42"/>
      <c r="P189" s="212">
        <f>O189*H189</f>
        <v>0</v>
      </c>
      <c r="Q189" s="212">
        <v>0</v>
      </c>
      <c r="R189" s="212">
        <f>Q189*H189</f>
        <v>0</v>
      </c>
      <c r="S189" s="212">
        <v>0</v>
      </c>
      <c r="T189" s="213">
        <f>S189*H189</f>
        <v>0</v>
      </c>
      <c r="AR189" s="24" t="s">
        <v>519</v>
      </c>
      <c r="AT189" s="24" t="s">
        <v>472</v>
      </c>
      <c r="AU189" s="24" t="s">
        <v>131</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672</v>
      </c>
    </row>
    <row r="190" spans="2:65" s="1" customFormat="1" ht="27">
      <c r="B190" s="41"/>
      <c r="C190" s="63"/>
      <c r="D190" s="215" t="s">
        <v>307</v>
      </c>
      <c r="E190" s="63"/>
      <c r="F190" s="216" t="s">
        <v>3704</v>
      </c>
      <c r="G190" s="63"/>
      <c r="H190" s="63"/>
      <c r="I190" s="172"/>
      <c r="J190" s="63"/>
      <c r="K190" s="63"/>
      <c r="L190" s="61"/>
      <c r="M190" s="217"/>
      <c r="N190" s="42"/>
      <c r="O190" s="42"/>
      <c r="P190" s="42"/>
      <c r="Q190" s="42"/>
      <c r="R190" s="42"/>
      <c r="S190" s="42"/>
      <c r="T190" s="78"/>
      <c r="AT190" s="24" t="s">
        <v>307</v>
      </c>
      <c r="AU190" s="24" t="s">
        <v>131</v>
      </c>
    </row>
    <row r="191" spans="2:65" s="1" customFormat="1" ht="22.9" customHeight="1">
      <c r="B191" s="41"/>
      <c r="C191" s="252" t="s">
        <v>514</v>
      </c>
      <c r="D191" s="252" t="s">
        <v>472</v>
      </c>
      <c r="E191" s="253" t="s">
        <v>3705</v>
      </c>
      <c r="F191" s="254" t="s">
        <v>3706</v>
      </c>
      <c r="G191" s="255" t="s">
        <v>1407</v>
      </c>
      <c r="H191" s="256">
        <v>12</v>
      </c>
      <c r="I191" s="257"/>
      <c r="J191" s="258">
        <f>ROUND(I191*H191,2)</f>
        <v>0</v>
      </c>
      <c r="K191" s="254" t="s">
        <v>22</v>
      </c>
      <c r="L191" s="259"/>
      <c r="M191" s="260" t="s">
        <v>22</v>
      </c>
      <c r="N191" s="261" t="s">
        <v>47</v>
      </c>
      <c r="O191" s="42"/>
      <c r="P191" s="212">
        <f>O191*H191</f>
        <v>0</v>
      </c>
      <c r="Q191" s="212">
        <v>0</v>
      </c>
      <c r="R191" s="212">
        <f>Q191*H191</f>
        <v>0</v>
      </c>
      <c r="S191" s="212">
        <v>0</v>
      </c>
      <c r="T191" s="213">
        <f>S191*H191</f>
        <v>0</v>
      </c>
      <c r="AR191" s="24" t="s">
        <v>519</v>
      </c>
      <c r="AT191" s="24" t="s">
        <v>472</v>
      </c>
      <c r="AU191" s="24" t="s">
        <v>131</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692</v>
      </c>
    </row>
    <row r="192" spans="2:65" s="1" customFormat="1" ht="27">
      <c r="B192" s="41"/>
      <c r="C192" s="63"/>
      <c r="D192" s="215" t="s">
        <v>307</v>
      </c>
      <c r="E192" s="63"/>
      <c r="F192" s="216" t="s">
        <v>3706</v>
      </c>
      <c r="G192" s="63"/>
      <c r="H192" s="63"/>
      <c r="I192" s="172"/>
      <c r="J192" s="63"/>
      <c r="K192" s="63"/>
      <c r="L192" s="61"/>
      <c r="M192" s="217"/>
      <c r="N192" s="42"/>
      <c r="O192" s="42"/>
      <c r="P192" s="42"/>
      <c r="Q192" s="42"/>
      <c r="R192" s="42"/>
      <c r="S192" s="42"/>
      <c r="T192" s="78"/>
      <c r="AT192" s="24" t="s">
        <v>307</v>
      </c>
      <c r="AU192" s="24" t="s">
        <v>131</v>
      </c>
    </row>
    <row r="193" spans="2:65" s="1" customFormat="1" ht="22.9" customHeight="1">
      <c r="B193" s="41"/>
      <c r="C193" s="252" t="s">
        <v>519</v>
      </c>
      <c r="D193" s="252" t="s">
        <v>472</v>
      </c>
      <c r="E193" s="253" t="s">
        <v>3707</v>
      </c>
      <c r="F193" s="254" t="s">
        <v>3708</v>
      </c>
      <c r="G193" s="255" t="s">
        <v>1407</v>
      </c>
      <c r="H193" s="256">
        <v>15</v>
      </c>
      <c r="I193" s="257"/>
      <c r="J193" s="258">
        <f>ROUND(I193*H193,2)</f>
        <v>0</v>
      </c>
      <c r="K193" s="254" t="s">
        <v>22</v>
      </c>
      <c r="L193" s="259"/>
      <c r="M193" s="260" t="s">
        <v>22</v>
      </c>
      <c r="N193" s="261" t="s">
        <v>47</v>
      </c>
      <c r="O193" s="42"/>
      <c r="P193" s="212">
        <f>O193*H193</f>
        <v>0</v>
      </c>
      <c r="Q193" s="212">
        <v>0</v>
      </c>
      <c r="R193" s="212">
        <f>Q193*H193</f>
        <v>0</v>
      </c>
      <c r="S193" s="212">
        <v>0</v>
      </c>
      <c r="T193" s="213">
        <f>S193*H193</f>
        <v>0</v>
      </c>
      <c r="AR193" s="24" t="s">
        <v>519</v>
      </c>
      <c r="AT193" s="24" t="s">
        <v>472</v>
      </c>
      <c r="AU193" s="24" t="s">
        <v>131</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703</v>
      </c>
    </row>
    <row r="194" spans="2:65" s="1" customFormat="1" ht="27">
      <c r="B194" s="41"/>
      <c r="C194" s="63"/>
      <c r="D194" s="215" t="s">
        <v>307</v>
      </c>
      <c r="E194" s="63"/>
      <c r="F194" s="216" t="s">
        <v>3708</v>
      </c>
      <c r="G194" s="63"/>
      <c r="H194" s="63"/>
      <c r="I194" s="172"/>
      <c r="J194" s="63"/>
      <c r="K194" s="63"/>
      <c r="L194" s="61"/>
      <c r="M194" s="217"/>
      <c r="N194" s="42"/>
      <c r="O194" s="42"/>
      <c r="P194" s="42"/>
      <c r="Q194" s="42"/>
      <c r="R194" s="42"/>
      <c r="S194" s="42"/>
      <c r="T194" s="78"/>
      <c r="AT194" s="24" t="s">
        <v>307</v>
      </c>
      <c r="AU194" s="24" t="s">
        <v>131</v>
      </c>
    </row>
    <row r="195" spans="2:65" s="1" customFormat="1" ht="27">
      <c r="B195" s="41"/>
      <c r="C195" s="63"/>
      <c r="D195" s="215" t="s">
        <v>477</v>
      </c>
      <c r="E195" s="63"/>
      <c r="F195" s="250" t="s">
        <v>4833</v>
      </c>
      <c r="G195" s="63"/>
      <c r="H195" s="63"/>
      <c r="I195" s="172"/>
      <c r="J195" s="63"/>
      <c r="K195" s="63"/>
      <c r="L195" s="61"/>
      <c r="M195" s="217"/>
      <c r="N195" s="42"/>
      <c r="O195" s="42"/>
      <c r="P195" s="42"/>
      <c r="Q195" s="42"/>
      <c r="R195" s="42"/>
      <c r="S195" s="42"/>
      <c r="T195" s="78"/>
      <c r="AT195" s="24" t="s">
        <v>477</v>
      </c>
      <c r="AU195" s="24" t="s">
        <v>131</v>
      </c>
    </row>
    <row r="196" spans="2:65" s="1" customFormat="1" ht="22.9" customHeight="1">
      <c r="B196" s="41"/>
      <c r="C196" s="252" t="s">
        <v>537</v>
      </c>
      <c r="D196" s="252" t="s">
        <v>472</v>
      </c>
      <c r="E196" s="253" t="s">
        <v>3710</v>
      </c>
      <c r="F196" s="254" t="s">
        <v>3711</v>
      </c>
      <c r="G196" s="255" t="s">
        <v>1407</v>
      </c>
      <c r="H196" s="256">
        <v>75</v>
      </c>
      <c r="I196" s="257"/>
      <c r="J196" s="258">
        <f>ROUND(I196*H196,2)</f>
        <v>0</v>
      </c>
      <c r="K196" s="254" t="s">
        <v>22</v>
      </c>
      <c r="L196" s="259"/>
      <c r="M196" s="260" t="s">
        <v>22</v>
      </c>
      <c r="N196" s="261" t="s">
        <v>47</v>
      </c>
      <c r="O196" s="42"/>
      <c r="P196" s="212">
        <f>O196*H196</f>
        <v>0</v>
      </c>
      <c r="Q196" s="212">
        <v>0</v>
      </c>
      <c r="R196" s="212">
        <f>Q196*H196</f>
        <v>0</v>
      </c>
      <c r="S196" s="212">
        <v>0</v>
      </c>
      <c r="T196" s="213">
        <f>S196*H196</f>
        <v>0</v>
      </c>
      <c r="AR196" s="24" t="s">
        <v>519</v>
      </c>
      <c r="AT196" s="24" t="s">
        <v>472</v>
      </c>
      <c r="AU196" s="24" t="s">
        <v>131</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717</v>
      </c>
    </row>
    <row r="197" spans="2:65" s="1" customFormat="1" ht="13.5">
      <c r="B197" s="41"/>
      <c r="C197" s="63"/>
      <c r="D197" s="215" t="s">
        <v>307</v>
      </c>
      <c r="E197" s="63"/>
      <c r="F197" s="216" t="s">
        <v>3711</v>
      </c>
      <c r="G197" s="63"/>
      <c r="H197" s="63"/>
      <c r="I197" s="172"/>
      <c r="J197" s="63"/>
      <c r="K197" s="63"/>
      <c r="L197" s="61"/>
      <c r="M197" s="217"/>
      <c r="N197" s="42"/>
      <c r="O197" s="42"/>
      <c r="P197" s="42"/>
      <c r="Q197" s="42"/>
      <c r="R197" s="42"/>
      <c r="S197" s="42"/>
      <c r="T197" s="78"/>
      <c r="AT197" s="24" t="s">
        <v>307</v>
      </c>
      <c r="AU197" s="24" t="s">
        <v>131</v>
      </c>
    </row>
    <row r="198" spans="2:65" s="1" customFormat="1" ht="27">
      <c r="B198" s="41"/>
      <c r="C198" s="63"/>
      <c r="D198" s="215" t="s">
        <v>477</v>
      </c>
      <c r="E198" s="63"/>
      <c r="F198" s="250" t="s">
        <v>3770</v>
      </c>
      <c r="G198" s="63"/>
      <c r="H198" s="63"/>
      <c r="I198" s="172"/>
      <c r="J198" s="63"/>
      <c r="K198" s="63"/>
      <c r="L198" s="61"/>
      <c r="M198" s="217"/>
      <c r="N198" s="42"/>
      <c r="O198" s="42"/>
      <c r="P198" s="42"/>
      <c r="Q198" s="42"/>
      <c r="R198" s="42"/>
      <c r="S198" s="42"/>
      <c r="T198" s="78"/>
      <c r="AT198" s="24" t="s">
        <v>477</v>
      </c>
      <c r="AU198" s="24" t="s">
        <v>131</v>
      </c>
    </row>
    <row r="199" spans="2:65" s="1" customFormat="1" ht="22.9" customHeight="1">
      <c r="B199" s="41"/>
      <c r="C199" s="252" t="s">
        <v>544</v>
      </c>
      <c r="D199" s="252" t="s">
        <v>472</v>
      </c>
      <c r="E199" s="253" t="s">
        <v>3713</v>
      </c>
      <c r="F199" s="254" t="s">
        <v>3714</v>
      </c>
      <c r="G199" s="255" t="s">
        <v>1407</v>
      </c>
      <c r="H199" s="256">
        <v>20</v>
      </c>
      <c r="I199" s="257"/>
      <c r="J199" s="258">
        <f>ROUND(I199*H199,2)</f>
        <v>0</v>
      </c>
      <c r="K199" s="254" t="s">
        <v>22</v>
      </c>
      <c r="L199" s="259"/>
      <c r="M199" s="260" t="s">
        <v>22</v>
      </c>
      <c r="N199" s="261" t="s">
        <v>47</v>
      </c>
      <c r="O199" s="42"/>
      <c r="P199" s="212">
        <f>O199*H199</f>
        <v>0</v>
      </c>
      <c r="Q199" s="212">
        <v>0</v>
      </c>
      <c r="R199" s="212">
        <f>Q199*H199</f>
        <v>0</v>
      </c>
      <c r="S199" s="212">
        <v>0</v>
      </c>
      <c r="T199" s="213">
        <f>S199*H199</f>
        <v>0</v>
      </c>
      <c r="AR199" s="24" t="s">
        <v>519</v>
      </c>
      <c r="AT199" s="24" t="s">
        <v>472</v>
      </c>
      <c r="AU199" s="24" t="s">
        <v>131</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728</v>
      </c>
    </row>
    <row r="200" spans="2:65" s="1" customFormat="1" ht="27">
      <c r="B200" s="41"/>
      <c r="C200" s="63"/>
      <c r="D200" s="215" t="s">
        <v>307</v>
      </c>
      <c r="E200" s="63"/>
      <c r="F200" s="216" t="s">
        <v>3714</v>
      </c>
      <c r="G200" s="63"/>
      <c r="H200" s="63"/>
      <c r="I200" s="172"/>
      <c r="J200" s="63"/>
      <c r="K200" s="63"/>
      <c r="L200" s="61"/>
      <c r="M200" s="217"/>
      <c r="N200" s="42"/>
      <c r="O200" s="42"/>
      <c r="P200" s="42"/>
      <c r="Q200" s="42"/>
      <c r="R200" s="42"/>
      <c r="S200" s="42"/>
      <c r="T200" s="78"/>
      <c r="AT200" s="24" t="s">
        <v>307</v>
      </c>
      <c r="AU200" s="24" t="s">
        <v>131</v>
      </c>
    </row>
    <row r="201" spans="2:65" s="1" customFormat="1" ht="27">
      <c r="B201" s="41"/>
      <c r="C201" s="63"/>
      <c r="D201" s="215" t="s">
        <v>477</v>
      </c>
      <c r="E201" s="63"/>
      <c r="F201" s="250" t="s">
        <v>4834</v>
      </c>
      <c r="G201" s="63"/>
      <c r="H201" s="63"/>
      <c r="I201" s="172"/>
      <c r="J201" s="63"/>
      <c r="K201" s="63"/>
      <c r="L201" s="61"/>
      <c r="M201" s="217"/>
      <c r="N201" s="42"/>
      <c r="O201" s="42"/>
      <c r="P201" s="42"/>
      <c r="Q201" s="42"/>
      <c r="R201" s="42"/>
      <c r="S201" s="42"/>
      <c r="T201" s="78"/>
      <c r="AT201" s="24" t="s">
        <v>477</v>
      </c>
      <c r="AU201" s="24" t="s">
        <v>131</v>
      </c>
    </row>
    <row r="202" spans="2:65" s="1" customFormat="1" ht="22.9" customHeight="1">
      <c r="B202" s="41"/>
      <c r="C202" s="252" t="s">
        <v>551</v>
      </c>
      <c r="D202" s="252" t="s">
        <v>472</v>
      </c>
      <c r="E202" s="253" t="s">
        <v>3715</v>
      </c>
      <c r="F202" s="254" t="s">
        <v>3716</v>
      </c>
      <c r="G202" s="255" t="s">
        <v>1407</v>
      </c>
      <c r="H202" s="256">
        <v>4</v>
      </c>
      <c r="I202" s="257"/>
      <c r="J202" s="258">
        <f>ROUND(I202*H202,2)</f>
        <v>0</v>
      </c>
      <c r="K202" s="254" t="s">
        <v>22</v>
      </c>
      <c r="L202" s="259"/>
      <c r="M202" s="260" t="s">
        <v>22</v>
      </c>
      <c r="N202" s="261" t="s">
        <v>47</v>
      </c>
      <c r="O202" s="42"/>
      <c r="P202" s="212">
        <f>O202*H202</f>
        <v>0</v>
      </c>
      <c r="Q202" s="212">
        <v>0</v>
      </c>
      <c r="R202" s="212">
        <f>Q202*H202</f>
        <v>0</v>
      </c>
      <c r="S202" s="212">
        <v>0</v>
      </c>
      <c r="T202" s="213">
        <f>S202*H202</f>
        <v>0</v>
      </c>
      <c r="AR202" s="24" t="s">
        <v>519</v>
      </c>
      <c r="AT202" s="24" t="s">
        <v>472</v>
      </c>
      <c r="AU202" s="24" t="s">
        <v>131</v>
      </c>
      <c r="AY202" s="24" t="s">
        <v>298</v>
      </c>
      <c r="BE202" s="214">
        <f>IF(N202="základní",J202,0)</f>
        <v>0</v>
      </c>
      <c r="BF202" s="214">
        <f>IF(N202="snížená",J202,0)</f>
        <v>0</v>
      </c>
      <c r="BG202" s="214">
        <f>IF(N202="zákl. přenesená",J202,0)</f>
        <v>0</v>
      </c>
      <c r="BH202" s="214">
        <f>IF(N202="sníž. přenesená",J202,0)</f>
        <v>0</v>
      </c>
      <c r="BI202" s="214">
        <f>IF(N202="nulová",J202,0)</f>
        <v>0</v>
      </c>
      <c r="BJ202" s="24" t="s">
        <v>24</v>
      </c>
      <c r="BK202" s="214">
        <f>ROUND(I202*H202,2)</f>
        <v>0</v>
      </c>
      <c r="BL202" s="24" t="s">
        <v>411</v>
      </c>
      <c r="BM202" s="24" t="s">
        <v>542</v>
      </c>
    </row>
    <row r="203" spans="2:65" s="1" customFormat="1" ht="27">
      <c r="B203" s="41"/>
      <c r="C203" s="63"/>
      <c r="D203" s="215" t="s">
        <v>307</v>
      </c>
      <c r="E203" s="63"/>
      <c r="F203" s="216" t="s">
        <v>3716</v>
      </c>
      <c r="G203" s="63"/>
      <c r="H203" s="63"/>
      <c r="I203" s="172"/>
      <c r="J203" s="63"/>
      <c r="K203" s="63"/>
      <c r="L203" s="61"/>
      <c r="M203" s="217"/>
      <c r="N203" s="42"/>
      <c r="O203" s="42"/>
      <c r="P203" s="42"/>
      <c r="Q203" s="42"/>
      <c r="R203" s="42"/>
      <c r="S203" s="42"/>
      <c r="T203" s="78"/>
      <c r="AT203" s="24" t="s">
        <v>307</v>
      </c>
      <c r="AU203" s="24" t="s">
        <v>131</v>
      </c>
    </row>
    <row r="204" spans="2:65" s="1" customFormat="1" ht="27">
      <c r="B204" s="41"/>
      <c r="C204" s="63"/>
      <c r="D204" s="215" t="s">
        <v>477</v>
      </c>
      <c r="E204" s="63"/>
      <c r="F204" s="250" t="s">
        <v>3717</v>
      </c>
      <c r="G204" s="63"/>
      <c r="H204" s="63"/>
      <c r="I204" s="172"/>
      <c r="J204" s="63"/>
      <c r="K204" s="63"/>
      <c r="L204" s="61"/>
      <c r="M204" s="217"/>
      <c r="N204" s="42"/>
      <c r="O204" s="42"/>
      <c r="P204" s="42"/>
      <c r="Q204" s="42"/>
      <c r="R204" s="42"/>
      <c r="S204" s="42"/>
      <c r="T204" s="78"/>
      <c r="AT204" s="24" t="s">
        <v>477</v>
      </c>
      <c r="AU204" s="24" t="s">
        <v>131</v>
      </c>
    </row>
    <row r="205" spans="2:65" s="1" customFormat="1" ht="22.9" customHeight="1">
      <c r="B205" s="41"/>
      <c r="C205" s="252" t="s">
        <v>557</v>
      </c>
      <c r="D205" s="252" t="s">
        <v>472</v>
      </c>
      <c r="E205" s="253" t="s">
        <v>3718</v>
      </c>
      <c r="F205" s="254" t="s">
        <v>3719</v>
      </c>
      <c r="G205" s="255" t="s">
        <v>1407</v>
      </c>
      <c r="H205" s="256">
        <v>18</v>
      </c>
      <c r="I205" s="257"/>
      <c r="J205" s="258">
        <f>ROUND(I205*H205,2)</f>
        <v>0</v>
      </c>
      <c r="K205" s="254" t="s">
        <v>22</v>
      </c>
      <c r="L205" s="259"/>
      <c r="M205" s="260" t="s">
        <v>22</v>
      </c>
      <c r="N205" s="261" t="s">
        <v>47</v>
      </c>
      <c r="O205" s="42"/>
      <c r="P205" s="212">
        <f>O205*H205</f>
        <v>0</v>
      </c>
      <c r="Q205" s="212">
        <v>0</v>
      </c>
      <c r="R205" s="212">
        <f>Q205*H205</f>
        <v>0</v>
      </c>
      <c r="S205" s="212">
        <v>0</v>
      </c>
      <c r="T205" s="213">
        <f>S205*H205</f>
        <v>0</v>
      </c>
      <c r="AR205" s="24" t="s">
        <v>519</v>
      </c>
      <c r="AT205" s="24" t="s">
        <v>472</v>
      </c>
      <c r="AU205" s="24" t="s">
        <v>131</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750</v>
      </c>
    </row>
    <row r="206" spans="2:65" s="1" customFormat="1" ht="13.5">
      <c r="B206" s="41"/>
      <c r="C206" s="63"/>
      <c r="D206" s="215" t="s">
        <v>307</v>
      </c>
      <c r="E206" s="63"/>
      <c r="F206" s="216" t="s">
        <v>3719</v>
      </c>
      <c r="G206" s="63"/>
      <c r="H206" s="63"/>
      <c r="I206" s="172"/>
      <c r="J206" s="63"/>
      <c r="K206" s="63"/>
      <c r="L206" s="61"/>
      <c r="M206" s="217"/>
      <c r="N206" s="42"/>
      <c r="O206" s="42"/>
      <c r="P206" s="42"/>
      <c r="Q206" s="42"/>
      <c r="R206" s="42"/>
      <c r="S206" s="42"/>
      <c r="T206" s="78"/>
      <c r="AT206" s="24" t="s">
        <v>307</v>
      </c>
      <c r="AU206" s="24" t="s">
        <v>131</v>
      </c>
    </row>
    <row r="207" spans="2:65" s="1" customFormat="1" ht="40.5">
      <c r="B207" s="41"/>
      <c r="C207" s="63"/>
      <c r="D207" s="215" t="s">
        <v>477</v>
      </c>
      <c r="E207" s="63"/>
      <c r="F207" s="250" t="s">
        <v>3720</v>
      </c>
      <c r="G207" s="63"/>
      <c r="H207" s="63"/>
      <c r="I207" s="172"/>
      <c r="J207" s="63"/>
      <c r="K207" s="63"/>
      <c r="L207" s="61"/>
      <c r="M207" s="217"/>
      <c r="N207" s="42"/>
      <c r="O207" s="42"/>
      <c r="P207" s="42"/>
      <c r="Q207" s="42"/>
      <c r="R207" s="42"/>
      <c r="S207" s="42"/>
      <c r="T207" s="78"/>
      <c r="AT207" s="24" t="s">
        <v>477</v>
      </c>
      <c r="AU207" s="24" t="s">
        <v>131</v>
      </c>
    </row>
    <row r="208" spans="2:65" s="1" customFormat="1" ht="34.15" customHeight="1">
      <c r="B208" s="41"/>
      <c r="C208" s="252" t="s">
        <v>569</v>
      </c>
      <c r="D208" s="252" t="s">
        <v>472</v>
      </c>
      <c r="E208" s="253" t="s">
        <v>1881</v>
      </c>
      <c r="F208" s="254" t="s">
        <v>1882</v>
      </c>
      <c r="G208" s="255" t="s">
        <v>1407</v>
      </c>
      <c r="H208" s="256">
        <v>10</v>
      </c>
      <c r="I208" s="257"/>
      <c r="J208" s="258">
        <f>ROUND(I208*H208,2)</f>
        <v>0</v>
      </c>
      <c r="K208" s="254" t="s">
        <v>22</v>
      </c>
      <c r="L208" s="259"/>
      <c r="M208" s="260" t="s">
        <v>22</v>
      </c>
      <c r="N208" s="261" t="s">
        <v>47</v>
      </c>
      <c r="O208" s="42"/>
      <c r="P208" s="212">
        <f>O208*H208</f>
        <v>0</v>
      </c>
      <c r="Q208" s="212">
        <v>0</v>
      </c>
      <c r="R208" s="212">
        <f>Q208*H208</f>
        <v>0</v>
      </c>
      <c r="S208" s="212">
        <v>0</v>
      </c>
      <c r="T208" s="213">
        <f>S208*H208</f>
        <v>0</v>
      </c>
      <c r="AR208" s="24" t="s">
        <v>519</v>
      </c>
      <c r="AT208" s="24" t="s">
        <v>472</v>
      </c>
      <c r="AU208" s="24" t="s">
        <v>131</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411</v>
      </c>
      <c r="BM208" s="24" t="s">
        <v>763</v>
      </c>
    </row>
    <row r="209" spans="2:65" s="1" customFormat="1" ht="27">
      <c r="B209" s="41"/>
      <c r="C209" s="63"/>
      <c r="D209" s="215" t="s">
        <v>307</v>
      </c>
      <c r="E209" s="63"/>
      <c r="F209" s="216" t="s">
        <v>1882</v>
      </c>
      <c r="G209" s="63"/>
      <c r="H209" s="63"/>
      <c r="I209" s="172"/>
      <c r="J209" s="63"/>
      <c r="K209" s="63"/>
      <c r="L209" s="61"/>
      <c r="M209" s="217"/>
      <c r="N209" s="42"/>
      <c r="O209" s="42"/>
      <c r="P209" s="42"/>
      <c r="Q209" s="42"/>
      <c r="R209" s="42"/>
      <c r="S209" s="42"/>
      <c r="T209" s="78"/>
      <c r="AT209" s="24" t="s">
        <v>307</v>
      </c>
      <c r="AU209" s="24" t="s">
        <v>131</v>
      </c>
    </row>
    <row r="210" spans="2:65" s="1" customFormat="1" ht="22.9" customHeight="1">
      <c r="B210" s="41"/>
      <c r="C210" s="252" t="s">
        <v>576</v>
      </c>
      <c r="D210" s="252" t="s">
        <v>472</v>
      </c>
      <c r="E210" s="253" t="s">
        <v>3721</v>
      </c>
      <c r="F210" s="254" t="s">
        <v>3722</v>
      </c>
      <c r="G210" s="255" t="s">
        <v>1407</v>
      </c>
      <c r="H210" s="256">
        <v>16</v>
      </c>
      <c r="I210" s="257"/>
      <c r="J210" s="258">
        <f>ROUND(I210*H210,2)</f>
        <v>0</v>
      </c>
      <c r="K210" s="254" t="s">
        <v>22</v>
      </c>
      <c r="L210" s="259"/>
      <c r="M210" s="260" t="s">
        <v>22</v>
      </c>
      <c r="N210" s="261" t="s">
        <v>47</v>
      </c>
      <c r="O210" s="42"/>
      <c r="P210" s="212">
        <f>O210*H210</f>
        <v>0</v>
      </c>
      <c r="Q210" s="212">
        <v>0</v>
      </c>
      <c r="R210" s="212">
        <f>Q210*H210</f>
        <v>0</v>
      </c>
      <c r="S210" s="212">
        <v>0</v>
      </c>
      <c r="T210" s="213">
        <f>S210*H210</f>
        <v>0</v>
      </c>
      <c r="AR210" s="24" t="s">
        <v>519</v>
      </c>
      <c r="AT210" s="24" t="s">
        <v>472</v>
      </c>
      <c r="AU210" s="24" t="s">
        <v>131</v>
      </c>
      <c r="AY210" s="24" t="s">
        <v>298</v>
      </c>
      <c r="BE210" s="214">
        <f>IF(N210="základní",J210,0)</f>
        <v>0</v>
      </c>
      <c r="BF210" s="214">
        <f>IF(N210="snížená",J210,0)</f>
        <v>0</v>
      </c>
      <c r="BG210" s="214">
        <f>IF(N210="zákl. přenesená",J210,0)</f>
        <v>0</v>
      </c>
      <c r="BH210" s="214">
        <f>IF(N210="sníž. přenesená",J210,0)</f>
        <v>0</v>
      </c>
      <c r="BI210" s="214">
        <f>IF(N210="nulová",J210,0)</f>
        <v>0</v>
      </c>
      <c r="BJ210" s="24" t="s">
        <v>24</v>
      </c>
      <c r="BK210" s="214">
        <f>ROUND(I210*H210,2)</f>
        <v>0</v>
      </c>
      <c r="BL210" s="24" t="s">
        <v>411</v>
      </c>
      <c r="BM210" s="24" t="s">
        <v>778</v>
      </c>
    </row>
    <row r="211" spans="2:65" s="1" customFormat="1" ht="27">
      <c r="B211" s="41"/>
      <c r="C211" s="63"/>
      <c r="D211" s="215" t="s">
        <v>307</v>
      </c>
      <c r="E211" s="63"/>
      <c r="F211" s="216" t="s">
        <v>3722</v>
      </c>
      <c r="G211" s="63"/>
      <c r="H211" s="63"/>
      <c r="I211" s="172"/>
      <c r="J211" s="63"/>
      <c r="K211" s="63"/>
      <c r="L211" s="61"/>
      <c r="M211" s="217"/>
      <c r="N211" s="42"/>
      <c r="O211" s="42"/>
      <c r="P211" s="42"/>
      <c r="Q211" s="42"/>
      <c r="R211" s="42"/>
      <c r="S211" s="42"/>
      <c r="T211" s="78"/>
      <c r="AT211" s="24" t="s">
        <v>307</v>
      </c>
      <c r="AU211" s="24" t="s">
        <v>131</v>
      </c>
    </row>
    <row r="212" spans="2:65" s="1" customFormat="1" ht="27">
      <c r="B212" s="41"/>
      <c r="C212" s="63"/>
      <c r="D212" s="215" t="s">
        <v>477</v>
      </c>
      <c r="E212" s="63"/>
      <c r="F212" s="250" t="s">
        <v>4835</v>
      </c>
      <c r="G212" s="63"/>
      <c r="H212" s="63"/>
      <c r="I212" s="172"/>
      <c r="J212" s="63"/>
      <c r="K212" s="63"/>
      <c r="L212" s="61"/>
      <c r="M212" s="217"/>
      <c r="N212" s="42"/>
      <c r="O212" s="42"/>
      <c r="P212" s="42"/>
      <c r="Q212" s="42"/>
      <c r="R212" s="42"/>
      <c r="S212" s="42"/>
      <c r="T212" s="78"/>
      <c r="AT212" s="24" t="s">
        <v>477</v>
      </c>
      <c r="AU212" s="24" t="s">
        <v>131</v>
      </c>
    </row>
    <row r="213" spans="2:65" s="1" customFormat="1" ht="14.45" customHeight="1">
      <c r="B213" s="41"/>
      <c r="C213" s="252" t="s">
        <v>583</v>
      </c>
      <c r="D213" s="252" t="s">
        <v>472</v>
      </c>
      <c r="E213" s="253" t="s">
        <v>1885</v>
      </c>
      <c r="F213" s="254" t="s">
        <v>1886</v>
      </c>
      <c r="G213" s="255" t="s">
        <v>1407</v>
      </c>
      <c r="H213" s="256">
        <v>78</v>
      </c>
      <c r="I213" s="257"/>
      <c r="J213" s="258">
        <f>ROUND(I213*H213,2)</f>
        <v>0</v>
      </c>
      <c r="K213" s="254" t="s">
        <v>22</v>
      </c>
      <c r="L213" s="259"/>
      <c r="M213" s="260" t="s">
        <v>22</v>
      </c>
      <c r="N213" s="261" t="s">
        <v>47</v>
      </c>
      <c r="O213" s="42"/>
      <c r="P213" s="212">
        <f>O213*H213</f>
        <v>0</v>
      </c>
      <c r="Q213" s="212">
        <v>0</v>
      </c>
      <c r="R213" s="212">
        <f>Q213*H213</f>
        <v>0</v>
      </c>
      <c r="S213" s="212">
        <v>0</v>
      </c>
      <c r="T213" s="213">
        <f>S213*H213</f>
        <v>0</v>
      </c>
      <c r="AR213" s="24" t="s">
        <v>519</v>
      </c>
      <c r="AT213" s="24" t="s">
        <v>472</v>
      </c>
      <c r="AU213" s="24" t="s">
        <v>131</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791</v>
      </c>
    </row>
    <row r="214" spans="2:65" s="1" customFormat="1" ht="13.5">
      <c r="B214" s="41"/>
      <c r="C214" s="63"/>
      <c r="D214" s="215" t="s">
        <v>307</v>
      </c>
      <c r="E214" s="63"/>
      <c r="F214" s="216" t="s">
        <v>1886</v>
      </c>
      <c r="G214" s="63"/>
      <c r="H214" s="63"/>
      <c r="I214" s="172"/>
      <c r="J214" s="63"/>
      <c r="K214" s="63"/>
      <c r="L214" s="61"/>
      <c r="M214" s="217"/>
      <c r="N214" s="42"/>
      <c r="O214" s="42"/>
      <c r="P214" s="42"/>
      <c r="Q214" s="42"/>
      <c r="R214" s="42"/>
      <c r="S214" s="42"/>
      <c r="T214" s="78"/>
      <c r="AT214" s="24" t="s">
        <v>307</v>
      </c>
      <c r="AU214" s="24" t="s">
        <v>131</v>
      </c>
    </row>
    <row r="215" spans="2:65" s="1" customFormat="1" ht="14.45" customHeight="1">
      <c r="B215" s="41"/>
      <c r="C215" s="252" t="s">
        <v>589</v>
      </c>
      <c r="D215" s="252" t="s">
        <v>472</v>
      </c>
      <c r="E215" s="253" t="s">
        <v>1887</v>
      </c>
      <c r="F215" s="254" t="s">
        <v>1888</v>
      </c>
      <c r="G215" s="255" t="s">
        <v>1407</v>
      </c>
      <c r="H215" s="256">
        <v>238</v>
      </c>
      <c r="I215" s="257"/>
      <c r="J215" s="258">
        <f>ROUND(I215*H215,2)</f>
        <v>0</v>
      </c>
      <c r="K215" s="254" t="s">
        <v>22</v>
      </c>
      <c r="L215" s="259"/>
      <c r="M215" s="260" t="s">
        <v>22</v>
      </c>
      <c r="N215" s="261" t="s">
        <v>47</v>
      </c>
      <c r="O215" s="42"/>
      <c r="P215" s="212">
        <f>O215*H215</f>
        <v>0</v>
      </c>
      <c r="Q215" s="212">
        <v>0</v>
      </c>
      <c r="R215" s="212">
        <f>Q215*H215</f>
        <v>0</v>
      </c>
      <c r="S215" s="212">
        <v>0</v>
      </c>
      <c r="T215" s="213">
        <f>S215*H215</f>
        <v>0</v>
      </c>
      <c r="AR215" s="24" t="s">
        <v>519</v>
      </c>
      <c r="AT215" s="24" t="s">
        <v>472</v>
      </c>
      <c r="AU215" s="24" t="s">
        <v>131</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411</v>
      </c>
      <c r="BM215" s="24" t="s">
        <v>802</v>
      </c>
    </row>
    <row r="216" spans="2:65" s="1" customFormat="1" ht="13.5">
      <c r="B216" s="41"/>
      <c r="C216" s="63"/>
      <c r="D216" s="215" t="s">
        <v>307</v>
      </c>
      <c r="E216" s="63"/>
      <c r="F216" s="216" t="s">
        <v>1888</v>
      </c>
      <c r="G216" s="63"/>
      <c r="H216" s="63"/>
      <c r="I216" s="172"/>
      <c r="J216" s="63"/>
      <c r="K216" s="63"/>
      <c r="L216" s="61"/>
      <c r="M216" s="217"/>
      <c r="N216" s="42"/>
      <c r="O216" s="42"/>
      <c r="P216" s="42"/>
      <c r="Q216" s="42"/>
      <c r="R216" s="42"/>
      <c r="S216" s="42"/>
      <c r="T216" s="78"/>
      <c r="AT216" s="24" t="s">
        <v>307</v>
      </c>
      <c r="AU216" s="24" t="s">
        <v>131</v>
      </c>
    </row>
    <row r="217" spans="2:65" s="1" customFormat="1" ht="14.45" customHeight="1">
      <c r="B217" s="41"/>
      <c r="C217" s="252" t="s">
        <v>595</v>
      </c>
      <c r="D217" s="252" t="s">
        <v>472</v>
      </c>
      <c r="E217" s="253" t="s">
        <v>3723</v>
      </c>
      <c r="F217" s="254" t="s">
        <v>3724</v>
      </c>
      <c r="G217" s="255" t="s">
        <v>1407</v>
      </c>
      <c r="H217" s="256">
        <v>6</v>
      </c>
      <c r="I217" s="257"/>
      <c r="J217" s="258">
        <f>ROUND(I217*H217,2)</f>
        <v>0</v>
      </c>
      <c r="K217" s="254" t="s">
        <v>22</v>
      </c>
      <c r="L217" s="259"/>
      <c r="M217" s="260" t="s">
        <v>22</v>
      </c>
      <c r="N217" s="261" t="s">
        <v>47</v>
      </c>
      <c r="O217" s="42"/>
      <c r="P217" s="212">
        <f>O217*H217</f>
        <v>0</v>
      </c>
      <c r="Q217" s="212">
        <v>0</v>
      </c>
      <c r="R217" s="212">
        <f>Q217*H217</f>
        <v>0</v>
      </c>
      <c r="S217" s="212">
        <v>0</v>
      </c>
      <c r="T217" s="213">
        <f>S217*H217</f>
        <v>0</v>
      </c>
      <c r="AR217" s="24" t="s">
        <v>519</v>
      </c>
      <c r="AT217" s="24" t="s">
        <v>472</v>
      </c>
      <c r="AU217" s="24" t="s">
        <v>131</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411</v>
      </c>
      <c r="BM217" s="24" t="s">
        <v>814</v>
      </c>
    </row>
    <row r="218" spans="2:65" s="1" customFormat="1" ht="13.5">
      <c r="B218" s="41"/>
      <c r="C218" s="63"/>
      <c r="D218" s="215" t="s">
        <v>307</v>
      </c>
      <c r="E218" s="63"/>
      <c r="F218" s="216" t="s">
        <v>3724</v>
      </c>
      <c r="G218" s="63"/>
      <c r="H218" s="63"/>
      <c r="I218" s="172"/>
      <c r="J218" s="63"/>
      <c r="K218" s="63"/>
      <c r="L218" s="61"/>
      <c r="M218" s="217"/>
      <c r="N218" s="42"/>
      <c r="O218" s="42"/>
      <c r="P218" s="42"/>
      <c r="Q218" s="42"/>
      <c r="R218" s="42"/>
      <c r="S218" s="42"/>
      <c r="T218" s="78"/>
      <c r="AT218" s="24" t="s">
        <v>307</v>
      </c>
      <c r="AU218" s="24" t="s">
        <v>131</v>
      </c>
    </row>
    <row r="219" spans="2:65" s="1" customFormat="1" ht="14.45" customHeight="1">
      <c r="B219" s="41"/>
      <c r="C219" s="252" t="s">
        <v>601</v>
      </c>
      <c r="D219" s="252" t="s">
        <v>472</v>
      </c>
      <c r="E219" s="253" t="s">
        <v>1889</v>
      </c>
      <c r="F219" s="254" t="s">
        <v>1890</v>
      </c>
      <c r="G219" s="255" t="s">
        <v>1407</v>
      </c>
      <c r="H219" s="256">
        <v>2</v>
      </c>
      <c r="I219" s="257"/>
      <c r="J219" s="258">
        <f>ROUND(I219*H219,2)</f>
        <v>0</v>
      </c>
      <c r="K219" s="254" t="s">
        <v>22</v>
      </c>
      <c r="L219" s="259"/>
      <c r="M219" s="260" t="s">
        <v>22</v>
      </c>
      <c r="N219" s="261" t="s">
        <v>47</v>
      </c>
      <c r="O219" s="42"/>
      <c r="P219" s="212">
        <f>O219*H219</f>
        <v>0</v>
      </c>
      <c r="Q219" s="212">
        <v>0</v>
      </c>
      <c r="R219" s="212">
        <f>Q219*H219</f>
        <v>0</v>
      </c>
      <c r="S219" s="212">
        <v>0</v>
      </c>
      <c r="T219" s="213">
        <f>S219*H219</f>
        <v>0</v>
      </c>
      <c r="AR219" s="24" t="s">
        <v>519</v>
      </c>
      <c r="AT219" s="24" t="s">
        <v>472</v>
      </c>
      <c r="AU219" s="24" t="s">
        <v>131</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411</v>
      </c>
      <c r="BM219" s="24" t="s">
        <v>834</v>
      </c>
    </row>
    <row r="220" spans="2:65" s="1" customFormat="1" ht="13.5">
      <c r="B220" s="41"/>
      <c r="C220" s="63"/>
      <c r="D220" s="215" t="s">
        <v>307</v>
      </c>
      <c r="E220" s="63"/>
      <c r="F220" s="216" t="s">
        <v>1890</v>
      </c>
      <c r="G220" s="63"/>
      <c r="H220" s="63"/>
      <c r="I220" s="172"/>
      <c r="J220" s="63"/>
      <c r="K220" s="63"/>
      <c r="L220" s="61"/>
      <c r="M220" s="217"/>
      <c r="N220" s="42"/>
      <c r="O220" s="42"/>
      <c r="P220" s="42"/>
      <c r="Q220" s="42"/>
      <c r="R220" s="42"/>
      <c r="S220" s="42"/>
      <c r="T220" s="78"/>
      <c r="AT220" s="24" t="s">
        <v>307</v>
      </c>
      <c r="AU220" s="24" t="s">
        <v>131</v>
      </c>
    </row>
    <row r="221" spans="2:65" s="1" customFormat="1" ht="14.45" customHeight="1">
      <c r="B221" s="41"/>
      <c r="C221" s="252" t="s">
        <v>607</v>
      </c>
      <c r="D221" s="252" t="s">
        <v>472</v>
      </c>
      <c r="E221" s="253" t="s">
        <v>3725</v>
      </c>
      <c r="F221" s="254" t="s">
        <v>3726</v>
      </c>
      <c r="G221" s="255" t="s">
        <v>445</v>
      </c>
      <c r="H221" s="256">
        <v>15</v>
      </c>
      <c r="I221" s="257"/>
      <c r="J221" s="258">
        <f>ROUND(I221*H221,2)</f>
        <v>0</v>
      </c>
      <c r="K221" s="254" t="s">
        <v>22</v>
      </c>
      <c r="L221" s="259"/>
      <c r="M221" s="260" t="s">
        <v>22</v>
      </c>
      <c r="N221" s="261" t="s">
        <v>47</v>
      </c>
      <c r="O221" s="42"/>
      <c r="P221" s="212">
        <f>O221*H221</f>
        <v>0</v>
      </c>
      <c r="Q221" s="212">
        <v>0</v>
      </c>
      <c r="R221" s="212">
        <f>Q221*H221</f>
        <v>0</v>
      </c>
      <c r="S221" s="212">
        <v>0</v>
      </c>
      <c r="T221" s="213">
        <f>S221*H221</f>
        <v>0</v>
      </c>
      <c r="AR221" s="24" t="s">
        <v>519</v>
      </c>
      <c r="AT221" s="24" t="s">
        <v>472</v>
      </c>
      <c r="AU221" s="24" t="s">
        <v>131</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411</v>
      </c>
      <c r="BM221" s="24" t="s">
        <v>846</v>
      </c>
    </row>
    <row r="222" spans="2:65" s="1" customFormat="1" ht="13.5">
      <c r="B222" s="41"/>
      <c r="C222" s="63"/>
      <c r="D222" s="215" t="s">
        <v>307</v>
      </c>
      <c r="E222" s="63"/>
      <c r="F222" s="216" t="s">
        <v>3726</v>
      </c>
      <c r="G222" s="63"/>
      <c r="H222" s="63"/>
      <c r="I222" s="172"/>
      <c r="J222" s="63"/>
      <c r="K222" s="63"/>
      <c r="L222" s="61"/>
      <c r="M222" s="217"/>
      <c r="N222" s="42"/>
      <c r="O222" s="42"/>
      <c r="P222" s="42"/>
      <c r="Q222" s="42"/>
      <c r="R222" s="42"/>
      <c r="S222" s="42"/>
      <c r="T222" s="78"/>
      <c r="AT222" s="24" t="s">
        <v>307</v>
      </c>
      <c r="AU222" s="24" t="s">
        <v>131</v>
      </c>
    </row>
    <row r="223" spans="2:65" s="1" customFormat="1" ht="14.45" customHeight="1">
      <c r="B223" s="41"/>
      <c r="C223" s="252" t="s">
        <v>615</v>
      </c>
      <c r="D223" s="252" t="s">
        <v>472</v>
      </c>
      <c r="E223" s="253" t="s">
        <v>1899</v>
      </c>
      <c r="F223" s="254" t="s">
        <v>1900</v>
      </c>
      <c r="G223" s="255" t="s">
        <v>445</v>
      </c>
      <c r="H223" s="256">
        <v>55</v>
      </c>
      <c r="I223" s="257"/>
      <c r="J223" s="258">
        <f>ROUND(I223*H223,2)</f>
        <v>0</v>
      </c>
      <c r="K223" s="254" t="s">
        <v>22</v>
      </c>
      <c r="L223" s="259"/>
      <c r="M223" s="260" t="s">
        <v>22</v>
      </c>
      <c r="N223" s="261" t="s">
        <v>47</v>
      </c>
      <c r="O223" s="42"/>
      <c r="P223" s="212">
        <f>O223*H223</f>
        <v>0</v>
      </c>
      <c r="Q223" s="212">
        <v>0</v>
      </c>
      <c r="R223" s="212">
        <f>Q223*H223</f>
        <v>0</v>
      </c>
      <c r="S223" s="212">
        <v>0</v>
      </c>
      <c r="T223" s="213">
        <f>S223*H223</f>
        <v>0</v>
      </c>
      <c r="AR223" s="24" t="s">
        <v>519</v>
      </c>
      <c r="AT223" s="24" t="s">
        <v>472</v>
      </c>
      <c r="AU223" s="24" t="s">
        <v>131</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411</v>
      </c>
      <c r="BM223" s="24" t="s">
        <v>857</v>
      </c>
    </row>
    <row r="224" spans="2:65" s="1" customFormat="1" ht="13.5">
      <c r="B224" s="41"/>
      <c r="C224" s="63"/>
      <c r="D224" s="215" t="s">
        <v>307</v>
      </c>
      <c r="E224" s="63"/>
      <c r="F224" s="216" t="s">
        <v>1900</v>
      </c>
      <c r="G224" s="63"/>
      <c r="H224" s="63"/>
      <c r="I224" s="172"/>
      <c r="J224" s="63"/>
      <c r="K224" s="63"/>
      <c r="L224" s="61"/>
      <c r="M224" s="217"/>
      <c r="N224" s="42"/>
      <c r="O224" s="42"/>
      <c r="P224" s="42"/>
      <c r="Q224" s="42"/>
      <c r="R224" s="42"/>
      <c r="S224" s="42"/>
      <c r="T224" s="78"/>
      <c r="AT224" s="24" t="s">
        <v>307</v>
      </c>
      <c r="AU224" s="24" t="s">
        <v>131</v>
      </c>
    </row>
    <row r="225" spans="2:65" s="1" customFormat="1" ht="14.45" customHeight="1">
      <c r="B225" s="41"/>
      <c r="C225" s="252" t="s">
        <v>625</v>
      </c>
      <c r="D225" s="252" t="s">
        <v>472</v>
      </c>
      <c r="E225" s="253" t="s">
        <v>3727</v>
      </c>
      <c r="F225" s="254" t="s">
        <v>3728</v>
      </c>
      <c r="G225" s="255" t="s">
        <v>1407</v>
      </c>
      <c r="H225" s="256">
        <v>4</v>
      </c>
      <c r="I225" s="257"/>
      <c r="J225" s="258">
        <f>ROUND(I225*H225,2)</f>
        <v>0</v>
      </c>
      <c r="K225" s="254" t="s">
        <v>22</v>
      </c>
      <c r="L225" s="259"/>
      <c r="M225" s="260" t="s">
        <v>22</v>
      </c>
      <c r="N225" s="261" t="s">
        <v>47</v>
      </c>
      <c r="O225" s="42"/>
      <c r="P225" s="212">
        <f>O225*H225</f>
        <v>0</v>
      </c>
      <c r="Q225" s="212">
        <v>0</v>
      </c>
      <c r="R225" s="212">
        <f>Q225*H225</f>
        <v>0</v>
      </c>
      <c r="S225" s="212">
        <v>0</v>
      </c>
      <c r="T225" s="213">
        <f>S225*H225</f>
        <v>0</v>
      </c>
      <c r="AR225" s="24" t="s">
        <v>519</v>
      </c>
      <c r="AT225" s="24" t="s">
        <v>472</v>
      </c>
      <c r="AU225" s="24" t="s">
        <v>131</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411</v>
      </c>
      <c r="BM225" s="24" t="s">
        <v>869</v>
      </c>
    </row>
    <row r="226" spans="2:65" s="1" customFormat="1" ht="13.5">
      <c r="B226" s="41"/>
      <c r="C226" s="63"/>
      <c r="D226" s="215" t="s">
        <v>307</v>
      </c>
      <c r="E226" s="63"/>
      <c r="F226" s="216" t="s">
        <v>3728</v>
      </c>
      <c r="G226" s="63"/>
      <c r="H226" s="63"/>
      <c r="I226" s="172"/>
      <c r="J226" s="63"/>
      <c r="K226" s="63"/>
      <c r="L226" s="61"/>
      <c r="M226" s="217"/>
      <c r="N226" s="42"/>
      <c r="O226" s="42"/>
      <c r="P226" s="42"/>
      <c r="Q226" s="42"/>
      <c r="R226" s="42"/>
      <c r="S226" s="42"/>
      <c r="T226" s="78"/>
      <c r="AT226" s="24" t="s">
        <v>307</v>
      </c>
      <c r="AU226" s="24" t="s">
        <v>131</v>
      </c>
    </row>
    <row r="227" spans="2:65" s="1" customFormat="1" ht="14.45" customHeight="1">
      <c r="B227" s="41"/>
      <c r="C227" s="252" t="s">
        <v>634</v>
      </c>
      <c r="D227" s="252" t="s">
        <v>472</v>
      </c>
      <c r="E227" s="253" t="s">
        <v>3729</v>
      </c>
      <c r="F227" s="254" t="s">
        <v>3730</v>
      </c>
      <c r="G227" s="255" t="s">
        <v>1407</v>
      </c>
      <c r="H227" s="256">
        <v>8</v>
      </c>
      <c r="I227" s="257"/>
      <c r="J227" s="258">
        <f>ROUND(I227*H227,2)</f>
        <v>0</v>
      </c>
      <c r="K227" s="254" t="s">
        <v>22</v>
      </c>
      <c r="L227" s="259"/>
      <c r="M227" s="260" t="s">
        <v>22</v>
      </c>
      <c r="N227" s="261" t="s">
        <v>47</v>
      </c>
      <c r="O227" s="42"/>
      <c r="P227" s="212">
        <f>O227*H227</f>
        <v>0</v>
      </c>
      <c r="Q227" s="212">
        <v>0</v>
      </c>
      <c r="R227" s="212">
        <f>Q227*H227</f>
        <v>0</v>
      </c>
      <c r="S227" s="212">
        <v>0</v>
      </c>
      <c r="T227" s="213">
        <f>S227*H227</f>
        <v>0</v>
      </c>
      <c r="AR227" s="24" t="s">
        <v>519</v>
      </c>
      <c r="AT227" s="24" t="s">
        <v>472</v>
      </c>
      <c r="AU227" s="24" t="s">
        <v>131</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411</v>
      </c>
      <c r="BM227" s="24" t="s">
        <v>886</v>
      </c>
    </row>
    <row r="228" spans="2:65" s="1" customFormat="1" ht="13.5">
      <c r="B228" s="41"/>
      <c r="C228" s="63"/>
      <c r="D228" s="215" t="s">
        <v>307</v>
      </c>
      <c r="E228" s="63"/>
      <c r="F228" s="216" t="s">
        <v>3730</v>
      </c>
      <c r="G228" s="63"/>
      <c r="H228" s="63"/>
      <c r="I228" s="172"/>
      <c r="J228" s="63"/>
      <c r="K228" s="63"/>
      <c r="L228" s="61"/>
      <c r="M228" s="217"/>
      <c r="N228" s="42"/>
      <c r="O228" s="42"/>
      <c r="P228" s="42"/>
      <c r="Q228" s="42"/>
      <c r="R228" s="42"/>
      <c r="S228" s="42"/>
      <c r="T228" s="78"/>
      <c r="AT228" s="24" t="s">
        <v>307</v>
      </c>
      <c r="AU228" s="24" t="s">
        <v>131</v>
      </c>
    </row>
    <row r="229" spans="2:65" s="1" customFormat="1" ht="14.45" customHeight="1">
      <c r="B229" s="41"/>
      <c r="C229" s="252" t="s">
        <v>641</v>
      </c>
      <c r="D229" s="252" t="s">
        <v>472</v>
      </c>
      <c r="E229" s="253" t="s">
        <v>3731</v>
      </c>
      <c r="F229" s="254" t="s">
        <v>3732</v>
      </c>
      <c r="G229" s="255" t="s">
        <v>1407</v>
      </c>
      <c r="H229" s="256">
        <v>4</v>
      </c>
      <c r="I229" s="257"/>
      <c r="J229" s="258">
        <f>ROUND(I229*H229,2)</f>
        <v>0</v>
      </c>
      <c r="K229" s="254" t="s">
        <v>22</v>
      </c>
      <c r="L229" s="259"/>
      <c r="M229" s="260" t="s">
        <v>22</v>
      </c>
      <c r="N229" s="261" t="s">
        <v>47</v>
      </c>
      <c r="O229" s="42"/>
      <c r="P229" s="212">
        <f>O229*H229</f>
        <v>0</v>
      </c>
      <c r="Q229" s="212">
        <v>0</v>
      </c>
      <c r="R229" s="212">
        <f>Q229*H229</f>
        <v>0</v>
      </c>
      <c r="S229" s="212">
        <v>0</v>
      </c>
      <c r="T229" s="213">
        <f>S229*H229</f>
        <v>0</v>
      </c>
      <c r="AR229" s="24" t="s">
        <v>519</v>
      </c>
      <c r="AT229" s="24" t="s">
        <v>472</v>
      </c>
      <c r="AU229" s="24" t="s">
        <v>131</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900</v>
      </c>
    </row>
    <row r="230" spans="2:65" s="1" customFormat="1" ht="13.5">
      <c r="B230" s="41"/>
      <c r="C230" s="63"/>
      <c r="D230" s="215" t="s">
        <v>307</v>
      </c>
      <c r="E230" s="63"/>
      <c r="F230" s="216" t="s">
        <v>3732</v>
      </c>
      <c r="G230" s="63"/>
      <c r="H230" s="63"/>
      <c r="I230" s="172"/>
      <c r="J230" s="63"/>
      <c r="K230" s="63"/>
      <c r="L230" s="61"/>
      <c r="M230" s="217"/>
      <c r="N230" s="42"/>
      <c r="O230" s="42"/>
      <c r="P230" s="42"/>
      <c r="Q230" s="42"/>
      <c r="R230" s="42"/>
      <c r="S230" s="42"/>
      <c r="T230" s="78"/>
      <c r="AT230" s="24" t="s">
        <v>307</v>
      </c>
      <c r="AU230" s="24" t="s">
        <v>131</v>
      </c>
    </row>
    <row r="231" spans="2:65" s="1" customFormat="1" ht="14.45" customHeight="1">
      <c r="B231" s="41"/>
      <c r="C231" s="252" t="s">
        <v>648</v>
      </c>
      <c r="D231" s="252" t="s">
        <v>472</v>
      </c>
      <c r="E231" s="253" t="s">
        <v>3735</v>
      </c>
      <c r="F231" s="254" t="s">
        <v>3736</v>
      </c>
      <c r="G231" s="255" t="s">
        <v>445</v>
      </c>
      <c r="H231" s="256">
        <v>20</v>
      </c>
      <c r="I231" s="257"/>
      <c r="J231" s="258">
        <f>ROUND(I231*H231,2)</f>
        <v>0</v>
      </c>
      <c r="K231" s="254" t="s">
        <v>22</v>
      </c>
      <c r="L231" s="259"/>
      <c r="M231" s="260" t="s">
        <v>22</v>
      </c>
      <c r="N231" s="261" t="s">
        <v>47</v>
      </c>
      <c r="O231" s="42"/>
      <c r="P231" s="212">
        <f>O231*H231</f>
        <v>0</v>
      </c>
      <c r="Q231" s="212">
        <v>0</v>
      </c>
      <c r="R231" s="212">
        <f>Q231*H231</f>
        <v>0</v>
      </c>
      <c r="S231" s="212">
        <v>0</v>
      </c>
      <c r="T231" s="213">
        <f>S231*H231</f>
        <v>0</v>
      </c>
      <c r="AR231" s="24" t="s">
        <v>519</v>
      </c>
      <c r="AT231" s="24" t="s">
        <v>472</v>
      </c>
      <c r="AU231" s="24" t="s">
        <v>131</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411</v>
      </c>
      <c r="BM231" s="24" t="s">
        <v>917</v>
      </c>
    </row>
    <row r="232" spans="2:65" s="1" customFormat="1" ht="13.5">
      <c r="B232" s="41"/>
      <c r="C232" s="63"/>
      <c r="D232" s="215" t="s">
        <v>307</v>
      </c>
      <c r="E232" s="63"/>
      <c r="F232" s="216" t="s">
        <v>3736</v>
      </c>
      <c r="G232" s="63"/>
      <c r="H232" s="63"/>
      <c r="I232" s="172"/>
      <c r="J232" s="63"/>
      <c r="K232" s="63"/>
      <c r="L232" s="61"/>
      <c r="M232" s="217"/>
      <c r="N232" s="42"/>
      <c r="O232" s="42"/>
      <c r="P232" s="42"/>
      <c r="Q232" s="42"/>
      <c r="R232" s="42"/>
      <c r="S232" s="42"/>
      <c r="T232" s="78"/>
      <c r="AT232" s="24" t="s">
        <v>307</v>
      </c>
      <c r="AU232" s="24" t="s">
        <v>131</v>
      </c>
    </row>
    <row r="233" spans="2:65" s="1" customFormat="1" ht="27">
      <c r="B233" s="41"/>
      <c r="C233" s="63"/>
      <c r="D233" s="215" t="s">
        <v>477</v>
      </c>
      <c r="E233" s="63"/>
      <c r="F233" s="250" t="s">
        <v>1903</v>
      </c>
      <c r="G233" s="63"/>
      <c r="H233" s="63"/>
      <c r="I233" s="172"/>
      <c r="J233" s="63"/>
      <c r="K233" s="63"/>
      <c r="L233" s="61"/>
      <c r="M233" s="217"/>
      <c r="N233" s="42"/>
      <c r="O233" s="42"/>
      <c r="P233" s="42"/>
      <c r="Q233" s="42"/>
      <c r="R233" s="42"/>
      <c r="S233" s="42"/>
      <c r="T233" s="78"/>
      <c r="AT233" s="24" t="s">
        <v>477</v>
      </c>
      <c r="AU233" s="24" t="s">
        <v>131</v>
      </c>
    </row>
    <row r="234" spans="2:65" s="1" customFormat="1" ht="14.45" customHeight="1">
      <c r="B234" s="41"/>
      <c r="C234" s="252" t="s">
        <v>654</v>
      </c>
      <c r="D234" s="252" t="s">
        <v>472</v>
      </c>
      <c r="E234" s="253" t="s">
        <v>1901</v>
      </c>
      <c r="F234" s="254" t="s">
        <v>1902</v>
      </c>
      <c r="G234" s="255" t="s">
        <v>445</v>
      </c>
      <c r="H234" s="256">
        <v>415</v>
      </c>
      <c r="I234" s="257"/>
      <c r="J234" s="258">
        <f>ROUND(I234*H234,2)</f>
        <v>0</v>
      </c>
      <c r="K234" s="254" t="s">
        <v>22</v>
      </c>
      <c r="L234" s="259"/>
      <c r="M234" s="260" t="s">
        <v>22</v>
      </c>
      <c r="N234" s="261" t="s">
        <v>47</v>
      </c>
      <c r="O234" s="42"/>
      <c r="P234" s="212">
        <f>O234*H234</f>
        <v>0</v>
      </c>
      <c r="Q234" s="212">
        <v>0</v>
      </c>
      <c r="R234" s="212">
        <f>Q234*H234</f>
        <v>0</v>
      </c>
      <c r="S234" s="212">
        <v>0</v>
      </c>
      <c r="T234" s="213">
        <f>S234*H234</f>
        <v>0</v>
      </c>
      <c r="AR234" s="24" t="s">
        <v>519</v>
      </c>
      <c r="AT234" s="24" t="s">
        <v>472</v>
      </c>
      <c r="AU234" s="24" t="s">
        <v>131</v>
      </c>
      <c r="AY234" s="24" t="s">
        <v>298</v>
      </c>
      <c r="BE234" s="214">
        <f>IF(N234="základní",J234,0)</f>
        <v>0</v>
      </c>
      <c r="BF234" s="214">
        <f>IF(N234="snížená",J234,0)</f>
        <v>0</v>
      </c>
      <c r="BG234" s="214">
        <f>IF(N234="zákl. přenesená",J234,0)</f>
        <v>0</v>
      </c>
      <c r="BH234" s="214">
        <f>IF(N234="sníž. přenesená",J234,0)</f>
        <v>0</v>
      </c>
      <c r="BI234" s="214">
        <f>IF(N234="nulová",J234,0)</f>
        <v>0</v>
      </c>
      <c r="BJ234" s="24" t="s">
        <v>24</v>
      </c>
      <c r="BK234" s="214">
        <f>ROUND(I234*H234,2)</f>
        <v>0</v>
      </c>
      <c r="BL234" s="24" t="s">
        <v>411</v>
      </c>
      <c r="BM234" s="24" t="s">
        <v>931</v>
      </c>
    </row>
    <row r="235" spans="2:65" s="1" customFormat="1" ht="13.5">
      <c r="B235" s="41"/>
      <c r="C235" s="63"/>
      <c r="D235" s="215" t="s">
        <v>307</v>
      </c>
      <c r="E235" s="63"/>
      <c r="F235" s="216" t="s">
        <v>1902</v>
      </c>
      <c r="G235" s="63"/>
      <c r="H235" s="63"/>
      <c r="I235" s="172"/>
      <c r="J235" s="63"/>
      <c r="K235" s="63"/>
      <c r="L235" s="61"/>
      <c r="M235" s="217"/>
      <c r="N235" s="42"/>
      <c r="O235" s="42"/>
      <c r="P235" s="42"/>
      <c r="Q235" s="42"/>
      <c r="R235" s="42"/>
      <c r="S235" s="42"/>
      <c r="T235" s="78"/>
      <c r="AT235" s="24" t="s">
        <v>307</v>
      </c>
      <c r="AU235" s="24" t="s">
        <v>131</v>
      </c>
    </row>
    <row r="236" spans="2:65" s="1" customFormat="1" ht="14.45" customHeight="1">
      <c r="B236" s="41"/>
      <c r="C236" s="252" t="s">
        <v>659</v>
      </c>
      <c r="D236" s="252" t="s">
        <v>472</v>
      </c>
      <c r="E236" s="253" t="s">
        <v>1904</v>
      </c>
      <c r="F236" s="254" t="s">
        <v>1905</v>
      </c>
      <c r="G236" s="255" t="s">
        <v>445</v>
      </c>
      <c r="H236" s="256">
        <v>1150</v>
      </c>
      <c r="I236" s="257"/>
      <c r="J236" s="258">
        <f>ROUND(I236*H236,2)</f>
        <v>0</v>
      </c>
      <c r="K236" s="254" t="s">
        <v>22</v>
      </c>
      <c r="L236" s="259"/>
      <c r="M236" s="260" t="s">
        <v>22</v>
      </c>
      <c r="N236" s="261" t="s">
        <v>47</v>
      </c>
      <c r="O236" s="42"/>
      <c r="P236" s="212">
        <f>O236*H236</f>
        <v>0</v>
      </c>
      <c r="Q236" s="212">
        <v>0</v>
      </c>
      <c r="R236" s="212">
        <f>Q236*H236</f>
        <v>0</v>
      </c>
      <c r="S236" s="212">
        <v>0</v>
      </c>
      <c r="T236" s="213">
        <f>S236*H236</f>
        <v>0</v>
      </c>
      <c r="AR236" s="24" t="s">
        <v>519</v>
      </c>
      <c r="AT236" s="24" t="s">
        <v>472</v>
      </c>
      <c r="AU236" s="24" t="s">
        <v>131</v>
      </c>
      <c r="AY236" s="24" t="s">
        <v>298</v>
      </c>
      <c r="BE236" s="214">
        <f>IF(N236="základní",J236,0)</f>
        <v>0</v>
      </c>
      <c r="BF236" s="214">
        <f>IF(N236="snížená",J236,0)</f>
        <v>0</v>
      </c>
      <c r="BG236" s="214">
        <f>IF(N236="zákl. přenesená",J236,0)</f>
        <v>0</v>
      </c>
      <c r="BH236" s="214">
        <f>IF(N236="sníž. přenesená",J236,0)</f>
        <v>0</v>
      </c>
      <c r="BI236" s="214">
        <f>IF(N236="nulová",J236,0)</f>
        <v>0</v>
      </c>
      <c r="BJ236" s="24" t="s">
        <v>24</v>
      </c>
      <c r="BK236" s="214">
        <f>ROUND(I236*H236,2)</f>
        <v>0</v>
      </c>
      <c r="BL236" s="24" t="s">
        <v>411</v>
      </c>
      <c r="BM236" s="24" t="s">
        <v>944</v>
      </c>
    </row>
    <row r="237" spans="2:65" s="1" customFormat="1" ht="13.5">
      <c r="B237" s="41"/>
      <c r="C237" s="63"/>
      <c r="D237" s="215" t="s">
        <v>307</v>
      </c>
      <c r="E237" s="63"/>
      <c r="F237" s="216" t="s">
        <v>1905</v>
      </c>
      <c r="G237" s="63"/>
      <c r="H237" s="63"/>
      <c r="I237" s="172"/>
      <c r="J237" s="63"/>
      <c r="K237" s="63"/>
      <c r="L237" s="61"/>
      <c r="M237" s="217"/>
      <c r="N237" s="42"/>
      <c r="O237" s="42"/>
      <c r="P237" s="42"/>
      <c r="Q237" s="42"/>
      <c r="R237" s="42"/>
      <c r="S237" s="42"/>
      <c r="T237" s="78"/>
      <c r="AT237" s="24" t="s">
        <v>307</v>
      </c>
      <c r="AU237" s="24" t="s">
        <v>131</v>
      </c>
    </row>
    <row r="238" spans="2:65" s="1" customFormat="1" ht="14.45" customHeight="1">
      <c r="B238" s="41"/>
      <c r="C238" s="252" t="s">
        <v>665</v>
      </c>
      <c r="D238" s="252" t="s">
        <v>472</v>
      </c>
      <c r="E238" s="253" t="s">
        <v>3737</v>
      </c>
      <c r="F238" s="254" t="s">
        <v>3738</v>
      </c>
      <c r="G238" s="255" t="s">
        <v>445</v>
      </c>
      <c r="H238" s="256">
        <v>835</v>
      </c>
      <c r="I238" s="257"/>
      <c r="J238" s="258">
        <f>ROUND(I238*H238,2)</f>
        <v>0</v>
      </c>
      <c r="K238" s="254" t="s">
        <v>22</v>
      </c>
      <c r="L238" s="259"/>
      <c r="M238" s="260" t="s">
        <v>22</v>
      </c>
      <c r="N238" s="261" t="s">
        <v>47</v>
      </c>
      <c r="O238" s="42"/>
      <c r="P238" s="212">
        <f>O238*H238</f>
        <v>0</v>
      </c>
      <c r="Q238" s="212">
        <v>0</v>
      </c>
      <c r="R238" s="212">
        <f>Q238*H238</f>
        <v>0</v>
      </c>
      <c r="S238" s="212">
        <v>0</v>
      </c>
      <c r="T238" s="213">
        <f>S238*H238</f>
        <v>0</v>
      </c>
      <c r="AR238" s="24" t="s">
        <v>519</v>
      </c>
      <c r="AT238" s="24" t="s">
        <v>472</v>
      </c>
      <c r="AU238" s="24" t="s">
        <v>131</v>
      </c>
      <c r="AY238" s="24" t="s">
        <v>298</v>
      </c>
      <c r="BE238" s="214">
        <f>IF(N238="základní",J238,0)</f>
        <v>0</v>
      </c>
      <c r="BF238" s="214">
        <f>IF(N238="snížená",J238,0)</f>
        <v>0</v>
      </c>
      <c r="BG238" s="214">
        <f>IF(N238="zákl. přenesená",J238,0)</f>
        <v>0</v>
      </c>
      <c r="BH238" s="214">
        <f>IF(N238="sníž. přenesená",J238,0)</f>
        <v>0</v>
      </c>
      <c r="BI238" s="214">
        <f>IF(N238="nulová",J238,0)</f>
        <v>0</v>
      </c>
      <c r="BJ238" s="24" t="s">
        <v>24</v>
      </c>
      <c r="BK238" s="214">
        <f>ROUND(I238*H238,2)</f>
        <v>0</v>
      </c>
      <c r="BL238" s="24" t="s">
        <v>411</v>
      </c>
      <c r="BM238" s="24" t="s">
        <v>683</v>
      </c>
    </row>
    <row r="239" spans="2:65" s="1" customFormat="1" ht="13.5">
      <c r="B239" s="41"/>
      <c r="C239" s="63"/>
      <c r="D239" s="215" t="s">
        <v>307</v>
      </c>
      <c r="E239" s="63"/>
      <c r="F239" s="216" t="s">
        <v>3738</v>
      </c>
      <c r="G239" s="63"/>
      <c r="H239" s="63"/>
      <c r="I239" s="172"/>
      <c r="J239" s="63"/>
      <c r="K239" s="63"/>
      <c r="L239" s="61"/>
      <c r="M239" s="217"/>
      <c r="N239" s="42"/>
      <c r="O239" s="42"/>
      <c r="P239" s="42"/>
      <c r="Q239" s="42"/>
      <c r="R239" s="42"/>
      <c r="S239" s="42"/>
      <c r="T239" s="78"/>
      <c r="AT239" s="24" t="s">
        <v>307</v>
      </c>
      <c r="AU239" s="24" t="s">
        <v>131</v>
      </c>
    </row>
    <row r="240" spans="2:65" s="1" customFormat="1" ht="14.45" customHeight="1">
      <c r="B240" s="41"/>
      <c r="C240" s="252" t="s">
        <v>672</v>
      </c>
      <c r="D240" s="252" t="s">
        <v>472</v>
      </c>
      <c r="E240" s="253" t="s">
        <v>1906</v>
      </c>
      <c r="F240" s="254" t="s">
        <v>1907</v>
      </c>
      <c r="G240" s="255" t="s">
        <v>445</v>
      </c>
      <c r="H240" s="256">
        <v>150</v>
      </c>
      <c r="I240" s="257"/>
      <c r="J240" s="258">
        <f>ROUND(I240*H240,2)</f>
        <v>0</v>
      </c>
      <c r="K240" s="254" t="s">
        <v>22</v>
      </c>
      <c r="L240" s="259"/>
      <c r="M240" s="260" t="s">
        <v>22</v>
      </c>
      <c r="N240" s="261" t="s">
        <v>47</v>
      </c>
      <c r="O240" s="42"/>
      <c r="P240" s="212">
        <f>O240*H240</f>
        <v>0</v>
      </c>
      <c r="Q240" s="212">
        <v>0</v>
      </c>
      <c r="R240" s="212">
        <f>Q240*H240</f>
        <v>0</v>
      </c>
      <c r="S240" s="212">
        <v>0</v>
      </c>
      <c r="T240" s="213">
        <f>S240*H240</f>
        <v>0</v>
      </c>
      <c r="AR240" s="24" t="s">
        <v>519</v>
      </c>
      <c r="AT240" s="24" t="s">
        <v>472</v>
      </c>
      <c r="AU240" s="24" t="s">
        <v>131</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738</v>
      </c>
    </row>
    <row r="241" spans="2:65" s="1" customFormat="1" ht="13.5">
      <c r="B241" s="41"/>
      <c r="C241" s="63"/>
      <c r="D241" s="215" t="s">
        <v>307</v>
      </c>
      <c r="E241" s="63"/>
      <c r="F241" s="216" t="s">
        <v>1907</v>
      </c>
      <c r="G241" s="63"/>
      <c r="H241" s="63"/>
      <c r="I241" s="172"/>
      <c r="J241" s="63"/>
      <c r="K241" s="63"/>
      <c r="L241" s="61"/>
      <c r="M241" s="217"/>
      <c r="N241" s="42"/>
      <c r="O241" s="42"/>
      <c r="P241" s="42"/>
      <c r="Q241" s="42"/>
      <c r="R241" s="42"/>
      <c r="S241" s="42"/>
      <c r="T241" s="78"/>
      <c r="AT241" s="24" t="s">
        <v>307</v>
      </c>
      <c r="AU241" s="24" t="s">
        <v>131</v>
      </c>
    </row>
    <row r="242" spans="2:65" s="1" customFormat="1" ht="14.45" customHeight="1">
      <c r="B242" s="41"/>
      <c r="C242" s="252" t="s">
        <v>685</v>
      </c>
      <c r="D242" s="252" t="s">
        <v>472</v>
      </c>
      <c r="E242" s="253" t="s">
        <v>3741</v>
      </c>
      <c r="F242" s="254" t="s">
        <v>3742</v>
      </c>
      <c r="G242" s="255" t="s">
        <v>445</v>
      </c>
      <c r="H242" s="256">
        <v>12</v>
      </c>
      <c r="I242" s="257"/>
      <c r="J242" s="258">
        <f>ROUND(I242*H242,2)</f>
        <v>0</v>
      </c>
      <c r="K242" s="254" t="s">
        <v>22</v>
      </c>
      <c r="L242" s="259"/>
      <c r="M242" s="260" t="s">
        <v>22</v>
      </c>
      <c r="N242" s="261" t="s">
        <v>47</v>
      </c>
      <c r="O242" s="42"/>
      <c r="P242" s="212">
        <f>O242*H242</f>
        <v>0</v>
      </c>
      <c r="Q242" s="212">
        <v>0</v>
      </c>
      <c r="R242" s="212">
        <f>Q242*H242</f>
        <v>0</v>
      </c>
      <c r="S242" s="212">
        <v>0</v>
      </c>
      <c r="T242" s="213">
        <f>S242*H242</f>
        <v>0</v>
      </c>
      <c r="AR242" s="24" t="s">
        <v>519</v>
      </c>
      <c r="AT242" s="24" t="s">
        <v>472</v>
      </c>
      <c r="AU242" s="24" t="s">
        <v>131</v>
      </c>
      <c r="AY242" s="24" t="s">
        <v>298</v>
      </c>
      <c r="BE242" s="214">
        <f>IF(N242="základní",J242,0)</f>
        <v>0</v>
      </c>
      <c r="BF242" s="214">
        <f>IF(N242="snížená",J242,0)</f>
        <v>0</v>
      </c>
      <c r="BG242" s="214">
        <f>IF(N242="zákl. přenesená",J242,0)</f>
        <v>0</v>
      </c>
      <c r="BH242" s="214">
        <f>IF(N242="sníž. přenesená",J242,0)</f>
        <v>0</v>
      </c>
      <c r="BI242" s="214">
        <f>IF(N242="nulová",J242,0)</f>
        <v>0</v>
      </c>
      <c r="BJ242" s="24" t="s">
        <v>24</v>
      </c>
      <c r="BK242" s="214">
        <f>ROUND(I242*H242,2)</f>
        <v>0</v>
      </c>
      <c r="BL242" s="24" t="s">
        <v>411</v>
      </c>
      <c r="BM242" s="24" t="s">
        <v>976</v>
      </c>
    </row>
    <row r="243" spans="2:65" s="1" customFormat="1" ht="13.5">
      <c r="B243" s="41"/>
      <c r="C243" s="63"/>
      <c r="D243" s="215" t="s">
        <v>307</v>
      </c>
      <c r="E243" s="63"/>
      <c r="F243" s="216" t="s">
        <v>3742</v>
      </c>
      <c r="G243" s="63"/>
      <c r="H243" s="63"/>
      <c r="I243" s="172"/>
      <c r="J243" s="63"/>
      <c r="K243" s="63"/>
      <c r="L243" s="61"/>
      <c r="M243" s="217"/>
      <c r="N243" s="42"/>
      <c r="O243" s="42"/>
      <c r="P243" s="42"/>
      <c r="Q243" s="42"/>
      <c r="R243" s="42"/>
      <c r="S243" s="42"/>
      <c r="T243" s="78"/>
      <c r="AT243" s="24" t="s">
        <v>307</v>
      </c>
      <c r="AU243" s="24" t="s">
        <v>131</v>
      </c>
    </row>
    <row r="244" spans="2:65" s="1" customFormat="1" ht="14.45" customHeight="1">
      <c r="B244" s="41"/>
      <c r="C244" s="252" t="s">
        <v>692</v>
      </c>
      <c r="D244" s="252" t="s">
        <v>472</v>
      </c>
      <c r="E244" s="253" t="s">
        <v>3743</v>
      </c>
      <c r="F244" s="254" t="s">
        <v>1911</v>
      </c>
      <c r="G244" s="255" t="s">
        <v>445</v>
      </c>
      <c r="H244" s="256">
        <v>58</v>
      </c>
      <c r="I244" s="257"/>
      <c r="J244" s="258">
        <f>ROUND(I244*H244,2)</f>
        <v>0</v>
      </c>
      <c r="K244" s="254" t="s">
        <v>22</v>
      </c>
      <c r="L244" s="259"/>
      <c r="M244" s="260" t="s">
        <v>22</v>
      </c>
      <c r="N244" s="261" t="s">
        <v>47</v>
      </c>
      <c r="O244" s="42"/>
      <c r="P244" s="212">
        <f>O244*H244</f>
        <v>0</v>
      </c>
      <c r="Q244" s="212">
        <v>0</v>
      </c>
      <c r="R244" s="212">
        <f>Q244*H244</f>
        <v>0</v>
      </c>
      <c r="S244" s="212">
        <v>0</v>
      </c>
      <c r="T244" s="213">
        <f>S244*H244</f>
        <v>0</v>
      </c>
      <c r="AR244" s="24" t="s">
        <v>519</v>
      </c>
      <c r="AT244" s="24" t="s">
        <v>472</v>
      </c>
      <c r="AU244" s="24" t="s">
        <v>131</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30</v>
      </c>
    </row>
    <row r="245" spans="2:65" s="1" customFormat="1" ht="13.5">
      <c r="B245" s="41"/>
      <c r="C245" s="63"/>
      <c r="D245" s="215" t="s">
        <v>307</v>
      </c>
      <c r="E245" s="63"/>
      <c r="F245" s="216" t="s">
        <v>1911</v>
      </c>
      <c r="G245" s="63"/>
      <c r="H245" s="63"/>
      <c r="I245" s="172"/>
      <c r="J245" s="63"/>
      <c r="K245" s="63"/>
      <c r="L245" s="61"/>
      <c r="M245" s="217"/>
      <c r="N245" s="42"/>
      <c r="O245" s="42"/>
      <c r="P245" s="42"/>
      <c r="Q245" s="42"/>
      <c r="R245" s="42"/>
      <c r="S245" s="42"/>
      <c r="T245" s="78"/>
      <c r="AT245" s="24" t="s">
        <v>307</v>
      </c>
      <c r="AU245" s="24" t="s">
        <v>131</v>
      </c>
    </row>
    <row r="246" spans="2:65" s="1" customFormat="1" ht="14.45" customHeight="1">
      <c r="B246" s="41"/>
      <c r="C246" s="252" t="s">
        <v>698</v>
      </c>
      <c r="D246" s="252" t="s">
        <v>472</v>
      </c>
      <c r="E246" s="253" t="s">
        <v>3751</v>
      </c>
      <c r="F246" s="254" t="s">
        <v>3752</v>
      </c>
      <c r="G246" s="255" t="s">
        <v>445</v>
      </c>
      <c r="H246" s="256">
        <v>176</v>
      </c>
      <c r="I246" s="257"/>
      <c r="J246" s="258">
        <f>ROUND(I246*H246,2)</f>
        <v>0</v>
      </c>
      <c r="K246" s="254" t="s">
        <v>22</v>
      </c>
      <c r="L246" s="259"/>
      <c r="M246" s="260" t="s">
        <v>22</v>
      </c>
      <c r="N246" s="261" t="s">
        <v>47</v>
      </c>
      <c r="O246" s="42"/>
      <c r="P246" s="212">
        <f>O246*H246</f>
        <v>0</v>
      </c>
      <c r="Q246" s="212">
        <v>0</v>
      </c>
      <c r="R246" s="212">
        <f>Q246*H246</f>
        <v>0</v>
      </c>
      <c r="S246" s="212">
        <v>0</v>
      </c>
      <c r="T246" s="213">
        <f>S246*H246</f>
        <v>0</v>
      </c>
      <c r="AR246" s="24" t="s">
        <v>519</v>
      </c>
      <c r="AT246" s="24" t="s">
        <v>472</v>
      </c>
      <c r="AU246" s="24" t="s">
        <v>131</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1003</v>
      </c>
    </row>
    <row r="247" spans="2:65" s="1" customFormat="1" ht="13.5">
      <c r="B247" s="41"/>
      <c r="C247" s="63"/>
      <c r="D247" s="215" t="s">
        <v>307</v>
      </c>
      <c r="E247" s="63"/>
      <c r="F247" s="216" t="s">
        <v>3752</v>
      </c>
      <c r="G247" s="63"/>
      <c r="H247" s="63"/>
      <c r="I247" s="172"/>
      <c r="J247" s="63"/>
      <c r="K247" s="63"/>
      <c r="L247" s="61"/>
      <c r="M247" s="217"/>
      <c r="N247" s="42"/>
      <c r="O247" s="42"/>
      <c r="P247" s="42"/>
      <c r="Q247" s="42"/>
      <c r="R247" s="42"/>
      <c r="S247" s="42"/>
      <c r="T247" s="78"/>
      <c r="AT247" s="24" t="s">
        <v>307</v>
      </c>
      <c r="AU247" s="24" t="s">
        <v>131</v>
      </c>
    </row>
    <row r="248" spans="2:65" s="1" customFormat="1" ht="27">
      <c r="B248" s="41"/>
      <c r="C248" s="63"/>
      <c r="D248" s="215" t="s">
        <v>477</v>
      </c>
      <c r="E248" s="63"/>
      <c r="F248" s="250" t="s">
        <v>3753</v>
      </c>
      <c r="G248" s="63"/>
      <c r="H248" s="63"/>
      <c r="I248" s="172"/>
      <c r="J248" s="63"/>
      <c r="K248" s="63"/>
      <c r="L248" s="61"/>
      <c r="M248" s="217"/>
      <c r="N248" s="42"/>
      <c r="O248" s="42"/>
      <c r="P248" s="42"/>
      <c r="Q248" s="42"/>
      <c r="R248" s="42"/>
      <c r="S248" s="42"/>
      <c r="T248" s="78"/>
      <c r="AT248" s="24" t="s">
        <v>477</v>
      </c>
      <c r="AU248" s="24" t="s">
        <v>131</v>
      </c>
    </row>
    <row r="249" spans="2:65" s="1" customFormat="1" ht="14.45" customHeight="1">
      <c r="B249" s="41"/>
      <c r="C249" s="252" t="s">
        <v>703</v>
      </c>
      <c r="D249" s="252" t="s">
        <v>472</v>
      </c>
      <c r="E249" s="253" t="s">
        <v>3754</v>
      </c>
      <c r="F249" s="254" t="s">
        <v>3755</v>
      </c>
      <c r="G249" s="255" t="s">
        <v>445</v>
      </c>
      <c r="H249" s="256">
        <v>35</v>
      </c>
      <c r="I249" s="257"/>
      <c r="J249" s="258">
        <f>ROUND(I249*H249,2)</f>
        <v>0</v>
      </c>
      <c r="K249" s="254" t="s">
        <v>22</v>
      </c>
      <c r="L249" s="259"/>
      <c r="M249" s="260" t="s">
        <v>22</v>
      </c>
      <c r="N249" s="261" t="s">
        <v>47</v>
      </c>
      <c r="O249" s="42"/>
      <c r="P249" s="212">
        <f>O249*H249</f>
        <v>0</v>
      </c>
      <c r="Q249" s="212">
        <v>0</v>
      </c>
      <c r="R249" s="212">
        <f>Q249*H249</f>
        <v>0</v>
      </c>
      <c r="S249" s="212">
        <v>0</v>
      </c>
      <c r="T249" s="213">
        <f>S249*H249</f>
        <v>0</v>
      </c>
      <c r="AR249" s="24" t="s">
        <v>519</v>
      </c>
      <c r="AT249" s="24" t="s">
        <v>472</v>
      </c>
      <c r="AU249" s="24" t="s">
        <v>131</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1014</v>
      </c>
    </row>
    <row r="250" spans="2:65" s="1" customFormat="1" ht="13.5">
      <c r="B250" s="41"/>
      <c r="C250" s="63"/>
      <c r="D250" s="215" t="s">
        <v>307</v>
      </c>
      <c r="E250" s="63"/>
      <c r="F250" s="216" t="s">
        <v>3755</v>
      </c>
      <c r="G250" s="63"/>
      <c r="H250" s="63"/>
      <c r="I250" s="172"/>
      <c r="J250" s="63"/>
      <c r="K250" s="63"/>
      <c r="L250" s="61"/>
      <c r="M250" s="217"/>
      <c r="N250" s="42"/>
      <c r="O250" s="42"/>
      <c r="P250" s="42"/>
      <c r="Q250" s="42"/>
      <c r="R250" s="42"/>
      <c r="S250" s="42"/>
      <c r="T250" s="78"/>
      <c r="AT250" s="24" t="s">
        <v>307</v>
      </c>
      <c r="AU250" s="24" t="s">
        <v>131</v>
      </c>
    </row>
    <row r="251" spans="2:65" s="1" customFormat="1" ht="14.45" customHeight="1">
      <c r="B251" s="41"/>
      <c r="C251" s="252" t="s">
        <v>712</v>
      </c>
      <c r="D251" s="252" t="s">
        <v>472</v>
      </c>
      <c r="E251" s="253" t="s">
        <v>3756</v>
      </c>
      <c r="F251" s="254" t="s">
        <v>1915</v>
      </c>
      <c r="G251" s="255" t="s">
        <v>445</v>
      </c>
      <c r="H251" s="256">
        <v>255</v>
      </c>
      <c r="I251" s="257"/>
      <c r="J251" s="258">
        <f>ROUND(I251*H251,2)</f>
        <v>0</v>
      </c>
      <c r="K251" s="254" t="s">
        <v>22</v>
      </c>
      <c r="L251" s="259"/>
      <c r="M251" s="260" t="s">
        <v>22</v>
      </c>
      <c r="N251" s="261" t="s">
        <v>47</v>
      </c>
      <c r="O251" s="42"/>
      <c r="P251" s="212">
        <f>O251*H251</f>
        <v>0</v>
      </c>
      <c r="Q251" s="212">
        <v>0</v>
      </c>
      <c r="R251" s="212">
        <f>Q251*H251</f>
        <v>0</v>
      </c>
      <c r="S251" s="212">
        <v>0</v>
      </c>
      <c r="T251" s="213">
        <f>S251*H251</f>
        <v>0</v>
      </c>
      <c r="AR251" s="24" t="s">
        <v>519</v>
      </c>
      <c r="AT251" s="24" t="s">
        <v>472</v>
      </c>
      <c r="AU251" s="24" t="s">
        <v>131</v>
      </c>
      <c r="AY251" s="24" t="s">
        <v>298</v>
      </c>
      <c r="BE251" s="214">
        <f>IF(N251="základní",J251,0)</f>
        <v>0</v>
      </c>
      <c r="BF251" s="214">
        <f>IF(N251="snížená",J251,0)</f>
        <v>0</v>
      </c>
      <c r="BG251" s="214">
        <f>IF(N251="zákl. přenesená",J251,0)</f>
        <v>0</v>
      </c>
      <c r="BH251" s="214">
        <f>IF(N251="sníž. přenesená",J251,0)</f>
        <v>0</v>
      </c>
      <c r="BI251" s="214">
        <f>IF(N251="nulová",J251,0)</f>
        <v>0</v>
      </c>
      <c r="BJ251" s="24" t="s">
        <v>24</v>
      </c>
      <c r="BK251" s="214">
        <f>ROUND(I251*H251,2)</f>
        <v>0</v>
      </c>
      <c r="BL251" s="24" t="s">
        <v>411</v>
      </c>
      <c r="BM251" s="24" t="s">
        <v>1026</v>
      </c>
    </row>
    <row r="252" spans="2:65" s="1" customFormat="1" ht="13.5">
      <c r="B252" s="41"/>
      <c r="C252" s="63"/>
      <c r="D252" s="215" t="s">
        <v>307</v>
      </c>
      <c r="E252" s="63"/>
      <c r="F252" s="216" t="s">
        <v>1915</v>
      </c>
      <c r="G252" s="63"/>
      <c r="H252" s="63"/>
      <c r="I252" s="172"/>
      <c r="J252" s="63"/>
      <c r="K252" s="63"/>
      <c r="L252" s="61"/>
      <c r="M252" s="217"/>
      <c r="N252" s="42"/>
      <c r="O252" s="42"/>
      <c r="P252" s="42"/>
      <c r="Q252" s="42"/>
      <c r="R252" s="42"/>
      <c r="S252" s="42"/>
      <c r="T252" s="78"/>
      <c r="AT252" s="24" t="s">
        <v>307</v>
      </c>
      <c r="AU252" s="24" t="s">
        <v>131</v>
      </c>
    </row>
    <row r="253" spans="2:65" s="1" customFormat="1" ht="27">
      <c r="B253" s="41"/>
      <c r="C253" s="63"/>
      <c r="D253" s="215" t="s">
        <v>477</v>
      </c>
      <c r="E253" s="63"/>
      <c r="F253" s="250" t="s">
        <v>3780</v>
      </c>
      <c r="G253" s="63"/>
      <c r="H253" s="63"/>
      <c r="I253" s="172"/>
      <c r="J253" s="63"/>
      <c r="K253" s="63"/>
      <c r="L253" s="61"/>
      <c r="M253" s="217"/>
      <c r="N253" s="42"/>
      <c r="O253" s="42"/>
      <c r="P253" s="42"/>
      <c r="Q253" s="42"/>
      <c r="R253" s="42"/>
      <c r="S253" s="42"/>
      <c r="T253" s="78"/>
      <c r="AT253" s="24" t="s">
        <v>477</v>
      </c>
      <c r="AU253" s="24" t="s">
        <v>131</v>
      </c>
    </row>
    <row r="254" spans="2:65" s="1" customFormat="1" ht="14.45" customHeight="1">
      <c r="B254" s="41"/>
      <c r="C254" s="252" t="s">
        <v>717</v>
      </c>
      <c r="D254" s="252" t="s">
        <v>472</v>
      </c>
      <c r="E254" s="253" t="s">
        <v>3757</v>
      </c>
      <c r="F254" s="254" t="s">
        <v>3758</v>
      </c>
      <c r="G254" s="255" t="s">
        <v>445</v>
      </c>
      <c r="H254" s="256">
        <v>50</v>
      </c>
      <c r="I254" s="257"/>
      <c r="J254" s="258">
        <f>ROUND(I254*H254,2)</f>
        <v>0</v>
      </c>
      <c r="K254" s="254" t="s">
        <v>22</v>
      </c>
      <c r="L254" s="259"/>
      <c r="M254" s="260" t="s">
        <v>22</v>
      </c>
      <c r="N254" s="261" t="s">
        <v>47</v>
      </c>
      <c r="O254" s="42"/>
      <c r="P254" s="212">
        <f>O254*H254</f>
        <v>0</v>
      </c>
      <c r="Q254" s="212">
        <v>0</v>
      </c>
      <c r="R254" s="212">
        <f>Q254*H254</f>
        <v>0</v>
      </c>
      <c r="S254" s="212">
        <v>0</v>
      </c>
      <c r="T254" s="213">
        <f>S254*H254</f>
        <v>0</v>
      </c>
      <c r="AR254" s="24" t="s">
        <v>519</v>
      </c>
      <c r="AT254" s="24" t="s">
        <v>472</v>
      </c>
      <c r="AU254" s="24" t="s">
        <v>131</v>
      </c>
      <c r="AY254" s="24" t="s">
        <v>298</v>
      </c>
      <c r="BE254" s="214">
        <f>IF(N254="základní",J254,0)</f>
        <v>0</v>
      </c>
      <c r="BF254" s="214">
        <f>IF(N254="snížená",J254,0)</f>
        <v>0</v>
      </c>
      <c r="BG254" s="214">
        <f>IF(N254="zákl. přenesená",J254,0)</f>
        <v>0</v>
      </c>
      <c r="BH254" s="214">
        <f>IF(N254="sníž. přenesená",J254,0)</f>
        <v>0</v>
      </c>
      <c r="BI254" s="214">
        <f>IF(N254="nulová",J254,0)</f>
        <v>0</v>
      </c>
      <c r="BJ254" s="24" t="s">
        <v>24</v>
      </c>
      <c r="BK254" s="214">
        <f>ROUND(I254*H254,2)</f>
        <v>0</v>
      </c>
      <c r="BL254" s="24" t="s">
        <v>411</v>
      </c>
      <c r="BM254" s="24" t="s">
        <v>1038</v>
      </c>
    </row>
    <row r="255" spans="2:65" s="1" customFormat="1" ht="13.5">
      <c r="B255" s="41"/>
      <c r="C255" s="63"/>
      <c r="D255" s="215" t="s">
        <v>307</v>
      </c>
      <c r="E255" s="63"/>
      <c r="F255" s="216" t="s">
        <v>3758</v>
      </c>
      <c r="G255" s="63"/>
      <c r="H255" s="63"/>
      <c r="I255" s="172"/>
      <c r="J255" s="63"/>
      <c r="K255" s="63"/>
      <c r="L255" s="61"/>
      <c r="M255" s="217"/>
      <c r="N255" s="42"/>
      <c r="O255" s="42"/>
      <c r="P255" s="42"/>
      <c r="Q255" s="42"/>
      <c r="R255" s="42"/>
      <c r="S255" s="42"/>
      <c r="T255" s="78"/>
      <c r="AT255" s="24" t="s">
        <v>307</v>
      </c>
      <c r="AU255" s="24" t="s">
        <v>131</v>
      </c>
    </row>
    <row r="256" spans="2:65" s="11" customFormat="1" ht="29.85" customHeight="1">
      <c r="B256" s="187"/>
      <c r="C256" s="188"/>
      <c r="D256" s="189" t="s">
        <v>75</v>
      </c>
      <c r="E256" s="201" t="s">
        <v>1927</v>
      </c>
      <c r="F256" s="201" t="s">
        <v>3762</v>
      </c>
      <c r="G256" s="188"/>
      <c r="H256" s="188"/>
      <c r="I256" s="191"/>
      <c r="J256" s="202">
        <f>BK256</f>
        <v>0</v>
      </c>
      <c r="K256" s="188"/>
      <c r="L256" s="193"/>
      <c r="M256" s="194"/>
      <c r="N256" s="195"/>
      <c r="O256" s="195"/>
      <c r="P256" s="196">
        <f>P257+P282</f>
        <v>0</v>
      </c>
      <c r="Q256" s="195"/>
      <c r="R256" s="196">
        <f>R257+R282</f>
        <v>0</v>
      </c>
      <c r="S256" s="195"/>
      <c r="T256" s="197">
        <f>T257+T282</f>
        <v>0</v>
      </c>
      <c r="AR256" s="198" t="s">
        <v>84</v>
      </c>
      <c r="AT256" s="199" t="s">
        <v>75</v>
      </c>
      <c r="AU256" s="199" t="s">
        <v>24</v>
      </c>
      <c r="AY256" s="198" t="s">
        <v>298</v>
      </c>
      <c r="BK256" s="200">
        <f>BK257+BK282</f>
        <v>0</v>
      </c>
    </row>
    <row r="257" spans="2:65" s="11" customFormat="1" ht="14.85" customHeight="1">
      <c r="B257" s="187"/>
      <c r="C257" s="188"/>
      <c r="D257" s="189" t="s">
        <v>75</v>
      </c>
      <c r="E257" s="201" t="s">
        <v>1871</v>
      </c>
      <c r="F257" s="201" t="s">
        <v>1862</v>
      </c>
      <c r="G257" s="188"/>
      <c r="H257" s="188"/>
      <c r="I257" s="191"/>
      <c r="J257" s="202">
        <f>BK257</f>
        <v>0</v>
      </c>
      <c r="K257" s="188"/>
      <c r="L257" s="193"/>
      <c r="M257" s="194"/>
      <c r="N257" s="195"/>
      <c r="O257" s="195"/>
      <c r="P257" s="196">
        <f>SUM(P258:P281)</f>
        <v>0</v>
      </c>
      <c r="Q257" s="195"/>
      <c r="R257" s="196">
        <f>SUM(R258:R281)</f>
        <v>0</v>
      </c>
      <c r="S257" s="195"/>
      <c r="T257" s="197">
        <f>SUM(T258:T281)</f>
        <v>0</v>
      </c>
      <c r="AR257" s="198" t="s">
        <v>84</v>
      </c>
      <c r="AT257" s="199" t="s">
        <v>75</v>
      </c>
      <c r="AU257" s="199" t="s">
        <v>84</v>
      </c>
      <c r="AY257" s="198" t="s">
        <v>298</v>
      </c>
      <c r="BK257" s="200">
        <f>SUM(BK258:BK281)</f>
        <v>0</v>
      </c>
    </row>
    <row r="258" spans="2:65" s="1" customFormat="1" ht="14.45" customHeight="1">
      <c r="B258" s="41"/>
      <c r="C258" s="252" t="s">
        <v>722</v>
      </c>
      <c r="D258" s="252" t="s">
        <v>472</v>
      </c>
      <c r="E258" s="253" t="s">
        <v>3672</v>
      </c>
      <c r="F258" s="254" t="s">
        <v>3673</v>
      </c>
      <c r="G258" s="255" t="s">
        <v>1407</v>
      </c>
      <c r="H258" s="256">
        <v>16</v>
      </c>
      <c r="I258" s="257"/>
      <c r="J258" s="258">
        <f>ROUND(I258*H258,2)</f>
        <v>0</v>
      </c>
      <c r="K258" s="254" t="s">
        <v>22</v>
      </c>
      <c r="L258" s="259"/>
      <c r="M258" s="260" t="s">
        <v>22</v>
      </c>
      <c r="N258" s="261" t="s">
        <v>47</v>
      </c>
      <c r="O258" s="42"/>
      <c r="P258" s="212">
        <f>O258*H258</f>
        <v>0</v>
      </c>
      <c r="Q258" s="212">
        <v>0</v>
      </c>
      <c r="R258" s="212">
        <f>Q258*H258</f>
        <v>0</v>
      </c>
      <c r="S258" s="212">
        <v>0</v>
      </c>
      <c r="T258" s="213">
        <f>S258*H258</f>
        <v>0</v>
      </c>
      <c r="AR258" s="24" t="s">
        <v>519</v>
      </c>
      <c r="AT258" s="24" t="s">
        <v>472</v>
      </c>
      <c r="AU258" s="24" t="s">
        <v>131</v>
      </c>
      <c r="AY258" s="24" t="s">
        <v>298</v>
      </c>
      <c r="BE258" s="214">
        <f>IF(N258="základní",J258,0)</f>
        <v>0</v>
      </c>
      <c r="BF258" s="214">
        <f>IF(N258="snížená",J258,0)</f>
        <v>0</v>
      </c>
      <c r="BG258" s="214">
        <f>IF(N258="zákl. přenesená",J258,0)</f>
        <v>0</v>
      </c>
      <c r="BH258" s="214">
        <f>IF(N258="sníž. přenesená",J258,0)</f>
        <v>0</v>
      </c>
      <c r="BI258" s="214">
        <f>IF(N258="nulová",J258,0)</f>
        <v>0</v>
      </c>
      <c r="BJ258" s="24" t="s">
        <v>24</v>
      </c>
      <c r="BK258" s="214">
        <f>ROUND(I258*H258,2)</f>
        <v>0</v>
      </c>
      <c r="BL258" s="24" t="s">
        <v>411</v>
      </c>
      <c r="BM258" s="24" t="s">
        <v>1052</v>
      </c>
    </row>
    <row r="259" spans="2:65" s="1" customFormat="1" ht="13.5">
      <c r="B259" s="41"/>
      <c r="C259" s="63"/>
      <c r="D259" s="215" t="s">
        <v>307</v>
      </c>
      <c r="E259" s="63"/>
      <c r="F259" s="216" t="s">
        <v>3673</v>
      </c>
      <c r="G259" s="63"/>
      <c r="H259" s="63"/>
      <c r="I259" s="172"/>
      <c r="J259" s="63"/>
      <c r="K259" s="63"/>
      <c r="L259" s="61"/>
      <c r="M259" s="217"/>
      <c r="N259" s="42"/>
      <c r="O259" s="42"/>
      <c r="P259" s="42"/>
      <c r="Q259" s="42"/>
      <c r="R259" s="42"/>
      <c r="S259" s="42"/>
      <c r="T259" s="78"/>
      <c r="AT259" s="24" t="s">
        <v>307</v>
      </c>
      <c r="AU259" s="24" t="s">
        <v>131</v>
      </c>
    </row>
    <row r="260" spans="2:65" s="1" customFormat="1" ht="27">
      <c r="B260" s="41"/>
      <c r="C260" s="63"/>
      <c r="D260" s="215" t="s">
        <v>477</v>
      </c>
      <c r="E260" s="63"/>
      <c r="F260" s="250" t="s">
        <v>3677</v>
      </c>
      <c r="G260" s="63"/>
      <c r="H260" s="63"/>
      <c r="I260" s="172"/>
      <c r="J260" s="63"/>
      <c r="K260" s="63"/>
      <c r="L260" s="61"/>
      <c r="M260" s="217"/>
      <c r="N260" s="42"/>
      <c r="O260" s="42"/>
      <c r="P260" s="42"/>
      <c r="Q260" s="42"/>
      <c r="R260" s="42"/>
      <c r="S260" s="42"/>
      <c r="T260" s="78"/>
      <c r="AT260" s="24" t="s">
        <v>477</v>
      </c>
      <c r="AU260" s="24" t="s">
        <v>131</v>
      </c>
    </row>
    <row r="261" spans="2:65" s="1" customFormat="1" ht="14.45" customHeight="1">
      <c r="B261" s="41"/>
      <c r="C261" s="252" t="s">
        <v>728</v>
      </c>
      <c r="D261" s="252" t="s">
        <v>472</v>
      </c>
      <c r="E261" s="253" t="s">
        <v>3675</v>
      </c>
      <c r="F261" s="254" t="s">
        <v>3676</v>
      </c>
      <c r="G261" s="255" t="s">
        <v>1407</v>
      </c>
      <c r="H261" s="256">
        <v>10</v>
      </c>
      <c r="I261" s="257"/>
      <c r="J261" s="258">
        <f>ROUND(I261*H261,2)</f>
        <v>0</v>
      </c>
      <c r="K261" s="254" t="s">
        <v>22</v>
      </c>
      <c r="L261" s="259"/>
      <c r="M261" s="260" t="s">
        <v>22</v>
      </c>
      <c r="N261" s="261" t="s">
        <v>47</v>
      </c>
      <c r="O261" s="42"/>
      <c r="P261" s="212">
        <f>O261*H261</f>
        <v>0</v>
      </c>
      <c r="Q261" s="212">
        <v>0</v>
      </c>
      <c r="R261" s="212">
        <f>Q261*H261</f>
        <v>0</v>
      </c>
      <c r="S261" s="212">
        <v>0</v>
      </c>
      <c r="T261" s="213">
        <f>S261*H261</f>
        <v>0</v>
      </c>
      <c r="AR261" s="24" t="s">
        <v>519</v>
      </c>
      <c r="AT261" s="24" t="s">
        <v>472</v>
      </c>
      <c r="AU261" s="24" t="s">
        <v>131</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1064</v>
      </c>
    </row>
    <row r="262" spans="2:65" s="1" customFormat="1" ht="13.5">
      <c r="B262" s="41"/>
      <c r="C262" s="63"/>
      <c r="D262" s="215" t="s">
        <v>307</v>
      </c>
      <c r="E262" s="63"/>
      <c r="F262" s="216" t="s">
        <v>3676</v>
      </c>
      <c r="G262" s="63"/>
      <c r="H262" s="63"/>
      <c r="I262" s="172"/>
      <c r="J262" s="63"/>
      <c r="K262" s="63"/>
      <c r="L262" s="61"/>
      <c r="M262" s="217"/>
      <c r="N262" s="42"/>
      <c r="O262" s="42"/>
      <c r="P262" s="42"/>
      <c r="Q262" s="42"/>
      <c r="R262" s="42"/>
      <c r="S262" s="42"/>
      <c r="T262" s="78"/>
      <c r="AT262" s="24" t="s">
        <v>307</v>
      </c>
      <c r="AU262" s="24" t="s">
        <v>131</v>
      </c>
    </row>
    <row r="263" spans="2:65" s="1" customFormat="1" ht="27">
      <c r="B263" s="41"/>
      <c r="C263" s="63"/>
      <c r="D263" s="215" t="s">
        <v>477</v>
      </c>
      <c r="E263" s="63"/>
      <c r="F263" s="250" t="s">
        <v>3678</v>
      </c>
      <c r="G263" s="63"/>
      <c r="H263" s="63"/>
      <c r="I263" s="172"/>
      <c r="J263" s="63"/>
      <c r="K263" s="63"/>
      <c r="L263" s="61"/>
      <c r="M263" s="217"/>
      <c r="N263" s="42"/>
      <c r="O263" s="42"/>
      <c r="P263" s="42"/>
      <c r="Q263" s="42"/>
      <c r="R263" s="42"/>
      <c r="S263" s="42"/>
      <c r="T263" s="78"/>
      <c r="AT263" s="24" t="s">
        <v>477</v>
      </c>
      <c r="AU263" s="24" t="s">
        <v>131</v>
      </c>
    </row>
    <row r="264" spans="2:65" s="1" customFormat="1" ht="14.45" customHeight="1">
      <c r="B264" s="41"/>
      <c r="C264" s="252" t="s">
        <v>512</v>
      </c>
      <c r="D264" s="252" t="s">
        <v>472</v>
      </c>
      <c r="E264" s="253" t="s">
        <v>1863</v>
      </c>
      <c r="F264" s="254" t="s">
        <v>1864</v>
      </c>
      <c r="G264" s="255" t="s">
        <v>1407</v>
      </c>
      <c r="H264" s="256">
        <v>28</v>
      </c>
      <c r="I264" s="257"/>
      <c r="J264" s="258">
        <f>ROUND(I264*H264,2)</f>
        <v>0</v>
      </c>
      <c r="K264" s="254" t="s">
        <v>22</v>
      </c>
      <c r="L264" s="259"/>
      <c r="M264" s="260" t="s">
        <v>22</v>
      </c>
      <c r="N264" s="261" t="s">
        <v>47</v>
      </c>
      <c r="O264" s="42"/>
      <c r="P264" s="212">
        <f>O264*H264</f>
        <v>0</v>
      </c>
      <c r="Q264" s="212">
        <v>0</v>
      </c>
      <c r="R264" s="212">
        <f>Q264*H264</f>
        <v>0</v>
      </c>
      <c r="S264" s="212">
        <v>0</v>
      </c>
      <c r="T264" s="213">
        <f>S264*H264</f>
        <v>0</v>
      </c>
      <c r="AR264" s="24" t="s">
        <v>519</v>
      </c>
      <c r="AT264" s="24" t="s">
        <v>472</v>
      </c>
      <c r="AU264" s="24" t="s">
        <v>131</v>
      </c>
      <c r="AY264" s="24" t="s">
        <v>298</v>
      </c>
      <c r="BE264" s="214">
        <f>IF(N264="základní",J264,0)</f>
        <v>0</v>
      </c>
      <c r="BF264" s="214">
        <f>IF(N264="snížená",J264,0)</f>
        <v>0</v>
      </c>
      <c r="BG264" s="214">
        <f>IF(N264="zákl. přenesená",J264,0)</f>
        <v>0</v>
      </c>
      <c r="BH264" s="214">
        <f>IF(N264="sníž. přenesená",J264,0)</f>
        <v>0</v>
      </c>
      <c r="BI264" s="214">
        <f>IF(N264="nulová",J264,0)</f>
        <v>0</v>
      </c>
      <c r="BJ264" s="24" t="s">
        <v>24</v>
      </c>
      <c r="BK264" s="214">
        <f>ROUND(I264*H264,2)</f>
        <v>0</v>
      </c>
      <c r="BL264" s="24" t="s">
        <v>411</v>
      </c>
      <c r="BM264" s="24" t="s">
        <v>1075</v>
      </c>
    </row>
    <row r="265" spans="2:65" s="1" customFormat="1" ht="13.5">
      <c r="B265" s="41"/>
      <c r="C265" s="63"/>
      <c r="D265" s="215" t="s">
        <v>307</v>
      </c>
      <c r="E265" s="63"/>
      <c r="F265" s="216" t="s">
        <v>1864</v>
      </c>
      <c r="G265" s="63"/>
      <c r="H265" s="63"/>
      <c r="I265" s="172"/>
      <c r="J265" s="63"/>
      <c r="K265" s="63"/>
      <c r="L265" s="61"/>
      <c r="M265" s="217"/>
      <c r="N265" s="42"/>
      <c r="O265" s="42"/>
      <c r="P265" s="42"/>
      <c r="Q265" s="42"/>
      <c r="R265" s="42"/>
      <c r="S265" s="42"/>
      <c r="T265" s="78"/>
      <c r="AT265" s="24" t="s">
        <v>307</v>
      </c>
      <c r="AU265" s="24" t="s">
        <v>131</v>
      </c>
    </row>
    <row r="266" spans="2:65" s="1" customFormat="1" ht="14.45" customHeight="1">
      <c r="B266" s="41"/>
      <c r="C266" s="252" t="s">
        <v>542</v>
      </c>
      <c r="D266" s="252" t="s">
        <v>472</v>
      </c>
      <c r="E266" s="253" t="s">
        <v>3679</v>
      </c>
      <c r="F266" s="254" t="s">
        <v>3680</v>
      </c>
      <c r="G266" s="255" t="s">
        <v>1407</v>
      </c>
      <c r="H266" s="256">
        <v>4</v>
      </c>
      <c r="I266" s="257"/>
      <c r="J266" s="258">
        <f>ROUND(I266*H266,2)</f>
        <v>0</v>
      </c>
      <c r="K266" s="254" t="s">
        <v>22</v>
      </c>
      <c r="L266" s="259"/>
      <c r="M266" s="260" t="s">
        <v>22</v>
      </c>
      <c r="N266" s="261" t="s">
        <v>47</v>
      </c>
      <c r="O266" s="42"/>
      <c r="P266" s="212">
        <f>O266*H266</f>
        <v>0</v>
      </c>
      <c r="Q266" s="212">
        <v>0</v>
      </c>
      <c r="R266" s="212">
        <f>Q266*H266</f>
        <v>0</v>
      </c>
      <c r="S266" s="212">
        <v>0</v>
      </c>
      <c r="T266" s="213">
        <f>S266*H266</f>
        <v>0</v>
      </c>
      <c r="AR266" s="24" t="s">
        <v>519</v>
      </c>
      <c r="AT266" s="24" t="s">
        <v>472</v>
      </c>
      <c r="AU266" s="24" t="s">
        <v>131</v>
      </c>
      <c r="AY266" s="24" t="s">
        <v>298</v>
      </c>
      <c r="BE266" s="214">
        <f>IF(N266="základní",J266,0)</f>
        <v>0</v>
      </c>
      <c r="BF266" s="214">
        <f>IF(N266="snížená",J266,0)</f>
        <v>0</v>
      </c>
      <c r="BG266" s="214">
        <f>IF(N266="zákl. přenesená",J266,0)</f>
        <v>0</v>
      </c>
      <c r="BH266" s="214">
        <f>IF(N266="sníž. přenesená",J266,0)</f>
        <v>0</v>
      </c>
      <c r="BI266" s="214">
        <f>IF(N266="nulová",J266,0)</f>
        <v>0</v>
      </c>
      <c r="BJ266" s="24" t="s">
        <v>24</v>
      </c>
      <c r="BK266" s="214">
        <f>ROUND(I266*H266,2)</f>
        <v>0</v>
      </c>
      <c r="BL266" s="24" t="s">
        <v>411</v>
      </c>
      <c r="BM266" s="24" t="s">
        <v>1088</v>
      </c>
    </row>
    <row r="267" spans="2:65" s="1" customFormat="1" ht="13.5">
      <c r="B267" s="41"/>
      <c r="C267" s="63"/>
      <c r="D267" s="215" t="s">
        <v>307</v>
      </c>
      <c r="E267" s="63"/>
      <c r="F267" s="216" t="s">
        <v>3680</v>
      </c>
      <c r="G267" s="63"/>
      <c r="H267" s="63"/>
      <c r="I267" s="172"/>
      <c r="J267" s="63"/>
      <c r="K267" s="63"/>
      <c r="L267" s="61"/>
      <c r="M267" s="217"/>
      <c r="N267" s="42"/>
      <c r="O267" s="42"/>
      <c r="P267" s="42"/>
      <c r="Q267" s="42"/>
      <c r="R267" s="42"/>
      <c r="S267" s="42"/>
      <c r="T267" s="78"/>
      <c r="AT267" s="24" t="s">
        <v>307</v>
      </c>
      <c r="AU267" s="24" t="s">
        <v>131</v>
      </c>
    </row>
    <row r="268" spans="2:65" s="1" customFormat="1" ht="14.45" customHeight="1">
      <c r="B268" s="41"/>
      <c r="C268" s="252" t="s">
        <v>670</v>
      </c>
      <c r="D268" s="252" t="s">
        <v>472</v>
      </c>
      <c r="E268" s="253" t="s">
        <v>3683</v>
      </c>
      <c r="F268" s="254" t="s">
        <v>3684</v>
      </c>
      <c r="G268" s="255" t="s">
        <v>1407</v>
      </c>
      <c r="H268" s="256">
        <v>4</v>
      </c>
      <c r="I268" s="257"/>
      <c r="J268" s="258">
        <f>ROUND(I268*H268,2)</f>
        <v>0</v>
      </c>
      <c r="K268" s="254" t="s">
        <v>22</v>
      </c>
      <c r="L268" s="259"/>
      <c r="M268" s="260" t="s">
        <v>22</v>
      </c>
      <c r="N268" s="261" t="s">
        <v>47</v>
      </c>
      <c r="O268" s="42"/>
      <c r="P268" s="212">
        <f>O268*H268</f>
        <v>0</v>
      </c>
      <c r="Q268" s="212">
        <v>0</v>
      </c>
      <c r="R268" s="212">
        <f>Q268*H268</f>
        <v>0</v>
      </c>
      <c r="S268" s="212">
        <v>0</v>
      </c>
      <c r="T268" s="213">
        <f>S268*H268</f>
        <v>0</v>
      </c>
      <c r="AR268" s="24" t="s">
        <v>519</v>
      </c>
      <c r="AT268" s="24" t="s">
        <v>472</v>
      </c>
      <c r="AU268" s="24" t="s">
        <v>131</v>
      </c>
      <c r="AY268" s="24" t="s">
        <v>298</v>
      </c>
      <c r="BE268" s="214">
        <f>IF(N268="základní",J268,0)</f>
        <v>0</v>
      </c>
      <c r="BF268" s="214">
        <f>IF(N268="snížená",J268,0)</f>
        <v>0</v>
      </c>
      <c r="BG268" s="214">
        <f>IF(N268="zákl. přenesená",J268,0)</f>
        <v>0</v>
      </c>
      <c r="BH268" s="214">
        <f>IF(N268="sníž. přenesená",J268,0)</f>
        <v>0</v>
      </c>
      <c r="BI268" s="214">
        <f>IF(N268="nulová",J268,0)</f>
        <v>0</v>
      </c>
      <c r="BJ268" s="24" t="s">
        <v>24</v>
      </c>
      <c r="BK268" s="214">
        <f>ROUND(I268*H268,2)</f>
        <v>0</v>
      </c>
      <c r="BL268" s="24" t="s">
        <v>411</v>
      </c>
      <c r="BM268" s="24" t="s">
        <v>1099</v>
      </c>
    </row>
    <row r="269" spans="2:65" s="1" customFormat="1" ht="13.5">
      <c r="B269" s="41"/>
      <c r="C269" s="63"/>
      <c r="D269" s="215" t="s">
        <v>307</v>
      </c>
      <c r="E269" s="63"/>
      <c r="F269" s="216" t="s">
        <v>3684</v>
      </c>
      <c r="G269" s="63"/>
      <c r="H269" s="63"/>
      <c r="I269" s="172"/>
      <c r="J269" s="63"/>
      <c r="K269" s="63"/>
      <c r="L269" s="61"/>
      <c r="M269" s="217"/>
      <c r="N269" s="42"/>
      <c r="O269" s="42"/>
      <c r="P269" s="42"/>
      <c r="Q269" s="42"/>
      <c r="R269" s="42"/>
      <c r="S269" s="42"/>
      <c r="T269" s="78"/>
      <c r="AT269" s="24" t="s">
        <v>307</v>
      </c>
      <c r="AU269" s="24" t="s">
        <v>131</v>
      </c>
    </row>
    <row r="270" spans="2:65" s="1" customFormat="1" ht="27">
      <c r="B270" s="41"/>
      <c r="C270" s="63"/>
      <c r="D270" s="215" t="s">
        <v>477</v>
      </c>
      <c r="E270" s="63"/>
      <c r="F270" s="250" t="s">
        <v>4836</v>
      </c>
      <c r="G270" s="63"/>
      <c r="H270" s="63"/>
      <c r="I270" s="172"/>
      <c r="J270" s="63"/>
      <c r="K270" s="63"/>
      <c r="L270" s="61"/>
      <c r="M270" s="217"/>
      <c r="N270" s="42"/>
      <c r="O270" s="42"/>
      <c r="P270" s="42"/>
      <c r="Q270" s="42"/>
      <c r="R270" s="42"/>
      <c r="S270" s="42"/>
      <c r="T270" s="78"/>
      <c r="AT270" s="24" t="s">
        <v>477</v>
      </c>
      <c r="AU270" s="24" t="s">
        <v>131</v>
      </c>
    </row>
    <row r="271" spans="2:65" s="1" customFormat="1" ht="22.9" customHeight="1">
      <c r="B271" s="41"/>
      <c r="C271" s="252" t="s">
        <v>750</v>
      </c>
      <c r="D271" s="252" t="s">
        <v>472</v>
      </c>
      <c r="E271" s="253" t="s">
        <v>3763</v>
      </c>
      <c r="F271" s="254" t="s">
        <v>3764</v>
      </c>
      <c r="G271" s="255" t="s">
        <v>1407</v>
      </c>
      <c r="H271" s="256">
        <v>7</v>
      </c>
      <c r="I271" s="257"/>
      <c r="J271" s="258">
        <f>ROUND(I271*H271,2)</f>
        <v>0</v>
      </c>
      <c r="K271" s="254" t="s">
        <v>22</v>
      </c>
      <c r="L271" s="259"/>
      <c r="M271" s="260" t="s">
        <v>22</v>
      </c>
      <c r="N271" s="261" t="s">
        <v>47</v>
      </c>
      <c r="O271" s="42"/>
      <c r="P271" s="212">
        <f>O271*H271</f>
        <v>0</v>
      </c>
      <c r="Q271" s="212">
        <v>0</v>
      </c>
      <c r="R271" s="212">
        <f>Q271*H271</f>
        <v>0</v>
      </c>
      <c r="S271" s="212">
        <v>0</v>
      </c>
      <c r="T271" s="213">
        <f>S271*H271</f>
        <v>0</v>
      </c>
      <c r="AR271" s="24" t="s">
        <v>519</v>
      </c>
      <c r="AT271" s="24" t="s">
        <v>472</v>
      </c>
      <c r="AU271" s="24" t="s">
        <v>131</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1110</v>
      </c>
    </row>
    <row r="272" spans="2:65" s="1" customFormat="1" ht="27">
      <c r="B272" s="41"/>
      <c r="C272" s="63"/>
      <c r="D272" s="215" t="s">
        <v>307</v>
      </c>
      <c r="E272" s="63"/>
      <c r="F272" s="216" t="s">
        <v>3764</v>
      </c>
      <c r="G272" s="63"/>
      <c r="H272" s="63"/>
      <c r="I272" s="172"/>
      <c r="J272" s="63"/>
      <c r="K272" s="63"/>
      <c r="L272" s="61"/>
      <c r="M272" s="217"/>
      <c r="N272" s="42"/>
      <c r="O272" s="42"/>
      <c r="P272" s="42"/>
      <c r="Q272" s="42"/>
      <c r="R272" s="42"/>
      <c r="S272" s="42"/>
      <c r="T272" s="78"/>
      <c r="AT272" s="24" t="s">
        <v>307</v>
      </c>
      <c r="AU272" s="24" t="s">
        <v>131</v>
      </c>
    </row>
    <row r="273" spans="2:65" s="1" customFormat="1" ht="27">
      <c r="B273" s="41"/>
      <c r="C273" s="63"/>
      <c r="D273" s="215" t="s">
        <v>477</v>
      </c>
      <c r="E273" s="63"/>
      <c r="F273" s="250" t="s">
        <v>4837</v>
      </c>
      <c r="G273" s="63"/>
      <c r="H273" s="63"/>
      <c r="I273" s="172"/>
      <c r="J273" s="63"/>
      <c r="K273" s="63"/>
      <c r="L273" s="61"/>
      <c r="M273" s="217"/>
      <c r="N273" s="42"/>
      <c r="O273" s="42"/>
      <c r="P273" s="42"/>
      <c r="Q273" s="42"/>
      <c r="R273" s="42"/>
      <c r="S273" s="42"/>
      <c r="T273" s="78"/>
      <c r="AT273" s="24" t="s">
        <v>477</v>
      </c>
      <c r="AU273" s="24" t="s">
        <v>131</v>
      </c>
    </row>
    <row r="274" spans="2:65" s="1" customFormat="1" ht="14.45" customHeight="1">
      <c r="B274" s="41"/>
      <c r="C274" s="252" t="s">
        <v>756</v>
      </c>
      <c r="D274" s="252" t="s">
        <v>472</v>
      </c>
      <c r="E274" s="253" t="s">
        <v>3690</v>
      </c>
      <c r="F274" s="254" t="s">
        <v>3691</v>
      </c>
      <c r="G274" s="255" t="s">
        <v>1407</v>
      </c>
      <c r="H274" s="256">
        <v>10</v>
      </c>
      <c r="I274" s="257"/>
      <c r="J274" s="258">
        <f>ROUND(I274*H274,2)</f>
        <v>0</v>
      </c>
      <c r="K274" s="254" t="s">
        <v>22</v>
      </c>
      <c r="L274" s="259"/>
      <c r="M274" s="260" t="s">
        <v>22</v>
      </c>
      <c r="N274" s="261" t="s">
        <v>47</v>
      </c>
      <c r="O274" s="42"/>
      <c r="P274" s="212">
        <f>O274*H274</f>
        <v>0</v>
      </c>
      <c r="Q274" s="212">
        <v>0</v>
      </c>
      <c r="R274" s="212">
        <f>Q274*H274</f>
        <v>0</v>
      </c>
      <c r="S274" s="212">
        <v>0</v>
      </c>
      <c r="T274" s="213">
        <f>S274*H274</f>
        <v>0</v>
      </c>
      <c r="AR274" s="24" t="s">
        <v>519</v>
      </c>
      <c r="AT274" s="24" t="s">
        <v>472</v>
      </c>
      <c r="AU274" s="24" t="s">
        <v>131</v>
      </c>
      <c r="AY274" s="24" t="s">
        <v>298</v>
      </c>
      <c r="BE274" s="214">
        <f>IF(N274="základní",J274,0)</f>
        <v>0</v>
      </c>
      <c r="BF274" s="214">
        <f>IF(N274="snížená",J274,0)</f>
        <v>0</v>
      </c>
      <c r="BG274" s="214">
        <f>IF(N274="zákl. přenesená",J274,0)</f>
        <v>0</v>
      </c>
      <c r="BH274" s="214">
        <f>IF(N274="sníž. přenesená",J274,0)</f>
        <v>0</v>
      </c>
      <c r="BI274" s="214">
        <f>IF(N274="nulová",J274,0)</f>
        <v>0</v>
      </c>
      <c r="BJ274" s="24" t="s">
        <v>24</v>
      </c>
      <c r="BK274" s="214">
        <f>ROUND(I274*H274,2)</f>
        <v>0</v>
      </c>
      <c r="BL274" s="24" t="s">
        <v>411</v>
      </c>
      <c r="BM274" s="24" t="s">
        <v>1121</v>
      </c>
    </row>
    <row r="275" spans="2:65" s="1" customFormat="1" ht="13.5">
      <c r="B275" s="41"/>
      <c r="C275" s="63"/>
      <c r="D275" s="215" t="s">
        <v>307</v>
      </c>
      <c r="E275" s="63"/>
      <c r="F275" s="216" t="s">
        <v>3691</v>
      </c>
      <c r="G275" s="63"/>
      <c r="H275" s="63"/>
      <c r="I275" s="172"/>
      <c r="J275" s="63"/>
      <c r="K275" s="63"/>
      <c r="L275" s="61"/>
      <c r="M275" s="217"/>
      <c r="N275" s="42"/>
      <c r="O275" s="42"/>
      <c r="P275" s="42"/>
      <c r="Q275" s="42"/>
      <c r="R275" s="42"/>
      <c r="S275" s="42"/>
      <c r="T275" s="78"/>
      <c r="AT275" s="24" t="s">
        <v>307</v>
      </c>
      <c r="AU275" s="24" t="s">
        <v>131</v>
      </c>
    </row>
    <row r="276" spans="2:65" s="1" customFormat="1" ht="14.45" customHeight="1">
      <c r="B276" s="41"/>
      <c r="C276" s="252" t="s">
        <v>763</v>
      </c>
      <c r="D276" s="252" t="s">
        <v>472</v>
      </c>
      <c r="E276" s="253" t="s">
        <v>3693</v>
      </c>
      <c r="F276" s="254" t="s">
        <v>3694</v>
      </c>
      <c r="G276" s="255" t="s">
        <v>1407</v>
      </c>
      <c r="H276" s="256">
        <v>10</v>
      </c>
      <c r="I276" s="257"/>
      <c r="J276" s="258">
        <f>ROUND(I276*H276,2)</f>
        <v>0</v>
      </c>
      <c r="K276" s="254" t="s">
        <v>22</v>
      </c>
      <c r="L276" s="259"/>
      <c r="M276" s="260" t="s">
        <v>22</v>
      </c>
      <c r="N276" s="261" t="s">
        <v>47</v>
      </c>
      <c r="O276" s="42"/>
      <c r="P276" s="212">
        <f>O276*H276</f>
        <v>0</v>
      </c>
      <c r="Q276" s="212">
        <v>0</v>
      </c>
      <c r="R276" s="212">
        <f>Q276*H276</f>
        <v>0</v>
      </c>
      <c r="S276" s="212">
        <v>0</v>
      </c>
      <c r="T276" s="213">
        <f>S276*H276</f>
        <v>0</v>
      </c>
      <c r="AR276" s="24" t="s">
        <v>519</v>
      </c>
      <c r="AT276" s="24" t="s">
        <v>472</v>
      </c>
      <c r="AU276" s="24" t="s">
        <v>131</v>
      </c>
      <c r="AY276" s="24" t="s">
        <v>298</v>
      </c>
      <c r="BE276" s="214">
        <f>IF(N276="základní",J276,0)</f>
        <v>0</v>
      </c>
      <c r="BF276" s="214">
        <f>IF(N276="snížená",J276,0)</f>
        <v>0</v>
      </c>
      <c r="BG276" s="214">
        <f>IF(N276="zákl. přenesená",J276,0)</f>
        <v>0</v>
      </c>
      <c r="BH276" s="214">
        <f>IF(N276="sníž. přenesená",J276,0)</f>
        <v>0</v>
      </c>
      <c r="BI276" s="214">
        <f>IF(N276="nulová",J276,0)</f>
        <v>0</v>
      </c>
      <c r="BJ276" s="24" t="s">
        <v>24</v>
      </c>
      <c r="BK276" s="214">
        <f>ROUND(I276*H276,2)</f>
        <v>0</v>
      </c>
      <c r="BL276" s="24" t="s">
        <v>411</v>
      </c>
      <c r="BM276" s="24" t="s">
        <v>1131</v>
      </c>
    </row>
    <row r="277" spans="2:65" s="1" customFormat="1" ht="13.5">
      <c r="B277" s="41"/>
      <c r="C277" s="63"/>
      <c r="D277" s="215" t="s">
        <v>307</v>
      </c>
      <c r="E277" s="63"/>
      <c r="F277" s="216" t="s">
        <v>3694</v>
      </c>
      <c r="G277" s="63"/>
      <c r="H277" s="63"/>
      <c r="I277" s="172"/>
      <c r="J277" s="63"/>
      <c r="K277" s="63"/>
      <c r="L277" s="61"/>
      <c r="M277" s="217"/>
      <c r="N277" s="42"/>
      <c r="O277" s="42"/>
      <c r="P277" s="42"/>
      <c r="Q277" s="42"/>
      <c r="R277" s="42"/>
      <c r="S277" s="42"/>
      <c r="T277" s="78"/>
      <c r="AT277" s="24" t="s">
        <v>307</v>
      </c>
      <c r="AU277" s="24" t="s">
        <v>131</v>
      </c>
    </row>
    <row r="278" spans="2:65" s="1" customFormat="1" ht="14.45" customHeight="1">
      <c r="B278" s="41"/>
      <c r="C278" s="252" t="s">
        <v>770</v>
      </c>
      <c r="D278" s="252" t="s">
        <v>472</v>
      </c>
      <c r="E278" s="253" t="s">
        <v>1869</v>
      </c>
      <c r="F278" s="254" t="s">
        <v>1870</v>
      </c>
      <c r="G278" s="255" t="s">
        <v>1407</v>
      </c>
      <c r="H278" s="256">
        <v>68</v>
      </c>
      <c r="I278" s="257"/>
      <c r="J278" s="258">
        <f>ROUND(I278*H278,2)</f>
        <v>0</v>
      </c>
      <c r="K278" s="254" t="s">
        <v>22</v>
      </c>
      <c r="L278" s="259"/>
      <c r="M278" s="260" t="s">
        <v>22</v>
      </c>
      <c r="N278" s="261" t="s">
        <v>47</v>
      </c>
      <c r="O278" s="42"/>
      <c r="P278" s="212">
        <f>O278*H278</f>
        <v>0</v>
      </c>
      <c r="Q278" s="212">
        <v>0</v>
      </c>
      <c r="R278" s="212">
        <f>Q278*H278</f>
        <v>0</v>
      </c>
      <c r="S278" s="212">
        <v>0</v>
      </c>
      <c r="T278" s="213">
        <f>S278*H278</f>
        <v>0</v>
      </c>
      <c r="AR278" s="24" t="s">
        <v>519</v>
      </c>
      <c r="AT278" s="24" t="s">
        <v>472</v>
      </c>
      <c r="AU278" s="24" t="s">
        <v>131</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1144</v>
      </c>
    </row>
    <row r="279" spans="2:65" s="1" customFormat="1" ht="13.5">
      <c r="B279" s="41"/>
      <c r="C279" s="63"/>
      <c r="D279" s="215" t="s">
        <v>307</v>
      </c>
      <c r="E279" s="63"/>
      <c r="F279" s="216" t="s">
        <v>1870</v>
      </c>
      <c r="G279" s="63"/>
      <c r="H279" s="63"/>
      <c r="I279" s="172"/>
      <c r="J279" s="63"/>
      <c r="K279" s="63"/>
      <c r="L279" s="61"/>
      <c r="M279" s="217"/>
      <c r="N279" s="42"/>
      <c r="O279" s="42"/>
      <c r="P279" s="42"/>
      <c r="Q279" s="42"/>
      <c r="R279" s="42"/>
      <c r="S279" s="42"/>
      <c r="T279" s="78"/>
      <c r="AT279" s="24" t="s">
        <v>307</v>
      </c>
      <c r="AU279" s="24" t="s">
        <v>131</v>
      </c>
    </row>
    <row r="280" spans="2:65" s="1" customFormat="1" ht="14.45" customHeight="1">
      <c r="B280" s="41"/>
      <c r="C280" s="252" t="s">
        <v>778</v>
      </c>
      <c r="D280" s="252" t="s">
        <v>472</v>
      </c>
      <c r="E280" s="253" t="s">
        <v>3697</v>
      </c>
      <c r="F280" s="254" t="s">
        <v>3698</v>
      </c>
      <c r="G280" s="255" t="s">
        <v>1407</v>
      </c>
      <c r="H280" s="256">
        <v>44</v>
      </c>
      <c r="I280" s="257"/>
      <c r="J280" s="258">
        <f>ROUND(I280*H280,2)</f>
        <v>0</v>
      </c>
      <c r="K280" s="254" t="s">
        <v>22</v>
      </c>
      <c r="L280" s="259"/>
      <c r="M280" s="260" t="s">
        <v>22</v>
      </c>
      <c r="N280" s="261" t="s">
        <v>47</v>
      </c>
      <c r="O280" s="42"/>
      <c r="P280" s="212">
        <f>O280*H280</f>
        <v>0</v>
      </c>
      <c r="Q280" s="212">
        <v>0</v>
      </c>
      <c r="R280" s="212">
        <f>Q280*H280</f>
        <v>0</v>
      </c>
      <c r="S280" s="212">
        <v>0</v>
      </c>
      <c r="T280" s="213">
        <f>S280*H280</f>
        <v>0</v>
      </c>
      <c r="AR280" s="24" t="s">
        <v>519</v>
      </c>
      <c r="AT280" s="24" t="s">
        <v>472</v>
      </c>
      <c r="AU280" s="24" t="s">
        <v>131</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1155</v>
      </c>
    </row>
    <row r="281" spans="2:65" s="1" customFormat="1" ht="13.5">
      <c r="B281" s="41"/>
      <c r="C281" s="63"/>
      <c r="D281" s="215" t="s">
        <v>307</v>
      </c>
      <c r="E281" s="63"/>
      <c r="F281" s="216" t="s">
        <v>3698</v>
      </c>
      <c r="G281" s="63"/>
      <c r="H281" s="63"/>
      <c r="I281" s="172"/>
      <c r="J281" s="63"/>
      <c r="K281" s="63"/>
      <c r="L281" s="61"/>
      <c r="M281" s="217"/>
      <c r="N281" s="42"/>
      <c r="O281" s="42"/>
      <c r="P281" s="42"/>
      <c r="Q281" s="42"/>
      <c r="R281" s="42"/>
      <c r="S281" s="42"/>
      <c r="T281" s="78"/>
      <c r="AT281" s="24" t="s">
        <v>307</v>
      </c>
      <c r="AU281" s="24" t="s">
        <v>131</v>
      </c>
    </row>
    <row r="282" spans="2:65" s="11" customFormat="1" ht="22.35" customHeight="1">
      <c r="B282" s="187"/>
      <c r="C282" s="188"/>
      <c r="D282" s="189" t="s">
        <v>75</v>
      </c>
      <c r="E282" s="201" t="s">
        <v>1925</v>
      </c>
      <c r="F282" s="201" t="s">
        <v>1872</v>
      </c>
      <c r="G282" s="188"/>
      <c r="H282" s="188"/>
      <c r="I282" s="191"/>
      <c r="J282" s="202">
        <f>BK282</f>
        <v>0</v>
      </c>
      <c r="K282" s="188"/>
      <c r="L282" s="193"/>
      <c r="M282" s="194"/>
      <c r="N282" s="195"/>
      <c r="O282" s="195"/>
      <c r="P282" s="196">
        <f>SUM(P283:P350)</f>
        <v>0</v>
      </c>
      <c r="Q282" s="195"/>
      <c r="R282" s="196">
        <f>SUM(R283:R350)</f>
        <v>0</v>
      </c>
      <c r="S282" s="195"/>
      <c r="T282" s="197">
        <f>SUM(T283:T350)</f>
        <v>0</v>
      </c>
      <c r="AR282" s="198" t="s">
        <v>84</v>
      </c>
      <c r="AT282" s="199" t="s">
        <v>75</v>
      </c>
      <c r="AU282" s="199" t="s">
        <v>84</v>
      </c>
      <c r="AY282" s="198" t="s">
        <v>298</v>
      </c>
      <c r="BK282" s="200">
        <f>SUM(BK283:BK350)</f>
        <v>0</v>
      </c>
    </row>
    <row r="283" spans="2:65" s="1" customFormat="1" ht="14.45" customHeight="1">
      <c r="B283" s="41"/>
      <c r="C283" s="252" t="s">
        <v>785</v>
      </c>
      <c r="D283" s="252" t="s">
        <v>472</v>
      </c>
      <c r="E283" s="253" t="s">
        <v>3699</v>
      </c>
      <c r="F283" s="254" t="s">
        <v>3700</v>
      </c>
      <c r="G283" s="255" t="s">
        <v>1407</v>
      </c>
      <c r="H283" s="256">
        <v>9</v>
      </c>
      <c r="I283" s="257"/>
      <c r="J283" s="258">
        <f>ROUND(I283*H283,2)</f>
        <v>0</v>
      </c>
      <c r="K283" s="254" t="s">
        <v>22</v>
      </c>
      <c r="L283" s="259"/>
      <c r="M283" s="260" t="s">
        <v>22</v>
      </c>
      <c r="N283" s="261" t="s">
        <v>47</v>
      </c>
      <c r="O283" s="42"/>
      <c r="P283" s="212">
        <f>O283*H283</f>
        <v>0</v>
      </c>
      <c r="Q283" s="212">
        <v>0</v>
      </c>
      <c r="R283" s="212">
        <f>Q283*H283</f>
        <v>0</v>
      </c>
      <c r="S283" s="212">
        <v>0</v>
      </c>
      <c r="T283" s="213">
        <f>S283*H283</f>
        <v>0</v>
      </c>
      <c r="AR283" s="24" t="s">
        <v>519</v>
      </c>
      <c r="AT283" s="24" t="s">
        <v>472</v>
      </c>
      <c r="AU283" s="24" t="s">
        <v>131</v>
      </c>
      <c r="AY283" s="24" t="s">
        <v>298</v>
      </c>
      <c r="BE283" s="214">
        <f>IF(N283="základní",J283,0)</f>
        <v>0</v>
      </c>
      <c r="BF283" s="214">
        <f>IF(N283="snížená",J283,0)</f>
        <v>0</v>
      </c>
      <c r="BG283" s="214">
        <f>IF(N283="zákl. přenesená",J283,0)</f>
        <v>0</v>
      </c>
      <c r="BH283" s="214">
        <f>IF(N283="sníž. přenesená",J283,0)</f>
        <v>0</v>
      </c>
      <c r="BI283" s="214">
        <f>IF(N283="nulová",J283,0)</f>
        <v>0</v>
      </c>
      <c r="BJ283" s="24" t="s">
        <v>24</v>
      </c>
      <c r="BK283" s="214">
        <f>ROUND(I283*H283,2)</f>
        <v>0</v>
      </c>
      <c r="BL283" s="24" t="s">
        <v>411</v>
      </c>
      <c r="BM283" s="24" t="s">
        <v>1166</v>
      </c>
    </row>
    <row r="284" spans="2:65" s="1" customFormat="1" ht="13.5">
      <c r="B284" s="41"/>
      <c r="C284" s="63"/>
      <c r="D284" s="215" t="s">
        <v>307</v>
      </c>
      <c r="E284" s="63"/>
      <c r="F284" s="216" t="s">
        <v>3700</v>
      </c>
      <c r="G284" s="63"/>
      <c r="H284" s="63"/>
      <c r="I284" s="172"/>
      <c r="J284" s="63"/>
      <c r="K284" s="63"/>
      <c r="L284" s="61"/>
      <c r="M284" s="217"/>
      <c r="N284" s="42"/>
      <c r="O284" s="42"/>
      <c r="P284" s="42"/>
      <c r="Q284" s="42"/>
      <c r="R284" s="42"/>
      <c r="S284" s="42"/>
      <c r="T284" s="78"/>
      <c r="AT284" s="24" t="s">
        <v>307</v>
      </c>
      <c r="AU284" s="24" t="s">
        <v>131</v>
      </c>
    </row>
    <row r="285" spans="2:65" s="1" customFormat="1" ht="22.9" customHeight="1">
      <c r="B285" s="41"/>
      <c r="C285" s="252" t="s">
        <v>791</v>
      </c>
      <c r="D285" s="252" t="s">
        <v>472</v>
      </c>
      <c r="E285" s="253" t="s">
        <v>1873</v>
      </c>
      <c r="F285" s="254" t="s">
        <v>1874</v>
      </c>
      <c r="G285" s="255" t="s">
        <v>1407</v>
      </c>
      <c r="H285" s="256">
        <v>12</v>
      </c>
      <c r="I285" s="257"/>
      <c r="J285" s="258">
        <f>ROUND(I285*H285,2)</f>
        <v>0</v>
      </c>
      <c r="K285" s="254" t="s">
        <v>22</v>
      </c>
      <c r="L285" s="259"/>
      <c r="M285" s="260" t="s">
        <v>22</v>
      </c>
      <c r="N285" s="261" t="s">
        <v>47</v>
      </c>
      <c r="O285" s="42"/>
      <c r="P285" s="212">
        <f>O285*H285</f>
        <v>0</v>
      </c>
      <c r="Q285" s="212">
        <v>0</v>
      </c>
      <c r="R285" s="212">
        <f>Q285*H285</f>
        <v>0</v>
      </c>
      <c r="S285" s="212">
        <v>0</v>
      </c>
      <c r="T285" s="213">
        <f>S285*H285</f>
        <v>0</v>
      </c>
      <c r="AR285" s="24" t="s">
        <v>519</v>
      </c>
      <c r="AT285" s="24" t="s">
        <v>472</v>
      </c>
      <c r="AU285" s="24" t="s">
        <v>131</v>
      </c>
      <c r="AY285" s="24" t="s">
        <v>298</v>
      </c>
      <c r="BE285" s="214">
        <f>IF(N285="základní",J285,0)</f>
        <v>0</v>
      </c>
      <c r="BF285" s="214">
        <f>IF(N285="snížená",J285,0)</f>
        <v>0</v>
      </c>
      <c r="BG285" s="214">
        <f>IF(N285="zákl. přenesená",J285,0)</f>
        <v>0</v>
      </c>
      <c r="BH285" s="214">
        <f>IF(N285="sníž. přenesená",J285,0)</f>
        <v>0</v>
      </c>
      <c r="BI285" s="214">
        <f>IF(N285="nulová",J285,0)</f>
        <v>0</v>
      </c>
      <c r="BJ285" s="24" t="s">
        <v>24</v>
      </c>
      <c r="BK285" s="214">
        <f>ROUND(I285*H285,2)</f>
        <v>0</v>
      </c>
      <c r="BL285" s="24" t="s">
        <v>411</v>
      </c>
      <c r="BM285" s="24" t="s">
        <v>1179</v>
      </c>
    </row>
    <row r="286" spans="2:65" s="1" customFormat="1" ht="13.5">
      <c r="B286" s="41"/>
      <c r="C286" s="63"/>
      <c r="D286" s="215" t="s">
        <v>307</v>
      </c>
      <c r="E286" s="63"/>
      <c r="F286" s="216" t="s">
        <v>1874</v>
      </c>
      <c r="G286" s="63"/>
      <c r="H286" s="63"/>
      <c r="I286" s="172"/>
      <c r="J286" s="63"/>
      <c r="K286" s="63"/>
      <c r="L286" s="61"/>
      <c r="M286" s="217"/>
      <c r="N286" s="42"/>
      <c r="O286" s="42"/>
      <c r="P286" s="42"/>
      <c r="Q286" s="42"/>
      <c r="R286" s="42"/>
      <c r="S286" s="42"/>
      <c r="T286" s="78"/>
      <c r="AT286" s="24" t="s">
        <v>307</v>
      </c>
      <c r="AU286" s="24" t="s">
        <v>131</v>
      </c>
    </row>
    <row r="287" spans="2:65" s="1" customFormat="1" ht="22.9" customHeight="1">
      <c r="B287" s="41"/>
      <c r="C287" s="252" t="s">
        <v>796</v>
      </c>
      <c r="D287" s="252" t="s">
        <v>472</v>
      </c>
      <c r="E287" s="253" t="s">
        <v>1875</v>
      </c>
      <c r="F287" s="254" t="s">
        <v>1876</v>
      </c>
      <c r="G287" s="255" t="s">
        <v>1407</v>
      </c>
      <c r="H287" s="256">
        <v>10</v>
      </c>
      <c r="I287" s="257"/>
      <c r="J287" s="258">
        <f>ROUND(I287*H287,2)</f>
        <v>0</v>
      </c>
      <c r="K287" s="254" t="s">
        <v>22</v>
      </c>
      <c r="L287" s="259"/>
      <c r="M287" s="260" t="s">
        <v>22</v>
      </c>
      <c r="N287" s="261" t="s">
        <v>47</v>
      </c>
      <c r="O287" s="42"/>
      <c r="P287" s="212">
        <f>O287*H287</f>
        <v>0</v>
      </c>
      <c r="Q287" s="212">
        <v>0</v>
      </c>
      <c r="R287" s="212">
        <f>Q287*H287</f>
        <v>0</v>
      </c>
      <c r="S287" s="212">
        <v>0</v>
      </c>
      <c r="T287" s="213">
        <f>S287*H287</f>
        <v>0</v>
      </c>
      <c r="AR287" s="24" t="s">
        <v>519</v>
      </c>
      <c r="AT287" s="24" t="s">
        <v>472</v>
      </c>
      <c r="AU287" s="24" t="s">
        <v>131</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1189</v>
      </c>
    </row>
    <row r="288" spans="2:65" s="1" customFormat="1" ht="13.5">
      <c r="B288" s="41"/>
      <c r="C288" s="63"/>
      <c r="D288" s="215" t="s">
        <v>307</v>
      </c>
      <c r="E288" s="63"/>
      <c r="F288" s="216" t="s">
        <v>1876</v>
      </c>
      <c r="G288" s="63"/>
      <c r="H288" s="63"/>
      <c r="I288" s="172"/>
      <c r="J288" s="63"/>
      <c r="K288" s="63"/>
      <c r="L288" s="61"/>
      <c r="M288" s="217"/>
      <c r="N288" s="42"/>
      <c r="O288" s="42"/>
      <c r="P288" s="42"/>
      <c r="Q288" s="42"/>
      <c r="R288" s="42"/>
      <c r="S288" s="42"/>
      <c r="T288" s="78"/>
      <c r="AT288" s="24" t="s">
        <v>307</v>
      </c>
      <c r="AU288" s="24" t="s">
        <v>131</v>
      </c>
    </row>
    <row r="289" spans="2:65" s="1" customFormat="1" ht="22.9" customHeight="1">
      <c r="B289" s="41"/>
      <c r="C289" s="252" t="s">
        <v>802</v>
      </c>
      <c r="D289" s="252" t="s">
        <v>472</v>
      </c>
      <c r="E289" s="253" t="s">
        <v>1877</v>
      </c>
      <c r="F289" s="254" t="s">
        <v>1878</v>
      </c>
      <c r="G289" s="255" t="s">
        <v>1407</v>
      </c>
      <c r="H289" s="256">
        <v>57</v>
      </c>
      <c r="I289" s="257"/>
      <c r="J289" s="258">
        <f>ROUND(I289*H289,2)</f>
        <v>0</v>
      </c>
      <c r="K289" s="254" t="s">
        <v>22</v>
      </c>
      <c r="L289" s="259"/>
      <c r="M289" s="260" t="s">
        <v>22</v>
      </c>
      <c r="N289" s="261" t="s">
        <v>47</v>
      </c>
      <c r="O289" s="42"/>
      <c r="P289" s="212">
        <f>O289*H289</f>
        <v>0</v>
      </c>
      <c r="Q289" s="212">
        <v>0</v>
      </c>
      <c r="R289" s="212">
        <f>Q289*H289</f>
        <v>0</v>
      </c>
      <c r="S289" s="212">
        <v>0</v>
      </c>
      <c r="T289" s="213">
        <f>S289*H289</f>
        <v>0</v>
      </c>
      <c r="AR289" s="24" t="s">
        <v>519</v>
      </c>
      <c r="AT289" s="24" t="s">
        <v>472</v>
      </c>
      <c r="AU289" s="24" t="s">
        <v>131</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1201</v>
      </c>
    </row>
    <row r="290" spans="2:65" s="1" customFormat="1" ht="13.5">
      <c r="B290" s="41"/>
      <c r="C290" s="63"/>
      <c r="D290" s="215" t="s">
        <v>307</v>
      </c>
      <c r="E290" s="63"/>
      <c r="F290" s="216" t="s">
        <v>1878</v>
      </c>
      <c r="G290" s="63"/>
      <c r="H290" s="63"/>
      <c r="I290" s="172"/>
      <c r="J290" s="63"/>
      <c r="K290" s="63"/>
      <c r="L290" s="61"/>
      <c r="M290" s="217"/>
      <c r="N290" s="42"/>
      <c r="O290" s="42"/>
      <c r="P290" s="42"/>
      <c r="Q290" s="42"/>
      <c r="R290" s="42"/>
      <c r="S290" s="42"/>
      <c r="T290" s="78"/>
      <c r="AT290" s="24" t="s">
        <v>307</v>
      </c>
      <c r="AU290" s="24" t="s">
        <v>131</v>
      </c>
    </row>
    <row r="291" spans="2:65" s="1" customFormat="1" ht="22.9" customHeight="1">
      <c r="B291" s="41"/>
      <c r="C291" s="252" t="s">
        <v>808</v>
      </c>
      <c r="D291" s="252" t="s">
        <v>472</v>
      </c>
      <c r="E291" s="253" t="s">
        <v>3701</v>
      </c>
      <c r="F291" s="254" t="s">
        <v>3702</v>
      </c>
      <c r="G291" s="255" t="s">
        <v>1407</v>
      </c>
      <c r="H291" s="256">
        <v>26</v>
      </c>
      <c r="I291" s="257"/>
      <c r="J291" s="258">
        <f>ROUND(I291*H291,2)</f>
        <v>0</v>
      </c>
      <c r="K291" s="254" t="s">
        <v>22</v>
      </c>
      <c r="L291" s="259"/>
      <c r="M291" s="260" t="s">
        <v>22</v>
      </c>
      <c r="N291" s="261" t="s">
        <v>47</v>
      </c>
      <c r="O291" s="42"/>
      <c r="P291" s="212">
        <f>O291*H291</f>
        <v>0</v>
      </c>
      <c r="Q291" s="212">
        <v>0</v>
      </c>
      <c r="R291" s="212">
        <f>Q291*H291</f>
        <v>0</v>
      </c>
      <c r="S291" s="212">
        <v>0</v>
      </c>
      <c r="T291" s="213">
        <f>S291*H291</f>
        <v>0</v>
      </c>
      <c r="AR291" s="24" t="s">
        <v>519</v>
      </c>
      <c r="AT291" s="24" t="s">
        <v>472</v>
      </c>
      <c r="AU291" s="24" t="s">
        <v>131</v>
      </c>
      <c r="AY291" s="24" t="s">
        <v>298</v>
      </c>
      <c r="BE291" s="214">
        <f>IF(N291="základní",J291,0)</f>
        <v>0</v>
      </c>
      <c r="BF291" s="214">
        <f>IF(N291="snížená",J291,0)</f>
        <v>0</v>
      </c>
      <c r="BG291" s="214">
        <f>IF(N291="zákl. přenesená",J291,0)</f>
        <v>0</v>
      </c>
      <c r="BH291" s="214">
        <f>IF(N291="sníž. přenesená",J291,0)</f>
        <v>0</v>
      </c>
      <c r="BI291" s="214">
        <f>IF(N291="nulová",J291,0)</f>
        <v>0</v>
      </c>
      <c r="BJ291" s="24" t="s">
        <v>24</v>
      </c>
      <c r="BK291" s="214">
        <f>ROUND(I291*H291,2)</f>
        <v>0</v>
      </c>
      <c r="BL291" s="24" t="s">
        <v>411</v>
      </c>
      <c r="BM291" s="24" t="s">
        <v>1211</v>
      </c>
    </row>
    <row r="292" spans="2:65" s="1" customFormat="1" ht="27">
      <c r="B292" s="41"/>
      <c r="C292" s="63"/>
      <c r="D292" s="215" t="s">
        <v>307</v>
      </c>
      <c r="E292" s="63"/>
      <c r="F292" s="216" t="s">
        <v>3702</v>
      </c>
      <c r="G292" s="63"/>
      <c r="H292" s="63"/>
      <c r="I292" s="172"/>
      <c r="J292" s="63"/>
      <c r="K292" s="63"/>
      <c r="L292" s="61"/>
      <c r="M292" s="217"/>
      <c r="N292" s="42"/>
      <c r="O292" s="42"/>
      <c r="P292" s="42"/>
      <c r="Q292" s="42"/>
      <c r="R292" s="42"/>
      <c r="S292" s="42"/>
      <c r="T292" s="78"/>
      <c r="AT292" s="24" t="s">
        <v>307</v>
      </c>
      <c r="AU292" s="24" t="s">
        <v>131</v>
      </c>
    </row>
    <row r="293" spans="2:65" s="1" customFormat="1" ht="22.9" customHeight="1">
      <c r="B293" s="41"/>
      <c r="C293" s="252" t="s">
        <v>814</v>
      </c>
      <c r="D293" s="252" t="s">
        <v>472</v>
      </c>
      <c r="E293" s="253" t="s">
        <v>3766</v>
      </c>
      <c r="F293" s="254" t="s">
        <v>3767</v>
      </c>
      <c r="G293" s="255" t="s">
        <v>1407</v>
      </c>
      <c r="H293" s="256">
        <v>9</v>
      </c>
      <c r="I293" s="257"/>
      <c r="J293" s="258">
        <f>ROUND(I293*H293,2)</f>
        <v>0</v>
      </c>
      <c r="K293" s="254" t="s">
        <v>22</v>
      </c>
      <c r="L293" s="259"/>
      <c r="M293" s="260" t="s">
        <v>22</v>
      </c>
      <c r="N293" s="261" t="s">
        <v>47</v>
      </c>
      <c r="O293" s="42"/>
      <c r="P293" s="212">
        <f>O293*H293</f>
        <v>0</v>
      </c>
      <c r="Q293" s="212">
        <v>0</v>
      </c>
      <c r="R293" s="212">
        <f>Q293*H293</f>
        <v>0</v>
      </c>
      <c r="S293" s="212">
        <v>0</v>
      </c>
      <c r="T293" s="213">
        <f>S293*H293</f>
        <v>0</v>
      </c>
      <c r="AR293" s="24" t="s">
        <v>519</v>
      </c>
      <c r="AT293" s="24" t="s">
        <v>472</v>
      </c>
      <c r="AU293" s="24" t="s">
        <v>131</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1223</v>
      </c>
    </row>
    <row r="294" spans="2:65" s="1" customFormat="1" ht="27">
      <c r="B294" s="41"/>
      <c r="C294" s="63"/>
      <c r="D294" s="215" t="s">
        <v>307</v>
      </c>
      <c r="E294" s="63"/>
      <c r="F294" s="216" t="s">
        <v>3767</v>
      </c>
      <c r="G294" s="63"/>
      <c r="H294" s="63"/>
      <c r="I294" s="172"/>
      <c r="J294" s="63"/>
      <c r="K294" s="63"/>
      <c r="L294" s="61"/>
      <c r="M294" s="217"/>
      <c r="N294" s="42"/>
      <c r="O294" s="42"/>
      <c r="P294" s="42"/>
      <c r="Q294" s="42"/>
      <c r="R294" s="42"/>
      <c r="S294" s="42"/>
      <c r="T294" s="78"/>
      <c r="AT294" s="24" t="s">
        <v>307</v>
      </c>
      <c r="AU294" s="24" t="s">
        <v>131</v>
      </c>
    </row>
    <row r="295" spans="2:65" s="1" customFormat="1" ht="22.9" customHeight="1">
      <c r="B295" s="41"/>
      <c r="C295" s="252" t="s">
        <v>820</v>
      </c>
      <c r="D295" s="252" t="s">
        <v>472</v>
      </c>
      <c r="E295" s="253" t="s">
        <v>3768</v>
      </c>
      <c r="F295" s="254" t="s">
        <v>3769</v>
      </c>
      <c r="G295" s="255" t="s">
        <v>1407</v>
      </c>
      <c r="H295" s="256">
        <v>10</v>
      </c>
      <c r="I295" s="257"/>
      <c r="J295" s="258">
        <f>ROUND(I295*H295,2)</f>
        <v>0</v>
      </c>
      <c r="K295" s="254" t="s">
        <v>22</v>
      </c>
      <c r="L295" s="259"/>
      <c r="M295" s="260" t="s">
        <v>22</v>
      </c>
      <c r="N295" s="261" t="s">
        <v>47</v>
      </c>
      <c r="O295" s="42"/>
      <c r="P295" s="212">
        <f>O295*H295</f>
        <v>0</v>
      </c>
      <c r="Q295" s="212">
        <v>0</v>
      </c>
      <c r="R295" s="212">
        <f>Q295*H295</f>
        <v>0</v>
      </c>
      <c r="S295" s="212">
        <v>0</v>
      </c>
      <c r="T295" s="213">
        <f>S295*H295</f>
        <v>0</v>
      </c>
      <c r="AR295" s="24" t="s">
        <v>519</v>
      </c>
      <c r="AT295" s="24" t="s">
        <v>472</v>
      </c>
      <c r="AU295" s="24" t="s">
        <v>131</v>
      </c>
      <c r="AY295" s="24" t="s">
        <v>298</v>
      </c>
      <c r="BE295" s="214">
        <f>IF(N295="základní",J295,0)</f>
        <v>0</v>
      </c>
      <c r="BF295" s="214">
        <f>IF(N295="snížená",J295,0)</f>
        <v>0</v>
      </c>
      <c r="BG295" s="214">
        <f>IF(N295="zákl. přenesená",J295,0)</f>
        <v>0</v>
      </c>
      <c r="BH295" s="214">
        <f>IF(N295="sníž. přenesená",J295,0)</f>
        <v>0</v>
      </c>
      <c r="BI295" s="214">
        <f>IF(N295="nulová",J295,0)</f>
        <v>0</v>
      </c>
      <c r="BJ295" s="24" t="s">
        <v>24</v>
      </c>
      <c r="BK295" s="214">
        <f>ROUND(I295*H295,2)</f>
        <v>0</v>
      </c>
      <c r="BL295" s="24" t="s">
        <v>411</v>
      </c>
      <c r="BM295" s="24" t="s">
        <v>1233</v>
      </c>
    </row>
    <row r="296" spans="2:65" s="1" customFormat="1" ht="27">
      <c r="B296" s="41"/>
      <c r="C296" s="63"/>
      <c r="D296" s="215" t="s">
        <v>307</v>
      </c>
      <c r="E296" s="63"/>
      <c r="F296" s="216" t="s">
        <v>3769</v>
      </c>
      <c r="G296" s="63"/>
      <c r="H296" s="63"/>
      <c r="I296" s="172"/>
      <c r="J296" s="63"/>
      <c r="K296" s="63"/>
      <c r="L296" s="61"/>
      <c r="M296" s="217"/>
      <c r="N296" s="42"/>
      <c r="O296" s="42"/>
      <c r="P296" s="42"/>
      <c r="Q296" s="42"/>
      <c r="R296" s="42"/>
      <c r="S296" s="42"/>
      <c r="T296" s="78"/>
      <c r="AT296" s="24" t="s">
        <v>307</v>
      </c>
      <c r="AU296" s="24" t="s">
        <v>131</v>
      </c>
    </row>
    <row r="297" spans="2:65" s="1" customFormat="1" ht="22.9" customHeight="1">
      <c r="B297" s="41"/>
      <c r="C297" s="252" t="s">
        <v>834</v>
      </c>
      <c r="D297" s="252" t="s">
        <v>472</v>
      </c>
      <c r="E297" s="253" t="s">
        <v>3707</v>
      </c>
      <c r="F297" s="254" t="s">
        <v>3708</v>
      </c>
      <c r="G297" s="255" t="s">
        <v>1407</v>
      </c>
      <c r="H297" s="256">
        <v>10</v>
      </c>
      <c r="I297" s="257"/>
      <c r="J297" s="258">
        <f>ROUND(I297*H297,2)</f>
        <v>0</v>
      </c>
      <c r="K297" s="254" t="s">
        <v>22</v>
      </c>
      <c r="L297" s="259"/>
      <c r="M297" s="260" t="s">
        <v>22</v>
      </c>
      <c r="N297" s="261" t="s">
        <v>47</v>
      </c>
      <c r="O297" s="42"/>
      <c r="P297" s="212">
        <f>O297*H297</f>
        <v>0</v>
      </c>
      <c r="Q297" s="212">
        <v>0</v>
      </c>
      <c r="R297" s="212">
        <f>Q297*H297</f>
        <v>0</v>
      </c>
      <c r="S297" s="212">
        <v>0</v>
      </c>
      <c r="T297" s="213">
        <f>S297*H297</f>
        <v>0</v>
      </c>
      <c r="AR297" s="24" t="s">
        <v>519</v>
      </c>
      <c r="AT297" s="24" t="s">
        <v>472</v>
      </c>
      <c r="AU297" s="24" t="s">
        <v>131</v>
      </c>
      <c r="AY297" s="24" t="s">
        <v>298</v>
      </c>
      <c r="BE297" s="214">
        <f>IF(N297="základní",J297,0)</f>
        <v>0</v>
      </c>
      <c r="BF297" s="214">
        <f>IF(N297="snížená",J297,0)</f>
        <v>0</v>
      </c>
      <c r="BG297" s="214">
        <f>IF(N297="zákl. přenesená",J297,0)</f>
        <v>0</v>
      </c>
      <c r="BH297" s="214">
        <f>IF(N297="sníž. přenesená",J297,0)</f>
        <v>0</v>
      </c>
      <c r="BI297" s="214">
        <f>IF(N297="nulová",J297,0)</f>
        <v>0</v>
      </c>
      <c r="BJ297" s="24" t="s">
        <v>24</v>
      </c>
      <c r="BK297" s="214">
        <f>ROUND(I297*H297,2)</f>
        <v>0</v>
      </c>
      <c r="BL297" s="24" t="s">
        <v>411</v>
      </c>
      <c r="BM297" s="24" t="s">
        <v>1243</v>
      </c>
    </row>
    <row r="298" spans="2:65" s="1" customFormat="1" ht="27">
      <c r="B298" s="41"/>
      <c r="C298" s="63"/>
      <c r="D298" s="215" t="s">
        <v>307</v>
      </c>
      <c r="E298" s="63"/>
      <c r="F298" s="216" t="s">
        <v>3708</v>
      </c>
      <c r="G298" s="63"/>
      <c r="H298" s="63"/>
      <c r="I298" s="172"/>
      <c r="J298" s="63"/>
      <c r="K298" s="63"/>
      <c r="L298" s="61"/>
      <c r="M298" s="217"/>
      <c r="N298" s="42"/>
      <c r="O298" s="42"/>
      <c r="P298" s="42"/>
      <c r="Q298" s="42"/>
      <c r="R298" s="42"/>
      <c r="S298" s="42"/>
      <c r="T298" s="78"/>
      <c r="AT298" s="24" t="s">
        <v>307</v>
      </c>
      <c r="AU298" s="24" t="s">
        <v>131</v>
      </c>
    </row>
    <row r="299" spans="2:65" s="1" customFormat="1" ht="27">
      <c r="B299" s="41"/>
      <c r="C299" s="63"/>
      <c r="D299" s="215" t="s">
        <v>477</v>
      </c>
      <c r="E299" s="63"/>
      <c r="F299" s="250" t="s">
        <v>3709</v>
      </c>
      <c r="G299" s="63"/>
      <c r="H299" s="63"/>
      <c r="I299" s="172"/>
      <c r="J299" s="63"/>
      <c r="K299" s="63"/>
      <c r="L299" s="61"/>
      <c r="M299" s="217"/>
      <c r="N299" s="42"/>
      <c r="O299" s="42"/>
      <c r="P299" s="42"/>
      <c r="Q299" s="42"/>
      <c r="R299" s="42"/>
      <c r="S299" s="42"/>
      <c r="T299" s="78"/>
      <c r="AT299" s="24" t="s">
        <v>477</v>
      </c>
      <c r="AU299" s="24" t="s">
        <v>131</v>
      </c>
    </row>
    <row r="300" spans="2:65" s="1" customFormat="1" ht="22.9" customHeight="1">
      <c r="B300" s="41"/>
      <c r="C300" s="252" t="s">
        <v>840</v>
      </c>
      <c r="D300" s="252" t="s">
        <v>472</v>
      </c>
      <c r="E300" s="253" t="s">
        <v>3710</v>
      </c>
      <c r="F300" s="254" t="s">
        <v>3711</v>
      </c>
      <c r="G300" s="255" t="s">
        <v>1407</v>
      </c>
      <c r="H300" s="256">
        <v>66</v>
      </c>
      <c r="I300" s="257"/>
      <c r="J300" s="258">
        <f>ROUND(I300*H300,2)</f>
        <v>0</v>
      </c>
      <c r="K300" s="254" t="s">
        <v>22</v>
      </c>
      <c r="L300" s="259"/>
      <c r="M300" s="260" t="s">
        <v>22</v>
      </c>
      <c r="N300" s="261" t="s">
        <v>47</v>
      </c>
      <c r="O300" s="42"/>
      <c r="P300" s="212">
        <f>O300*H300</f>
        <v>0</v>
      </c>
      <c r="Q300" s="212">
        <v>0</v>
      </c>
      <c r="R300" s="212">
        <f>Q300*H300</f>
        <v>0</v>
      </c>
      <c r="S300" s="212">
        <v>0</v>
      </c>
      <c r="T300" s="213">
        <f>S300*H300</f>
        <v>0</v>
      </c>
      <c r="AR300" s="24" t="s">
        <v>519</v>
      </c>
      <c r="AT300" s="24" t="s">
        <v>472</v>
      </c>
      <c r="AU300" s="24" t="s">
        <v>131</v>
      </c>
      <c r="AY300" s="24" t="s">
        <v>298</v>
      </c>
      <c r="BE300" s="214">
        <f>IF(N300="základní",J300,0)</f>
        <v>0</v>
      </c>
      <c r="BF300" s="214">
        <f>IF(N300="snížená",J300,0)</f>
        <v>0</v>
      </c>
      <c r="BG300" s="214">
        <f>IF(N300="zákl. přenesená",J300,0)</f>
        <v>0</v>
      </c>
      <c r="BH300" s="214">
        <f>IF(N300="sníž. přenesená",J300,0)</f>
        <v>0</v>
      </c>
      <c r="BI300" s="214">
        <f>IF(N300="nulová",J300,0)</f>
        <v>0</v>
      </c>
      <c r="BJ300" s="24" t="s">
        <v>24</v>
      </c>
      <c r="BK300" s="214">
        <f>ROUND(I300*H300,2)</f>
        <v>0</v>
      </c>
      <c r="BL300" s="24" t="s">
        <v>411</v>
      </c>
      <c r="BM300" s="24" t="s">
        <v>1254</v>
      </c>
    </row>
    <row r="301" spans="2:65" s="1" customFormat="1" ht="13.5">
      <c r="B301" s="41"/>
      <c r="C301" s="63"/>
      <c r="D301" s="215" t="s">
        <v>307</v>
      </c>
      <c r="E301" s="63"/>
      <c r="F301" s="216" t="s">
        <v>3711</v>
      </c>
      <c r="G301" s="63"/>
      <c r="H301" s="63"/>
      <c r="I301" s="172"/>
      <c r="J301" s="63"/>
      <c r="K301" s="63"/>
      <c r="L301" s="61"/>
      <c r="M301" s="217"/>
      <c r="N301" s="42"/>
      <c r="O301" s="42"/>
      <c r="P301" s="42"/>
      <c r="Q301" s="42"/>
      <c r="R301" s="42"/>
      <c r="S301" s="42"/>
      <c r="T301" s="78"/>
      <c r="AT301" s="24" t="s">
        <v>307</v>
      </c>
      <c r="AU301" s="24" t="s">
        <v>131</v>
      </c>
    </row>
    <row r="302" spans="2:65" s="1" customFormat="1" ht="27">
      <c r="B302" s="41"/>
      <c r="C302" s="63"/>
      <c r="D302" s="215" t="s">
        <v>477</v>
      </c>
      <c r="E302" s="63"/>
      <c r="F302" s="250" t="s">
        <v>3770</v>
      </c>
      <c r="G302" s="63"/>
      <c r="H302" s="63"/>
      <c r="I302" s="172"/>
      <c r="J302" s="63"/>
      <c r="K302" s="63"/>
      <c r="L302" s="61"/>
      <c r="M302" s="217"/>
      <c r="N302" s="42"/>
      <c r="O302" s="42"/>
      <c r="P302" s="42"/>
      <c r="Q302" s="42"/>
      <c r="R302" s="42"/>
      <c r="S302" s="42"/>
      <c r="T302" s="78"/>
      <c r="AT302" s="24" t="s">
        <v>477</v>
      </c>
      <c r="AU302" s="24" t="s">
        <v>131</v>
      </c>
    </row>
    <row r="303" spans="2:65" s="1" customFormat="1" ht="22.9" customHeight="1">
      <c r="B303" s="41"/>
      <c r="C303" s="252" t="s">
        <v>846</v>
      </c>
      <c r="D303" s="252" t="s">
        <v>472</v>
      </c>
      <c r="E303" s="253" t="s">
        <v>3713</v>
      </c>
      <c r="F303" s="254" t="s">
        <v>3714</v>
      </c>
      <c r="G303" s="255" t="s">
        <v>1407</v>
      </c>
      <c r="H303" s="256">
        <v>20</v>
      </c>
      <c r="I303" s="257"/>
      <c r="J303" s="258">
        <f>ROUND(I303*H303,2)</f>
        <v>0</v>
      </c>
      <c r="K303" s="254" t="s">
        <v>22</v>
      </c>
      <c r="L303" s="259"/>
      <c r="M303" s="260" t="s">
        <v>22</v>
      </c>
      <c r="N303" s="261" t="s">
        <v>47</v>
      </c>
      <c r="O303" s="42"/>
      <c r="P303" s="212">
        <f>O303*H303</f>
        <v>0</v>
      </c>
      <c r="Q303" s="212">
        <v>0</v>
      </c>
      <c r="R303" s="212">
        <f>Q303*H303</f>
        <v>0</v>
      </c>
      <c r="S303" s="212">
        <v>0</v>
      </c>
      <c r="T303" s="213">
        <f>S303*H303</f>
        <v>0</v>
      </c>
      <c r="AR303" s="24" t="s">
        <v>519</v>
      </c>
      <c r="AT303" s="24" t="s">
        <v>472</v>
      </c>
      <c r="AU303" s="24" t="s">
        <v>131</v>
      </c>
      <c r="AY303" s="24" t="s">
        <v>298</v>
      </c>
      <c r="BE303" s="214">
        <f>IF(N303="základní",J303,0)</f>
        <v>0</v>
      </c>
      <c r="BF303" s="214">
        <f>IF(N303="snížená",J303,0)</f>
        <v>0</v>
      </c>
      <c r="BG303" s="214">
        <f>IF(N303="zákl. přenesená",J303,0)</f>
        <v>0</v>
      </c>
      <c r="BH303" s="214">
        <f>IF(N303="sníž. přenesená",J303,0)</f>
        <v>0</v>
      </c>
      <c r="BI303" s="214">
        <f>IF(N303="nulová",J303,0)</f>
        <v>0</v>
      </c>
      <c r="BJ303" s="24" t="s">
        <v>24</v>
      </c>
      <c r="BK303" s="214">
        <f>ROUND(I303*H303,2)</f>
        <v>0</v>
      </c>
      <c r="BL303" s="24" t="s">
        <v>411</v>
      </c>
      <c r="BM303" s="24" t="s">
        <v>1264</v>
      </c>
    </row>
    <row r="304" spans="2:65" s="1" customFormat="1" ht="27">
      <c r="B304" s="41"/>
      <c r="C304" s="63"/>
      <c r="D304" s="215" t="s">
        <v>307</v>
      </c>
      <c r="E304" s="63"/>
      <c r="F304" s="216" t="s">
        <v>3714</v>
      </c>
      <c r="G304" s="63"/>
      <c r="H304" s="63"/>
      <c r="I304" s="172"/>
      <c r="J304" s="63"/>
      <c r="K304" s="63"/>
      <c r="L304" s="61"/>
      <c r="M304" s="217"/>
      <c r="N304" s="42"/>
      <c r="O304" s="42"/>
      <c r="P304" s="42"/>
      <c r="Q304" s="42"/>
      <c r="R304" s="42"/>
      <c r="S304" s="42"/>
      <c r="T304" s="78"/>
      <c r="AT304" s="24" t="s">
        <v>307</v>
      </c>
      <c r="AU304" s="24" t="s">
        <v>131</v>
      </c>
    </row>
    <row r="305" spans="2:65" s="1" customFormat="1" ht="22.9" customHeight="1">
      <c r="B305" s="41"/>
      <c r="C305" s="252" t="s">
        <v>851</v>
      </c>
      <c r="D305" s="252" t="s">
        <v>472</v>
      </c>
      <c r="E305" s="253" t="s">
        <v>3715</v>
      </c>
      <c r="F305" s="254" t="s">
        <v>3716</v>
      </c>
      <c r="G305" s="255" t="s">
        <v>1407</v>
      </c>
      <c r="H305" s="256">
        <v>4</v>
      </c>
      <c r="I305" s="257"/>
      <c r="J305" s="258">
        <f>ROUND(I305*H305,2)</f>
        <v>0</v>
      </c>
      <c r="K305" s="254" t="s">
        <v>22</v>
      </c>
      <c r="L305" s="259"/>
      <c r="M305" s="260" t="s">
        <v>22</v>
      </c>
      <c r="N305" s="261" t="s">
        <v>47</v>
      </c>
      <c r="O305" s="42"/>
      <c r="P305" s="212">
        <f>O305*H305</f>
        <v>0</v>
      </c>
      <c r="Q305" s="212">
        <v>0</v>
      </c>
      <c r="R305" s="212">
        <f>Q305*H305</f>
        <v>0</v>
      </c>
      <c r="S305" s="212">
        <v>0</v>
      </c>
      <c r="T305" s="213">
        <f>S305*H305</f>
        <v>0</v>
      </c>
      <c r="AR305" s="24" t="s">
        <v>519</v>
      </c>
      <c r="AT305" s="24" t="s">
        <v>472</v>
      </c>
      <c r="AU305" s="24" t="s">
        <v>131</v>
      </c>
      <c r="AY305" s="24" t="s">
        <v>298</v>
      </c>
      <c r="BE305" s="214">
        <f>IF(N305="základní",J305,0)</f>
        <v>0</v>
      </c>
      <c r="BF305" s="214">
        <f>IF(N305="snížená",J305,0)</f>
        <v>0</v>
      </c>
      <c r="BG305" s="214">
        <f>IF(N305="zákl. přenesená",J305,0)</f>
        <v>0</v>
      </c>
      <c r="BH305" s="214">
        <f>IF(N305="sníž. přenesená",J305,0)</f>
        <v>0</v>
      </c>
      <c r="BI305" s="214">
        <f>IF(N305="nulová",J305,0)</f>
        <v>0</v>
      </c>
      <c r="BJ305" s="24" t="s">
        <v>24</v>
      </c>
      <c r="BK305" s="214">
        <f>ROUND(I305*H305,2)</f>
        <v>0</v>
      </c>
      <c r="BL305" s="24" t="s">
        <v>411</v>
      </c>
      <c r="BM305" s="24" t="s">
        <v>1275</v>
      </c>
    </row>
    <row r="306" spans="2:65" s="1" customFormat="1" ht="27">
      <c r="B306" s="41"/>
      <c r="C306" s="63"/>
      <c r="D306" s="215" t="s">
        <v>307</v>
      </c>
      <c r="E306" s="63"/>
      <c r="F306" s="216" t="s">
        <v>3716</v>
      </c>
      <c r="G306" s="63"/>
      <c r="H306" s="63"/>
      <c r="I306" s="172"/>
      <c r="J306" s="63"/>
      <c r="K306" s="63"/>
      <c r="L306" s="61"/>
      <c r="M306" s="217"/>
      <c r="N306" s="42"/>
      <c r="O306" s="42"/>
      <c r="P306" s="42"/>
      <c r="Q306" s="42"/>
      <c r="R306" s="42"/>
      <c r="S306" s="42"/>
      <c r="T306" s="78"/>
      <c r="AT306" s="24" t="s">
        <v>307</v>
      </c>
      <c r="AU306" s="24" t="s">
        <v>131</v>
      </c>
    </row>
    <row r="307" spans="2:65" s="1" customFormat="1" ht="27">
      <c r="B307" s="41"/>
      <c r="C307" s="63"/>
      <c r="D307" s="215" t="s">
        <v>477</v>
      </c>
      <c r="E307" s="63"/>
      <c r="F307" s="250" t="s">
        <v>3717</v>
      </c>
      <c r="G307" s="63"/>
      <c r="H307" s="63"/>
      <c r="I307" s="172"/>
      <c r="J307" s="63"/>
      <c r="K307" s="63"/>
      <c r="L307" s="61"/>
      <c r="M307" s="217"/>
      <c r="N307" s="42"/>
      <c r="O307" s="42"/>
      <c r="P307" s="42"/>
      <c r="Q307" s="42"/>
      <c r="R307" s="42"/>
      <c r="S307" s="42"/>
      <c r="T307" s="78"/>
      <c r="AT307" s="24" t="s">
        <v>477</v>
      </c>
      <c r="AU307" s="24" t="s">
        <v>131</v>
      </c>
    </row>
    <row r="308" spans="2:65" s="1" customFormat="1" ht="22.9" customHeight="1">
      <c r="B308" s="41"/>
      <c r="C308" s="252" t="s">
        <v>857</v>
      </c>
      <c r="D308" s="252" t="s">
        <v>472</v>
      </c>
      <c r="E308" s="253" t="s">
        <v>3718</v>
      </c>
      <c r="F308" s="254" t="s">
        <v>3719</v>
      </c>
      <c r="G308" s="255" t="s">
        <v>1407</v>
      </c>
      <c r="H308" s="256">
        <v>21</v>
      </c>
      <c r="I308" s="257"/>
      <c r="J308" s="258">
        <f>ROUND(I308*H308,2)</f>
        <v>0</v>
      </c>
      <c r="K308" s="254" t="s">
        <v>22</v>
      </c>
      <c r="L308" s="259"/>
      <c r="M308" s="260" t="s">
        <v>22</v>
      </c>
      <c r="N308" s="261" t="s">
        <v>47</v>
      </c>
      <c r="O308" s="42"/>
      <c r="P308" s="212">
        <f>O308*H308</f>
        <v>0</v>
      </c>
      <c r="Q308" s="212">
        <v>0</v>
      </c>
      <c r="R308" s="212">
        <f>Q308*H308</f>
        <v>0</v>
      </c>
      <c r="S308" s="212">
        <v>0</v>
      </c>
      <c r="T308" s="213">
        <f>S308*H308</f>
        <v>0</v>
      </c>
      <c r="AR308" s="24" t="s">
        <v>519</v>
      </c>
      <c r="AT308" s="24" t="s">
        <v>472</v>
      </c>
      <c r="AU308" s="24" t="s">
        <v>131</v>
      </c>
      <c r="AY308" s="24" t="s">
        <v>298</v>
      </c>
      <c r="BE308" s="214">
        <f>IF(N308="základní",J308,0)</f>
        <v>0</v>
      </c>
      <c r="BF308" s="214">
        <f>IF(N308="snížená",J308,0)</f>
        <v>0</v>
      </c>
      <c r="BG308" s="214">
        <f>IF(N308="zákl. přenesená",J308,0)</f>
        <v>0</v>
      </c>
      <c r="BH308" s="214">
        <f>IF(N308="sníž. přenesená",J308,0)</f>
        <v>0</v>
      </c>
      <c r="BI308" s="214">
        <f>IF(N308="nulová",J308,0)</f>
        <v>0</v>
      </c>
      <c r="BJ308" s="24" t="s">
        <v>24</v>
      </c>
      <c r="BK308" s="214">
        <f>ROUND(I308*H308,2)</f>
        <v>0</v>
      </c>
      <c r="BL308" s="24" t="s">
        <v>411</v>
      </c>
      <c r="BM308" s="24" t="s">
        <v>1287</v>
      </c>
    </row>
    <row r="309" spans="2:65" s="1" customFormat="1" ht="13.5">
      <c r="B309" s="41"/>
      <c r="C309" s="63"/>
      <c r="D309" s="215" t="s">
        <v>307</v>
      </c>
      <c r="E309" s="63"/>
      <c r="F309" s="216" t="s">
        <v>3719</v>
      </c>
      <c r="G309" s="63"/>
      <c r="H309" s="63"/>
      <c r="I309" s="172"/>
      <c r="J309" s="63"/>
      <c r="K309" s="63"/>
      <c r="L309" s="61"/>
      <c r="M309" s="217"/>
      <c r="N309" s="42"/>
      <c r="O309" s="42"/>
      <c r="P309" s="42"/>
      <c r="Q309" s="42"/>
      <c r="R309" s="42"/>
      <c r="S309" s="42"/>
      <c r="T309" s="78"/>
      <c r="AT309" s="24" t="s">
        <v>307</v>
      </c>
      <c r="AU309" s="24" t="s">
        <v>131</v>
      </c>
    </row>
    <row r="310" spans="2:65" s="1" customFormat="1" ht="40.5">
      <c r="B310" s="41"/>
      <c r="C310" s="63"/>
      <c r="D310" s="215" t="s">
        <v>477</v>
      </c>
      <c r="E310" s="63"/>
      <c r="F310" s="250" t="s">
        <v>3720</v>
      </c>
      <c r="G310" s="63"/>
      <c r="H310" s="63"/>
      <c r="I310" s="172"/>
      <c r="J310" s="63"/>
      <c r="K310" s="63"/>
      <c r="L310" s="61"/>
      <c r="M310" s="217"/>
      <c r="N310" s="42"/>
      <c r="O310" s="42"/>
      <c r="P310" s="42"/>
      <c r="Q310" s="42"/>
      <c r="R310" s="42"/>
      <c r="S310" s="42"/>
      <c r="T310" s="78"/>
      <c r="AT310" s="24" t="s">
        <v>477</v>
      </c>
      <c r="AU310" s="24" t="s">
        <v>131</v>
      </c>
    </row>
    <row r="311" spans="2:65" s="1" customFormat="1" ht="34.15" customHeight="1">
      <c r="B311" s="41"/>
      <c r="C311" s="252" t="s">
        <v>862</v>
      </c>
      <c r="D311" s="252" t="s">
        <v>472</v>
      </c>
      <c r="E311" s="253" t="s">
        <v>1881</v>
      </c>
      <c r="F311" s="254" t="s">
        <v>1882</v>
      </c>
      <c r="G311" s="255" t="s">
        <v>1407</v>
      </c>
      <c r="H311" s="256">
        <v>2</v>
      </c>
      <c r="I311" s="257"/>
      <c r="J311" s="258">
        <f>ROUND(I311*H311,2)</f>
        <v>0</v>
      </c>
      <c r="K311" s="254" t="s">
        <v>22</v>
      </c>
      <c r="L311" s="259"/>
      <c r="M311" s="260" t="s">
        <v>22</v>
      </c>
      <c r="N311" s="261" t="s">
        <v>47</v>
      </c>
      <c r="O311" s="42"/>
      <c r="P311" s="212">
        <f>O311*H311</f>
        <v>0</v>
      </c>
      <c r="Q311" s="212">
        <v>0</v>
      </c>
      <c r="R311" s="212">
        <f>Q311*H311</f>
        <v>0</v>
      </c>
      <c r="S311" s="212">
        <v>0</v>
      </c>
      <c r="T311" s="213">
        <f>S311*H311</f>
        <v>0</v>
      </c>
      <c r="AR311" s="24" t="s">
        <v>519</v>
      </c>
      <c r="AT311" s="24" t="s">
        <v>472</v>
      </c>
      <c r="AU311" s="24" t="s">
        <v>131</v>
      </c>
      <c r="AY311" s="24" t="s">
        <v>298</v>
      </c>
      <c r="BE311" s="214">
        <f>IF(N311="základní",J311,0)</f>
        <v>0</v>
      </c>
      <c r="BF311" s="214">
        <f>IF(N311="snížená",J311,0)</f>
        <v>0</v>
      </c>
      <c r="BG311" s="214">
        <f>IF(N311="zákl. přenesená",J311,0)</f>
        <v>0</v>
      </c>
      <c r="BH311" s="214">
        <f>IF(N311="sníž. přenesená",J311,0)</f>
        <v>0</v>
      </c>
      <c r="BI311" s="214">
        <f>IF(N311="nulová",J311,0)</f>
        <v>0</v>
      </c>
      <c r="BJ311" s="24" t="s">
        <v>24</v>
      </c>
      <c r="BK311" s="214">
        <f>ROUND(I311*H311,2)</f>
        <v>0</v>
      </c>
      <c r="BL311" s="24" t="s">
        <v>411</v>
      </c>
      <c r="BM311" s="24" t="s">
        <v>1298</v>
      </c>
    </row>
    <row r="312" spans="2:65" s="1" customFormat="1" ht="27">
      <c r="B312" s="41"/>
      <c r="C312" s="63"/>
      <c r="D312" s="215" t="s">
        <v>307</v>
      </c>
      <c r="E312" s="63"/>
      <c r="F312" s="216" t="s">
        <v>1882</v>
      </c>
      <c r="G312" s="63"/>
      <c r="H312" s="63"/>
      <c r="I312" s="172"/>
      <c r="J312" s="63"/>
      <c r="K312" s="63"/>
      <c r="L312" s="61"/>
      <c r="M312" s="217"/>
      <c r="N312" s="42"/>
      <c r="O312" s="42"/>
      <c r="P312" s="42"/>
      <c r="Q312" s="42"/>
      <c r="R312" s="42"/>
      <c r="S312" s="42"/>
      <c r="T312" s="78"/>
      <c r="AT312" s="24" t="s">
        <v>307</v>
      </c>
      <c r="AU312" s="24" t="s">
        <v>131</v>
      </c>
    </row>
    <row r="313" spans="2:65" s="1" customFormat="1" ht="22.9" customHeight="1">
      <c r="B313" s="41"/>
      <c r="C313" s="252" t="s">
        <v>869</v>
      </c>
      <c r="D313" s="252" t="s">
        <v>472</v>
      </c>
      <c r="E313" s="253" t="s">
        <v>3721</v>
      </c>
      <c r="F313" s="254" t="s">
        <v>3722</v>
      </c>
      <c r="G313" s="255" t="s">
        <v>1407</v>
      </c>
      <c r="H313" s="256">
        <v>26</v>
      </c>
      <c r="I313" s="257"/>
      <c r="J313" s="258">
        <f>ROUND(I313*H313,2)</f>
        <v>0</v>
      </c>
      <c r="K313" s="254" t="s">
        <v>22</v>
      </c>
      <c r="L313" s="259"/>
      <c r="M313" s="260" t="s">
        <v>22</v>
      </c>
      <c r="N313" s="261" t="s">
        <v>47</v>
      </c>
      <c r="O313" s="42"/>
      <c r="P313" s="212">
        <f>O313*H313</f>
        <v>0</v>
      </c>
      <c r="Q313" s="212">
        <v>0</v>
      </c>
      <c r="R313" s="212">
        <f>Q313*H313</f>
        <v>0</v>
      </c>
      <c r="S313" s="212">
        <v>0</v>
      </c>
      <c r="T313" s="213">
        <f>S313*H313</f>
        <v>0</v>
      </c>
      <c r="AR313" s="24" t="s">
        <v>519</v>
      </c>
      <c r="AT313" s="24" t="s">
        <v>472</v>
      </c>
      <c r="AU313" s="24" t="s">
        <v>131</v>
      </c>
      <c r="AY313" s="24" t="s">
        <v>298</v>
      </c>
      <c r="BE313" s="214">
        <f>IF(N313="základní",J313,0)</f>
        <v>0</v>
      </c>
      <c r="BF313" s="214">
        <f>IF(N313="snížená",J313,0)</f>
        <v>0</v>
      </c>
      <c r="BG313" s="214">
        <f>IF(N313="zákl. přenesená",J313,0)</f>
        <v>0</v>
      </c>
      <c r="BH313" s="214">
        <f>IF(N313="sníž. přenesená",J313,0)</f>
        <v>0</v>
      </c>
      <c r="BI313" s="214">
        <f>IF(N313="nulová",J313,0)</f>
        <v>0</v>
      </c>
      <c r="BJ313" s="24" t="s">
        <v>24</v>
      </c>
      <c r="BK313" s="214">
        <f>ROUND(I313*H313,2)</f>
        <v>0</v>
      </c>
      <c r="BL313" s="24" t="s">
        <v>411</v>
      </c>
      <c r="BM313" s="24" t="s">
        <v>1308</v>
      </c>
    </row>
    <row r="314" spans="2:65" s="1" customFormat="1" ht="27">
      <c r="B314" s="41"/>
      <c r="C314" s="63"/>
      <c r="D314" s="215" t="s">
        <v>307</v>
      </c>
      <c r="E314" s="63"/>
      <c r="F314" s="216" t="s">
        <v>3722</v>
      </c>
      <c r="G314" s="63"/>
      <c r="H314" s="63"/>
      <c r="I314" s="172"/>
      <c r="J314" s="63"/>
      <c r="K314" s="63"/>
      <c r="L314" s="61"/>
      <c r="M314" s="217"/>
      <c r="N314" s="42"/>
      <c r="O314" s="42"/>
      <c r="P314" s="42"/>
      <c r="Q314" s="42"/>
      <c r="R314" s="42"/>
      <c r="S314" s="42"/>
      <c r="T314" s="78"/>
      <c r="AT314" s="24" t="s">
        <v>307</v>
      </c>
      <c r="AU314" s="24" t="s">
        <v>131</v>
      </c>
    </row>
    <row r="315" spans="2:65" s="1" customFormat="1" ht="14.45" customHeight="1">
      <c r="B315" s="41"/>
      <c r="C315" s="252" t="s">
        <v>877</v>
      </c>
      <c r="D315" s="252" t="s">
        <v>472</v>
      </c>
      <c r="E315" s="253" t="s">
        <v>1885</v>
      </c>
      <c r="F315" s="254" t="s">
        <v>1886</v>
      </c>
      <c r="G315" s="255" t="s">
        <v>1407</v>
      </c>
      <c r="H315" s="256">
        <v>57</v>
      </c>
      <c r="I315" s="257"/>
      <c r="J315" s="258">
        <f>ROUND(I315*H315,2)</f>
        <v>0</v>
      </c>
      <c r="K315" s="254" t="s">
        <v>22</v>
      </c>
      <c r="L315" s="259"/>
      <c r="M315" s="260" t="s">
        <v>22</v>
      </c>
      <c r="N315" s="261" t="s">
        <v>47</v>
      </c>
      <c r="O315" s="42"/>
      <c r="P315" s="212">
        <f>O315*H315</f>
        <v>0</v>
      </c>
      <c r="Q315" s="212">
        <v>0</v>
      </c>
      <c r="R315" s="212">
        <f>Q315*H315</f>
        <v>0</v>
      </c>
      <c r="S315" s="212">
        <v>0</v>
      </c>
      <c r="T315" s="213">
        <f>S315*H315</f>
        <v>0</v>
      </c>
      <c r="AR315" s="24" t="s">
        <v>519</v>
      </c>
      <c r="AT315" s="24" t="s">
        <v>472</v>
      </c>
      <c r="AU315" s="24" t="s">
        <v>131</v>
      </c>
      <c r="AY315" s="24" t="s">
        <v>298</v>
      </c>
      <c r="BE315" s="214">
        <f>IF(N315="základní",J315,0)</f>
        <v>0</v>
      </c>
      <c r="BF315" s="214">
        <f>IF(N315="snížená",J315,0)</f>
        <v>0</v>
      </c>
      <c r="BG315" s="214">
        <f>IF(N315="zákl. přenesená",J315,0)</f>
        <v>0</v>
      </c>
      <c r="BH315" s="214">
        <f>IF(N315="sníž. přenesená",J315,0)</f>
        <v>0</v>
      </c>
      <c r="BI315" s="214">
        <f>IF(N315="nulová",J315,0)</f>
        <v>0</v>
      </c>
      <c r="BJ315" s="24" t="s">
        <v>24</v>
      </c>
      <c r="BK315" s="214">
        <f>ROUND(I315*H315,2)</f>
        <v>0</v>
      </c>
      <c r="BL315" s="24" t="s">
        <v>411</v>
      </c>
      <c r="BM315" s="24" t="s">
        <v>1324</v>
      </c>
    </row>
    <row r="316" spans="2:65" s="1" customFormat="1" ht="13.5">
      <c r="B316" s="41"/>
      <c r="C316" s="63"/>
      <c r="D316" s="215" t="s">
        <v>307</v>
      </c>
      <c r="E316" s="63"/>
      <c r="F316" s="216" t="s">
        <v>1886</v>
      </c>
      <c r="G316" s="63"/>
      <c r="H316" s="63"/>
      <c r="I316" s="172"/>
      <c r="J316" s="63"/>
      <c r="K316" s="63"/>
      <c r="L316" s="61"/>
      <c r="M316" s="217"/>
      <c r="N316" s="42"/>
      <c r="O316" s="42"/>
      <c r="P316" s="42"/>
      <c r="Q316" s="42"/>
      <c r="R316" s="42"/>
      <c r="S316" s="42"/>
      <c r="T316" s="78"/>
      <c r="AT316" s="24" t="s">
        <v>307</v>
      </c>
      <c r="AU316" s="24" t="s">
        <v>131</v>
      </c>
    </row>
    <row r="317" spans="2:65" s="1" customFormat="1" ht="14.45" customHeight="1">
      <c r="B317" s="41"/>
      <c r="C317" s="252" t="s">
        <v>886</v>
      </c>
      <c r="D317" s="252" t="s">
        <v>472</v>
      </c>
      <c r="E317" s="253" t="s">
        <v>1887</v>
      </c>
      <c r="F317" s="254" t="s">
        <v>1888</v>
      </c>
      <c r="G317" s="255" t="s">
        <v>1407</v>
      </c>
      <c r="H317" s="256">
        <v>221</v>
      </c>
      <c r="I317" s="257"/>
      <c r="J317" s="258">
        <f>ROUND(I317*H317,2)</f>
        <v>0</v>
      </c>
      <c r="K317" s="254" t="s">
        <v>22</v>
      </c>
      <c r="L317" s="259"/>
      <c r="M317" s="260" t="s">
        <v>22</v>
      </c>
      <c r="N317" s="261" t="s">
        <v>47</v>
      </c>
      <c r="O317" s="42"/>
      <c r="P317" s="212">
        <f>O317*H317</f>
        <v>0</v>
      </c>
      <c r="Q317" s="212">
        <v>0</v>
      </c>
      <c r="R317" s="212">
        <f>Q317*H317</f>
        <v>0</v>
      </c>
      <c r="S317" s="212">
        <v>0</v>
      </c>
      <c r="T317" s="213">
        <f>S317*H317</f>
        <v>0</v>
      </c>
      <c r="AR317" s="24" t="s">
        <v>519</v>
      </c>
      <c r="AT317" s="24" t="s">
        <v>472</v>
      </c>
      <c r="AU317" s="24" t="s">
        <v>131</v>
      </c>
      <c r="AY317" s="24" t="s">
        <v>298</v>
      </c>
      <c r="BE317" s="214">
        <f>IF(N317="základní",J317,0)</f>
        <v>0</v>
      </c>
      <c r="BF317" s="214">
        <f>IF(N317="snížená",J317,0)</f>
        <v>0</v>
      </c>
      <c r="BG317" s="214">
        <f>IF(N317="zákl. přenesená",J317,0)</f>
        <v>0</v>
      </c>
      <c r="BH317" s="214">
        <f>IF(N317="sníž. přenesená",J317,0)</f>
        <v>0</v>
      </c>
      <c r="BI317" s="214">
        <f>IF(N317="nulová",J317,0)</f>
        <v>0</v>
      </c>
      <c r="BJ317" s="24" t="s">
        <v>24</v>
      </c>
      <c r="BK317" s="214">
        <f>ROUND(I317*H317,2)</f>
        <v>0</v>
      </c>
      <c r="BL317" s="24" t="s">
        <v>411</v>
      </c>
      <c r="BM317" s="24" t="s">
        <v>1336</v>
      </c>
    </row>
    <row r="318" spans="2:65" s="1" customFormat="1" ht="13.5">
      <c r="B318" s="41"/>
      <c r="C318" s="63"/>
      <c r="D318" s="215" t="s">
        <v>307</v>
      </c>
      <c r="E318" s="63"/>
      <c r="F318" s="216" t="s">
        <v>1888</v>
      </c>
      <c r="G318" s="63"/>
      <c r="H318" s="63"/>
      <c r="I318" s="172"/>
      <c r="J318" s="63"/>
      <c r="K318" s="63"/>
      <c r="L318" s="61"/>
      <c r="M318" s="217"/>
      <c r="N318" s="42"/>
      <c r="O318" s="42"/>
      <c r="P318" s="42"/>
      <c r="Q318" s="42"/>
      <c r="R318" s="42"/>
      <c r="S318" s="42"/>
      <c r="T318" s="78"/>
      <c r="AT318" s="24" t="s">
        <v>307</v>
      </c>
      <c r="AU318" s="24" t="s">
        <v>131</v>
      </c>
    </row>
    <row r="319" spans="2:65" s="1" customFormat="1" ht="14.45" customHeight="1">
      <c r="B319" s="41"/>
      <c r="C319" s="252" t="s">
        <v>894</v>
      </c>
      <c r="D319" s="252" t="s">
        <v>472</v>
      </c>
      <c r="E319" s="253" t="s">
        <v>3723</v>
      </c>
      <c r="F319" s="254" t="s">
        <v>3724</v>
      </c>
      <c r="G319" s="255" t="s">
        <v>1407</v>
      </c>
      <c r="H319" s="256">
        <v>10</v>
      </c>
      <c r="I319" s="257"/>
      <c r="J319" s="258">
        <f>ROUND(I319*H319,2)</f>
        <v>0</v>
      </c>
      <c r="K319" s="254" t="s">
        <v>22</v>
      </c>
      <c r="L319" s="259"/>
      <c r="M319" s="260" t="s">
        <v>22</v>
      </c>
      <c r="N319" s="261" t="s">
        <v>47</v>
      </c>
      <c r="O319" s="42"/>
      <c r="P319" s="212">
        <f>O319*H319</f>
        <v>0</v>
      </c>
      <c r="Q319" s="212">
        <v>0</v>
      </c>
      <c r="R319" s="212">
        <f>Q319*H319</f>
        <v>0</v>
      </c>
      <c r="S319" s="212">
        <v>0</v>
      </c>
      <c r="T319" s="213">
        <f>S319*H319</f>
        <v>0</v>
      </c>
      <c r="AR319" s="24" t="s">
        <v>519</v>
      </c>
      <c r="AT319" s="24" t="s">
        <v>472</v>
      </c>
      <c r="AU319" s="24" t="s">
        <v>131</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411</v>
      </c>
      <c r="BM319" s="24" t="s">
        <v>1350</v>
      </c>
    </row>
    <row r="320" spans="2:65" s="1" customFormat="1" ht="13.5">
      <c r="B320" s="41"/>
      <c r="C320" s="63"/>
      <c r="D320" s="215" t="s">
        <v>307</v>
      </c>
      <c r="E320" s="63"/>
      <c r="F320" s="216" t="s">
        <v>3724</v>
      </c>
      <c r="G320" s="63"/>
      <c r="H320" s="63"/>
      <c r="I320" s="172"/>
      <c r="J320" s="63"/>
      <c r="K320" s="63"/>
      <c r="L320" s="61"/>
      <c r="M320" s="217"/>
      <c r="N320" s="42"/>
      <c r="O320" s="42"/>
      <c r="P320" s="42"/>
      <c r="Q320" s="42"/>
      <c r="R320" s="42"/>
      <c r="S320" s="42"/>
      <c r="T320" s="78"/>
      <c r="AT320" s="24" t="s">
        <v>307</v>
      </c>
      <c r="AU320" s="24" t="s">
        <v>131</v>
      </c>
    </row>
    <row r="321" spans="2:65" s="1" customFormat="1" ht="14.45" customHeight="1">
      <c r="B321" s="41"/>
      <c r="C321" s="252" t="s">
        <v>900</v>
      </c>
      <c r="D321" s="252" t="s">
        <v>472</v>
      </c>
      <c r="E321" s="253" t="s">
        <v>1889</v>
      </c>
      <c r="F321" s="254" t="s">
        <v>1890</v>
      </c>
      <c r="G321" s="255" t="s">
        <v>1407</v>
      </c>
      <c r="H321" s="256">
        <v>2</v>
      </c>
      <c r="I321" s="257"/>
      <c r="J321" s="258">
        <f>ROUND(I321*H321,2)</f>
        <v>0</v>
      </c>
      <c r="K321" s="254" t="s">
        <v>22</v>
      </c>
      <c r="L321" s="259"/>
      <c r="M321" s="260" t="s">
        <v>22</v>
      </c>
      <c r="N321" s="261" t="s">
        <v>47</v>
      </c>
      <c r="O321" s="42"/>
      <c r="P321" s="212">
        <f>O321*H321</f>
        <v>0</v>
      </c>
      <c r="Q321" s="212">
        <v>0</v>
      </c>
      <c r="R321" s="212">
        <f>Q321*H321</f>
        <v>0</v>
      </c>
      <c r="S321" s="212">
        <v>0</v>
      </c>
      <c r="T321" s="213">
        <f>S321*H321</f>
        <v>0</v>
      </c>
      <c r="AR321" s="24" t="s">
        <v>519</v>
      </c>
      <c r="AT321" s="24" t="s">
        <v>472</v>
      </c>
      <c r="AU321" s="24" t="s">
        <v>131</v>
      </c>
      <c r="AY321" s="24" t="s">
        <v>298</v>
      </c>
      <c r="BE321" s="214">
        <f>IF(N321="základní",J321,0)</f>
        <v>0</v>
      </c>
      <c r="BF321" s="214">
        <f>IF(N321="snížená",J321,0)</f>
        <v>0</v>
      </c>
      <c r="BG321" s="214">
        <f>IF(N321="zákl. přenesená",J321,0)</f>
        <v>0</v>
      </c>
      <c r="BH321" s="214">
        <f>IF(N321="sníž. přenesená",J321,0)</f>
        <v>0</v>
      </c>
      <c r="BI321" s="214">
        <f>IF(N321="nulová",J321,0)</f>
        <v>0</v>
      </c>
      <c r="BJ321" s="24" t="s">
        <v>24</v>
      </c>
      <c r="BK321" s="214">
        <f>ROUND(I321*H321,2)</f>
        <v>0</v>
      </c>
      <c r="BL321" s="24" t="s">
        <v>411</v>
      </c>
      <c r="BM321" s="24" t="s">
        <v>1368</v>
      </c>
    </row>
    <row r="322" spans="2:65" s="1" customFormat="1" ht="13.5">
      <c r="B322" s="41"/>
      <c r="C322" s="63"/>
      <c r="D322" s="215" t="s">
        <v>307</v>
      </c>
      <c r="E322" s="63"/>
      <c r="F322" s="216" t="s">
        <v>1890</v>
      </c>
      <c r="G322" s="63"/>
      <c r="H322" s="63"/>
      <c r="I322" s="172"/>
      <c r="J322" s="63"/>
      <c r="K322" s="63"/>
      <c r="L322" s="61"/>
      <c r="M322" s="217"/>
      <c r="N322" s="42"/>
      <c r="O322" s="42"/>
      <c r="P322" s="42"/>
      <c r="Q322" s="42"/>
      <c r="R322" s="42"/>
      <c r="S322" s="42"/>
      <c r="T322" s="78"/>
      <c r="AT322" s="24" t="s">
        <v>307</v>
      </c>
      <c r="AU322" s="24" t="s">
        <v>131</v>
      </c>
    </row>
    <row r="323" spans="2:65" s="1" customFormat="1" ht="14.45" customHeight="1">
      <c r="B323" s="41"/>
      <c r="C323" s="252" t="s">
        <v>908</v>
      </c>
      <c r="D323" s="252" t="s">
        <v>472</v>
      </c>
      <c r="E323" s="253" t="s">
        <v>3725</v>
      </c>
      <c r="F323" s="254" t="s">
        <v>3726</v>
      </c>
      <c r="G323" s="255" t="s">
        <v>445</v>
      </c>
      <c r="H323" s="256">
        <v>20</v>
      </c>
      <c r="I323" s="257"/>
      <c r="J323" s="258">
        <f>ROUND(I323*H323,2)</f>
        <v>0</v>
      </c>
      <c r="K323" s="254" t="s">
        <v>22</v>
      </c>
      <c r="L323" s="259"/>
      <c r="M323" s="260" t="s">
        <v>22</v>
      </c>
      <c r="N323" s="261" t="s">
        <v>47</v>
      </c>
      <c r="O323" s="42"/>
      <c r="P323" s="212">
        <f>O323*H323</f>
        <v>0</v>
      </c>
      <c r="Q323" s="212">
        <v>0</v>
      </c>
      <c r="R323" s="212">
        <f>Q323*H323</f>
        <v>0</v>
      </c>
      <c r="S323" s="212">
        <v>0</v>
      </c>
      <c r="T323" s="213">
        <f>S323*H323</f>
        <v>0</v>
      </c>
      <c r="AR323" s="24" t="s">
        <v>519</v>
      </c>
      <c r="AT323" s="24" t="s">
        <v>472</v>
      </c>
      <c r="AU323" s="24" t="s">
        <v>131</v>
      </c>
      <c r="AY323" s="24" t="s">
        <v>298</v>
      </c>
      <c r="BE323" s="214">
        <f>IF(N323="základní",J323,0)</f>
        <v>0</v>
      </c>
      <c r="BF323" s="214">
        <f>IF(N323="snížená",J323,0)</f>
        <v>0</v>
      </c>
      <c r="BG323" s="214">
        <f>IF(N323="zákl. přenesená",J323,0)</f>
        <v>0</v>
      </c>
      <c r="BH323" s="214">
        <f>IF(N323="sníž. přenesená",J323,0)</f>
        <v>0</v>
      </c>
      <c r="BI323" s="214">
        <f>IF(N323="nulová",J323,0)</f>
        <v>0</v>
      </c>
      <c r="BJ323" s="24" t="s">
        <v>24</v>
      </c>
      <c r="BK323" s="214">
        <f>ROUND(I323*H323,2)</f>
        <v>0</v>
      </c>
      <c r="BL323" s="24" t="s">
        <v>411</v>
      </c>
      <c r="BM323" s="24" t="s">
        <v>1383</v>
      </c>
    </row>
    <row r="324" spans="2:65" s="1" customFormat="1" ht="13.5">
      <c r="B324" s="41"/>
      <c r="C324" s="63"/>
      <c r="D324" s="215" t="s">
        <v>307</v>
      </c>
      <c r="E324" s="63"/>
      <c r="F324" s="216" t="s">
        <v>3726</v>
      </c>
      <c r="G324" s="63"/>
      <c r="H324" s="63"/>
      <c r="I324" s="172"/>
      <c r="J324" s="63"/>
      <c r="K324" s="63"/>
      <c r="L324" s="61"/>
      <c r="M324" s="217"/>
      <c r="N324" s="42"/>
      <c r="O324" s="42"/>
      <c r="P324" s="42"/>
      <c r="Q324" s="42"/>
      <c r="R324" s="42"/>
      <c r="S324" s="42"/>
      <c r="T324" s="78"/>
      <c r="AT324" s="24" t="s">
        <v>307</v>
      </c>
      <c r="AU324" s="24" t="s">
        <v>131</v>
      </c>
    </row>
    <row r="325" spans="2:65" s="1" customFormat="1" ht="14.45" customHeight="1">
      <c r="B325" s="41"/>
      <c r="C325" s="252" t="s">
        <v>917</v>
      </c>
      <c r="D325" s="252" t="s">
        <v>472</v>
      </c>
      <c r="E325" s="253" t="s">
        <v>3727</v>
      </c>
      <c r="F325" s="254" t="s">
        <v>3728</v>
      </c>
      <c r="G325" s="255" t="s">
        <v>1407</v>
      </c>
      <c r="H325" s="256">
        <v>4</v>
      </c>
      <c r="I325" s="257"/>
      <c r="J325" s="258">
        <f>ROUND(I325*H325,2)</f>
        <v>0</v>
      </c>
      <c r="K325" s="254" t="s">
        <v>22</v>
      </c>
      <c r="L325" s="259"/>
      <c r="M325" s="260" t="s">
        <v>22</v>
      </c>
      <c r="N325" s="261" t="s">
        <v>47</v>
      </c>
      <c r="O325" s="42"/>
      <c r="P325" s="212">
        <f>O325*H325</f>
        <v>0</v>
      </c>
      <c r="Q325" s="212">
        <v>0</v>
      </c>
      <c r="R325" s="212">
        <f>Q325*H325</f>
        <v>0</v>
      </c>
      <c r="S325" s="212">
        <v>0</v>
      </c>
      <c r="T325" s="213">
        <f>S325*H325</f>
        <v>0</v>
      </c>
      <c r="AR325" s="24" t="s">
        <v>519</v>
      </c>
      <c r="AT325" s="24" t="s">
        <v>472</v>
      </c>
      <c r="AU325" s="24" t="s">
        <v>131</v>
      </c>
      <c r="AY325" s="24" t="s">
        <v>298</v>
      </c>
      <c r="BE325" s="214">
        <f>IF(N325="základní",J325,0)</f>
        <v>0</v>
      </c>
      <c r="BF325" s="214">
        <f>IF(N325="snížená",J325,0)</f>
        <v>0</v>
      </c>
      <c r="BG325" s="214">
        <f>IF(N325="zákl. přenesená",J325,0)</f>
        <v>0</v>
      </c>
      <c r="BH325" s="214">
        <f>IF(N325="sníž. přenesená",J325,0)</f>
        <v>0</v>
      </c>
      <c r="BI325" s="214">
        <f>IF(N325="nulová",J325,0)</f>
        <v>0</v>
      </c>
      <c r="BJ325" s="24" t="s">
        <v>24</v>
      </c>
      <c r="BK325" s="214">
        <f>ROUND(I325*H325,2)</f>
        <v>0</v>
      </c>
      <c r="BL325" s="24" t="s">
        <v>411</v>
      </c>
      <c r="BM325" s="24" t="s">
        <v>1820</v>
      </c>
    </row>
    <row r="326" spans="2:65" s="1" customFormat="1" ht="13.5">
      <c r="B326" s="41"/>
      <c r="C326" s="63"/>
      <c r="D326" s="215" t="s">
        <v>307</v>
      </c>
      <c r="E326" s="63"/>
      <c r="F326" s="216" t="s">
        <v>3728</v>
      </c>
      <c r="G326" s="63"/>
      <c r="H326" s="63"/>
      <c r="I326" s="172"/>
      <c r="J326" s="63"/>
      <c r="K326" s="63"/>
      <c r="L326" s="61"/>
      <c r="M326" s="217"/>
      <c r="N326" s="42"/>
      <c r="O326" s="42"/>
      <c r="P326" s="42"/>
      <c r="Q326" s="42"/>
      <c r="R326" s="42"/>
      <c r="S326" s="42"/>
      <c r="T326" s="78"/>
      <c r="AT326" s="24" t="s">
        <v>307</v>
      </c>
      <c r="AU326" s="24" t="s">
        <v>131</v>
      </c>
    </row>
    <row r="327" spans="2:65" s="1" customFormat="1" ht="14.45" customHeight="1">
      <c r="B327" s="41"/>
      <c r="C327" s="252" t="s">
        <v>924</v>
      </c>
      <c r="D327" s="252" t="s">
        <v>472</v>
      </c>
      <c r="E327" s="253" t="s">
        <v>3729</v>
      </c>
      <c r="F327" s="254" t="s">
        <v>3730</v>
      </c>
      <c r="G327" s="255" t="s">
        <v>1407</v>
      </c>
      <c r="H327" s="256">
        <v>8</v>
      </c>
      <c r="I327" s="257"/>
      <c r="J327" s="258">
        <f>ROUND(I327*H327,2)</f>
        <v>0</v>
      </c>
      <c r="K327" s="254" t="s">
        <v>22</v>
      </c>
      <c r="L327" s="259"/>
      <c r="M327" s="260" t="s">
        <v>22</v>
      </c>
      <c r="N327" s="261" t="s">
        <v>47</v>
      </c>
      <c r="O327" s="42"/>
      <c r="P327" s="212">
        <f>O327*H327</f>
        <v>0</v>
      </c>
      <c r="Q327" s="212">
        <v>0</v>
      </c>
      <c r="R327" s="212">
        <f>Q327*H327</f>
        <v>0</v>
      </c>
      <c r="S327" s="212">
        <v>0</v>
      </c>
      <c r="T327" s="213">
        <f>S327*H327</f>
        <v>0</v>
      </c>
      <c r="AR327" s="24" t="s">
        <v>519</v>
      </c>
      <c r="AT327" s="24" t="s">
        <v>472</v>
      </c>
      <c r="AU327" s="24" t="s">
        <v>131</v>
      </c>
      <c r="AY327" s="24" t="s">
        <v>298</v>
      </c>
      <c r="BE327" s="214">
        <f>IF(N327="základní",J327,0)</f>
        <v>0</v>
      </c>
      <c r="BF327" s="214">
        <f>IF(N327="snížená",J327,0)</f>
        <v>0</v>
      </c>
      <c r="BG327" s="214">
        <f>IF(N327="zákl. přenesená",J327,0)</f>
        <v>0</v>
      </c>
      <c r="BH327" s="214">
        <f>IF(N327="sníž. přenesená",J327,0)</f>
        <v>0</v>
      </c>
      <c r="BI327" s="214">
        <f>IF(N327="nulová",J327,0)</f>
        <v>0</v>
      </c>
      <c r="BJ327" s="24" t="s">
        <v>24</v>
      </c>
      <c r="BK327" s="214">
        <f>ROUND(I327*H327,2)</f>
        <v>0</v>
      </c>
      <c r="BL327" s="24" t="s">
        <v>411</v>
      </c>
      <c r="BM327" s="24" t="s">
        <v>1822</v>
      </c>
    </row>
    <row r="328" spans="2:65" s="1" customFormat="1" ht="13.5">
      <c r="B328" s="41"/>
      <c r="C328" s="63"/>
      <c r="D328" s="215" t="s">
        <v>307</v>
      </c>
      <c r="E328" s="63"/>
      <c r="F328" s="216" t="s">
        <v>3730</v>
      </c>
      <c r="G328" s="63"/>
      <c r="H328" s="63"/>
      <c r="I328" s="172"/>
      <c r="J328" s="63"/>
      <c r="K328" s="63"/>
      <c r="L328" s="61"/>
      <c r="M328" s="217"/>
      <c r="N328" s="42"/>
      <c r="O328" s="42"/>
      <c r="P328" s="42"/>
      <c r="Q328" s="42"/>
      <c r="R328" s="42"/>
      <c r="S328" s="42"/>
      <c r="T328" s="78"/>
      <c r="AT328" s="24" t="s">
        <v>307</v>
      </c>
      <c r="AU328" s="24" t="s">
        <v>131</v>
      </c>
    </row>
    <row r="329" spans="2:65" s="1" customFormat="1" ht="14.45" customHeight="1">
      <c r="B329" s="41"/>
      <c r="C329" s="252" t="s">
        <v>931</v>
      </c>
      <c r="D329" s="252" t="s">
        <v>472</v>
      </c>
      <c r="E329" s="253" t="s">
        <v>3731</v>
      </c>
      <c r="F329" s="254" t="s">
        <v>3732</v>
      </c>
      <c r="G329" s="255" t="s">
        <v>1407</v>
      </c>
      <c r="H329" s="256">
        <v>4</v>
      </c>
      <c r="I329" s="257"/>
      <c r="J329" s="258">
        <f>ROUND(I329*H329,2)</f>
        <v>0</v>
      </c>
      <c r="K329" s="254" t="s">
        <v>22</v>
      </c>
      <c r="L329" s="259"/>
      <c r="M329" s="260" t="s">
        <v>22</v>
      </c>
      <c r="N329" s="261" t="s">
        <v>47</v>
      </c>
      <c r="O329" s="42"/>
      <c r="P329" s="212">
        <f>O329*H329</f>
        <v>0</v>
      </c>
      <c r="Q329" s="212">
        <v>0</v>
      </c>
      <c r="R329" s="212">
        <f>Q329*H329</f>
        <v>0</v>
      </c>
      <c r="S329" s="212">
        <v>0</v>
      </c>
      <c r="T329" s="213">
        <f>S329*H329</f>
        <v>0</v>
      </c>
      <c r="AR329" s="24" t="s">
        <v>519</v>
      </c>
      <c r="AT329" s="24" t="s">
        <v>472</v>
      </c>
      <c r="AU329" s="24" t="s">
        <v>131</v>
      </c>
      <c r="AY329" s="24" t="s">
        <v>298</v>
      </c>
      <c r="BE329" s="214">
        <f>IF(N329="základní",J329,0)</f>
        <v>0</v>
      </c>
      <c r="BF329" s="214">
        <f>IF(N329="snížená",J329,0)</f>
        <v>0</v>
      </c>
      <c r="BG329" s="214">
        <f>IF(N329="zákl. přenesená",J329,0)</f>
        <v>0</v>
      </c>
      <c r="BH329" s="214">
        <f>IF(N329="sníž. přenesená",J329,0)</f>
        <v>0</v>
      </c>
      <c r="BI329" s="214">
        <f>IF(N329="nulová",J329,0)</f>
        <v>0</v>
      </c>
      <c r="BJ329" s="24" t="s">
        <v>24</v>
      </c>
      <c r="BK329" s="214">
        <f>ROUND(I329*H329,2)</f>
        <v>0</v>
      </c>
      <c r="BL329" s="24" t="s">
        <v>411</v>
      </c>
      <c r="BM329" s="24" t="s">
        <v>3775</v>
      </c>
    </row>
    <row r="330" spans="2:65" s="1" customFormat="1" ht="13.5">
      <c r="B330" s="41"/>
      <c r="C330" s="63"/>
      <c r="D330" s="215" t="s">
        <v>307</v>
      </c>
      <c r="E330" s="63"/>
      <c r="F330" s="216" t="s">
        <v>3732</v>
      </c>
      <c r="G330" s="63"/>
      <c r="H330" s="63"/>
      <c r="I330" s="172"/>
      <c r="J330" s="63"/>
      <c r="K330" s="63"/>
      <c r="L330" s="61"/>
      <c r="M330" s="217"/>
      <c r="N330" s="42"/>
      <c r="O330" s="42"/>
      <c r="P330" s="42"/>
      <c r="Q330" s="42"/>
      <c r="R330" s="42"/>
      <c r="S330" s="42"/>
      <c r="T330" s="78"/>
      <c r="AT330" s="24" t="s">
        <v>307</v>
      </c>
      <c r="AU330" s="24" t="s">
        <v>131</v>
      </c>
    </row>
    <row r="331" spans="2:65" s="1" customFormat="1" ht="14.45" customHeight="1">
      <c r="B331" s="41"/>
      <c r="C331" s="252" t="s">
        <v>938</v>
      </c>
      <c r="D331" s="252" t="s">
        <v>472</v>
      </c>
      <c r="E331" s="253" t="s">
        <v>1901</v>
      </c>
      <c r="F331" s="254" t="s">
        <v>1902</v>
      </c>
      <c r="G331" s="255" t="s">
        <v>445</v>
      </c>
      <c r="H331" s="256">
        <v>125</v>
      </c>
      <c r="I331" s="257"/>
      <c r="J331" s="258">
        <f>ROUND(I331*H331,2)</f>
        <v>0</v>
      </c>
      <c r="K331" s="254" t="s">
        <v>22</v>
      </c>
      <c r="L331" s="259"/>
      <c r="M331" s="260" t="s">
        <v>22</v>
      </c>
      <c r="N331" s="261" t="s">
        <v>47</v>
      </c>
      <c r="O331" s="42"/>
      <c r="P331" s="212">
        <f>O331*H331</f>
        <v>0</v>
      </c>
      <c r="Q331" s="212">
        <v>0</v>
      </c>
      <c r="R331" s="212">
        <f>Q331*H331</f>
        <v>0</v>
      </c>
      <c r="S331" s="212">
        <v>0</v>
      </c>
      <c r="T331" s="213">
        <f>S331*H331</f>
        <v>0</v>
      </c>
      <c r="AR331" s="24" t="s">
        <v>519</v>
      </c>
      <c r="AT331" s="24" t="s">
        <v>472</v>
      </c>
      <c r="AU331" s="24" t="s">
        <v>131</v>
      </c>
      <c r="AY331" s="24" t="s">
        <v>298</v>
      </c>
      <c r="BE331" s="214">
        <f>IF(N331="základní",J331,0)</f>
        <v>0</v>
      </c>
      <c r="BF331" s="214">
        <f>IF(N331="snížená",J331,0)</f>
        <v>0</v>
      </c>
      <c r="BG331" s="214">
        <f>IF(N331="zákl. přenesená",J331,0)</f>
        <v>0</v>
      </c>
      <c r="BH331" s="214">
        <f>IF(N331="sníž. přenesená",J331,0)</f>
        <v>0</v>
      </c>
      <c r="BI331" s="214">
        <f>IF(N331="nulová",J331,0)</f>
        <v>0</v>
      </c>
      <c r="BJ331" s="24" t="s">
        <v>24</v>
      </c>
      <c r="BK331" s="214">
        <f>ROUND(I331*H331,2)</f>
        <v>0</v>
      </c>
      <c r="BL331" s="24" t="s">
        <v>411</v>
      </c>
      <c r="BM331" s="24" t="s">
        <v>1824</v>
      </c>
    </row>
    <row r="332" spans="2:65" s="1" customFormat="1" ht="13.5">
      <c r="B332" s="41"/>
      <c r="C332" s="63"/>
      <c r="D332" s="215" t="s">
        <v>307</v>
      </c>
      <c r="E332" s="63"/>
      <c r="F332" s="216" t="s">
        <v>1902</v>
      </c>
      <c r="G332" s="63"/>
      <c r="H332" s="63"/>
      <c r="I332" s="172"/>
      <c r="J332" s="63"/>
      <c r="K332" s="63"/>
      <c r="L332" s="61"/>
      <c r="M332" s="217"/>
      <c r="N332" s="42"/>
      <c r="O332" s="42"/>
      <c r="P332" s="42"/>
      <c r="Q332" s="42"/>
      <c r="R332" s="42"/>
      <c r="S332" s="42"/>
      <c r="T332" s="78"/>
      <c r="AT332" s="24" t="s">
        <v>307</v>
      </c>
      <c r="AU332" s="24" t="s">
        <v>131</v>
      </c>
    </row>
    <row r="333" spans="2:65" s="1" customFormat="1" ht="27">
      <c r="B333" s="41"/>
      <c r="C333" s="63"/>
      <c r="D333" s="215" t="s">
        <v>477</v>
      </c>
      <c r="E333" s="63"/>
      <c r="F333" s="250" t="s">
        <v>1903</v>
      </c>
      <c r="G333" s="63"/>
      <c r="H333" s="63"/>
      <c r="I333" s="172"/>
      <c r="J333" s="63"/>
      <c r="K333" s="63"/>
      <c r="L333" s="61"/>
      <c r="M333" s="217"/>
      <c r="N333" s="42"/>
      <c r="O333" s="42"/>
      <c r="P333" s="42"/>
      <c r="Q333" s="42"/>
      <c r="R333" s="42"/>
      <c r="S333" s="42"/>
      <c r="T333" s="78"/>
      <c r="AT333" s="24" t="s">
        <v>477</v>
      </c>
      <c r="AU333" s="24" t="s">
        <v>131</v>
      </c>
    </row>
    <row r="334" spans="2:65" s="1" customFormat="1" ht="14.45" customHeight="1">
      <c r="B334" s="41"/>
      <c r="C334" s="252" t="s">
        <v>944</v>
      </c>
      <c r="D334" s="252" t="s">
        <v>472</v>
      </c>
      <c r="E334" s="253" t="s">
        <v>1904</v>
      </c>
      <c r="F334" s="254" t="s">
        <v>1905</v>
      </c>
      <c r="G334" s="255" t="s">
        <v>445</v>
      </c>
      <c r="H334" s="256">
        <v>980</v>
      </c>
      <c r="I334" s="257"/>
      <c r="J334" s="258">
        <f>ROUND(I334*H334,2)</f>
        <v>0</v>
      </c>
      <c r="K334" s="254" t="s">
        <v>22</v>
      </c>
      <c r="L334" s="259"/>
      <c r="M334" s="260" t="s">
        <v>22</v>
      </c>
      <c r="N334" s="261" t="s">
        <v>47</v>
      </c>
      <c r="O334" s="42"/>
      <c r="P334" s="212">
        <f>O334*H334</f>
        <v>0</v>
      </c>
      <c r="Q334" s="212">
        <v>0</v>
      </c>
      <c r="R334" s="212">
        <f>Q334*H334</f>
        <v>0</v>
      </c>
      <c r="S334" s="212">
        <v>0</v>
      </c>
      <c r="T334" s="213">
        <f>S334*H334</f>
        <v>0</v>
      </c>
      <c r="AR334" s="24" t="s">
        <v>519</v>
      </c>
      <c r="AT334" s="24" t="s">
        <v>472</v>
      </c>
      <c r="AU334" s="24" t="s">
        <v>131</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1826</v>
      </c>
    </row>
    <row r="335" spans="2:65" s="1" customFormat="1" ht="13.5">
      <c r="B335" s="41"/>
      <c r="C335" s="63"/>
      <c r="D335" s="215" t="s">
        <v>307</v>
      </c>
      <c r="E335" s="63"/>
      <c r="F335" s="216" t="s">
        <v>1905</v>
      </c>
      <c r="G335" s="63"/>
      <c r="H335" s="63"/>
      <c r="I335" s="172"/>
      <c r="J335" s="63"/>
      <c r="K335" s="63"/>
      <c r="L335" s="61"/>
      <c r="M335" s="217"/>
      <c r="N335" s="42"/>
      <c r="O335" s="42"/>
      <c r="P335" s="42"/>
      <c r="Q335" s="42"/>
      <c r="R335" s="42"/>
      <c r="S335" s="42"/>
      <c r="T335" s="78"/>
      <c r="AT335" s="24" t="s">
        <v>307</v>
      </c>
      <c r="AU335" s="24" t="s">
        <v>131</v>
      </c>
    </row>
    <row r="336" spans="2:65" s="1" customFormat="1" ht="14.45" customHeight="1">
      <c r="B336" s="41"/>
      <c r="C336" s="252" t="s">
        <v>951</v>
      </c>
      <c r="D336" s="252" t="s">
        <v>472</v>
      </c>
      <c r="E336" s="253" t="s">
        <v>3737</v>
      </c>
      <c r="F336" s="254" t="s">
        <v>3738</v>
      </c>
      <c r="G336" s="255" t="s">
        <v>445</v>
      </c>
      <c r="H336" s="256">
        <v>720</v>
      </c>
      <c r="I336" s="257"/>
      <c r="J336" s="258">
        <f>ROUND(I336*H336,2)</f>
        <v>0</v>
      </c>
      <c r="K336" s="254" t="s">
        <v>22</v>
      </c>
      <c r="L336" s="259"/>
      <c r="M336" s="260" t="s">
        <v>22</v>
      </c>
      <c r="N336" s="261" t="s">
        <v>47</v>
      </c>
      <c r="O336" s="42"/>
      <c r="P336" s="212">
        <f>O336*H336</f>
        <v>0</v>
      </c>
      <c r="Q336" s="212">
        <v>0</v>
      </c>
      <c r="R336" s="212">
        <f>Q336*H336</f>
        <v>0</v>
      </c>
      <c r="S336" s="212">
        <v>0</v>
      </c>
      <c r="T336" s="213">
        <f>S336*H336</f>
        <v>0</v>
      </c>
      <c r="AR336" s="24" t="s">
        <v>519</v>
      </c>
      <c r="AT336" s="24" t="s">
        <v>472</v>
      </c>
      <c r="AU336" s="24" t="s">
        <v>131</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1829</v>
      </c>
    </row>
    <row r="337" spans="2:65" s="1" customFormat="1" ht="13.5">
      <c r="B337" s="41"/>
      <c r="C337" s="63"/>
      <c r="D337" s="215" t="s">
        <v>307</v>
      </c>
      <c r="E337" s="63"/>
      <c r="F337" s="216" t="s">
        <v>3738</v>
      </c>
      <c r="G337" s="63"/>
      <c r="H337" s="63"/>
      <c r="I337" s="172"/>
      <c r="J337" s="63"/>
      <c r="K337" s="63"/>
      <c r="L337" s="61"/>
      <c r="M337" s="217"/>
      <c r="N337" s="42"/>
      <c r="O337" s="42"/>
      <c r="P337" s="42"/>
      <c r="Q337" s="42"/>
      <c r="R337" s="42"/>
      <c r="S337" s="42"/>
      <c r="T337" s="78"/>
      <c r="AT337" s="24" t="s">
        <v>307</v>
      </c>
      <c r="AU337" s="24" t="s">
        <v>131</v>
      </c>
    </row>
    <row r="338" spans="2:65" s="1" customFormat="1" ht="14.45" customHeight="1">
      <c r="B338" s="41"/>
      <c r="C338" s="252" t="s">
        <v>683</v>
      </c>
      <c r="D338" s="252" t="s">
        <v>472</v>
      </c>
      <c r="E338" s="253" t="s">
        <v>1906</v>
      </c>
      <c r="F338" s="254" t="s">
        <v>1907</v>
      </c>
      <c r="G338" s="255" t="s">
        <v>445</v>
      </c>
      <c r="H338" s="256">
        <v>120</v>
      </c>
      <c r="I338" s="257"/>
      <c r="J338" s="258">
        <f>ROUND(I338*H338,2)</f>
        <v>0</v>
      </c>
      <c r="K338" s="254" t="s">
        <v>22</v>
      </c>
      <c r="L338" s="259"/>
      <c r="M338" s="260" t="s">
        <v>22</v>
      </c>
      <c r="N338" s="261" t="s">
        <v>47</v>
      </c>
      <c r="O338" s="42"/>
      <c r="P338" s="212">
        <f>O338*H338</f>
        <v>0</v>
      </c>
      <c r="Q338" s="212">
        <v>0</v>
      </c>
      <c r="R338" s="212">
        <f>Q338*H338</f>
        <v>0</v>
      </c>
      <c r="S338" s="212">
        <v>0</v>
      </c>
      <c r="T338" s="213">
        <f>S338*H338</f>
        <v>0</v>
      </c>
      <c r="AR338" s="24" t="s">
        <v>519</v>
      </c>
      <c r="AT338" s="24" t="s">
        <v>472</v>
      </c>
      <c r="AU338" s="24" t="s">
        <v>131</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3253</v>
      </c>
    </row>
    <row r="339" spans="2:65" s="1" customFormat="1" ht="13.5">
      <c r="B339" s="41"/>
      <c r="C339" s="63"/>
      <c r="D339" s="215" t="s">
        <v>307</v>
      </c>
      <c r="E339" s="63"/>
      <c r="F339" s="216" t="s">
        <v>1907</v>
      </c>
      <c r="G339" s="63"/>
      <c r="H339" s="63"/>
      <c r="I339" s="172"/>
      <c r="J339" s="63"/>
      <c r="K339" s="63"/>
      <c r="L339" s="61"/>
      <c r="M339" s="217"/>
      <c r="N339" s="42"/>
      <c r="O339" s="42"/>
      <c r="P339" s="42"/>
      <c r="Q339" s="42"/>
      <c r="R339" s="42"/>
      <c r="S339" s="42"/>
      <c r="T339" s="78"/>
      <c r="AT339" s="24" t="s">
        <v>307</v>
      </c>
      <c r="AU339" s="24" t="s">
        <v>131</v>
      </c>
    </row>
    <row r="340" spans="2:65" s="1" customFormat="1" ht="14.45" customHeight="1">
      <c r="B340" s="41"/>
      <c r="C340" s="252" t="s">
        <v>710</v>
      </c>
      <c r="D340" s="252" t="s">
        <v>472</v>
      </c>
      <c r="E340" s="253" t="s">
        <v>3741</v>
      </c>
      <c r="F340" s="254" t="s">
        <v>3742</v>
      </c>
      <c r="G340" s="255" t="s">
        <v>445</v>
      </c>
      <c r="H340" s="256">
        <v>12</v>
      </c>
      <c r="I340" s="257"/>
      <c r="J340" s="258">
        <f>ROUND(I340*H340,2)</f>
        <v>0</v>
      </c>
      <c r="K340" s="254" t="s">
        <v>22</v>
      </c>
      <c r="L340" s="259"/>
      <c r="M340" s="260" t="s">
        <v>22</v>
      </c>
      <c r="N340" s="261" t="s">
        <v>47</v>
      </c>
      <c r="O340" s="42"/>
      <c r="P340" s="212">
        <f>O340*H340</f>
        <v>0</v>
      </c>
      <c r="Q340" s="212">
        <v>0</v>
      </c>
      <c r="R340" s="212">
        <f>Q340*H340</f>
        <v>0</v>
      </c>
      <c r="S340" s="212">
        <v>0</v>
      </c>
      <c r="T340" s="213">
        <f>S340*H340</f>
        <v>0</v>
      </c>
      <c r="AR340" s="24" t="s">
        <v>519</v>
      </c>
      <c r="AT340" s="24" t="s">
        <v>472</v>
      </c>
      <c r="AU340" s="24" t="s">
        <v>131</v>
      </c>
      <c r="AY340" s="24" t="s">
        <v>298</v>
      </c>
      <c r="BE340" s="214">
        <f>IF(N340="základní",J340,0)</f>
        <v>0</v>
      </c>
      <c r="BF340" s="214">
        <f>IF(N340="snížená",J340,0)</f>
        <v>0</v>
      </c>
      <c r="BG340" s="214">
        <f>IF(N340="zákl. přenesená",J340,0)</f>
        <v>0</v>
      </c>
      <c r="BH340" s="214">
        <f>IF(N340="sníž. přenesená",J340,0)</f>
        <v>0</v>
      </c>
      <c r="BI340" s="214">
        <f>IF(N340="nulová",J340,0)</f>
        <v>0</v>
      </c>
      <c r="BJ340" s="24" t="s">
        <v>24</v>
      </c>
      <c r="BK340" s="214">
        <f>ROUND(I340*H340,2)</f>
        <v>0</v>
      </c>
      <c r="BL340" s="24" t="s">
        <v>411</v>
      </c>
      <c r="BM340" s="24" t="s">
        <v>2672</v>
      </c>
    </row>
    <row r="341" spans="2:65" s="1" customFormat="1" ht="13.5">
      <c r="B341" s="41"/>
      <c r="C341" s="63"/>
      <c r="D341" s="215" t="s">
        <v>307</v>
      </c>
      <c r="E341" s="63"/>
      <c r="F341" s="216" t="s">
        <v>3742</v>
      </c>
      <c r="G341" s="63"/>
      <c r="H341" s="63"/>
      <c r="I341" s="172"/>
      <c r="J341" s="63"/>
      <c r="K341" s="63"/>
      <c r="L341" s="61"/>
      <c r="M341" s="217"/>
      <c r="N341" s="42"/>
      <c r="O341" s="42"/>
      <c r="P341" s="42"/>
      <c r="Q341" s="42"/>
      <c r="R341" s="42"/>
      <c r="S341" s="42"/>
      <c r="T341" s="78"/>
      <c r="AT341" s="24" t="s">
        <v>307</v>
      </c>
      <c r="AU341" s="24" t="s">
        <v>131</v>
      </c>
    </row>
    <row r="342" spans="2:65" s="1" customFormat="1" ht="14.45" customHeight="1">
      <c r="B342" s="41"/>
      <c r="C342" s="252" t="s">
        <v>738</v>
      </c>
      <c r="D342" s="252" t="s">
        <v>472</v>
      </c>
      <c r="E342" s="253" t="s">
        <v>3776</v>
      </c>
      <c r="F342" s="254" t="s">
        <v>3777</v>
      </c>
      <c r="G342" s="255" t="s">
        <v>445</v>
      </c>
      <c r="H342" s="256">
        <v>75</v>
      </c>
      <c r="I342" s="257"/>
      <c r="J342" s="258">
        <f>ROUND(I342*H342,2)</f>
        <v>0</v>
      </c>
      <c r="K342" s="254" t="s">
        <v>22</v>
      </c>
      <c r="L342" s="259"/>
      <c r="M342" s="260" t="s">
        <v>22</v>
      </c>
      <c r="N342" s="261" t="s">
        <v>47</v>
      </c>
      <c r="O342" s="42"/>
      <c r="P342" s="212">
        <f>O342*H342</f>
        <v>0</v>
      </c>
      <c r="Q342" s="212">
        <v>0</v>
      </c>
      <c r="R342" s="212">
        <f>Q342*H342</f>
        <v>0</v>
      </c>
      <c r="S342" s="212">
        <v>0</v>
      </c>
      <c r="T342" s="213">
        <f>S342*H342</f>
        <v>0</v>
      </c>
      <c r="AR342" s="24" t="s">
        <v>519</v>
      </c>
      <c r="AT342" s="24" t="s">
        <v>472</v>
      </c>
      <c r="AU342" s="24" t="s">
        <v>131</v>
      </c>
      <c r="AY342" s="24" t="s">
        <v>298</v>
      </c>
      <c r="BE342" s="214">
        <f>IF(N342="základní",J342,0)</f>
        <v>0</v>
      </c>
      <c r="BF342" s="214">
        <f>IF(N342="snížená",J342,0)</f>
        <v>0</v>
      </c>
      <c r="BG342" s="214">
        <f>IF(N342="zákl. přenesená",J342,0)</f>
        <v>0</v>
      </c>
      <c r="BH342" s="214">
        <f>IF(N342="sníž. přenesená",J342,0)</f>
        <v>0</v>
      </c>
      <c r="BI342" s="214">
        <f>IF(N342="nulová",J342,0)</f>
        <v>0</v>
      </c>
      <c r="BJ342" s="24" t="s">
        <v>24</v>
      </c>
      <c r="BK342" s="214">
        <f>ROUND(I342*H342,2)</f>
        <v>0</v>
      </c>
      <c r="BL342" s="24" t="s">
        <v>411</v>
      </c>
      <c r="BM342" s="24" t="s">
        <v>2675</v>
      </c>
    </row>
    <row r="343" spans="2:65" s="1" customFormat="1" ht="13.5">
      <c r="B343" s="41"/>
      <c r="C343" s="63"/>
      <c r="D343" s="215" t="s">
        <v>307</v>
      </c>
      <c r="E343" s="63"/>
      <c r="F343" s="216" t="s">
        <v>3777</v>
      </c>
      <c r="G343" s="63"/>
      <c r="H343" s="63"/>
      <c r="I343" s="172"/>
      <c r="J343" s="63"/>
      <c r="K343" s="63"/>
      <c r="L343" s="61"/>
      <c r="M343" s="217"/>
      <c r="N343" s="42"/>
      <c r="O343" s="42"/>
      <c r="P343" s="42"/>
      <c r="Q343" s="42"/>
      <c r="R343" s="42"/>
      <c r="S343" s="42"/>
      <c r="T343" s="78"/>
      <c r="AT343" s="24" t="s">
        <v>307</v>
      </c>
      <c r="AU343" s="24" t="s">
        <v>131</v>
      </c>
    </row>
    <row r="344" spans="2:65" s="1" customFormat="1" ht="40.5">
      <c r="B344" s="41"/>
      <c r="C344" s="63"/>
      <c r="D344" s="215" t="s">
        <v>477</v>
      </c>
      <c r="E344" s="63"/>
      <c r="F344" s="250" t="s">
        <v>3778</v>
      </c>
      <c r="G344" s="63"/>
      <c r="H344" s="63"/>
      <c r="I344" s="172"/>
      <c r="J344" s="63"/>
      <c r="K344" s="63"/>
      <c r="L344" s="61"/>
      <c r="M344" s="217"/>
      <c r="N344" s="42"/>
      <c r="O344" s="42"/>
      <c r="P344" s="42"/>
      <c r="Q344" s="42"/>
      <c r="R344" s="42"/>
      <c r="S344" s="42"/>
      <c r="T344" s="78"/>
      <c r="AT344" s="24" t="s">
        <v>477</v>
      </c>
      <c r="AU344" s="24" t="s">
        <v>131</v>
      </c>
    </row>
    <row r="345" spans="2:65" s="1" customFormat="1" ht="14.45" customHeight="1">
      <c r="B345" s="41"/>
      <c r="C345" s="252" t="s">
        <v>970</v>
      </c>
      <c r="D345" s="252" t="s">
        <v>472</v>
      </c>
      <c r="E345" s="253" t="s">
        <v>3756</v>
      </c>
      <c r="F345" s="254" t="s">
        <v>1915</v>
      </c>
      <c r="G345" s="255" t="s">
        <v>445</v>
      </c>
      <c r="H345" s="256">
        <v>75</v>
      </c>
      <c r="I345" s="257"/>
      <c r="J345" s="258">
        <f>ROUND(I345*H345,2)</f>
        <v>0</v>
      </c>
      <c r="K345" s="254" t="s">
        <v>22</v>
      </c>
      <c r="L345" s="259"/>
      <c r="M345" s="260" t="s">
        <v>22</v>
      </c>
      <c r="N345" s="261" t="s">
        <v>47</v>
      </c>
      <c r="O345" s="42"/>
      <c r="P345" s="212">
        <f>O345*H345</f>
        <v>0</v>
      </c>
      <c r="Q345" s="212">
        <v>0</v>
      </c>
      <c r="R345" s="212">
        <f>Q345*H345</f>
        <v>0</v>
      </c>
      <c r="S345" s="212">
        <v>0</v>
      </c>
      <c r="T345" s="213">
        <f>S345*H345</f>
        <v>0</v>
      </c>
      <c r="AR345" s="24" t="s">
        <v>519</v>
      </c>
      <c r="AT345" s="24" t="s">
        <v>472</v>
      </c>
      <c r="AU345" s="24" t="s">
        <v>131</v>
      </c>
      <c r="AY345" s="24" t="s">
        <v>298</v>
      </c>
      <c r="BE345" s="214">
        <f>IF(N345="základní",J345,0)</f>
        <v>0</v>
      </c>
      <c r="BF345" s="214">
        <f>IF(N345="snížená",J345,0)</f>
        <v>0</v>
      </c>
      <c r="BG345" s="214">
        <f>IF(N345="zákl. přenesená",J345,0)</f>
        <v>0</v>
      </c>
      <c r="BH345" s="214">
        <f>IF(N345="sníž. přenesená",J345,0)</f>
        <v>0</v>
      </c>
      <c r="BI345" s="214">
        <f>IF(N345="nulová",J345,0)</f>
        <v>0</v>
      </c>
      <c r="BJ345" s="24" t="s">
        <v>24</v>
      </c>
      <c r="BK345" s="214">
        <f>ROUND(I345*H345,2)</f>
        <v>0</v>
      </c>
      <c r="BL345" s="24" t="s">
        <v>411</v>
      </c>
      <c r="BM345" s="24" t="s">
        <v>2679</v>
      </c>
    </row>
    <row r="346" spans="2:65" s="1" customFormat="1" ht="13.5">
      <c r="B346" s="41"/>
      <c r="C346" s="63"/>
      <c r="D346" s="215" t="s">
        <v>307</v>
      </c>
      <c r="E346" s="63"/>
      <c r="F346" s="216" t="s">
        <v>1915</v>
      </c>
      <c r="G346" s="63"/>
      <c r="H346" s="63"/>
      <c r="I346" s="172"/>
      <c r="J346" s="63"/>
      <c r="K346" s="63"/>
      <c r="L346" s="61"/>
      <c r="M346" s="217"/>
      <c r="N346" s="42"/>
      <c r="O346" s="42"/>
      <c r="P346" s="42"/>
      <c r="Q346" s="42"/>
      <c r="R346" s="42"/>
      <c r="S346" s="42"/>
      <c r="T346" s="78"/>
      <c r="AT346" s="24" t="s">
        <v>307</v>
      </c>
      <c r="AU346" s="24" t="s">
        <v>131</v>
      </c>
    </row>
    <row r="347" spans="2:65" s="1" customFormat="1" ht="27">
      <c r="B347" s="41"/>
      <c r="C347" s="63"/>
      <c r="D347" s="215" t="s">
        <v>477</v>
      </c>
      <c r="E347" s="63"/>
      <c r="F347" s="250" t="s">
        <v>3780</v>
      </c>
      <c r="G347" s="63"/>
      <c r="H347" s="63"/>
      <c r="I347" s="172"/>
      <c r="J347" s="63"/>
      <c r="K347" s="63"/>
      <c r="L347" s="61"/>
      <c r="M347" s="217"/>
      <c r="N347" s="42"/>
      <c r="O347" s="42"/>
      <c r="P347" s="42"/>
      <c r="Q347" s="42"/>
      <c r="R347" s="42"/>
      <c r="S347" s="42"/>
      <c r="T347" s="78"/>
      <c r="AT347" s="24" t="s">
        <v>477</v>
      </c>
      <c r="AU347" s="24" t="s">
        <v>131</v>
      </c>
    </row>
    <row r="348" spans="2:65" s="1" customFormat="1" ht="14.45" customHeight="1">
      <c r="B348" s="41"/>
      <c r="C348" s="252" t="s">
        <v>976</v>
      </c>
      <c r="D348" s="252" t="s">
        <v>472</v>
      </c>
      <c r="E348" s="253" t="s">
        <v>3751</v>
      </c>
      <c r="F348" s="254" t="s">
        <v>3752</v>
      </c>
      <c r="G348" s="255" t="s">
        <v>445</v>
      </c>
      <c r="H348" s="256">
        <v>24</v>
      </c>
      <c r="I348" s="257"/>
      <c r="J348" s="258">
        <f>ROUND(I348*H348,2)</f>
        <v>0</v>
      </c>
      <c r="K348" s="254" t="s">
        <v>22</v>
      </c>
      <c r="L348" s="259"/>
      <c r="M348" s="260" t="s">
        <v>22</v>
      </c>
      <c r="N348" s="261" t="s">
        <v>47</v>
      </c>
      <c r="O348" s="42"/>
      <c r="P348" s="212">
        <f>O348*H348</f>
        <v>0</v>
      </c>
      <c r="Q348" s="212">
        <v>0</v>
      </c>
      <c r="R348" s="212">
        <f>Q348*H348</f>
        <v>0</v>
      </c>
      <c r="S348" s="212">
        <v>0</v>
      </c>
      <c r="T348" s="213">
        <f>S348*H348</f>
        <v>0</v>
      </c>
      <c r="AR348" s="24" t="s">
        <v>519</v>
      </c>
      <c r="AT348" s="24" t="s">
        <v>472</v>
      </c>
      <c r="AU348" s="24" t="s">
        <v>131</v>
      </c>
      <c r="AY348" s="24" t="s">
        <v>298</v>
      </c>
      <c r="BE348" s="214">
        <f>IF(N348="základní",J348,0)</f>
        <v>0</v>
      </c>
      <c r="BF348" s="214">
        <f>IF(N348="snížená",J348,0)</f>
        <v>0</v>
      </c>
      <c r="BG348" s="214">
        <f>IF(N348="zákl. přenesená",J348,0)</f>
        <v>0</v>
      </c>
      <c r="BH348" s="214">
        <f>IF(N348="sníž. přenesená",J348,0)</f>
        <v>0</v>
      </c>
      <c r="BI348" s="214">
        <f>IF(N348="nulová",J348,0)</f>
        <v>0</v>
      </c>
      <c r="BJ348" s="24" t="s">
        <v>24</v>
      </c>
      <c r="BK348" s="214">
        <f>ROUND(I348*H348,2)</f>
        <v>0</v>
      </c>
      <c r="BL348" s="24" t="s">
        <v>411</v>
      </c>
      <c r="BM348" s="24" t="s">
        <v>2682</v>
      </c>
    </row>
    <row r="349" spans="2:65" s="1" customFormat="1" ht="13.5">
      <c r="B349" s="41"/>
      <c r="C349" s="63"/>
      <c r="D349" s="215" t="s">
        <v>307</v>
      </c>
      <c r="E349" s="63"/>
      <c r="F349" s="216" t="s">
        <v>3752</v>
      </c>
      <c r="G349" s="63"/>
      <c r="H349" s="63"/>
      <c r="I349" s="172"/>
      <c r="J349" s="63"/>
      <c r="K349" s="63"/>
      <c r="L349" s="61"/>
      <c r="M349" s="217"/>
      <c r="N349" s="42"/>
      <c r="O349" s="42"/>
      <c r="P349" s="42"/>
      <c r="Q349" s="42"/>
      <c r="R349" s="42"/>
      <c r="S349" s="42"/>
      <c r="T349" s="78"/>
      <c r="AT349" s="24" t="s">
        <v>307</v>
      </c>
      <c r="AU349" s="24" t="s">
        <v>131</v>
      </c>
    </row>
    <row r="350" spans="2:65" s="1" customFormat="1" ht="27">
      <c r="B350" s="41"/>
      <c r="C350" s="63"/>
      <c r="D350" s="215" t="s">
        <v>477</v>
      </c>
      <c r="E350" s="63"/>
      <c r="F350" s="250" t="s">
        <v>3753</v>
      </c>
      <c r="G350" s="63"/>
      <c r="H350" s="63"/>
      <c r="I350" s="172"/>
      <c r="J350" s="63"/>
      <c r="K350" s="63"/>
      <c r="L350" s="61"/>
      <c r="M350" s="217"/>
      <c r="N350" s="42"/>
      <c r="O350" s="42"/>
      <c r="P350" s="42"/>
      <c r="Q350" s="42"/>
      <c r="R350" s="42"/>
      <c r="S350" s="42"/>
      <c r="T350" s="78"/>
      <c r="AT350" s="24" t="s">
        <v>477</v>
      </c>
      <c r="AU350" s="24" t="s">
        <v>131</v>
      </c>
    </row>
    <row r="351" spans="2:65" s="11" customFormat="1" ht="29.85" customHeight="1">
      <c r="B351" s="187"/>
      <c r="C351" s="188"/>
      <c r="D351" s="189" t="s">
        <v>75</v>
      </c>
      <c r="E351" s="201" t="s">
        <v>1958</v>
      </c>
      <c r="F351" s="201" t="s">
        <v>3781</v>
      </c>
      <c r="G351" s="188"/>
      <c r="H351" s="188"/>
      <c r="I351" s="191"/>
      <c r="J351" s="202">
        <f>BK351</f>
        <v>0</v>
      </c>
      <c r="K351" s="188"/>
      <c r="L351" s="193"/>
      <c r="M351" s="194"/>
      <c r="N351" s="195"/>
      <c r="O351" s="195"/>
      <c r="P351" s="196">
        <f>P352+P378</f>
        <v>0</v>
      </c>
      <c r="Q351" s="195"/>
      <c r="R351" s="196">
        <f>R352+R378</f>
        <v>0</v>
      </c>
      <c r="S351" s="195"/>
      <c r="T351" s="197">
        <f>T352+T378</f>
        <v>0</v>
      </c>
      <c r="AR351" s="198" t="s">
        <v>84</v>
      </c>
      <c r="AT351" s="199" t="s">
        <v>75</v>
      </c>
      <c r="AU351" s="199" t="s">
        <v>24</v>
      </c>
      <c r="AY351" s="198" t="s">
        <v>298</v>
      </c>
      <c r="BK351" s="200">
        <f>BK352+BK378</f>
        <v>0</v>
      </c>
    </row>
    <row r="352" spans="2:65" s="11" customFormat="1" ht="14.85" customHeight="1">
      <c r="B352" s="187"/>
      <c r="C352" s="188"/>
      <c r="D352" s="189" t="s">
        <v>75</v>
      </c>
      <c r="E352" s="201" t="s">
        <v>1871</v>
      </c>
      <c r="F352" s="201" t="s">
        <v>1862</v>
      </c>
      <c r="G352" s="188"/>
      <c r="H352" s="188"/>
      <c r="I352" s="191"/>
      <c r="J352" s="202">
        <f>BK352</f>
        <v>0</v>
      </c>
      <c r="K352" s="188"/>
      <c r="L352" s="193"/>
      <c r="M352" s="194"/>
      <c r="N352" s="195"/>
      <c r="O352" s="195"/>
      <c r="P352" s="196">
        <f>SUM(P353:P377)</f>
        <v>0</v>
      </c>
      <c r="Q352" s="195"/>
      <c r="R352" s="196">
        <f>SUM(R353:R377)</f>
        <v>0</v>
      </c>
      <c r="S352" s="195"/>
      <c r="T352" s="197">
        <f>SUM(T353:T377)</f>
        <v>0</v>
      </c>
      <c r="AR352" s="198" t="s">
        <v>84</v>
      </c>
      <c r="AT352" s="199" t="s">
        <v>75</v>
      </c>
      <c r="AU352" s="199" t="s">
        <v>84</v>
      </c>
      <c r="AY352" s="198" t="s">
        <v>298</v>
      </c>
      <c r="BK352" s="200">
        <f>SUM(BK353:BK377)</f>
        <v>0</v>
      </c>
    </row>
    <row r="353" spans="2:65" s="1" customFormat="1" ht="14.45" customHeight="1">
      <c r="B353" s="41"/>
      <c r="C353" s="252" t="s">
        <v>982</v>
      </c>
      <c r="D353" s="252" t="s">
        <v>472</v>
      </c>
      <c r="E353" s="253" t="s">
        <v>3672</v>
      </c>
      <c r="F353" s="254" t="s">
        <v>3673</v>
      </c>
      <c r="G353" s="255" t="s">
        <v>1407</v>
      </c>
      <c r="H353" s="256">
        <v>29</v>
      </c>
      <c r="I353" s="257"/>
      <c r="J353" s="258">
        <f>ROUND(I353*H353,2)</f>
        <v>0</v>
      </c>
      <c r="K353" s="254" t="s">
        <v>22</v>
      </c>
      <c r="L353" s="259"/>
      <c r="M353" s="260" t="s">
        <v>22</v>
      </c>
      <c r="N353" s="261" t="s">
        <v>47</v>
      </c>
      <c r="O353" s="42"/>
      <c r="P353" s="212">
        <f>O353*H353</f>
        <v>0</v>
      </c>
      <c r="Q353" s="212">
        <v>0</v>
      </c>
      <c r="R353" s="212">
        <f>Q353*H353</f>
        <v>0</v>
      </c>
      <c r="S353" s="212">
        <v>0</v>
      </c>
      <c r="T353" s="213">
        <f>S353*H353</f>
        <v>0</v>
      </c>
      <c r="AR353" s="24" t="s">
        <v>519</v>
      </c>
      <c r="AT353" s="24" t="s">
        <v>472</v>
      </c>
      <c r="AU353" s="24" t="s">
        <v>131</v>
      </c>
      <c r="AY353" s="24" t="s">
        <v>298</v>
      </c>
      <c r="BE353" s="214">
        <f>IF(N353="základní",J353,0)</f>
        <v>0</v>
      </c>
      <c r="BF353" s="214">
        <f>IF(N353="snížená",J353,0)</f>
        <v>0</v>
      </c>
      <c r="BG353" s="214">
        <f>IF(N353="zákl. přenesená",J353,0)</f>
        <v>0</v>
      </c>
      <c r="BH353" s="214">
        <f>IF(N353="sníž. přenesená",J353,0)</f>
        <v>0</v>
      </c>
      <c r="BI353" s="214">
        <f>IF(N353="nulová",J353,0)</f>
        <v>0</v>
      </c>
      <c r="BJ353" s="24" t="s">
        <v>24</v>
      </c>
      <c r="BK353" s="214">
        <f>ROUND(I353*H353,2)</f>
        <v>0</v>
      </c>
      <c r="BL353" s="24" t="s">
        <v>411</v>
      </c>
      <c r="BM353" s="24" t="s">
        <v>2686</v>
      </c>
    </row>
    <row r="354" spans="2:65" s="1" customFormat="1" ht="13.5">
      <c r="B354" s="41"/>
      <c r="C354" s="63"/>
      <c r="D354" s="215" t="s">
        <v>307</v>
      </c>
      <c r="E354" s="63"/>
      <c r="F354" s="216" t="s">
        <v>3673</v>
      </c>
      <c r="G354" s="63"/>
      <c r="H354" s="63"/>
      <c r="I354" s="172"/>
      <c r="J354" s="63"/>
      <c r="K354" s="63"/>
      <c r="L354" s="61"/>
      <c r="M354" s="217"/>
      <c r="N354" s="42"/>
      <c r="O354" s="42"/>
      <c r="P354" s="42"/>
      <c r="Q354" s="42"/>
      <c r="R354" s="42"/>
      <c r="S354" s="42"/>
      <c r="T354" s="78"/>
      <c r="AT354" s="24" t="s">
        <v>307</v>
      </c>
      <c r="AU354" s="24" t="s">
        <v>131</v>
      </c>
    </row>
    <row r="355" spans="2:65" s="1" customFormat="1" ht="27">
      <c r="B355" s="41"/>
      <c r="C355" s="63"/>
      <c r="D355" s="215" t="s">
        <v>477</v>
      </c>
      <c r="E355" s="63"/>
      <c r="F355" s="250" t="s">
        <v>3674</v>
      </c>
      <c r="G355" s="63"/>
      <c r="H355" s="63"/>
      <c r="I355" s="172"/>
      <c r="J355" s="63"/>
      <c r="K355" s="63"/>
      <c r="L355" s="61"/>
      <c r="M355" s="217"/>
      <c r="N355" s="42"/>
      <c r="O355" s="42"/>
      <c r="P355" s="42"/>
      <c r="Q355" s="42"/>
      <c r="R355" s="42"/>
      <c r="S355" s="42"/>
      <c r="T355" s="78"/>
      <c r="AT355" s="24" t="s">
        <v>477</v>
      </c>
      <c r="AU355" s="24" t="s">
        <v>131</v>
      </c>
    </row>
    <row r="356" spans="2:65" s="1" customFormat="1" ht="14.45" customHeight="1">
      <c r="B356" s="41"/>
      <c r="C356" s="252" t="s">
        <v>30</v>
      </c>
      <c r="D356" s="252" t="s">
        <v>472</v>
      </c>
      <c r="E356" s="253" t="s">
        <v>3675</v>
      </c>
      <c r="F356" s="254" t="s">
        <v>3676</v>
      </c>
      <c r="G356" s="255" t="s">
        <v>1407</v>
      </c>
      <c r="H356" s="256">
        <v>12</v>
      </c>
      <c r="I356" s="257"/>
      <c r="J356" s="258">
        <f>ROUND(I356*H356,2)</f>
        <v>0</v>
      </c>
      <c r="K356" s="254" t="s">
        <v>22</v>
      </c>
      <c r="L356" s="259"/>
      <c r="M356" s="260" t="s">
        <v>22</v>
      </c>
      <c r="N356" s="261" t="s">
        <v>47</v>
      </c>
      <c r="O356" s="42"/>
      <c r="P356" s="212">
        <f>O356*H356</f>
        <v>0</v>
      </c>
      <c r="Q356" s="212">
        <v>0</v>
      </c>
      <c r="R356" s="212">
        <f>Q356*H356</f>
        <v>0</v>
      </c>
      <c r="S356" s="212">
        <v>0</v>
      </c>
      <c r="T356" s="213">
        <f>S356*H356</f>
        <v>0</v>
      </c>
      <c r="AR356" s="24" t="s">
        <v>519</v>
      </c>
      <c r="AT356" s="24" t="s">
        <v>472</v>
      </c>
      <c r="AU356" s="24" t="s">
        <v>131</v>
      </c>
      <c r="AY356" s="24" t="s">
        <v>298</v>
      </c>
      <c r="BE356" s="214">
        <f>IF(N356="základní",J356,0)</f>
        <v>0</v>
      </c>
      <c r="BF356" s="214">
        <f>IF(N356="snížená",J356,0)</f>
        <v>0</v>
      </c>
      <c r="BG356" s="214">
        <f>IF(N356="zákl. přenesená",J356,0)</f>
        <v>0</v>
      </c>
      <c r="BH356" s="214">
        <f>IF(N356="sníž. přenesená",J356,0)</f>
        <v>0</v>
      </c>
      <c r="BI356" s="214">
        <f>IF(N356="nulová",J356,0)</f>
        <v>0</v>
      </c>
      <c r="BJ356" s="24" t="s">
        <v>24</v>
      </c>
      <c r="BK356" s="214">
        <f>ROUND(I356*H356,2)</f>
        <v>0</v>
      </c>
      <c r="BL356" s="24" t="s">
        <v>411</v>
      </c>
      <c r="BM356" s="24" t="s">
        <v>2689</v>
      </c>
    </row>
    <row r="357" spans="2:65" s="1" customFormat="1" ht="13.5">
      <c r="B357" s="41"/>
      <c r="C357" s="63"/>
      <c r="D357" s="215" t="s">
        <v>307</v>
      </c>
      <c r="E357" s="63"/>
      <c r="F357" s="216" t="s">
        <v>3676</v>
      </c>
      <c r="G357" s="63"/>
      <c r="H357" s="63"/>
      <c r="I357" s="172"/>
      <c r="J357" s="63"/>
      <c r="K357" s="63"/>
      <c r="L357" s="61"/>
      <c r="M357" s="217"/>
      <c r="N357" s="42"/>
      <c r="O357" s="42"/>
      <c r="P357" s="42"/>
      <c r="Q357" s="42"/>
      <c r="R357" s="42"/>
      <c r="S357" s="42"/>
      <c r="T357" s="78"/>
      <c r="AT357" s="24" t="s">
        <v>307</v>
      </c>
      <c r="AU357" s="24" t="s">
        <v>131</v>
      </c>
    </row>
    <row r="358" spans="2:65" s="1" customFormat="1" ht="27">
      <c r="B358" s="41"/>
      <c r="C358" s="63"/>
      <c r="D358" s="215" t="s">
        <v>477</v>
      </c>
      <c r="E358" s="63"/>
      <c r="F358" s="250" t="s">
        <v>3677</v>
      </c>
      <c r="G358" s="63"/>
      <c r="H358" s="63"/>
      <c r="I358" s="172"/>
      <c r="J358" s="63"/>
      <c r="K358" s="63"/>
      <c r="L358" s="61"/>
      <c r="M358" s="217"/>
      <c r="N358" s="42"/>
      <c r="O358" s="42"/>
      <c r="P358" s="42"/>
      <c r="Q358" s="42"/>
      <c r="R358" s="42"/>
      <c r="S358" s="42"/>
      <c r="T358" s="78"/>
      <c r="AT358" s="24" t="s">
        <v>477</v>
      </c>
      <c r="AU358" s="24" t="s">
        <v>131</v>
      </c>
    </row>
    <row r="359" spans="2:65" s="1" customFormat="1" ht="14.45" customHeight="1">
      <c r="B359" s="41"/>
      <c r="C359" s="252" t="s">
        <v>994</v>
      </c>
      <c r="D359" s="252" t="s">
        <v>472</v>
      </c>
      <c r="E359" s="253" t="s">
        <v>1863</v>
      </c>
      <c r="F359" s="254" t="s">
        <v>1864</v>
      </c>
      <c r="G359" s="255" t="s">
        <v>1407</v>
      </c>
      <c r="H359" s="256">
        <v>19</v>
      </c>
      <c r="I359" s="257"/>
      <c r="J359" s="258">
        <f>ROUND(I359*H359,2)</f>
        <v>0</v>
      </c>
      <c r="K359" s="254" t="s">
        <v>22</v>
      </c>
      <c r="L359" s="259"/>
      <c r="M359" s="260" t="s">
        <v>22</v>
      </c>
      <c r="N359" s="261" t="s">
        <v>47</v>
      </c>
      <c r="O359" s="42"/>
      <c r="P359" s="212">
        <f>O359*H359</f>
        <v>0</v>
      </c>
      <c r="Q359" s="212">
        <v>0</v>
      </c>
      <c r="R359" s="212">
        <f>Q359*H359</f>
        <v>0</v>
      </c>
      <c r="S359" s="212">
        <v>0</v>
      </c>
      <c r="T359" s="213">
        <f>S359*H359</f>
        <v>0</v>
      </c>
      <c r="AR359" s="24" t="s">
        <v>519</v>
      </c>
      <c r="AT359" s="24" t="s">
        <v>472</v>
      </c>
      <c r="AU359" s="24" t="s">
        <v>131</v>
      </c>
      <c r="AY359" s="24" t="s">
        <v>298</v>
      </c>
      <c r="BE359" s="214">
        <f>IF(N359="základní",J359,0)</f>
        <v>0</v>
      </c>
      <c r="BF359" s="214">
        <f>IF(N359="snížená",J359,0)</f>
        <v>0</v>
      </c>
      <c r="BG359" s="214">
        <f>IF(N359="zákl. přenesená",J359,0)</f>
        <v>0</v>
      </c>
      <c r="BH359" s="214">
        <f>IF(N359="sníž. přenesená",J359,0)</f>
        <v>0</v>
      </c>
      <c r="BI359" s="214">
        <f>IF(N359="nulová",J359,0)</f>
        <v>0</v>
      </c>
      <c r="BJ359" s="24" t="s">
        <v>24</v>
      </c>
      <c r="BK359" s="214">
        <f>ROUND(I359*H359,2)</f>
        <v>0</v>
      </c>
      <c r="BL359" s="24" t="s">
        <v>411</v>
      </c>
      <c r="BM359" s="24" t="s">
        <v>2690</v>
      </c>
    </row>
    <row r="360" spans="2:65" s="1" customFormat="1" ht="13.5">
      <c r="B360" s="41"/>
      <c r="C360" s="63"/>
      <c r="D360" s="215" t="s">
        <v>307</v>
      </c>
      <c r="E360" s="63"/>
      <c r="F360" s="216" t="s">
        <v>1864</v>
      </c>
      <c r="G360" s="63"/>
      <c r="H360" s="63"/>
      <c r="I360" s="172"/>
      <c r="J360" s="63"/>
      <c r="K360" s="63"/>
      <c r="L360" s="61"/>
      <c r="M360" s="217"/>
      <c r="N360" s="42"/>
      <c r="O360" s="42"/>
      <c r="P360" s="42"/>
      <c r="Q360" s="42"/>
      <c r="R360" s="42"/>
      <c r="S360" s="42"/>
      <c r="T360" s="78"/>
      <c r="AT360" s="24" t="s">
        <v>307</v>
      </c>
      <c r="AU360" s="24" t="s">
        <v>131</v>
      </c>
    </row>
    <row r="361" spans="2:65" s="1" customFormat="1" ht="27">
      <c r="B361" s="41"/>
      <c r="C361" s="63"/>
      <c r="D361" s="215" t="s">
        <v>477</v>
      </c>
      <c r="E361" s="63"/>
      <c r="F361" s="250" t="s">
        <v>3678</v>
      </c>
      <c r="G361" s="63"/>
      <c r="H361" s="63"/>
      <c r="I361" s="172"/>
      <c r="J361" s="63"/>
      <c r="K361" s="63"/>
      <c r="L361" s="61"/>
      <c r="M361" s="217"/>
      <c r="N361" s="42"/>
      <c r="O361" s="42"/>
      <c r="P361" s="42"/>
      <c r="Q361" s="42"/>
      <c r="R361" s="42"/>
      <c r="S361" s="42"/>
      <c r="T361" s="78"/>
      <c r="AT361" s="24" t="s">
        <v>477</v>
      </c>
      <c r="AU361" s="24" t="s">
        <v>131</v>
      </c>
    </row>
    <row r="362" spans="2:65" s="1" customFormat="1" ht="14.45" customHeight="1">
      <c r="B362" s="41"/>
      <c r="C362" s="252" t="s">
        <v>1003</v>
      </c>
      <c r="D362" s="252" t="s">
        <v>472</v>
      </c>
      <c r="E362" s="253" t="s">
        <v>3679</v>
      </c>
      <c r="F362" s="254" t="s">
        <v>3680</v>
      </c>
      <c r="G362" s="255" t="s">
        <v>1407</v>
      </c>
      <c r="H362" s="256">
        <v>4</v>
      </c>
      <c r="I362" s="257"/>
      <c r="J362" s="258">
        <f>ROUND(I362*H362,2)</f>
        <v>0</v>
      </c>
      <c r="K362" s="254" t="s">
        <v>22</v>
      </c>
      <c r="L362" s="259"/>
      <c r="M362" s="260" t="s">
        <v>22</v>
      </c>
      <c r="N362" s="261" t="s">
        <v>47</v>
      </c>
      <c r="O362" s="42"/>
      <c r="P362" s="212">
        <f>O362*H362</f>
        <v>0</v>
      </c>
      <c r="Q362" s="212">
        <v>0</v>
      </c>
      <c r="R362" s="212">
        <f>Q362*H362</f>
        <v>0</v>
      </c>
      <c r="S362" s="212">
        <v>0</v>
      </c>
      <c r="T362" s="213">
        <f>S362*H362</f>
        <v>0</v>
      </c>
      <c r="AR362" s="24" t="s">
        <v>519</v>
      </c>
      <c r="AT362" s="24" t="s">
        <v>472</v>
      </c>
      <c r="AU362" s="24" t="s">
        <v>131</v>
      </c>
      <c r="AY362" s="24" t="s">
        <v>298</v>
      </c>
      <c r="BE362" s="214">
        <f>IF(N362="základní",J362,0)</f>
        <v>0</v>
      </c>
      <c r="BF362" s="214">
        <f>IF(N362="snížená",J362,0)</f>
        <v>0</v>
      </c>
      <c r="BG362" s="214">
        <f>IF(N362="zákl. přenesená",J362,0)</f>
        <v>0</v>
      </c>
      <c r="BH362" s="214">
        <f>IF(N362="sníž. přenesená",J362,0)</f>
        <v>0</v>
      </c>
      <c r="BI362" s="214">
        <f>IF(N362="nulová",J362,0)</f>
        <v>0</v>
      </c>
      <c r="BJ362" s="24" t="s">
        <v>24</v>
      </c>
      <c r="BK362" s="214">
        <f>ROUND(I362*H362,2)</f>
        <v>0</v>
      </c>
      <c r="BL362" s="24" t="s">
        <v>411</v>
      </c>
      <c r="BM362" s="24" t="s">
        <v>3264</v>
      </c>
    </row>
    <row r="363" spans="2:65" s="1" customFormat="1" ht="13.5">
      <c r="B363" s="41"/>
      <c r="C363" s="63"/>
      <c r="D363" s="215" t="s">
        <v>307</v>
      </c>
      <c r="E363" s="63"/>
      <c r="F363" s="216" t="s">
        <v>3680</v>
      </c>
      <c r="G363" s="63"/>
      <c r="H363" s="63"/>
      <c r="I363" s="172"/>
      <c r="J363" s="63"/>
      <c r="K363" s="63"/>
      <c r="L363" s="61"/>
      <c r="M363" s="217"/>
      <c r="N363" s="42"/>
      <c r="O363" s="42"/>
      <c r="P363" s="42"/>
      <c r="Q363" s="42"/>
      <c r="R363" s="42"/>
      <c r="S363" s="42"/>
      <c r="T363" s="78"/>
      <c r="AT363" s="24" t="s">
        <v>307</v>
      </c>
      <c r="AU363" s="24" t="s">
        <v>131</v>
      </c>
    </row>
    <row r="364" spans="2:65" s="1" customFormat="1" ht="14.45" customHeight="1">
      <c r="B364" s="41"/>
      <c r="C364" s="252" t="s">
        <v>1009</v>
      </c>
      <c r="D364" s="252" t="s">
        <v>472</v>
      </c>
      <c r="E364" s="253" t="s">
        <v>3683</v>
      </c>
      <c r="F364" s="254" t="s">
        <v>3684</v>
      </c>
      <c r="G364" s="255" t="s">
        <v>1407</v>
      </c>
      <c r="H364" s="256">
        <v>3</v>
      </c>
      <c r="I364" s="257"/>
      <c r="J364" s="258">
        <f>ROUND(I364*H364,2)</f>
        <v>0</v>
      </c>
      <c r="K364" s="254" t="s">
        <v>22</v>
      </c>
      <c r="L364" s="259"/>
      <c r="M364" s="260" t="s">
        <v>22</v>
      </c>
      <c r="N364" s="261" t="s">
        <v>47</v>
      </c>
      <c r="O364" s="42"/>
      <c r="P364" s="212">
        <f>O364*H364</f>
        <v>0</v>
      </c>
      <c r="Q364" s="212">
        <v>0</v>
      </c>
      <c r="R364" s="212">
        <f>Q364*H364</f>
        <v>0</v>
      </c>
      <c r="S364" s="212">
        <v>0</v>
      </c>
      <c r="T364" s="213">
        <f>S364*H364</f>
        <v>0</v>
      </c>
      <c r="AR364" s="24" t="s">
        <v>519</v>
      </c>
      <c r="AT364" s="24" t="s">
        <v>472</v>
      </c>
      <c r="AU364" s="24" t="s">
        <v>131</v>
      </c>
      <c r="AY364" s="24" t="s">
        <v>298</v>
      </c>
      <c r="BE364" s="214">
        <f>IF(N364="základní",J364,0)</f>
        <v>0</v>
      </c>
      <c r="BF364" s="214">
        <f>IF(N364="snížená",J364,0)</f>
        <v>0</v>
      </c>
      <c r="BG364" s="214">
        <f>IF(N364="zákl. přenesená",J364,0)</f>
        <v>0</v>
      </c>
      <c r="BH364" s="214">
        <f>IF(N364="sníž. přenesená",J364,0)</f>
        <v>0</v>
      </c>
      <c r="BI364" s="214">
        <f>IF(N364="nulová",J364,0)</f>
        <v>0</v>
      </c>
      <c r="BJ364" s="24" t="s">
        <v>24</v>
      </c>
      <c r="BK364" s="214">
        <f>ROUND(I364*H364,2)</f>
        <v>0</v>
      </c>
      <c r="BL364" s="24" t="s">
        <v>411</v>
      </c>
      <c r="BM364" s="24" t="s">
        <v>3779</v>
      </c>
    </row>
    <row r="365" spans="2:65" s="1" customFormat="1" ht="13.5">
      <c r="B365" s="41"/>
      <c r="C365" s="63"/>
      <c r="D365" s="215" t="s">
        <v>307</v>
      </c>
      <c r="E365" s="63"/>
      <c r="F365" s="216" t="s">
        <v>3684</v>
      </c>
      <c r="G365" s="63"/>
      <c r="H365" s="63"/>
      <c r="I365" s="172"/>
      <c r="J365" s="63"/>
      <c r="K365" s="63"/>
      <c r="L365" s="61"/>
      <c r="M365" s="217"/>
      <c r="N365" s="42"/>
      <c r="O365" s="42"/>
      <c r="P365" s="42"/>
      <c r="Q365" s="42"/>
      <c r="R365" s="42"/>
      <c r="S365" s="42"/>
      <c r="T365" s="78"/>
      <c r="AT365" s="24" t="s">
        <v>307</v>
      </c>
      <c r="AU365" s="24" t="s">
        <v>131</v>
      </c>
    </row>
    <row r="366" spans="2:65" s="1" customFormat="1" ht="22.9" customHeight="1">
      <c r="B366" s="41"/>
      <c r="C366" s="252" t="s">
        <v>1014</v>
      </c>
      <c r="D366" s="252" t="s">
        <v>472</v>
      </c>
      <c r="E366" s="253" t="s">
        <v>3763</v>
      </c>
      <c r="F366" s="254" t="s">
        <v>3764</v>
      </c>
      <c r="G366" s="255" t="s">
        <v>1407</v>
      </c>
      <c r="H366" s="256">
        <v>5</v>
      </c>
      <c r="I366" s="257"/>
      <c r="J366" s="258">
        <f>ROUND(I366*H366,2)</f>
        <v>0</v>
      </c>
      <c r="K366" s="254" t="s">
        <v>22</v>
      </c>
      <c r="L366" s="259"/>
      <c r="M366" s="260" t="s">
        <v>22</v>
      </c>
      <c r="N366" s="261" t="s">
        <v>47</v>
      </c>
      <c r="O366" s="42"/>
      <c r="P366" s="212">
        <f>O366*H366</f>
        <v>0</v>
      </c>
      <c r="Q366" s="212">
        <v>0</v>
      </c>
      <c r="R366" s="212">
        <f>Q366*H366</f>
        <v>0</v>
      </c>
      <c r="S366" s="212">
        <v>0</v>
      </c>
      <c r="T366" s="213">
        <f>S366*H366</f>
        <v>0</v>
      </c>
      <c r="AR366" s="24" t="s">
        <v>519</v>
      </c>
      <c r="AT366" s="24" t="s">
        <v>472</v>
      </c>
      <c r="AU366" s="24" t="s">
        <v>131</v>
      </c>
      <c r="AY366" s="24" t="s">
        <v>298</v>
      </c>
      <c r="BE366" s="214">
        <f>IF(N366="základní",J366,0)</f>
        <v>0</v>
      </c>
      <c r="BF366" s="214">
        <f>IF(N366="snížená",J366,0)</f>
        <v>0</v>
      </c>
      <c r="BG366" s="214">
        <f>IF(N366="zákl. přenesená",J366,0)</f>
        <v>0</v>
      </c>
      <c r="BH366" s="214">
        <f>IF(N366="sníž. přenesená",J366,0)</f>
        <v>0</v>
      </c>
      <c r="BI366" s="214">
        <f>IF(N366="nulová",J366,0)</f>
        <v>0</v>
      </c>
      <c r="BJ366" s="24" t="s">
        <v>24</v>
      </c>
      <c r="BK366" s="214">
        <f>ROUND(I366*H366,2)</f>
        <v>0</v>
      </c>
      <c r="BL366" s="24" t="s">
        <v>411</v>
      </c>
      <c r="BM366" s="24" t="s">
        <v>3265</v>
      </c>
    </row>
    <row r="367" spans="2:65" s="1" customFormat="1" ht="27">
      <c r="B367" s="41"/>
      <c r="C367" s="63"/>
      <c r="D367" s="215" t="s">
        <v>307</v>
      </c>
      <c r="E367" s="63"/>
      <c r="F367" s="216" t="s">
        <v>3764</v>
      </c>
      <c r="G367" s="63"/>
      <c r="H367" s="63"/>
      <c r="I367" s="172"/>
      <c r="J367" s="63"/>
      <c r="K367" s="63"/>
      <c r="L367" s="61"/>
      <c r="M367" s="217"/>
      <c r="N367" s="42"/>
      <c r="O367" s="42"/>
      <c r="P367" s="42"/>
      <c r="Q367" s="42"/>
      <c r="R367" s="42"/>
      <c r="S367" s="42"/>
      <c r="T367" s="78"/>
      <c r="AT367" s="24" t="s">
        <v>307</v>
      </c>
      <c r="AU367" s="24" t="s">
        <v>131</v>
      </c>
    </row>
    <row r="368" spans="2:65" s="1" customFormat="1" ht="27">
      <c r="B368" s="41"/>
      <c r="C368" s="63"/>
      <c r="D368" s="215" t="s">
        <v>477</v>
      </c>
      <c r="E368" s="63"/>
      <c r="F368" s="250" t="s">
        <v>4836</v>
      </c>
      <c r="G368" s="63"/>
      <c r="H368" s="63"/>
      <c r="I368" s="172"/>
      <c r="J368" s="63"/>
      <c r="K368" s="63"/>
      <c r="L368" s="61"/>
      <c r="M368" s="217"/>
      <c r="N368" s="42"/>
      <c r="O368" s="42"/>
      <c r="P368" s="42"/>
      <c r="Q368" s="42"/>
      <c r="R368" s="42"/>
      <c r="S368" s="42"/>
      <c r="T368" s="78"/>
      <c r="AT368" s="24" t="s">
        <v>477</v>
      </c>
      <c r="AU368" s="24" t="s">
        <v>131</v>
      </c>
    </row>
    <row r="369" spans="2:65" s="1" customFormat="1" ht="14.45" customHeight="1">
      <c r="B369" s="41"/>
      <c r="C369" s="252" t="s">
        <v>1019</v>
      </c>
      <c r="D369" s="252" t="s">
        <v>472</v>
      </c>
      <c r="E369" s="253" t="s">
        <v>3690</v>
      </c>
      <c r="F369" s="254" t="s">
        <v>3691</v>
      </c>
      <c r="G369" s="255" t="s">
        <v>1407</v>
      </c>
      <c r="H369" s="256">
        <v>12</v>
      </c>
      <c r="I369" s="257"/>
      <c r="J369" s="258">
        <f>ROUND(I369*H369,2)</f>
        <v>0</v>
      </c>
      <c r="K369" s="254" t="s">
        <v>22</v>
      </c>
      <c r="L369" s="259"/>
      <c r="M369" s="260" t="s">
        <v>22</v>
      </c>
      <c r="N369" s="261" t="s">
        <v>47</v>
      </c>
      <c r="O369" s="42"/>
      <c r="P369" s="212">
        <f>O369*H369</f>
        <v>0</v>
      </c>
      <c r="Q369" s="212">
        <v>0</v>
      </c>
      <c r="R369" s="212">
        <f>Q369*H369</f>
        <v>0</v>
      </c>
      <c r="S369" s="212">
        <v>0</v>
      </c>
      <c r="T369" s="213">
        <f>S369*H369</f>
        <v>0</v>
      </c>
      <c r="AR369" s="24" t="s">
        <v>519</v>
      </c>
      <c r="AT369" s="24" t="s">
        <v>472</v>
      </c>
      <c r="AU369" s="24" t="s">
        <v>131</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2701</v>
      </c>
    </row>
    <row r="370" spans="2:65" s="1" customFormat="1" ht="13.5">
      <c r="B370" s="41"/>
      <c r="C370" s="63"/>
      <c r="D370" s="215" t="s">
        <v>307</v>
      </c>
      <c r="E370" s="63"/>
      <c r="F370" s="216" t="s">
        <v>3691</v>
      </c>
      <c r="G370" s="63"/>
      <c r="H370" s="63"/>
      <c r="I370" s="172"/>
      <c r="J370" s="63"/>
      <c r="K370" s="63"/>
      <c r="L370" s="61"/>
      <c r="M370" s="217"/>
      <c r="N370" s="42"/>
      <c r="O370" s="42"/>
      <c r="P370" s="42"/>
      <c r="Q370" s="42"/>
      <c r="R370" s="42"/>
      <c r="S370" s="42"/>
      <c r="T370" s="78"/>
      <c r="AT370" s="24" t="s">
        <v>307</v>
      </c>
      <c r="AU370" s="24" t="s">
        <v>131</v>
      </c>
    </row>
    <row r="371" spans="2:65" s="1" customFormat="1" ht="27">
      <c r="B371" s="41"/>
      <c r="C371" s="63"/>
      <c r="D371" s="215" t="s">
        <v>477</v>
      </c>
      <c r="E371" s="63"/>
      <c r="F371" s="250" t="s">
        <v>3692</v>
      </c>
      <c r="G371" s="63"/>
      <c r="H371" s="63"/>
      <c r="I371" s="172"/>
      <c r="J371" s="63"/>
      <c r="K371" s="63"/>
      <c r="L371" s="61"/>
      <c r="M371" s="217"/>
      <c r="N371" s="42"/>
      <c r="O371" s="42"/>
      <c r="P371" s="42"/>
      <c r="Q371" s="42"/>
      <c r="R371" s="42"/>
      <c r="S371" s="42"/>
      <c r="T371" s="78"/>
      <c r="AT371" s="24" t="s">
        <v>477</v>
      </c>
      <c r="AU371" s="24" t="s">
        <v>131</v>
      </c>
    </row>
    <row r="372" spans="2:65" s="1" customFormat="1" ht="14.45" customHeight="1">
      <c r="B372" s="41"/>
      <c r="C372" s="252" t="s">
        <v>1026</v>
      </c>
      <c r="D372" s="252" t="s">
        <v>472</v>
      </c>
      <c r="E372" s="253" t="s">
        <v>3693</v>
      </c>
      <c r="F372" s="254" t="s">
        <v>3694</v>
      </c>
      <c r="G372" s="255" t="s">
        <v>1407</v>
      </c>
      <c r="H372" s="256">
        <v>12</v>
      </c>
      <c r="I372" s="257"/>
      <c r="J372" s="258">
        <f>ROUND(I372*H372,2)</f>
        <v>0</v>
      </c>
      <c r="K372" s="254" t="s">
        <v>22</v>
      </c>
      <c r="L372" s="259"/>
      <c r="M372" s="260" t="s">
        <v>22</v>
      </c>
      <c r="N372" s="261" t="s">
        <v>47</v>
      </c>
      <c r="O372" s="42"/>
      <c r="P372" s="212">
        <f>O372*H372</f>
        <v>0</v>
      </c>
      <c r="Q372" s="212">
        <v>0</v>
      </c>
      <c r="R372" s="212">
        <f>Q372*H372</f>
        <v>0</v>
      </c>
      <c r="S372" s="212">
        <v>0</v>
      </c>
      <c r="T372" s="213">
        <f>S372*H372</f>
        <v>0</v>
      </c>
      <c r="AR372" s="24" t="s">
        <v>519</v>
      </c>
      <c r="AT372" s="24" t="s">
        <v>472</v>
      </c>
      <c r="AU372" s="24" t="s">
        <v>131</v>
      </c>
      <c r="AY372" s="24" t="s">
        <v>298</v>
      </c>
      <c r="BE372" s="214">
        <f>IF(N372="základní",J372,0)</f>
        <v>0</v>
      </c>
      <c r="BF372" s="214">
        <f>IF(N372="snížená",J372,0)</f>
        <v>0</v>
      </c>
      <c r="BG372" s="214">
        <f>IF(N372="zákl. přenesená",J372,0)</f>
        <v>0</v>
      </c>
      <c r="BH372" s="214">
        <f>IF(N372="sníž. přenesená",J372,0)</f>
        <v>0</v>
      </c>
      <c r="BI372" s="214">
        <f>IF(N372="nulová",J372,0)</f>
        <v>0</v>
      </c>
      <c r="BJ372" s="24" t="s">
        <v>24</v>
      </c>
      <c r="BK372" s="214">
        <f>ROUND(I372*H372,2)</f>
        <v>0</v>
      </c>
      <c r="BL372" s="24" t="s">
        <v>411</v>
      </c>
      <c r="BM372" s="24" t="s">
        <v>3266</v>
      </c>
    </row>
    <row r="373" spans="2:65" s="1" customFormat="1" ht="13.5">
      <c r="B373" s="41"/>
      <c r="C373" s="63"/>
      <c r="D373" s="215" t="s">
        <v>307</v>
      </c>
      <c r="E373" s="63"/>
      <c r="F373" s="216" t="s">
        <v>3694</v>
      </c>
      <c r="G373" s="63"/>
      <c r="H373" s="63"/>
      <c r="I373" s="172"/>
      <c r="J373" s="63"/>
      <c r="K373" s="63"/>
      <c r="L373" s="61"/>
      <c r="M373" s="217"/>
      <c r="N373" s="42"/>
      <c r="O373" s="42"/>
      <c r="P373" s="42"/>
      <c r="Q373" s="42"/>
      <c r="R373" s="42"/>
      <c r="S373" s="42"/>
      <c r="T373" s="78"/>
      <c r="AT373" s="24" t="s">
        <v>307</v>
      </c>
      <c r="AU373" s="24" t="s">
        <v>131</v>
      </c>
    </row>
    <row r="374" spans="2:65" s="1" customFormat="1" ht="14.45" customHeight="1">
      <c r="B374" s="41"/>
      <c r="C374" s="252" t="s">
        <v>1032</v>
      </c>
      <c r="D374" s="252" t="s">
        <v>472</v>
      </c>
      <c r="E374" s="253" t="s">
        <v>1869</v>
      </c>
      <c r="F374" s="254" t="s">
        <v>1870</v>
      </c>
      <c r="G374" s="255" t="s">
        <v>1407</v>
      </c>
      <c r="H374" s="256">
        <v>42</v>
      </c>
      <c r="I374" s="257"/>
      <c r="J374" s="258">
        <f>ROUND(I374*H374,2)</f>
        <v>0</v>
      </c>
      <c r="K374" s="254" t="s">
        <v>22</v>
      </c>
      <c r="L374" s="259"/>
      <c r="M374" s="260" t="s">
        <v>22</v>
      </c>
      <c r="N374" s="261" t="s">
        <v>47</v>
      </c>
      <c r="O374" s="42"/>
      <c r="P374" s="212">
        <f>O374*H374</f>
        <v>0</v>
      </c>
      <c r="Q374" s="212">
        <v>0</v>
      </c>
      <c r="R374" s="212">
        <f>Q374*H374</f>
        <v>0</v>
      </c>
      <c r="S374" s="212">
        <v>0</v>
      </c>
      <c r="T374" s="213">
        <f>S374*H374</f>
        <v>0</v>
      </c>
      <c r="AR374" s="24" t="s">
        <v>519</v>
      </c>
      <c r="AT374" s="24" t="s">
        <v>472</v>
      </c>
      <c r="AU374" s="24" t="s">
        <v>131</v>
      </c>
      <c r="AY374" s="24" t="s">
        <v>298</v>
      </c>
      <c r="BE374" s="214">
        <f>IF(N374="základní",J374,0)</f>
        <v>0</v>
      </c>
      <c r="BF374" s="214">
        <f>IF(N374="snížená",J374,0)</f>
        <v>0</v>
      </c>
      <c r="BG374" s="214">
        <f>IF(N374="zákl. přenesená",J374,0)</f>
        <v>0</v>
      </c>
      <c r="BH374" s="214">
        <f>IF(N374="sníž. přenesená",J374,0)</f>
        <v>0</v>
      </c>
      <c r="BI374" s="214">
        <f>IF(N374="nulová",J374,0)</f>
        <v>0</v>
      </c>
      <c r="BJ374" s="24" t="s">
        <v>24</v>
      </c>
      <c r="BK374" s="214">
        <f>ROUND(I374*H374,2)</f>
        <v>0</v>
      </c>
      <c r="BL374" s="24" t="s">
        <v>411</v>
      </c>
      <c r="BM374" s="24" t="s">
        <v>3782</v>
      </c>
    </row>
    <row r="375" spans="2:65" s="1" customFormat="1" ht="13.5">
      <c r="B375" s="41"/>
      <c r="C375" s="63"/>
      <c r="D375" s="215" t="s">
        <v>307</v>
      </c>
      <c r="E375" s="63"/>
      <c r="F375" s="216" t="s">
        <v>1870</v>
      </c>
      <c r="G375" s="63"/>
      <c r="H375" s="63"/>
      <c r="I375" s="172"/>
      <c r="J375" s="63"/>
      <c r="K375" s="63"/>
      <c r="L375" s="61"/>
      <c r="M375" s="217"/>
      <c r="N375" s="42"/>
      <c r="O375" s="42"/>
      <c r="P375" s="42"/>
      <c r="Q375" s="42"/>
      <c r="R375" s="42"/>
      <c r="S375" s="42"/>
      <c r="T375" s="78"/>
      <c r="AT375" s="24" t="s">
        <v>307</v>
      </c>
      <c r="AU375" s="24" t="s">
        <v>131</v>
      </c>
    </row>
    <row r="376" spans="2:65" s="1" customFormat="1" ht="14.45" customHeight="1">
      <c r="B376" s="41"/>
      <c r="C376" s="252" t="s">
        <v>1038</v>
      </c>
      <c r="D376" s="252" t="s">
        <v>472</v>
      </c>
      <c r="E376" s="253" t="s">
        <v>3697</v>
      </c>
      <c r="F376" s="254" t="s">
        <v>3698</v>
      </c>
      <c r="G376" s="255" t="s">
        <v>1407</v>
      </c>
      <c r="H376" s="256">
        <v>72</v>
      </c>
      <c r="I376" s="257"/>
      <c r="J376" s="258">
        <f>ROUND(I376*H376,2)</f>
        <v>0</v>
      </c>
      <c r="K376" s="254" t="s">
        <v>22</v>
      </c>
      <c r="L376" s="259"/>
      <c r="M376" s="260" t="s">
        <v>22</v>
      </c>
      <c r="N376" s="261" t="s">
        <v>47</v>
      </c>
      <c r="O376" s="42"/>
      <c r="P376" s="212">
        <f>O376*H376</f>
        <v>0</v>
      </c>
      <c r="Q376" s="212">
        <v>0</v>
      </c>
      <c r="R376" s="212">
        <f>Q376*H376</f>
        <v>0</v>
      </c>
      <c r="S376" s="212">
        <v>0</v>
      </c>
      <c r="T376" s="213">
        <f>S376*H376</f>
        <v>0</v>
      </c>
      <c r="AR376" s="24" t="s">
        <v>519</v>
      </c>
      <c r="AT376" s="24" t="s">
        <v>472</v>
      </c>
      <c r="AU376" s="24" t="s">
        <v>131</v>
      </c>
      <c r="AY376" s="24" t="s">
        <v>298</v>
      </c>
      <c r="BE376" s="214">
        <f>IF(N376="základní",J376,0)</f>
        <v>0</v>
      </c>
      <c r="BF376" s="214">
        <f>IF(N376="snížená",J376,0)</f>
        <v>0</v>
      </c>
      <c r="BG376" s="214">
        <f>IF(N376="zákl. přenesená",J376,0)</f>
        <v>0</v>
      </c>
      <c r="BH376" s="214">
        <f>IF(N376="sníž. přenesená",J376,0)</f>
        <v>0</v>
      </c>
      <c r="BI376" s="214">
        <f>IF(N376="nulová",J376,0)</f>
        <v>0</v>
      </c>
      <c r="BJ376" s="24" t="s">
        <v>24</v>
      </c>
      <c r="BK376" s="214">
        <f>ROUND(I376*H376,2)</f>
        <v>0</v>
      </c>
      <c r="BL376" s="24" t="s">
        <v>411</v>
      </c>
      <c r="BM376" s="24" t="s">
        <v>3783</v>
      </c>
    </row>
    <row r="377" spans="2:65" s="1" customFormat="1" ht="13.5">
      <c r="B377" s="41"/>
      <c r="C377" s="63"/>
      <c r="D377" s="215" t="s">
        <v>307</v>
      </c>
      <c r="E377" s="63"/>
      <c r="F377" s="216" t="s">
        <v>3698</v>
      </c>
      <c r="G377" s="63"/>
      <c r="H377" s="63"/>
      <c r="I377" s="172"/>
      <c r="J377" s="63"/>
      <c r="K377" s="63"/>
      <c r="L377" s="61"/>
      <c r="M377" s="217"/>
      <c r="N377" s="42"/>
      <c r="O377" s="42"/>
      <c r="P377" s="42"/>
      <c r="Q377" s="42"/>
      <c r="R377" s="42"/>
      <c r="S377" s="42"/>
      <c r="T377" s="78"/>
      <c r="AT377" s="24" t="s">
        <v>307</v>
      </c>
      <c r="AU377" s="24" t="s">
        <v>131</v>
      </c>
    </row>
    <row r="378" spans="2:65" s="11" customFormat="1" ht="22.35" customHeight="1">
      <c r="B378" s="187"/>
      <c r="C378" s="188"/>
      <c r="D378" s="189" t="s">
        <v>75</v>
      </c>
      <c r="E378" s="201" t="s">
        <v>1925</v>
      </c>
      <c r="F378" s="201" t="s">
        <v>1872</v>
      </c>
      <c r="G378" s="188"/>
      <c r="H378" s="188"/>
      <c r="I378" s="191"/>
      <c r="J378" s="202">
        <f>BK378</f>
        <v>0</v>
      </c>
      <c r="K378" s="188"/>
      <c r="L378" s="193"/>
      <c r="M378" s="194"/>
      <c r="N378" s="195"/>
      <c r="O378" s="195"/>
      <c r="P378" s="196">
        <f>SUM(P379:P435)</f>
        <v>0</v>
      </c>
      <c r="Q378" s="195"/>
      <c r="R378" s="196">
        <f>SUM(R379:R435)</f>
        <v>0</v>
      </c>
      <c r="S378" s="195"/>
      <c r="T378" s="197">
        <f>SUM(T379:T435)</f>
        <v>0</v>
      </c>
      <c r="AR378" s="198" t="s">
        <v>84</v>
      </c>
      <c r="AT378" s="199" t="s">
        <v>75</v>
      </c>
      <c r="AU378" s="199" t="s">
        <v>84</v>
      </c>
      <c r="AY378" s="198" t="s">
        <v>298</v>
      </c>
      <c r="BK378" s="200">
        <f>SUM(BK379:BK435)</f>
        <v>0</v>
      </c>
    </row>
    <row r="379" spans="2:65" s="1" customFormat="1" ht="14.45" customHeight="1">
      <c r="B379" s="41"/>
      <c r="C379" s="252" t="s">
        <v>1046</v>
      </c>
      <c r="D379" s="252" t="s">
        <v>472</v>
      </c>
      <c r="E379" s="253" t="s">
        <v>3699</v>
      </c>
      <c r="F379" s="254" t="s">
        <v>3700</v>
      </c>
      <c r="G379" s="255" t="s">
        <v>1407</v>
      </c>
      <c r="H379" s="256">
        <v>10</v>
      </c>
      <c r="I379" s="257"/>
      <c r="J379" s="258">
        <f>ROUND(I379*H379,2)</f>
        <v>0</v>
      </c>
      <c r="K379" s="254" t="s">
        <v>22</v>
      </c>
      <c r="L379" s="259"/>
      <c r="M379" s="260" t="s">
        <v>22</v>
      </c>
      <c r="N379" s="261" t="s">
        <v>47</v>
      </c>
      <c r="O379" s="42"/>
      <c r="P379" s="212">
        <f>O379*H379</f>
        <v>0</v>
      </c>
      <c r="Q379" s="212">
        <v>0</v>
      </c>
      <c r="R379" s="212">
        <f>Q379*H379</f>
        <v>0</v>
      </c>
      <c r="S379" s="212">
        <v>0</v>
      </c>
      <c r="T379" s="213">
        <f>S379*H379</f>
        <v>0</v>
      </c>
      <c r="AR379" s="24" t="s">
        <v>519</v>
      </c>
      <c r="AT379" s="24" t="s">
        <v>472</v>
      </c>
      <c r="AU379" s="24" t="s">
        <v>131</v>
      </c>
      <c r="AY379" s="24" t="s">
        <v>298</v>
      </c>
      <c r="BE379" s="214">
        <f>IF(N379="základní",J379,0)</f>
        <v>0</v>
      </c>
      <c r="BF379" s="214">
        <f>IF(N379="snížená",J379,0)</f>
        <v>0</v>
      </c>
      <c r="BG379" s="214">
        <f>IF(N379="zákl. přenesená",J379,0)</f>
        <v>0</v>
      </c>
      <c r="BH379" s="214">
        <f>IF(N379="sníž. přenesená",J379,0)</f>
        <v>0</v>
      </c>
      <c r="BI379" s="214">
        <f>IF(N379="nulová",J379,0)</f>
        <v>0</v>
      </c>
      <c r="BJ379" s="24" t="s">
        <v>24</v>
      </c>
      <c r="BK379" s="214">
        <f>ROUND(I379*H379,2)</f>
        <v>0</v>
      </c>
      <c r="BL379" s="24" t="s">
        <v>411</v>
      </c>
      <c r="BM379" s="24" t="s">
        <v>2712</v>
      </c>
    </row>
    <row r="380" spans="2:65" s="1" customFormat="1" ht="13.5">
      <c r="B380" s="41"/>
      <c r="C380" s="63"/>
      <c r="D380" s="215" t="s">
        <v>307</v>
      </c>
      <c r="E380" s="63"/>
      <c r="F380" s="216" t="s">
        <v>3700</v>
      </c>
      <c r="G380" s="63"/>
      <c r="H380" s="63"/>
      <c r="I380" s="172"/>
      <c r="J380" s="63"/>
      <c r="K380" s="63"/>
      <c r="L380" s="61"/>
      <c r="M380" s="217"/>
      <c r="N380" s="42"/>
      <c r="O380" s="42"/>
      <c r="P380" s="42"/>
      <c r="Q380" s="42"/>
      <c r="R380" s="42"/>
      <c r="S380" s="42"/>
      <c r="T380" s="78"/>
      <c r="AT380" s="24" t="s">
        <v>307</v>
      </c>
      <c r="AU380" s="24" t="s">
        <v>131</v>
      </c>
    </row>
    <row r="381" spans="2:65" s="1" customFormat="1" ht="22.9" customHeight="1">
      <c r="B381" s="41"/>
      <c r="C381" s="252" t="s">
        <v>1052</v>
      </c>
      <c r="D381" s="252" t="s">
        <v>472</v>
      </c>
      <c r="E381" s="253" t="s">
        <v>1873</v>
      </c>
      <c r="F381" s="254" t="s">
        <v>1874</v>
      </c>
      <c r="G381" s="255" t="s">
        <v>1407</v>
      </c>
      <c r="H381" s="256">
        <v>13</v>
      </c>
      <c r="I381" s="257"/>
      <c r="J381" s="258">
        <f>ROUND(I381*H381,2)</f>
        <v>0</v>
      </c>
      <c r="K381" s="254" t="s">
        <v>22</v>
      </c>
      <c r="L381" s="259"/>
      <c r="M381" s="260" t="s">
        <v>22</v>
      </c>
      <c r="N381" s="261" t="s">
        <v>47</v>
      </c>
      <c r="O381" s="42"/>
      <c r="P381" s="212">
        <f>O381*H381</f>
        <v>0</v>
      </c>
      <c r="Q381" s="212">
        <v>0</v>
      </c>
      <c r="R381" s="212">
        <f>Q381*H381</f>
        <v>0</v>
      </c>
      <c r="S381" s="212">
        <v>0</v>
      </c>
      <c r="T381" s="213">
        <f>S381*H381</f>
        <v>0</v>
      </c>
      <c r="AR381" s="24" t="s">
        <v>519</v>
      </c>
      <c r="AT381" s="24" t="s">
        <v>472</v>
      </c>
      <c r="AU381" s="24" t="s">
        <v>131</v>
      </c>
      <c r="AY381" s="24" t="s">
        <v>298</v>
      </c>
      <c r="BE381" s="214">
        <f>IF(N381="základní",J381,0)</f>
        <v>0</v>
      </c>
      <c r="BF381" s="214">
        <f>IF(N381="snížená",J381,0)</f>
        <v>0</v>
      </c>
      <c r="BG381" s="214">
        <f>IF(N381="zákl. přenesená",J381,0)</f>
        <v>0</v>
      </c>
      <c r="BH381" s="214">
        <f>IF(N381="sníž. přenesená",J381,0)</f>
        <v>0</v>
      </c>
      <c r="BI381" s="214">
        <f>IF(N381="nulová",J381,0)</f>
        <v>0</v>
      </c>
      <c r="BJ381" s="24" t="s">
        <v>24</v>
      </c>
      <c r="BK381" s="214">
        <f>ROUND(I381*H381,2)</f>
        <v>0</v>
      </c>
      <c r="BL381" s="24" t="s">
        <v>411</v>
      </c>
      <c r="BM381" s="24" t="s">
        <v>2713</v>
      </c>
    </row>
    <row r="382" spans="2:65" s="1" customFormat="1" ht="13.5">
      <c r="B382" s="41"/>
      <c r="C382" s="63"/>
      <c r="D382" s="215" t="s">
        <v>307</v>
      </c>
      <c r="E382" s="63"/>
      <c r="F382" s="216" t="s">
        <v>1874</v>
      </c>
      <c r="G382" s="63"/>
      <c r="H382" s="63"/>
      <c r="I382" s="172"/>
      <c r="J382" s="63"/>
      <c r="K382" s="63"/>
      <c r="L382" s="61"/>
      <c r="M382" s="217"/>
      <c r="N382" s="42"/>
      <c r="O382" s="42"/>
      <c r="P382" s="42"/>
      <c r="Q382" s="42"/>
      <c r="R382" s="42"/>
      <c r="S382" s="42"/>
      <c r="T382" s="78"/>
      <c r="AT382" s="24" t="s">
        <v>307</v>
      </c>
      <c r="AU382" s="24" t="s">
        <v>131</v>
      </c>
    </row>
    <row r="383" spans="2:65" s="1" customFormat="1" ht="22.9" customHeight="1">
      <c r="B383" s="41"/>
      <c r="C383" s="252" t="s">
        <v>1059</v>
      </c>
      <c r="D383" s="252" t="s">
        <v>472</v>
      </c>
      <c r="E383" s="253" t="s">
        <v>1875</v>
      </c>
      <c r="F383" s="254" t="s">
        <v>1876</v>
      </c>
      <c r="G383" s="255" t="s">
        <v>1407</v>
      </c>
      <c r="H383" s="256">
        <v>12</v>
      </c>
      <c r="I383" s="257"/>
      <c r="J383" s="258">
        <f>ROUND(I383*H383,2)</f>
        <v>0</v>
      </c>
      <c r="K383" s="254" t="s">
        <v>22</v>
      </c>
      <c r="L383" s="259"/>
      <c r="M383" s="260" t="s">
        <v>22</v>
      </c>
      <c r="N383" s="261" t="s">
        <v>47</v>
      </c>
      <c r="O383" s="42"/>
      <c r="P383" s="212">
        <f>O383*H383</f>
        <v>0</v>
      </c>
      <c r="Q383" s="212">
        <v>0</v>
      </c>
      <c r="R383" s="212">
        <f>Q383*H383</f>
        <v>0</v>
      </c>
      <c r="S383" s="212">
        <v>0</v>
      </c>
      <c r="T383" s="213">
        <f>S383*H383</f>
        <v>0</v>
      </c>
      <c r="AR383" s="24" t="s">
        <v>519</v>
      </c>
      <c r="AT383" s="24" t="s">
        <v>472</v>
      </c>
      <c r="AU383" s="24" t="s">
        <v>131</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411</v>
      </c>
      <c r="BM383" s="24" t="s">
        <v>3784</v>
      </c>
    </row>
    <row r="384" spans="2:65" s="1" customFormat="1" ht="13.5">
      <c r="B384" s="41"/>
      <c r="C384" s="63"/>
      <c r="D384" s="215" t="s">
        <v>307</v>
      </c>
      <c r="E384" s="63"/>
      <c r="F384" s="216" t="s">
        <v>1876</v>
      </c>
      <c r="G384" s="63"/>
      <c r="H384" s="63"/>
      <c r="I384" s="172"/>
      <c r="J384" s="63"/>
      <c r="K384" s="63"/>
      <c r="L384" s="61"/>
      <c r="M384" s="217"/>
      <c r="N384" s="42"/>
      <c r="O384" s="42"/>
      <c r="P384" s="42"/>
      <c r="Q384" s="42"/>
      <c r="R384" s="42"/>
      <c r="S384" s="42"/>
      <c r="T384" s="78"/>
      <c r="AT384" s="24" t="s">
        <v>307</v>
      </c>
      <c r="AU384" s="24" t="s">
        <v>131</v>
      </c>
    </row>
    <row r="385" spans="2:65" s="1" customFormat="1" ht="22.9" customHeight="1">
      <c r="B385" s="41"/>
      <c r="C385" s="252" t="s">
        <v>1064</v>
      </c>
      <c r="D385" s="252" t="s">
        <v>472</v>
      </c>
      <c r="E385" s="253" t="s">
        <v>1877</v>
      </c>
      <c r="F385" s="254" t="s">
        <v>1878</v>
      </c>
      <c r="G385" s="255" t="s">
        <v>1407</v>
      </c>
      <c r="H385" s="256">
        <v>56</v>
      </c>
      <c r="I385" s="257"/>
      <c r="J385" s="258">
        <f>ROUND(I385*H385,2)</f>
        <v>0</v>
      </c>
      <c r="K385" s="254" t="s">
        <v>22</v>
      </c>
      <c r="L385" s="259"/>
      <c r="M385" s="260" t="s">
        <v>22</v>
      </c>
      <c r="N385" s="261" t="s">
        <v>47</v>
      </c>
      <c r="O385" s="42"/>
      <c r="P385" s="212">
        <f>O385*H385</f>
        <v>0</v>
      </c>
      <c r="Q385" s="212">
        <v>0</v>
      </c>
      <c r="R385" s="212">
        <f>Q385*H385</f>
        <v>0</v>
      </c>
      <c r="S385" s="212">
        <v>0</v>
      </c>
      <c r="T385" s="213">
        <f>S385*H385</f>
        <v>0</v>
      </c>
      <c r="AR385" s="24" t="s">
        <v>519</v>
      </c>
      <c r="AT385" s="24" t="s">
        <v>472</v>
      </c>
      <c r="AU385" s="24" t="s">
        <v>131</v>
      </c>
      <c r="AY385" s="24" t="s">
        <v>298</v>
      </c>
      <c r="BE385" s="214">
        <f>IF(N385="základní",J385,0)</f>
        <v>0</v>
      </c>
      <c r="BF385" s="214">
        <f>IF(N385="snížená",J385,0)</f>
        <v>0</v>
      </c>
      <c r="BG385" s="214">
        <f>IF(N385="zákl. přenesená",J385,0)</f>
        <v>0</v>
      </c>
      <c r="BH385" s="214">
        <f>IF(N385="sníž. přenesená",J385,0)</f>
        <v>0</v>
      </c>
      <c r="BI385" s="214">
        <f>IF(N385="nulová",J385,0)</f>
        <v>0</v>
      </c>
      <c r="BJ385" s="24" t="s">
        <v>24</v>
      </c>
      <c r="BK385" s="214">
        <f>ROUND(I385*H385,2)</f>
        <v>0</v>
      </c>
      <c r="BL385" s="24" t="s">
        <v>411</v>
      </c>
      <c r="BM385" s="24" t="s">
        <v>2715</v>
      </c>
    </row>
    <row r="386" spans="2:65" s="1" customFormat="1" ht="13.5">
      <c r="B386" s="41"/>
      <c r="C386" s="63"/>
      <c r="D386" s="215" t="s">
        <v>307</v>
      </c>
      <c r="E386" s="63"/>
      <c r="F386" s="216" t="s">
        <v>1878</v>
      </c>
      <c r="G386" s="63"/>
      <c r="H386" s="63"/>
      <c r="I386" s="172"/>
      <c r="J386" s="63"/>
      <c r="K386" s="63"/>
      <c r="L386" s="61"/>
      <c r="M386" s="217"/>
      <c r="N386" s="42"/>
      <c r="O386" s="42"/>
      <c r="P386" s="42"/>
      <c r="Q386" s="42"/>
      <c r="R386" s="42"/>
      <c r="S386" s="42"/>
      <c r="T386" s="78"/>
      <c r="AT386" s="24" t="s">
        <v>307</v>
      </c>
      <c r="AU386" s="24" t="s">
        <v>131</v>
      </c>
    </row>
    <row r="387" spans="2:65" s="1" customFormat="1" ht="22.9" customHeight="1">
      <c r="B387" s="41"/>
      <c r="C387" s="252" t="s">
        <v>1069</v>
      </c>
      <c r="D387" s="252" t="s">
        <v>472</v>
      </c>
      <c r="E387" s="253" t="s">
        <v>3701</v>
      </c>
      <c r="F387" s="254" t="s">
        <v>3702</v>
      </c>
      <c r="G387" s="255" t="s">
        <v>1407</v>
      </c>
      <c r="H387" s="256">
        <v>21</v>
      </c>
      <c r="I387" s="257"/>
      <c r="J387" s="258">
        <f>ROUND(I387*H387,2)</f>
        <v>0</v>
      </c>
      <c r="K387" s="254" t="s">
        <v>22</v>
      </c>
      <c r="L387" s="259"/>
      <c r="M387" s="260" t="s">
        <v>22</v>
      </c>
      <c r="N387" s="261" t="s">
        <v>47</v>
      </c>
      <c r="O387" s="42"/>
      <c r="P387" s="212">
        <f>O387*H387</f>
        <v>0</v>
      </c>
      <c r="Q387" s="212">
        <v>0</v>
      </c>
      <c r="R387" s="212">
        <f>Q387*H387</f>
        <v>0</v>
      </c>
      <c r="S387" s="212">
        <v>0</v>
      </c>
      <c r="T387" s="213">
        <f>S387*H387</f>
        <v>0</v>
      </c>
      <c r="AR387" s="24" t="s">
        <v>519</v>
      </c>
      <c r="AT387" s="24" t="s">
        <v>472</v>
      </c>
      <c r="AU387" s="24" t="s">
        <v>131</v>
      </c>
      <c r="AY387" s="24" t="s">
        <v>298</v>
      </c>
      <c r="BE387" s="214">
        <f>IF(N387="základní",J387,0)</f>
        <v>0</v>
      </c>
      <c r="BF387" s="214">
        <f>IF(N387="snížená",J387,0)</f>
        <v>0</v>
      </c>
      <c r="BG387" s="214">
        <f>IF(N387="zákl. přenesená",J387,0)</f>
        <v>0</v>
      </c>
      <c r="BH387" s="214">
        <f>IF(N387="sníž. přenesená",J387,0)</f>
        <v>0</v>
      </c>
      <c r="BI387" s="214">
        <f>IF(N387="nulová",J387,0)</f>
        <v>0</v>
      </c>
      <c r="BJ387" s="24" t="s">
        <v>24</v>
      </c>
      <c r="BK387" s="214">
        <f>ROUND(I387*H387,2)</f>
        <v>0</v>
      </c>
      <c r="BL387" s="24" t="s">
        <v>411</v>
      </c>
      <c r="BM387" s="24" t="s">
        <v>3785</v>
      </c>
    </row>
    <row r="388" spans="2:65" s="1" customFormat="1" ht="27">
      <c r="B388" s="41"/>
      <c r="C388" s="63"/>
      <c r="D388" s="215" t="s">
        <v>307</v>
      </c>
      <c r="E388" s="63"/>
      <c r="F388" s="216" t="s">
        <v>3702</v>
      </c>
      <c r="G388" s="63"/>
      <c r="H388" s="63"/>
      <c r="I388" s="172"/>
      <c r="J388" s="63"/>
      <c r="K388" s="63"/>
      <c r="L388" s="61"/>
      <c r="M388" s="217"/>
      <c r="N388" s="42"/>
      <c r="O388" s="42"/>
      <c r="P388" s="42"/>
      <c r="Q388" s="42"/>
      <c r="R388" s="42"/>
      <c r="S388" s="42"/>
      <c r="T388" s="78"/>
      <c r="AT388" s="24" t="s">
        <v>307</v>
      </c>
      <c r="AU388" s="24" t="s">
        <v>131</v>
      </c>
    </row>
    <row r="389" spans="2:65" s="1" customFormat="1" ht="22.9" customHeight="1">
      <c r="B389" s="41"/>
      <c r="C389" s="252" t="s">
        <v>1075</v>
      </c>
      <c r="D389" s="252" t="s">
        <v>472</v>
      </c>
      <c r="E389" s="253" t="s">
        <v>3766</v>
      </c>
      <c r="F389" s="254" t="s">
        <v>3767</v>
      </c>
      <c r="G389" s="255" t="s">
        <v>1407</v>
      </c>
      <c r="H389" s="256">
        <v>10</v>
      </c>
      <c r="I389" s="257"/>
      <c r="J389" s="258">
        <f>ROUND(I389*H389,2)</f>
        <v>0</v>
      </c>
      <c r="K389" s="254" t="s">
        <v>22</v>
      </c>
      <c r="L389" s="259"/>
      <c r="M389" s="260" t="s">
        <v>22</v>
      </c>
      <c r="N389" s="261" t="s">
        <v>47</v>
      </c>
      <c r="O389" s="42"/>
      <c r="P389" s="212">
        <f>O389*H389</f>
        <v>0</v>
      </c>
      <c r="Q389" s="212">
        <v>0</v>
      </c>
      <c r="R389" s="212">
        <f>Q389*H389</f>
        <v>0</v>
      </c>
      <c r="S389" s="212">
        <v>0</v>
      </c>
      <c r="T389" s="213">
        <f>S389*H389</f>
        <v>0</v>
      </c>
      <c r="AR389" s="24" t="s">
        <v>519</v>
      </c>
      <c r="AT389" s="24" t="s">
        <v>472</v>
      </c>
      <c r="AU389" s="24" t="s">
        <v>131</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411</v>
      </c>
      <c r="BM389" s="24" t="s">
        <v>3786</v>
      </c>
    </row>
    <row r="390" spans="2:65" s="1" customFormat="1" ht="27">
      <c r="B390" s="41"/>
      <c r="C390" s="63"/>
      <c r="D390" s="215" t="s">
        <v>307</v>
      </c>
      <c r="E390" s="63"/>
      <c r="F390" s="216" t="s">
        <v>3767</v>
      </c>
      <c r="G390" s="63"/>
      <c r="H390" s="63"/>
      <c r="I390" s="172"/>
      <c r="J390" s="63"/>
      <c r="K390" s="63"/>
      <c r="L390" s="61"/>
      <c r="M390" s="217"/>
      <c r="N390" s="42"/>
      <c r="O390" s="42"/>
      <c r="P390" s="42"/>
      <c r="Q390" s="42"/>
      <c r="R390" s="42"/>
      <c r="S390" s="42"/>
      <c r="T390" s="78"/>
      <c r="AT390" s="24" t="s">
        <v>307</v>
      </c>
      <c r="AU390" s="24" t="s">
        <v>131</v>
      </c>
    </row>
    <row r="391" spans="2:65" s="1" customFormat="1" ht="22.9" customHeight="1">
      <c r="B391" s="41"/>
      <c r="C391" s="252" t="s">
        <v>1082</v>
      </c>
      <c r="D391" s="252" t="s">
        <v>472</v>
      </c>
      <c r="E391" s="253" t="s">
        <v>3768</v>
      </c>
      <c r="F391" s="254" t="s">
        <v>3769</v>
      </c>
      <c r="G391" s="255" t="s">
        <v>1407</v>
      </c>
      <c r="H391" s="256">
        <v>11</v>
      </c>
      <c r="I391" s="257"/>
      <c r="J391" s="258">
        <f>ROUND(I391*H391,2)</f>
        <v>0</v>
      </c>
      <c r="K391" s="254" t="s">
        <v>22</v>
      </c>
      <c r="L391" s="259"/>
      <c r="M391" s="260" t="s">
        <v>22</v>
      </c>
      <c r="N391" s="261" t="s">
        <v>47</v>
      </c>
      <c r="O391" s="42"/>
      <c r="P391" s="212">
        <f>O391*H391</f>
        <v>0</v>
      </c>
      <c r="Q391" s="212">
        <v>0</v>
      </c>
      <c r="R391" s="212">
        <f>Q391*H391</f>
        <v>0</v>
      </c>
      <c r="S391" s="212">
        <v>0</v>
      </c>
      <c r="T391" s="213">
        <f>S391*H391</f>
        <v>0</v>
      </c>
      <c r="AR391" s="24" t="s">
        <v>519</v>
      </c>
      <c r="AT391" s="24" t="s">
        <v>472</v>
      </c>
      <c r="AU391" s="24" t="s">
        <v>131</v>
      </c>
      <c r="AY391" s="24" t="s">
        <v>298</v>
      </c>
      <c r="BE391" s="214">
        <f>IF(N391="základní",J391,0)</f>
        <v>0</v>
      </c>
      <c r="BF391" s="214">
        <f>IF(N391="snížená",J391,0)</f>
        <v>0</v>
      </c>
      <c r="BG391" s="214">
        <f>IF(N391="zákl. přenesená",J391,0)</f>
        <v>0</v>
      </c>
      <c r="BH391" s="214">
        <f>IF(N391="sníž. přenesená",J391,0)</f>
        <v>0</v>
      </c>
      <c r="BI391" s="214">
        <f>IF(N391="nulová",J391,0)</f>
        <v>0</v>
      </c>
      <c r="BJ391" s="24" t="s">
        <v>24</v>
      </c>
      <c r="BK391" s="214">
        <f>ROUND(I391*H391,2)</f>
        <v>0</v>
      </c>
      <c r="BL391" s="24" t="s">
        <v>411</v>
      </c>
      <c r="BM391" s="24" t="s">
        <v>2721</v>
      </c>
    </row>
    <row r="392" spans="2:65" s="1" customFormat="1" ht="27">
      <c r="B392" s="41"/>
      <c r="C392" s="63"/>
      <c r="D392" s="215" t="s">
        <v>307</v>
      </c>
      <c r="E392" s="63"/>
      <c r="F392" s="216" t="s">
        <v>3769</v>
      </c>
      <c r="G392" s="63"/>
      <c r="H392" s="63"/>
      <c r="I392" s="172"/>
      <c r="J392" s="63"/>
      <c r="K392" s="63"/>
      <c r="L392" s="61"/>
      <c r="M392" s="217"/>
      <c r="N392" s="42"/>
      <c r="O392" s="42"/>
      <c r="P392" s="42"/>
      <c r="Q392" s="42"/>
      <c r="R392" s="42"/>
      <c r="S392" s="42"/>
      <c r="T392" s="78"/>
      <c r="AT392" s="24" t="s">
        <v>307</v>
      </c>
      <c r="AU392" s="24" t="s">
        <v>131</v>
      </c>
    </row>
    <row r="393" spans="2:65" s="1" customFormat="1" ht="22.9" customHeight="1">
      <c r="B393" s="41"/>
      <c r="C393" s="252" t="s">
        <v>1088</v>
      </c>
      <c r="D393" s="252" t="s">
        <v>472</v>
      </c>
      <c r="E393" s="253" t="s">
        <v>3707</v>
      </c>
      <c r="F393" s="254" t="s">
        <v>3708</v>
      </c>
      <c r="G393" s="255" t="s">
        <v>1407</v>
      </c>
      <c r="H393" s="256">
        <v>12</v>
      </c>
      <c r="I393" s="257"/>
      <c r="J393" s="258">
        <f>ROUND(I393*H393,2)</f>
        <v>0</v>
      </c>
      <c r="K393" s="254" t="s">
        <v>22</v>
      </c>
      <c r="L393" s="259"/>
      <c r="M393" s="260" t="s">
        <v>22</v>
      </c>
      <c r="N393" s="261" t="s">
        <v>47</v>
      </c>
      <c r="O393" s="42"/>
      <c r="P393" s="212">
        <f>O393*H393</f>
        <v>0</v>
      </c>
      <c r="Q393" s="212">
        <v>0</v>
      </c>
      <c r="R393" s="212">
        <f>Q393*H393</f>
        <v>0</v>
      </c>
      <c r="S393" s="212">
        <v>0</v>
      </c>
      <c r="T393" s="213">
        <f>S393*H393</f>
        <v>0</v>
      </c>
      <c r="AR393" s="24" t="s">
        <v>519</v>
      </c>
      <c r="AT393" s="24" t="s">
        <v>472</v>
      </c>
      <c r="AU393" s="24" t="s">
        <v>131</v>
      </c>
      <c r="AY393" s="24" t="s">
        <v>298</v>
      </c>
      <c r="BE393" s="214">
        <f>IF(N393="základní",J393,0)</f>
        <v>0</v>
      </c>
      <c r="BF393" s="214">
        <f>IF(N393="snížená",J393,0)</f>
        <v>0</v>
      </c>
      <c r="BG393" s="214">
        <f>IF(N393="zákl. přenesená",J393,0)</f>
        <v>0</v>
      </c>
      <c r="BH393" s="214">
        <f>IF(N393="sníž. přenesená",J393,0)</f>
        <v>0</v>
      </c>
      <c r="BI393" s="214">
        <f>IF(N393="nulová",J393,0)</f>
        <v>0</v>
      </c>
      <c r="BJ393" s="24" t="s">
        <v>24</v>
      </c>
      <c r="BK393" s="214">
        <f>ROUND(I393*H393,2)</f>
        <v>0</v>
      </c>
      <c r="BL393" s="24" t="s">
        <v>411</v>
      </c>
      <c r="BM393" s="24" t="s">
        <v>3787</v>
      </c>
    </row>
    <row r="394" spans="2:65" s="1" customFormat="1" ht="27">
      <c r="B394" s="41"/>
      <c r="C394" s="63"/>
      <c r="D394" s="215" t="s">
        <v>307</v>
      </c>
      <c r="E394" s="63"/>
      <c r="F394" s="216" t="s">
        <v>3708</v>
      </c>
      <c r="G394" s="63"/>
      <c r="H394" s="63"/>
      <c r="I394" s="172"/>
      <c r="J394" s="63"/>
      <c r="K394" s="63"/>
      <c r="L394" s="61"/>
      <c r="M394" s="217"/>
      <c r="N394" s="42"/>
      <c r="O394" s="42"/>
      <c r="P394" s="42"/>
      <c r="Q394" s="42"/>
      <c r="R394" s="42"/>
      <c r="S394" s="42"/>
      <c r="T394" s="78"/>
      <c r="AT394" s="24" t="s">
        <v>307</v>
      </c>
      <c r="AU394" s="24" t="s">
        <v>131</v>
      </c>
    </row>
    <row r="395" spans="2:65" s="1" customFormat="1" ht="27">
      <c r="B395" s="41"/>
      <c r="C395" s="63"/>
      <c r="D395" s="215" t="s">
        <v>477</v>
      </c>
      <c r="E395" s="63"/>
      <c r="F395" s="250" t="s">
        <v>3793</v>
      </c>
      <c r="G395" s="63"/>
      <c r="H395" s="63"/>
      <c r="I395" s="172"/>
      <c r="J395" s="63"/>
      <c r="K395" s="63"/>
      <c r="L395" s="61"/>
      <c r="M395" s="217"/>
      <c r="N395" s="42"/>
      <c r="O395" s="42"/>
      <c r="P395" s="42"/>
      <c r="Q395" s="42"/>
      <c r="R395" s="42"/>
      <c r="S395" s="42"/>
      <c r="T395" s="78"/>
      <c r="AT395" s="24" t="s">
        <v>477</v>
      </c>
      <c r="AU395" s="24" t="s">
        <v>131</v>
      </c>
    </row>
    <row r="396" spans="2:65" s="1" customFormat="1" ht="22.9" customHeight="1">
      <c r="B396" s="41"/>
      <c r="C396" s="252" t="s">
        <v>1094</v>
      </c>
      <c r="D396" s="252" t="s">
        <v>472</v>
      </c>
      <c r="E396" s="253" t="s">
        <v>3710</v>
      </c>
      <c r="F396" s="254" t="s">
        <v>3711</v>
      </c>
      <c r="G396" s="255" t="s">
        <v>1407</v>
      </c>
      <c r="H396" s="256">
        <v>56</v>
      </c>
      <c r="I396" s="257"/>
      <c r="J396" s="258">
        <f>ROUND(I396*H396,2)</f>
        <v>0</v>
      </c>
      <c r="K396" s="254" t="s">
        <v>22</v>
      </c>
      <c r="L396" s="259"/>
      <c r="M396" s="260" t="s">
        <v>22</v>
      </c>
      <c r="N396" s="261" t="s">
        <v>47</v>
      </c>
      <c r="O396" s="42"/>
      <c r="P396" s="212">
        <f>O396*H396</f>
        <v>0</v>
      </c>
      <c r="Q396" s="212">
        <v>0</v>
      </c>
      <c r="R396" s="212">
        <f>Q396*H396</f>
        <v>0</v>
      </c>
      <c r="S396" s="212">
        <v>0</v>
      </c>
      <c r="T396" s="213">
        <f>S396*H396</f>
        <v>0</v>
      </c>
      <c r="AR396" s="24" t="s">
        <v>519</v>
      </c>
      <c r="AT396" s="24" t="s">
        <v>472</v>
      </c>
      <c r="AU396" s="24" t="s">
        <v>131</v>
      </c>
      <c r="AY396" s="24" t="s">
        <v>298</v>
      </c>
      <c r="BE396" s="214">
        <f>IF(N396="základní",J396,0)</f>
        <v>0</v>
      </c>
      <c r="BF396" s="214">
        <f>IF(N396="snížená",J396,0)</f>
        <v>0</v>
      </c>
      <c r="BG396" s="214">
        <f>IF(N396="zákl. přenesená",J396,0)</f>
        <v>0</v>
      </c>
      <c r="BH396" s="214">
        <f>IF(N396="sníž. přenesená",J396,0)</f>
        <v>0</v>
      </c>
      <c r="BI396" s="214">
        <f>IF(N396="nulová",J396,0)</f>
        <v>0</v>
      </c>
      <c r="BJ396" s="24" t="s">
        <v>24</v>
      </c>
      <c r="BK396" s="214">
        <f>ROUND(I396*H396,2)</f>
        <v>0</v>
      </c>
      <c r="BL396" s="24" t="s">
        <v>411</v>
      </c>
      <c r="BM396" s="24" t="s">
        <v>3788</v>
      </c>
    </row>
    <row r="397" spans="2:65" s="1" customFormat="1" ht="13.5">
      <c r="B397" s="41"/>
      <c r="C397" s="63"/>
      <c r="D397" s="215" t="s">
        <v>307</v>
      </c>
      <c r="E397" s="63"/>
      <c r="F397" s="216" t="s">
        <v>3711</v>
      </c>
      <c r="G397" s="63"/>
      <c r="H397" s="63"/>
      <c r="I397" s="172"/>
      <c r="J397" s="63"/>
      <c r="K397" s="63"/>
      <c r="L397" s="61"/>
      <c r="M397" s="217"/>
      <c r="N397" s="42"/>
      <c r="O397" s="42"/>
      <c r="P397" s="42"/>
      <c r="Q397" s="42"/>
      <c r="R397" s="42"/>
      <c r="S397" s="42"/>
      <c r="T397" s="78"/>
      <c r="AT397" s="24" t="s">
        <v>307</v>
      </c>
      <c r="AU397" s="24" t="s">
        <v>131</v>
      </c>
    </row>
    <row r="398" spans="2:65" s="1" customFormat="1" ht="27">
      <c r="B398" s="41"/>
      <c r="C398" s="63"/>
      <c r="D398" s="215" t="s">
        <v>477</v>
      </c>
      <c r="E398" s="63"/>
      <c r="F398" s="250" t="s">
        <v>3770</v>
      </c>
      <c r="G398" s="63"/>
      <c r="H398" s="63"/>
      <c r="I398" s="172"/>
      <c r="J398" s="63"/>
      <c r="K398" s="63"/>
      <c r="L398" s="61"/>
      <c r="M398" s="217"/>
      <c r="N398" s="42"/>
      <c r="O398" s="42"/>
      <c r="P398" s="42"/>
      <c r="Q398" s="42"/>
      <c r="R398" s="42"/>
      <c r="S398" s="42"/>
      <c r="T398" s="78"/>
      <c r="AT398" s="24" t="s">
        <v>477</v>
      </c>
      <c r="AU398" s="24" t="s">
        <v>131</v>
      </c>
    </row>
    <row r="399" spans="2:65" s="1" customFormat="1" ht="22.9" customHeight="1">
      <c r="B399" s="41"/>
      <c r="C399" s="252" t="s">
        <v>1099</v>
      </c>
      <c r="D399" s="252" t="s">
        <v>472</v>
      </c>
      <c r="E399" s="253" t="s">
        <v>3718</v>
      </c>
      <c r="F399" s="254" t="s">
        <v>3719</v>
      </c>
      <c r="G399" s="255" t="s">
        <v>1407</v>
      </c>
      <c r="H399" s="256">
        <v>14</v>
      </c>
      <c r="I399" s="257"/>
      <c r="J399" s="258">
        <f>ROUND(I399*H399,2)</f>
        <v>0</v>
      </c>
      <c r="K399" s="254" t="s">
        <v>22</v>
      </c>
      <c r="L399" s="259"/>
      <c r="M399" s="260" t="s">
        <v>22</v>
      </c>
      <c r="N399" s="261" t="s">
        <v>47</v>
      </c>
      <c r="O399" s="42"/>
      <c r="P399" s="212">
        <f>O399*H399</f>
        <v>0</v>
      </c>
      <c r="Q399" s="212">
        <v>0</v>
      </c>
      <c r="R399" s="212">
        <f>Q399*H399</f>
        <v>0</v>
      </c>
      <c r="S399" s="212">
        <v>0</v>
      </c>
      <c r="T399" s="213">
        <f>S399*H399</f>
        <v>0</v>
      </c>
      <c r="AR399" s="24" t="s">
        <v>519</v>
      </c>
      <c r="AT399" s="24" t="s">
        <v>472</v>
      </c>
      <c r="AU399" s="24" t="s">
        <v>131</v>
      </c>
      <c r="AY399" s="24" t="s">
        <v>298</v>
      </c>
      <c r="BE399" s="214">
        <f>IF(N399="základní",J399,0)</f>
        <v>0</v>
      </c>
      <c r="BF399" s="214">
        <f>IF(N399="snížená",J399,0)</f>
        <v>0</v>
      </c>
      <c r="BG399" s="214">
        <f>IF(N399="zákl. přenesená",J399,0)</f>
        <v>0</v>
      </c>
      <c r="BH399" s="214">
        <f>IF(N399="sníž. přenesená",J399,0)</f>
        <v>0</v>
      </c>
      <c r="BI399" s="214">
        <f>IF(N399="nulová",J399,0)</f>
        <v>0</v>
      </c>
      <c r="BJ399" s="24" t="s">
        <v>24</v>
      </c>
      <c r="BK399" s="214">
        <f>ROUND(I399*H399,2)</f>
        <v>0</v>
      </c>
      <c r="BL399" s="24" t="s">
        <v>411</v>
      </c>
      <c r="BM399" s="24" t="s">
        <v>2730</v>
      </c>
    </row>
    <row r="400" spans="2:65" s="1" customFormat="1" ht="13.5">
      <c r="B400" s="41"/>
      <c r="C400" s="63"/>
      <c r="D400" s="215" t="s">
        <v>307</v>
      </c>
      <c r="E400" s="63"/>
      <c r="F400" s="216" t="s">
        <v>3719</v>
      </c>
      <c r="G400" s="63"/>
      <c r="H400" s="63"/>
      <c r="I400" s="172"/>
      <c r="J400" s="63"/>
      <c r="K400" s="63"/>
      <c r="L400" s="61"/>
      <c r="M400" s="217"/>
      <c r="N400" s="42"/>
      <c r="O400" s="42"/>
      <c r="P400" s="42"/>
      <c r="Q400" s="42"/>
      <c r="R400" s="42"/>
      <c r="S400" s="42"/>
      <c r="T400" s="78"/>
      <c r="AT400" s="24" t="s">
        <v>307</v>
      </c>
      <c r="AU400" s="24" t="s">
        <v>131</v>
      </c>
    </row>
    <row r="401" spans="2:65" s="1" customFormat="1" ht="40.5">
      <c r="B401" s="41"/>
      <c r="C401" s="63"/>
      <c r="D401" s="215" t="s">
        <v>477</v>
      </c>
      <c r="E401" s="63"/>
      <c r="F401" s="250" t="s">
        <v>3794</v>
      </c>
      <c r="G401" s="63"/>
      <c r="H401" s="63"/>
      <c r="I401" s="172"/>
      <c r="J401" s="63"/>
      <c r="K401" s="63"/>
      <c r="L401" s="61"/>
      <c r="M401" s="217"/>
      <c r="N401" s="42"/>
      <c r="O401" s="42"/>
      <c r="P401" s="42"/>
      <c r="Q401" s="42"/>
      <c r="R401" s="42"/>
      <c r="S401" s="42"/>
      <c r="T401" s="78"/>
      <c r="AT401" s="24" t="s">
        <v>477</v>
      </c>
      <c r="AU401" s="24" t="s">
        <v>131</v>
      </c>
    </row>
    <row r="402" spans="2:65" s="1" customFormat="1" ht="22.9" customHeight="1">
      <c r="B402" s="41"/>
      <c r="C402" s="252" t="s">
        <v>1104</v>
      </c>
      <c r="D402" s="252" t="s">
        <v>472</v>
      </c>
      <c r="E402" s="253" t="s">
        <v>3773</v>
      </c>
      <c r="F402" s="254" t="s">
        <v>3774</v>
      </c>
      <c r="G402" s="255" t="s">
        <v>1407</v>
      </c>
      <c r="H402" s="256">
        <v>2</v>
      </c>
      <c r="I402" s="257"/>
      <c r="J402" s="258">
        <f>ROUND(I402*H402,2)</f>
        <v>0</v>
      </c>
      <c r="K402" s="254" t="s">
        <v>22</v>
      </c>
      <c r="L402" s="259"/>
      <c r="M402" s="260" t="s">
        <v>22</v>
      </c>
      <c r="N402" s="261" t="s">
        <v>47</v>
      </c>
      <c r="O402" s="42"/>
      <c r="P402" s="212">
        <f>O402*H402</f>
        <v>0</v>
      </c>
      <c r="Q402" s="212">
        <v>0</v>
      </c>
      <c r="R402" s="212">
        <f>Q402*H402</f>
        <v>0</v>
      </c>
      <c r="S402" s="212">
        <v>0</v>
      </c>
      <c r="T402" s="213">
        <f>S402*H402</f>
        <v>0</v>
      </c>
      <c r="AR402" s="24" t="s">
        <v>519</v>
      </c>
      <c r="AT402" s="24" t="s">
        <v>472</v>
      </c>
      <c r="AU402" s="24" t="s">
        <v>131</v>
      </c>
      <c r="AY402" s="24" t="s">
        <v>298</v>
      </c>
      <c r="BE402" s="214">
        <f>IF(N402="základní",J402,0)</f>
        <v>0</v>
      </c>
      <c r="BF402" s="214">
        <f>IF(N402="snížená",J402,0)</f>
        <v>0</v>
      </c>
      <c r="BG402" s="214">
        <f>IF(N402="zákl. přenesená",J402,0)</f>
        <v>0</v>
      </c>
      <c r="BH402" s="214">
        <f>IF(N402="sníž. přenesená",J402,0)</f>
        <v>0</v>
      </c>
      <c r="BI402" s="214">
        <f>IF(N402="nulová",J402,0)</f>
        <v>0</v>
      </c>
      <c r="BJ402" s="24" t="s">
        <v>24</v>
      </c>
      <c r="BK402" s="214">
        <f>ROUND(I402*H402,2)</f>
        <v>0</v>
      </c>
      <c r="BL402" s="24" t="s">
        <v>411</v>
      </c>
      <c r="BM402" s="24" t="s">
        <v>2734</v>
      </c>
    </row>
    <row r="403" spans="2:65" s="1" customFormat="1" ht="27">
      <c r="B403" s="41"/>
      <c r="C403" s="63"/>
      <c r="D403" s="215" t="s">
        <v>307</v>
      </c>
      <c r="E403" s="63"/>
      <c r="F403" s="216" t="s">
        <v>3774</v>
      </c>
      <c r="G403" s="63"/>
      <c r="H403" s="63"/>
      <c r="I403" s="172"/>
      <c r="J403" s="63"/>
      <c r="K403" s="63"/>
      <c r="L403" s="61"/>
      <c r="M403" s="217"/>
      <c r="N403" s="42"/>
      <c r="O403" s="42"/>
      <c r="P403" s="42"/>
      <c r="Q403" s="42"/>
      <c r="R403" s="42"/>
      <c r="S403" s="42"/>
      <c r="T403" s="78"/>
      <c r="AT403" s="24" t="s">
        <v>307</v>
      </c>
      <c r="AU403" s="24" t="s">
        <v>131</v>
      </c>
    </row>
    <row r="404" spans="2:65" s="1" customFormat="1" ht="22.9" customHeight="1">
      <c r="B404" s="41"/>
      <c r="C404" s="252" t="s">
        <v>1110</v>
      </c>
      <c r="D404" s="252" t="s">
        <v>472</v>
      </c>
      <c r="E404" s="253" t="s">
        <v>3721</v>
      </c>
      <c r="F404" s="254" t="s">
        <v>3722</v>
      </c>
      <c r="G404" s="255" t="s">
        <v>1407</v>
      </c>
      <c r="H404" s="256">
        <v>21</v>
      </c>
      <c r="I404" s="257"/>
      <c r="J404" s="258">
        <f>ROUND(I404*H404,2)</f>
        <v>0</v>
      </c>
      <c r="K404" s="254" t="s">
        <v>22</v>
      </c>
      <c r="L404" s="259"/>
      <c r="M404" s="260" t="s">
        <v>22</v>
      </c>
      <c r="N404" s="261" t="s">
        <v>47</v>
      </c>
      <c r="O404" s="42"/>
      <c r="P404" s="212">
        <f>O404*H404</f>
        <v>0</v>
      </c>
      <c r="Q404" s="212">
        <v>0</v>
      </c>
      <c r="R404" s="212">
        <f>Q404*H404</f>
        <v>0</v>
      </c>
      <c r="S404" s="212">
        <v>0</v>
      </c>
      <c r="T404" s="213">
        <f>S404*H404</f>
        <v>0</v>
      </c>
      <c r="AR404" s="24" t="s">
        <v>519</v>
      </c>
      <c r="AT404" s="24" t="s">
        <v>472</v>
      </c>
      <c r="AU404" s="24" t="s">
        <v>131</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2738</v>
      </c>
    </row>
    <row r="405" spans="2:65" s="1" customFormat="1" ht="27">
      <c r="B405" s="41"/>
      <c r="C405" s="63"/>
      <c r="D405" s="215" t="s">
        <v>307</v>
      </c>
      <c r="E405" s="63"/>
      <c r="F405" s="216" t="s">
        <v>3722</v>
      </c>
      <c r="G405" s="63"/>
      <c r="H405" s="63"/>
      <c r="I405" s="172"/>
      <c r="J405" s="63"/>
      <c r="K405" s="63"/>
      <c r="L405" s="61"/>
      <c r="M405" s="217"/>
      <c r="N405" s="42"/>
      <c r="O405" s="42"/>
      <c r="P405" s="42"/>
      <c r="Q405" s="42"/>
      <c r="R405" s="42"/>
      <c r="S405" s="42"/>
      <c r="T405" s="78"/>
      <c r="AT405" s="24" t="s">
        <v>307</v>
      </c>
      <c r="AU405" s="24" t="s">
        <v>131</v>
      </c>
    </row>
    <row r="406" spans="2:65" s="1" customFormat="1" ht="14.45" customHeight="1">
      <c r="B406" s="41"/>
      <c r="C406" s="252" t="s">
        <v>1115</v>
      </c>
      <c r="D406" s="252" t="s">
        <v>472</v>
      </c>
      <c r="E406" s="253" t="s">
        <v>1885</v>
      </c>
      <c r="F406" s="254" t="s">
        <v>1886</v>
      </c>
      <c r="G406" s="255" t="s">
        <v>1407</v>
      </c>
      <c r="H406" s="256">
        <v>46</v>
      </c>
      <c r="I406" s="257"/>
      <c r="J406" s="258">
        <f>ROUND(I406*H406,2)</f>
        <v>0</v>
      </c>
      <c r="K406" s="254" t="s">
        <v>22</v>
      </c>
      <c r="L406" s="259"/>
      <c r="M406" s="260" t="s">
        <v>22</v>
      </c>
      <c r="N406" s="261" t="s">
        <v>47</v>
      </c>
      <c r="O406" s="42"/>
      <c r="P406" s="212">
        <f>O406*H406</f>
        <v>0</v>
      </c>
      <c r="Q406" s="212">
        <v>0</v>
      </c>
      <c r="R406" s="212">
        <f>Q406*H406</f>
        <v>0</v>
      </c>
      <c r="S406" s="212">
        <v>0</v>
      </c>
      <c r="T406" s="213">
        <f>S406*H406</f>
        <v>0</v>
      </c>
      <c r="AR406" s="24" t="s">
        <v>519</v>
      </c>
      <c r="AT406" s="24" t="s">
        <v>472</v>
      </c>
      <c r="AU406" s="24" t="s">
        <v>131</v>
      </c>
      <c r="AY406" s="24" t="s">
        <v>298</v>
      </c>
      <c r="BE406" s="214">
        <f>IF(N406="základní",J406,0)</f>
        <v>0</v>
      </c>
      <c r="BF406" s="214">
        <f>IF(N406="snížená",J406,0)</f>
        <v>0</v>
      </c>
      <c r="BG406" s="214">
        <f>IF(N406="zákl. přenesená",J406,0)</f>
        <v>0</v>
      </c>
      <c r="BH406" s="214">
        <f>IF(N406="sníž. přenesená",J406,0)</f>
        <v>0</v>
      </c>
      <c r="BI406" s="214">
        <f>IF(N406="nulová",J406,0)</f>
        <v>0</v>
      </c>
      <c r="BJ406" s="24" t="s">
        <v>24</v>
      </c>
      <c r="BK406" s="214">
        <f>ROUND(I406*H406,2)</f>
        <v>0</v>
      </c>
      <c r="BL406" s="24" t="s">
        <v>411</v>
      </c>
      <c r="BM406" s="24" t="s">
        <v>2740</v>
      </c>
    </row>
    <row r="407" spans="2:65" s="1" customFormat="1" ht="13.5">
      <c r="B407" s="41"/>
      <c r="C407" s="63"/>
      <c r="D407" s="215" t="s">
        <v>307</v>
      </c>
      <c r="E407" s="63"/>
      <c r="F407" s="216" t="s">
        <v>1886</v>
      </c>
      <c r="G407" s="63"/>
      <c r="H407" s="63"/>
      <c r="I407" s="172"/>
      <c r="J407" s="63"/>
      <c r="K407" s="63"/>
      <c r="L407" s="61"/>
      <c r="M407" s="217"/>
      <c r="N407" s="42"/>
      <c r="O407" s="42"/>
      <c r="P407" s="42"/>
      <c r="Q407" s="42"/>
      <c r="R407" s="42"/>
      <c r="S407" s="42"/>
      <c r="T407" s="78"/>
      <c r="AT407" s="24" t="s">
        <v>307</v>
      </c>
      <c r="AU407" s="24" t="s">
        <v>131</v>
      </c>
    </row>
    <row r="408" spans="2:65" s="1" customFormat="1" ht="14.45" customHeight="1">
      <c r="B408" s="41"/>
      <c r="C408" s="252" t="s">
        <v>1121</v>
      </c>
      <c r="D408" s="252" t="s">
        <v>472</v>
      </c>
      <c r="E408" s="253" t="s">
        <v>1887</v>
      </c>
      <c r="F408" s="254" t="s">
        <v>1888</v>
      </c>
      <c r="G408" s="255" t="s">
        <v>1407</v>
      </c>
      <c r="H408" s="256">
        <v>198</v>
      </c>
      <c r="I408" s="257"/>
      <c r="J408" s="258">
        <f>ROUND(I408*H408,2)</f>
        <v>0</v>
      </c>
      <c r="K408" s="254" t="s">
        <v>22</v>
      </c>
      <c r="L408" s="259"/>
      <c r="M408" s="260" t="s">
        <v>22</v>
      </c>
      <c r="N408" s="261" t="s">
        <v>47</v>
      </c>
      <c r="O408" s="42"/>
      <c r="P408" s="212">
        <f>O408*H408</f>
        <v>0</v>
      </c>
      <c r="Q408" s="212">
        <v>0</v>
      </c>
      <c r="R408" s="212">
        <f>Q408*H408</f>
        <v>0</v>
      </c>
      <c r="S408" s="212">
        <v>0</v>
      </c>
      <c r="T408" s="213">
        <f>S408*H408</f>
        <v>0</v>
      </c>
      <c r="AR408" s="24" t="s">
        <v>519</v>
      </c>
      <c r="AT408" s="24" t="s">
        <v>472</v>
      </c>
      <c r="AU408" s="24" t="s">
        <v>131</v>
      </c>
      <c r="AY408" s="24" t="s">
        <v>298</v>
      </c>
      <c r="BE408" s="214">
        <f>IF(N408="základní",J408,0)</f>
        <v>0</v>
      </c>
      <c r="BF408" s="214">
        <f>IF(N408="snížená",J408,0)</f>
        <v>0</v>
      </c>
      <c r="BG408" s="214">
        <f>IF(N408="zákl. přenesená",J408,0)</f>
        <v>0</v>
      </c>
      <c r="BH408" s="214">
        <f>IF(N408="sníž. přenesená",J408,0)</f>
        <v>0</v>
      </c>
      <c r="BI408" s="214">
        <f>IF(N408="nulová",J408,0)</f>
        <v>0</v>
      </c>
      <c r="BJ408" s="24" t="s">
        <v>24</v>
      </c>
      <c r="BK408" s="214">
        <f>ROUND(I408*H408,2)</f>
        <v>0</v>
      </c>
      <c r="BL408" s="24" t="s">
        <v>411</v>
      </c>
      <c r="BM408" s="24" t="s">
        <v>3792</v>
      </c>
    </row>
    <row r="409" spans="2:65" s="1" customFormat="1" ht="13.5">
      <c r="B409" s="41"/>
      <c r="C409" s="63"/>
      <c r="D409" s="215" t="s">
        <v>307</v>
      </c>
      <c r="E409" s="63"/>
      <c r="F409" s="216" t="s">
        <v>1888</v>
      </c>
      <c r="G409" s="63"/>
      <c r="H409" s="63"/>
      <c r="I409" s="172"/>
      <c r="J409" s="63"/>
      <c r="K409" s="63"/>
      <c r="L409" s="61"/>
      <c r="M409" s="217"/>
      <c r="N409" s="42"/>
      <c r="O409" s="42"/>
      <c r="P409" s="42"/>
      <c r="Q409" s="42"/>
      <c r="R409" s="42"/>
      <c r="S409" s="42"/>
      <c r="T409" s="78"/>
      <c r="AT409" s="24" t="s">
        <v>307</v>
      </c>
      <c r="AU409" s="24" t="s">
        <v>131</v>
      </c>
    </row>
    <row r="410" spans="2:65" s="1" customFormat="1" ht="14.45" customHeight="1">
      <c r="B410" s="41"/>
      <c r="C410" s="252" t="s">
        <v>1126</v>
      </c>
      <c r="D410" s="252" t="s">
        <v>472</v>
      </c>
      <c r="E410" s="253" t="s">
        <v>3723</v>
      </c>
      <c r="F410" s="254" t="s">
        <v>3724</v>
      </c>
      <c r="G410" s="255" t="s">
        <v>1407</v>
      </c>
      <c r="H410" s="256">
        <v>12</v>
      </c>
      <c r="I410" s="257"/>
      <c r="J410" s="258">
        <f>ROUND(I410*H410,2)</f>
        <v>0</v>
      </c>
      <c r="K410" s="254" t="s">
        <v>22</v>
      </c>
      <c r="L410" s="259"/>
      <c r="M410" s="260" t="s">
        <v>22</v>
      </c>
      <c r="N410" s="261" t="s">
        <v>47</v>
      </c>
      <c r="O410" s="42"/>
      <c r="P410" s="212">
        <f>O410*H410</f>
        <v>0</v>
      </c>
      <c r="Q410" s="212">
        <v>0</v>
      </c>
      <c r="R410" s="212">
        <f>Q410*H410</f>
        <v>0</v>
      </c>
      <c r="S410" s="212">
        <v>0</v>
      </c>
      <c r="T410" s="213">
        <f>S410*H410</f>
        <v>0</v>
      </c>
      <c r="AR410" s="24" t="s">
        <v>519</v>
      </c>
      <c r="AT410" s="24" t="s">
        <v>472</v>
      </c>
      <c r="AU410" s="24" t="s">
        <v>131</v>
      </c>
      <c r="AY410" s="24" t="s">
        <v>298</v>
      </c>
      <c r="BE410" s="214">
        <f>IF(N410="základní",J410,0)</f>
        <v>0</v>
      </c>
      <c r="BF410" s="214">
        <f>IF(N410="snížená",J410,0)</f>
        <v>0</v>
      </c>
      <c r="BG410" s="214">
        <f>IF(N410="zákl. přenesená",J410,0)</f>
        <v>0</v>
      </c>
      <c r="BH410" s="214">
        <f>IF(N410="sníž. přenesená",J410,0)</f>
        <v>0</v>
      </c>
      <c r="BI410" s="214">
        <f>IF(N410="nulová",J410,0)</f>
        <v>0</v>
      </c>
      <c r="BJ410" s="24" t="s">
        <v>24</v>
      </c>
      <c r="BK410" s="214">
        <f>ROUND(I410*H410,2)</f>
        <v>0</v>
      </c>
      <c r="BL410" s="24" t="s">
        <v>411</v>
      </c>
      <c r="BM410" s="24" t="s">
        <v>2746</v>
      </c>
    </row>
    <row r="411" spans="2:65" s="1" customFormat="1" ht="13.5">
      <c r="B411" s="41"/>
      <c r="C411" s="63"/>
      <c r="D411" s="215" t="s">
        <v>307</v>
      </c>
      <c r="E411" s="63"/>
      <c r="F411" s="216" t="s">
        <v>3724</v>
      </c>
      <c r="G411" s="63"/>
      <c r="H411" s="63"/>
      <c r="I411" s="172"/>
      <c r="J411" s="63"/>
      <c r="K411" s="63"/>
      <c r="L411" s="61"/>
      <c r="M411" s="217"/>
      <c r="N411" s="42"/>
      <c r="O411" s="42"/>
      <c r="P411" s="42"/>
      <c r="Q411" s="42"/>
      <c r="R411" s="42"/>
      <c r="S411" s="42"/>
      <c r="T411" s="78"/>
      <c r="AT411" s="24" t="s">
        <v>307</v>
      </c>
      <c r="AU411" s="24" t="s">
        <v>131</v>
      </c>
    </row>
    <row r="412" spans="2:65" s="1" customFormat="1" ht="14.45" customHeight="1">
      <c r="B412" s="41"/>
      <c r="C412" s="252" t="s">
        <v>1131</v>
      </c>
      <c r="D412" s="252" t="s">
        <v>472</v>
      </c>
      <c r="E412" s="253" t="s">
        <v>3797</v>
      </c>
      <c r="F412" s="254" t="s">
        <v>3798</v>
      </c>
      <c r="G412" s="255" t="s">
        <v>1407</v>
      </c>
      <c r="H412" s="256">
        <v>2</v>
      </c>
      <c r="I412" s="257"/>
      <c r="J412" s="258">
        <f>ROUND(I412*H412,2)</f>
        <v>0</v>
      </c>
      <c r="K412" s="254" t="s">
        <v>22</v>
      </c>
      <c r="L412" s="259"/>
      <c r="M412" s="260" t="s">
        <v>22</v>
      </c>
      <c r="N412" s="261" t="s">
        <v>47</v>
      </c>
      <c r="O412" s="42"/>
      <c r="P412" s="212">
        <f>O412*H412</f>
        <v>0</v>
      </c>
      <c r="Q412" s="212">
        <v>0</v>
      </c>
      <c r="R412" s="212">
        <f>Q412*H412</f>
        <v>0</v>
      </c>
      <c r="S412" s="212">
        <v>0</v>
      </c>
      <c r="T412" s="213">
        <f>S412*H412</f>
        <v>0</v>
      </c>
      <c r="AR412" s="24" t="s">
        <v>519</v>
      </c>
      <c r="AT412" s="24" t="s">
        <v>472</v>
      </c>
      <c r="AU412" s="24" t="s">
        <v>131</v>
      </c>
      <c r="AY412" s="24" t="s">
        <v>298</v>
      </c>
      <c r="BE412" s="214">
        <f>IF(N412="základní",J412,0)</f>
        <v>0</v>
      </c>
      <c r="BF412" s="214">
        <f>IF(N412="snížená",J412,0)</f>
        <v>0</v>
      </c>
      <c r="BG412" s="214">
        <f>IF(N412="zákl. přenesená",J412,0)</f>
        <v>0</v>
      </c>
      <c r="BH412" s="214">
        <f>IF(N412="sníž. přenesená",J412,0)</f>
        <v>0</v>
      </c>
      <c r="BI412" s="214">
        <f>IF(N412="nulová",J412,0)</f>
        <v>0</v>
      </c>
      <c r="BJ412" s="24" t="s">
        <v>24</v>
      </c>
      <c r="BK412" s="214">
        <f>ROUND(I412*H412,2)</f>
        <v>0</v>
      </c>
      <c r="BL412" s="24" t="s">
        <v>411</v>
      </c>
      <c r="BM412" s="24" t="s">
        <v>2747</v>
      </c>
    </row>
    <row r="413" spans="2:65" s="1" customFormat="1" ht="13.5">
      <c r="B413" s="41"/>
      <c r="C413" s="63"/>
      <c r="D413" s="215" t="s">
        <v>307</v>
      </c>
      <c r="E413" s="63"/>
      <c r="F413" s="216" t="s">
        <v>3798</v>
      </c>
      <c r="G413" s="63"/>
      <c r="H413" s="63"/>
      <c r="I413" s="172"/>
      <c r="J413" s="63"/>
      <c r="K413" s="63"/>
      <c r="L413" s="61"/>
      <c r="M413" s="217"/>
      <c r="N413" s="42"/>
      <c r="O413" s="42"/>
      <c r="P413" s="42"/>
      <c r="Q413" s="42"/>
      <c r="R413" s="42"/>
      <c r="S413" s="42"/>
      <c r="T413" s="78"/>
      <c r="AT413" s="24" t="s">
        <v>307</v>
      </c>
      <c r="AU413" s="24" t="s">
        <v>131</v>
      </c>
    </row>
    <row r="414" spans="2:65" s="1" customFormat="1" ht="14.45" customHeight="1">
      <c r="B414" s="41"/>
      <c r="C414" s="252" t="s">
        <v>1137</v>
      </c>
      <c r="D414" s="252" t="s">
        <v>472</v>
      </c>
      <c r="E414" s="253" t="s">
        <v>3800</v>
      </c>
      <c r="F414" s="254" t="s">
        <v>3801</v>
      </c>
      <c r="G414" s="255" t="s">
        <v>445</v>
      </c>
      <c r="H414" s="256">
        <v>40</v>
      </c>
      <c r="I414" s="257"/>
      <c r="J414" s="258">
        <f>ROUND(I414*H414,2)</f>
        <v>0</v>
      </c>
      <c r="K414" s="254" t="s">
        <v>22</v>
      </c>
      <c r="L414" s="259"/>
      <c r="M414" s="260" t="s">
        <v>22</v>
      </c>
      <c r="N414" s="261" t="s">
        <v>47</v>
      </c>
      <c r="O414" s="42"/>
      <c r="P414" s="212">
        <f>O414*H414</f>
        <v>0</v>
      </c>
      <c r="Q414" s="212">
        <v>0</v>
      </c>
      <c r="R414" s="212">
        <f>Q414*H414</f>
        <v>0</v>
      </c>
      <c r="S414" s="212">
        <v>0</v>
      </c>
      <c r="T414" s="213">
        <f>S414*H414</f>
        <v>0</v>
      </c>
      <c r="AR414" s="24" t="s">
        <v>519</v>
      </c>
      <c r="AT414" s="24" t="s">
        <v>472</v>
      </c>
      <c r="AU414" s="24" t="s">
        <v>131</v>
      </c>
      <c r="AY414" s="24" t="s">
        <v>298</v>
      </c>
      <c r="BE414" s="214">
        <f>IF(N414="základní",J414,0)</f>
        <v>0</v>
      </c>
      <c r="BF414" s="214">
        <f>IF(N414="snížená",J414,0)</f>
        <v>0</v>
      </c>
      <c r="BG414" s="214">
        <f>IF(N414="zákl. přenesená",J414,0)</f>
        <v>0</v>
      </c>
      <c r="BH414" s="214">
        <f>IF(N414="sníž. přenesená",J414,0)</f>
        <v>0</v>
      </c>
      <c r="BI414" s="214">
        <f>IF(N414="nulová",J414,0)</f>
        <v>0</v>
      </c>
      <c r="BJ414" s="24" t="s">
        <v>24</v>
      </c>
      <c r="BK414" s="214">
        <f>ROUND(I414*H414,2)</f>
        <v>0</v>
      </c>
      <c r="BL414" s="24" t="s">
        <v>411</v>
      </c>
      <c r="BM414" s="24" t="s">
        <v>2748</v>
      </c>
    </row>
    <row r="415" spans="2:65" s="1" customFormat="1" ht="13.5">
      <c r="B415" s="41"/>
      <c r="C415" s="63"/>
      <c r="D415" s="215" t="s">
        <v>307</v>
      </c>
      <c r="E415" s="63"/>
      <c r="F415" s="216" t="s">
        <v>3801</v>
      </c>
      <c r="G415" s="63"/>
      <c r="H415" s="63"/>
      <c r="I415" s="172"/>
      <c r="J415" s="63"/>
      <c r="K415" s="63"/>
      <c r="L415" s="61"/>
      <c r="M415" s="217"/>
      <c r="N415" s="42"/>
      <c r="O415" s="42"/>
      <c r="P415" s="42"/>
      <c r="Q415" s="42"/>
      <c r="R415" s="42"/>
      <c r="S415" s="42"/>
      <c r="T415" s="78"/>
      <c r="AT415" s="24" t="s">
        <v>307</v>
      </c>
      <c r="AU415" s="24" t="s">
        <v>131</v>
      </c>
    </row>
    <row r="416" spans="2:65" s="1" customFormat="1" ht="27">
      <c r="B416" s="41"/>
      <c r="C416" s="63"/>
      <c r="D416" s="215" t="s">
        <v>477</v>
      </c>
      <c r="E416" s="63"/>
      <c r="F416" s="250" t="s">
        <v>4838</v>
      </c>
      <c r="G416" s="63"/>
      <c r="H416" s="63"/>
      <c r="I416" s="172"/>
      <c r="J416" s="63"/>
      <c r="K416" s="63"/>
      <c r="L416" s="61"/>
      <c r="M416" s="217"/>
      <c r="N416" s="42"/>
      <c r="O416" s="42"/>
      <c r="P416" s="42"/>
      <c r="Q416" s="42"/>
      <c r="R416" s="42"/>
      <c r="S416" s="42"/>
      <c r="T416" s="78"/>
      <c r="AT416" s="24" t="s">
        <v>477</v>
      </c>
      <c r="AU416" s="24" t="s">
        <v>131</v>
      </c>
    </row>
    <row r="417" spans="2:65" s="1" customFormat="1" ht="14.45" customHeight="1">
      <c r="B417" s="41"/>
      <c r="C417" s="252" t="s">
        <v>1144</v>
      </c>
      <c r="D417" s="252" t="s">
        <v>472</v>
      </c>
      <c r="E417" s="253" t="s">
        <v>1901</v>
      </c>
      <c r="F417" s="254" t="s">
        <v>1902</v>
      </c>
      <c r="G417" s="255" t="s">
        <v>445</v>
      </c>
      <c r="H417" s="256">
        <v>185</v>
      </c>
      <c r="I417" s="257"/>
      <c r="J417" s="258">
        <f>ROUND(I417*H417,2)</f>
        <v>0</v>
      </c>
      <c r="K417" s="254" t="s">
        <v>22</v>
      </c>
      <c r="L417" s="259"/>
      <c r="M417" s="260" t="s">
        <v>22</v>
      </c>
      <c r="N417" s="261" t="s">
        <v>47</v>
      </c>
      <c r="O417" s="42"/>
      <c r="P417" s="212">
        <f>O417*H417</f>
        <v>0</v>
      </c>
      <c r="Q417" s="212">
        <v>0</v>
      </c>
      <c r="R417" s="212">
        <f>Q417*H417</f>
        <v>0</v>
      </c>
      <c r="S417" s="212">
        <v>0</v>
      </c>
      <c r="T417" s="213">
        <f>S417*H417</f>
        <v>0</v>
      </c>
      <c r="AR417" s="24" t="s">
        <v>519</v>
      </c>
      <c r="AT417" s="24" t="s">
        <v>472</v>
      </c>
      <c r="AU417" s="24" t="s">
        <v>131</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411</v>
      </c>
      <c r="BM417" s="24" t="s">
        <v>3795</v>
      </c>
    </row>
    <row r="418" spans="2:65" s="1" customFormat="1" ht="13.5">
      <c r="B418" s="41"/>
      <c r="C418" s="63"/>
      <c r="D418" s="215" t="s">
        <v>307</v>
      </c>
      <c r="E418" s="63"/>
      <c r="F418" s="216" t="s">
        <v>1902</v>
      </c>
      <c r="G418" s="63"/>
      <c r="H418" s="63"/>
      <c r="I418" s="172"/>
      <c r="J418" s="63"/>
      <c r="K418" s="63"/>
      <c r="L418" s="61"/>
      <c r="M418" s="217"/>
      <c r="N418" s="42"/>
      <c r="O418" s="42"/>
      <c r="P418" s="42"/>
      <c r="Q418" s="42"/>
      <c r="R418" s="42"/>
      <c r="S418" s="42"/>
      <c r="T418" s="78"/>
      <c r="AT418" s="24" t="s">
        <v>307</v>
      </c>
      <c r="AU418" s="24" t="s">
        <v>131</v>
      </c>
    </row>
    <row r="419" spans="2:65" s="1" customFormat="1" ht="27">
      <c r="B419" s="41"/>
      <c r="C419" s="63"/>
      <c r="D419" s="215" t="s">
        <v>477</v>
      </c>
      <c r="E419" s="63"/>
      <c r="F419" s="250" t="s">
        <v>1903</v>
      </c>
      <c r="G419" s="63"/>
      <c r="H419" s="63"/>
      <c r="I419" s="172"/>
      <c r="J419" s="63"/>
      <c r="K419" s="63"/>
      <c r="L419" s="61"/>
      <c r="M419" s="217"/>
      <c r="N419" s="42"/>
      <c r="O419" s="42"/>
      <c r="P419" s="42"/>
      <c r="Q419" s="42"/>
      <c r="R419" s="42"/>
      <c r="S419" s="42"/>
      <c r="T419" s="78"/>
      <c r="AT419" s="24" t="s">
        <v>477</v>
      </c>
      <c r="AU419" s="24" t="s">
        <v>131</v>
      </c>
    </row>
    <row r="420" spans="2:65" s="1" customFormat="1" ht="14.45" customHeight="1">
      <c r="B420" s="41"/>
      <c r="C420" s="252" t="s">
        <v>1149</v>
      </c>
      <c r="D420" s="252" t="s">
        <v>472</v>
      </c>
      <c r="E420" s="253" t="s">
        <v>1904</v>
      </c>
      <c r="F420" s="254" t="s">
        <v>1905</v>
      </c>
      <c r="G420" s="255" t="s">
        <v>445</v>
      </c>
      <c r="H420" s="256">
        <v>1180</v>
      </c>
      <c r="I420" s="257"/>
      <c r="J420" s="258">
        <f>ROUND(I420*H420,2)</f>
        <v>0</v>
      </c>
      <c r="K420" s="254" t="s">
        <v>22</v>
      </c>
      <c r="L420" s="259"/>
      <c r="M420" s="260" t="s">
        <v>22</v>
      </c>
      <c r="N420" s="261" t="s">
        <v>47</v>
      </c>
      <c r="O420" s="42"/>
      <c r="P420" s="212">
        <f>O420*H420</f>
        <v>0</v>
      </c>
      <c r="Q420" s="212">
        <v>0</v>
      </c>
      <c r="R420" s="212">
        <f>Q420*H420</f>
        <v>0</v>
      </c>
      <c r="S420" s="212">
        <v>0</v>
      </c>
      <c r="T420" s="213">
        <f>S420*H420</f>
        <v>0</v>
      </c>
      <c r="AR420" s="24" t="s">
        <v>519</v>
      </c>
      <c r="AT420" s="24" t="s">
        <v>472</v>
      </c>
      <c r="AU420" s="24" t="s">
        <v>131</v>
      </c>
      <c r="AY420" s="24" t="s">
        <v>298</v>
      </c>
      <c r="BE420" s="214">
        <f>IF(N420="základní",J420,0)</f>
        <v>0</v>
      </c>
      <c r="BF420" s="214">
        <f>IF(N420="snížená",J420,0)</f>
        <v>0</v>
      </c>
      <c r="BG420" s="214">
        <f>IF(N420="zákl. přenesená",J420,0)</f>
        <v>0</v>
      </c>
      <c r="BH420" s="214">
        <f>IF(N420="sníž. přenesená",J420,0)</f>
        <v>0</v>
      </c>
      <c r="BI420" s="214">
        <f>IF(N420="nulová",J420,0)</f>
        <v>0</v>
      </c>
      <c r="BJ420" s="24" t="s">
        <v>24</v>
      </c>
      <c r="BK420" s="214">
        <f>ROUND(I420*H420,2)</f>
        <v>0</v>
      </c>
      <c r="BL420" s="24" t="s">
        <v>411</v>
      </c>
      <c r="BM420" s="24" t="s">
        <v>3796</v>
      </c>
    </row>
    <row r="421" spans="2:65" s="1" customFormat="1" ht="13.5">
      <c r="B421" s="41"/>
      <c r="C421" s="63"/>
      <c r="D421" s="215" t="s">
        <v>307</v>
      </c>
      <c r="E421" s="63"/>
      <c r="F421" s="216" t="s">
        <v>1905</v>
      </c>
      <c r="G421" s="63"/>
      <c r="H421" s="63"/>
      <c r="I421" s="172"/>
      <c r="J421" s="63"/>
      <c r="K421" s="63"/>
      <c r="L421" s="61"/>
      <c r="M421" s="217"/>
      <c r="N421" s="42"/>
      <c r="O421" s="42"/>
      <c r="P421" s="42"/>
      <c r="Q421" s="42"/>
      <c r="R421" s="42"/>
      <c r="S421" s="42"/>
      <c r="T421" s="78"/>
      <c r="AT421" s="24" t="s">
        <v>307</v>
      </c>
      <c r="AU421" s="24" t="s">
        <v>131</v>
      </c>
    </row>
    <row r="422" spans="2:65" s="1" customFormat="1" ht="14.45" customHeight="1">
      <c r="B422" s="41"/>
      <c r="C422" s="252" t="s">
        <v>1155</v>
      </c>
      <c r="D422" s="252" t="s">
        <v>472</v>
      </c>
      <c r="E422" s="253" t="s">
        <v>3737</v>
      </c>
      <c r="F422" s="254" t="s">
        <v>3738</v>
      </c>
      <c r="G422" s="255" t="s">
        <v>445</v>
      </c>
      <c r="H422" s="256">
        <v>850</v>
      </c>
      <c r="I422" s="257"/>
      <c r="J422" s="258">
        <f>ROUND(I422*H422,2)</f>
        <v>0</v>
      </c>
      <c r="K422" s="254" t="s">
        <v>22</v>
      </c>
      <c r="L422" s="259"/>
      <c r="M422" s="260" t="s">
        <v>22</v>
      </c>
      <c r="N422" s="261" t="s">
        <v>47</v>
      </c>
      <c r="O422" s="42"/>
      <c r="P422" s="212">
        <f>O422*H422</f>
        <v>0</v>
      </c>
      <c r="Q422" s="212">
        <v>0</v>
      </c>
      <c r="R422" s="212">
        <f>Q422*H422</f>
        <v>0</v>
      </c>
      <c r="S422" s="212">
        <v>0</v>
      </c>
      <c r="T422" s="213">
        <f>S422*H422</f>
        <v>0</v>
      </c>
      <c r="AR422" s="24" t="s">
        <v>519</v>
      </c>
      <c r="AT422" s="24" t="s">
        <v>472</v>
      </c>
      <c r="AU422" s="24" t="s">
        <v>131</v>
      </c>
      <c r="AY422" s="24" t="s">
        <v>298</v>
      </c>
      <c r="BE422" s="214">
        <f>IF(N422="základní",J422,0)</f>
        <v>0</v>
      </c>
      <c r="BF422" s="214">
        <f>IF(N422="snížená",J422,0)</f>
        <v>0</v>
      </c>
      <c r="BG422" s="214">
        <f>IF(N422="zákl. přenesená",J422,0)</f>
        <v>0</v>
      </c>
      <c r="BH422" s="214">
        <f>IF(N422="sníž. přenesená",J422,0)</f>
        <v>0</v>
      </c>
      <c r="BI422" s="214">
        <f>IF(N422="nulová",J422,0)</f>
        <v>0</v>
      </c>
      <c r="BJ422" s="24" t="s">
        <v>24</v>
      </c>
      <c r="BK422" s="214">
        <f>ROUND(I422*H422,2)</f>
        <v>0</v>
      </c>
      <c r="BL422" s="24" t="s">
        <v>411</v>
      </c>
      <c r="BM422" s="24" t="s">
        <v>2757</v>
      </c>
    </row>
    <row r="423" spans="2:65" s="1" customFormat="1" ht="13.5">
      <c r="B423" s="41"/>
      <c r="C423" s="63"/>
      <c r="D423" s="215" t="s">
        <v>307</v>
      </c>
      <c r="E423" s="63"/>
      <c r="F423" s="216" t="s">
        <v>3738</v>
      </c>
      <c r="G423" s="63"/>
      <c r="H423" s="63"/>
      <c r="I423" s="172"/>
      <c r="J423" s="63"/>
      <c r="K423" s="63"/>
      <c r="L423" s="61"/>
      <c r="M423" s="217"/>
      <c r="N423" s="42"/>
      <c r="O423" s="42"/>
      <c r="P423" s="42"/>
      <c r="Q423" s="42"/>
      <c r="R423" s="42"/>
      <c r="S423" s="42"/>
      <c r="T423" s="78"/>
      <c r="AT423" s="24" t="s">
        <v>307</v>
      </c>
      <c r="AU423" s="24" t="s">
        <v>131</v>
      </c>
    </row>
    <row r="424" spans="2:65" s="1" customFormat="1" ht="14.45" customHeight="1">
      <c r="B424" s="41"/>
      <c r="C424" s="252" t="s">
        <v>1160</v>
      </c>
      <c r="D424" s="252" t="s">
        <v>472</v>
      </c>
      <c r="E424" s="253" t="s">
        <v>1906</v>
      </c>
      <c r="F424" s="254" t="s">
        <v>1907</v>
      </c>
      <c r="G424" s="255" t="s">
        <v>445</v>
      </c>
      <c r="H424" s="256">
        <v>168</v>
      </c>
      <c r="I424" s="257"/>
      <c r="J424" s="258">
        <f>ROUND(I424*H424,2)</f>
        <v>0</v>
      </c>
      <c r="K424" s="254" t="s">
        <v>22</v>
      </c>
      <c r="L424" s="259"/>
      <c r="M424" s="260" t="s">
        <v>22</v>
      </c>
      <c r="N424" s="261" t="s">
        <v>47</v>
      </c>
      <c r="O424" s="42"/>
      <c r="P424" s="212">
        <f>O424*H424</f>
        <v>0</v>
      </c>
      <c r="Q424" s="212">
        <v>0</v>
      </c>
      <c r="R424" s="212">
        <f>Q424*H424</f>
        <v>0</v>
      </c>
      <c r="S424" s="212">
        <v>0</v>
      </c>
      <c r="T424" s="213">
        <f>S424*H424</f>
        <v>0</v>
      </c>
      <c r="AR424" s="24" t="s">
        <v>519</v>
      </c>
      <c r="AT424" s="24" t="s">
        <v>472</v>
      </c>
      <c r="AU424" s="24" t="s">
        <v>131</v>
      </c>
      <c r="AY424" s="24" t="s">
        <v>298</v>
      </c>
      <c r="BE424" s="214">
        <f>IF(N424="základní",J424,0)</f>
        <v>0</v>
      </c>
      <c r="BF424" s="214">
        <f>IF(N424="snížená",J424,0)</f>
        <v>0</v>
      </c>
      <c r="BG424" s="214">
        <f>IF(N424="zákl. přenesená",J424,0)</f>
        <v>0</v>
      </c>
      <c r="BH424" s="214">
        <f>IF(N424="sníž. přenesená",J424,0)</f>
        <v>0</v>
      </c>
      <c r="BI424" s="214">
        <f>IF(N424="nulová",J424,0)</f>
        <v>0</v>
      </c>
      <c r="BJ424" s="24" t="s">
        <v>24</v>
      </c>
      <c r="BK424" s="214">
        <f>ROUND(I424*H424,2)</f>
        <v>0</v>
      </c>
      <c r="BL424" s="24" t="s">
        <v>411</v>
      </c>
      <c r="BM424" s="24" t="s">
        <v>2760</v>
      </c>
    </row>
    <row r="425" spans="2:65" s="1" customFormat="1" ht="13.5">
      <c r="B425" s="41"/>
      <c r="C425" s="63"/>
      <c r="D425" s="215" t="s">
        <v>307</v>
      </c>
      <c r="E425" s="63"/>
      <c r="F425" s="216" t="s">
        <v>1907</v>
      </c>
      <c r="G425" s="63"/>
      <c r="H425" s="63"/>
      <c r="I425" s="172"/>
      <c r="J425" s="63"/>
      <c r="K425" s="63"/>
      <c r="L425" s="61"/>
      <c r="M425" s="217"/>
      <c r="N425" s="42"/>
      <c r="O425" s="42"/>
      <c r="P425" s="42"/>
      <c r="Q425" s="42"/>
      <c r="R425" s="42"/>
      <c r="S425" s="42"/>
      <c r="T425" s="78"/>
      <c r="AT425" s="24" t="s">
        <v>307</v>
      </c>
      <c r="AU425" s="24" t="s">
        <v>131</v>
      </c>
    </row>
    <row r="426" spans="2:65" s="1" customFormat="1" ht="14.45" customHeight="1">
      <c r="B426" s="41"/>
      <c r="C426" s="252" t="s">
        <v>1166</v>
      </c>
      <c r="D426" s="252" t="s">
        <v>472</v>
      </c>
      <c r="E426" s="253" t="s">
        <v>3741</v>
      </c>
      <c r="F426" s="254" t="s">
        <v>3742</v>
      </c>
      <c r="G426" s="255" t="s">
        <v>445</v>
      </c>
      <c r="H426" s="256">
        <v>20</v>
      </c>
      <c r="I426" s="257"/>
      <c r="J426" s="258">
        <f>ROUND(I426*H426,2)</f>
        <v>0</v>
      </c>
      <c r="K426" s="254" t="s">
        <v>22</v>
      </c>
      <c r="L426" s="259"/>
      <c r="M426" s="260" t="s">
        <v>22</v>
      </c>
      <c r="N426" s="261" t="s">
        <v>47</v>
      </c>
      <c r="O426" s="42"/>
      <c r="P426" s="212">
        <f>O426*H426</f>
        <v>0</v>
      </c>
      <c r="Q426" s="212">
        <v>0</v>
      </c>
      <c r="R426" s="212">
        <f>Q426*H426</f>
        <v>0</v>
      </c>
      <c r="S426" s="212">
        <v>0</v>
      </c>
      <c r="T426" s="213">
        <f>S426*H426</f>
        <v>0</v>
      </c>
      <c r="AR426" s="24" t="s">
        <v>519</v>
      </c>
      <c r="AT426" s="24" t="s">
        <v>472</v>
      </c>
      <c r="AU426" s="24" t="s">
        <v>131</v>
      </c>
      <c r="AY426" s="24" t="s">
        <v>298</v>
      </c>
      <c r="BE426" s="214">
        <f>IF(N426="základní",J426,0)</f>
        <v>0</v>
      </c>
      <c r="BF426" s="214">
        <f>IF(N426="snížená",J426,0)</f>
        <v>0</v>
      </c>
      <c r="BG426" s="214">
        <f>IF(N426="zákl. přenesená",J426,0)</f>
        <v>0</v>
      </c>
      <c r="BH426" s="214">
        <f>IF(N426="sníž. přenesená",J426,0)</f>
        <v>0</v>
      </c>
      <c r="BI426" s="214">
        <f>IF(N426="nulová",J426,0)</f>
        <v>0</v>
      </c>
      <c r="BJ426" s="24" t="s">
        <v>24</v>
      </c>
      <c r="BK426" s="214">
        <f>ROUND(I426*H426,2)</f>
        <v>0</v>
      </c>
      <c r="BL426" s="24" t="s">
        <v>411</v>
      </c>
      <c r="BM426" s="24" t="s">
        <v>2763</v>
      </c>
    </row>
    <row r="427" spans="2:65" s="1" customFormat="1" ht="13.5">
      <c r="B427" s="41"/>
      <c r="C427" s="63"/>
      <c r="D427" s="215" t="s">
        <v>307</v>
      </c>
      <c r="E427" s="63"/>
      <c r="F427" s="216" t="s">
        <v>3742</v>
      </c>
      <c r="G427" s="63"/>
      <c r="H427" s="63"/>
      <c r="I427" s="172"/>
      <c r="J427" s="63"/>
      <c r="K427" s="63"/>
      <c r="L427" s="61"/>
      <c r="M427" s="217"/>
      <c r="N427" s="42"/>
      <c r="O427" s="42"/>
      <c r="P427" s="42"/>
      <c r="Q427" s="42"/>
      <c r="R427" s="42"/>
      <c r="S427" s="42"/>
      <c r="T427" s="78"/>
      <c r="AT427" s="24" t="s">
        <v>307</v>
      </c>
      <c r="AU427" s="24" t="s">
        <v>131</v>
      </c>
    </row>
    <row r="428" spans="2:65" s="1" customFormat="1" ht="14.45" customHeight="1">
      <c r="B428" s="41"/>
      <c r="C428" s="252" t="s">
        <v>1173</v>
      </c>
      <c r="D428" s="252" t="s">
        <v>472</v>
      </c>
      <c r="E428" s="253" t="s">
        <v>3808</v>
      </c>
      <c r="F428" s="254" t="s">
        <v>1909</v>
      </c>
      <c r="G428" s="255" t="s">
        <v>445</v>
      </c>
      <c r="H428" s="256">
        <v>20</v>
      </c>
      <c r="I428" s="257"/>
      <c r="J428" s="258">
        <f>ROUND(I428*H428,2)</f>
        <v>0</v>
      </c>
      <c r="K428" s="254" t="s">
        <v>22</v>
      </c>
      <c r="L428" s="259"/>
      <c r="M428" s="260" t="s">
        <v>22</v>
      </c>
      <c r="N428" s="261" t="s">
        <v>47</v>
      </c>
      <c r="O428" s="42"/>
      <c r="P428" s="212">
        <f>O428*H428</f>
        <v>0</v>
      </c>
      <c r="Q428" s="212">
        <v>0</v>
      </c>
      <c r="R428" s="212">
        <f>Q428*H428</f>
        <v>0</v>
      </c>
      <c r="S428" s="212">
        <v>0</v>
      </c>
      <c r="T428" s="213">
        <f>S428*H428</f>
        <v>0</v>
      </c>
      <c r="AR428" s="24" t="s">
        <v>519</v>
      </c>
      <c r="AT428" s="24" t="s">
        <v>472</v>
      </c>
      <c r="AU428" s="24" t="s">
        <v>131</v>
      </c>
      <c r="AY428" s="24" t="s">
        <v>298</v>
      </c>
      <c r="BE428" s="214">
        <f>IF(N428="základní",J428,0)</f>
        <v>0</v>
      </c>
      <c r="BF428" s="214">
        <f>IF(N428="snížená",J428,0)</f>
        <v>0</v>
      </c>
      <c r="BG428" s="214">
        <f>IF(N428="zákl. přenesená",J428,0)</f>
        <v>0</v>
      </c>
      <c r="BH428" s="214">
        <f>IF(N428="sníž. přenesená",J428,0)</f>
        <v>0</v>
      </c>
      <c r="BI428" s="214">
        <f>IF(N428="nulová",J428,0)</f>
        <v>0</v>
      </c>
      <c r="BJ428" s="24" t="s">
        <v>24</v>
      </c>
      <c r="BK428" s="214">
        <f>ROUND(I428*H428,2)</f>
        <v>0</v>
      </c>
      <c r="BL428" s="24" t="s">
        <v>411</v>
      </c>
      <c r="BM428" s="24" t="s">
        <v>3799</v>
      </c>
    </row>
    <row r="429" spans="2:65" s="1" customFormat="1" ht="13.5">
      <c r="B429" s="41"/>
      <c r="C429" s="63"/>
      <c r="D429" s="215" t="s">
        <v>307</v>
      </c>
      <c r="E429" s="63"/>
      <c r="F429" s="216" t="s">
        <v>1909</v>
      </c>
      <c r="G429" s="63"/>
      <c r="H429" s="63"/>
      <c r="I429" s="172"/>
      <c r="J429" s="63"/>
      <c r="K429" s="63"/>
      <c r="L429" s="61"/>
      <c r="M429" s="217"/>
      <c r="N429" s="42"/>
      <c r="O429" s="42"/>
      <c r="P429" s="42"/>
      <c r="Q429" s="42"/>
      <c r="R429" s="42"/>
      <c r="S429" s="42"/>
      <c r="T429" s="78"/>
      <c r="AT429" s="24" t="s">
        <v>307</v>
      </c>
      <c r="AU429" s="24" t="s">
        <v>131</v>
      </c>
    </row>
    <row r="430" spans="2:65" s="1" customFormat="1" ht="14.45" customHeight="1">
      <c r="B430" s="41"/>
      <c r="C430" s="252" t="s">
        <v>1179</v>
      </c>
      <c r="D430" s="252" t="s">
        <v>472</v>
      </c>
      <c r="E430" s="253" t="s">
        <v>3751</v>
      </c>
      <c r="F430" s="254" t="s">
        <v>3752</v>
      </c>
      <c r="G430" s="255" t="s">
        <v>445</v>
      </c>
      <c r="H430" s="256">
        <v>20</v>
      </c>
      <c r="I430" s="257"/>
      <c r="J430" s="258">
        <f>ROUND(I430*H430,2)</f>
        <v>0</v>
      </c>
      <c r="K430" s="254" t="s">
        <v>22</v>
      </c>
      <c r="L430" s="259"/>
      <c r="M430" s="260" t="s">
        <v>22</v>
      </c>
      <c r="N430" s="261" t="s">
        <v>47</v>
      </c>
      <c r="O430" s="42"/>
      <c r="P430" s="212">
        <f>O430*H430</f>
        <v>0</v>
      </c>
      <c r="Q430" s="212">
        <v>0</v>
      </c>
      <c r="R430" s="212">
        <f>Q430*H430</f>
        <v>0</v>
      </c>
      <c r="S430" s="212">
        <v>0</v>
      </c>
      <c r="T430" s="213">
        <f>S430*H430</f>
        <v>0</v>
      </c>
      <c r="AR430" s="24" t="s">
        <v>519</v>
      </c>
      <c r="AT430" s="24" t="s">
        <v>472</v>
      </c>
      <c r="AU430" s="24" t="s">
        <v>131</v>
      </c>
      <c r="AY430" s="24" t="s">
        <v>298</v>
      </c>
      <c r="BE430" s="214">
        <f>IF(N430="základní",J430,0)</f>
        <v>0</v>
      </c>
      <c r="BF430" s="214">
        <f>IF(N430="snížená",J430,0)</f>
        <v>0</v>
      </c>
      <c r="BG430" s="214">
        <f>IF(N430="zákl. přenesená",J430,0)</f>
        <v>0</v>
      </c>
      <c r="BH430" s="214">
        <f>IF(N430="sníž. přenesená",J430,0)</f>
        <v>0</v>
      </c>
      <c r="BI430" s="214">
        <f>IF(N430="nulová",J430,0)</f>
        <v>0</v>
      </c>
      <c r="BJ430" s="24" t="s">
        <v>24</v>
      </c>
      <c r="BK430" s="214">
        <f>ROUND(I430*H430,2)</f>
        <v>0</v>
      </c>
      <c r="BL430" s="24" t="s">
        <v>411</v>
      </c>
      <c r="BM430" s="24" t="s">
        <v>2772</v>
      </c>
    </row>
    <row r="431" spans="2:65" s="1" customFormat="1" ht="13.5">
      <c r="B431" s="41"/>
      <c r="C431" s="63"/>
      <c r="D431" s="215" t="s">
        <v>307</v>
      </c>
      <c r="E431" s="63"/>
      <c r="F431" s="216" t="s">
        <v>3752</v>
      </c>
      <c r="G431" s="63"/>
      <c r="H431" s="63"/>
      <c r="I431" s="172"/>
      <c r="J431" s="63"/>
      <c r="K431" s="63"/>
      <c r="L431" s="61"/>
      <c r="M431" s="217"/>
      <c r="N431" s="42"/>
      <c r="O431" s="42"/>
      <c r="P431" s="42"/>
      <c r="Q431" s="42"/>
      <c r="R431" s="42"/>
      <c r="S431" s="42"/>
      <c r="T431" s="78"/>
      <c r="AT431" s="24" t="s">
        <v>307</v>
      </c>
      <c r="AU431" s="24" t="s">
        <v>131</v>
      </c>
    </row>
    <row r="432" spans="2:65" s="1" customFormat="1" ht="27">
      <c r="B432" s="41"/>
      <c r="C432" s="63"/>
      <c r="D432" s="215" t="s">
        <v>477</v>
      </c>
      <c r="E432" s="63"/>
      <c r="F432" s="250" t="s">
        <v>3753</v>
      </c>
      <c r="G432" s="63"/>
      <c r="H432" s="63"/>
      <c r="I432" s="172"/>
      <c r="J432" s="63"/>
      <c r="K432" s="63"/>
      <c r="L432" s="61"/>
      <c r="M432" s="217"/>
      <c r="N432" s="42"/>
      <c r="O432" s="42"/>
      <c r="P432" s="42"/>
      <c r="Q432" s="42"/>
      <c r="R432" s="42"/>
      <c r="S432" s="42"/>
      <c r="T432" s="78"/>
      <c r="AT432" s="24" t="s">
        <v>477</v>
      </c>
      <c r="AU432" s="24" t="s">
        <v>131</v>
      </c>
    </row>
    <row r="433" spans="2:65" s="1" customFormat="1" ht="14.45" customHeight="1">
      <c r="B433" s="41"/>
      <c r="C433" s="252" t="s">
        <v>1183</v>
      </c>
      <c r="D433" s="252" t="s">
        <v>472</v>
      </c>
      <c r="E433" s="253" t="s">
        <v>3756</v>
      </c>
      <c r="F433" s="254" t="s">
        <v>1915</v>
      </c>
      <c r="G433" s="255" t="s">
        <v>445</v>
      </c>
      <c r="H433" s="256">
        <v>45</v>
      </c>
      <c r="I433" s="257"/>
      <c r="J433" s="258">
        <f>ROUND(I433*H433,2)</f>
        <v>0</v>
      </c>
      <c r="K433" s="254" t="s">
        <v>22</v>
      </c>
      <c r="L433" s="259"/>
      <c r="M433" s="260" t="s">
        <v>22</v>
      </c>
      <c r="N433" s="261" t="s">
        <v>47</v>
      </c>
      <c r="O433" s="42"/>
      <c r="P433" s="212">
        <f>O433*H433</f>
        <v>0</v>
      </c>
      <c r="Q433" s="212">
        <v>0</v>
      </c>
      <c r="R433" s="212">
        <f>Q433*H433</f>
        <v>0</v>
      </c>
      <c r="S433" s="212">
        <v>0</v>
      </c>
      <c r="T433" s="213">
        <f>S433*H433</f>
        <v>0</v>
      </c>
      <c r="AR433" s="24" t="s">
        <v>519</v>
      </c>
      <c r="AT433" s="24" t="s">
        <v>472</v>
      </c>
      <c r="AU433" s="24" t="s">
        <v>131</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3803</v>
      </c>
    </row>
    <row r="434" spans="2:65" s="1" customFormat="1" ht="13.5">
      <c r="B434" s="41"/>
      <c r="C434" s="63"/>
      <c r="D434" s="215" t="s">
        <v>307</v>
      </c>
      <c r="E434" s="63"/>
      <c r="F434" s="216" t="s">
        <v>1915</v>
      </c>
      <c r="G434" s="63"/>
      <c r="H434" s="63"/>
      <c r="I434" s="172"/>
      <c r="J434" s="63"/>
      <c r="K434" s="63"/>
      <c r="L434" s="61"/>
      <c r="M434" s="217"/>
      <c r="N434" s="42"/>
      <c r="O434" s="42"/>
      <c r="P434" s="42"/>
      <c r="Q434" s="42"/>
      <c r="R434" s="42"/>
      <c r="S434" s="42"/>
      <c r="T434" s="78"/>
      <c r="AT434" s="24" t="s">
        <v>307</v>
      </c>
      <c r="AU434" s="24" t="s">
        <v>131</v>
      </c>
    </row>
    <row r="435" spans="2:65" s="1" customFormat="1" ht="27">
      <c r="B435" s="41"/>
      <c r="C435" s="63"/>
      <c r="D435" s="215" t="s">
        <v>477</v>
      </c>
      <c r="E435" s="63"/>
      <c r="F435" s="250" t="s">
        <v>3780</v>
      </c>
      <c r="G435" s="63"/>
      <c r="H435" s="63"/>
      <c r="I435" s="172"/>
      <c r="J435" s="63"/>
      <c r="K435" s="63"/>
      <c r="L435" s="61"/>
      <c r="M435" s="217"/>
      <c r="N435" s="42"/>
      <c r="O435" s="42"/>
      <c r="P435" s="42"/>
      <c r="Q435" s="42"/>
      <c r="R435" s="42"/>
      <c r="S435" s="42"/>
      <c r="T435" s="78"/>
      <c r="AT435" s="24" t="s">
        <v>477</v>
      </c>
      <c r="AU435" s="24" t="s">
        <v>131</v>
      </c>
    </row>
    <row r="436" spans="2:65" s="11" customFormat="1" ht="29.85" customHeight="1">
      <c r="B436" s="187"/>
      <c r="C436" s="188"/>
      <c r="D436" s="189" t="s">
        <v>75</v>
      </c>
      <c r="E436" s="201" t="s">
        <v>1962</v>
      </c>
      <c r="F436" s="201" t="s">
        <v>3810</v>
      </c>
      <c r="G436" s="188"/>
      <c r="H436" s="188"/>
      <c r="I436" s="191"/>
      <c r="J436" s="202">
        <f>BK436</f>
        <v>0</v>
      </c>
      <c r="K436" s="188"/>
      <c r="L436" s="193"/>
      <c r="M436" s="194"/>
      <c r="N436" s="195"/>
      <c r="O436" s="195"/>
      <c r="P436" s="196">
        <f>SUM(P437:P466)</f>
        <v>0</v>
      </c>
      <c r="Q436" s="195"/>
      <c r="R436" s="196">
        <f>SUM(R437:R466)</f>
        <v>0</v>
      </c>
      <c r="S436" s="195"/>
      <c r="T436" s="197">
        <f>SUM(T437:T466)</f>
        <v>0</v>
      </c>
      <c r="AR436" s="198" t="s">
        <v>84</v>
      </c>
      <c r="AT436" s="199" t="s">
        <v>75</v>
      </c>
      <c r="AU436" s="199" t="s">
        <v>24</v>
      </c>
      <c r="AY436" s="198" t="s">
        <v>298</v>
      </c>
      <c r="BK436" s="200">
        <f>SUM(BK437:BK466)</f>
        <v>0</v>
      </c>
    </row>
    <row r="437" spans="2:65" s="1" customFormat="1" ht="14.45" customHeight="1">
      <c r="B437" s="41"/>
      <c r="C437" s="252" t="s">
        <v>1189</v>
      </c>
      <c r="D437" s="252" t="s">
        <v>472</v>
      </c>
      <c r="E437" s="253" t="s">
        <v>3811</v>
      </c>
      <c r="F437" s="254" t="s">
        <v>3812</v>
      </c>
      <c r="G437" s="255" t="s">
        <v>445</v>
      </c>
      <c r="H437" s="256">
        <v>45</v>
      </c>
      <c r="I437" s="257"/>
      <c r="J437" s="258">
        <f>ROUND(I437*H437,2)</f>
        <v>0</v>
      </c>
      <c r="K437" s="254" t="s">
        <v>22</v>
      </c>
      <c r="L437" s="259"/>
      <c r="M437" s="260" t="s">
        <v>22</v>
      </c>
      <c r="N437" s="261" t="s">
        <v>47</v>
      </c>
      <c r="O437" s="42"/>
      <c r="P437" s="212">
        <f>O437*H437</f>
        <v>0</v>
      </c>
      <c r="Q437" s="212">
        <v>0</v>
      </c>
      <c r="R437" s="212">
        <f>Q437*H437</f>
        <v>0</v>
      </c>
      <c r="S437" s="212">
        <v>0</v>
      </c>
      <c r="T437" s="213">
        <f>S437*H437</f>
        <v>0</v>
      </c>
      <c r="AR437" s="24" t="s">
        <v>519</v>
      </c>
      <c r="AT437" s="24" t="s">
        <v>472</v>
      </c>
      <c r="AU437" s="24" t="s">
        <v>84</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3804</v>
      </c>
    </row>
    <row r="438" spans="2:65" s="1" customFormat="1" ht="13.5">
      <c r="B438" s="41"/>
      <c r="C438" s="63"/>
      <c r="D438" s="215" t="s">
        <v>307</v>
      </c>
      <c r="E438" s="63"/>
      <c r="F438" s="216" t="s">
        <v>3812</v>
      </c>
      <c r="G438" s="63"/>
      <c r="H438" s="63"/>
      <c r="I438" s="172"/>
      <c r="J438" s="63"/>
      <c r="K438" s="63"/>
      <c r="L438" s="61"/>
      <c r="M438" s="217"/>
      <c r="N438" s="42"/>
      <c r="O438" s="42"/>
      <c r="P438" s="42"/>
      <c r="Q438" s="42"/>
      <c r="R438" s="42"/>
      <c r="S438" s="42"/>
      <c r="T438" s="78"/>
      <c r="AT438" s="24" t="s">
        <v>307</v>
      </c>
      <c r="AU438" s="24" t="s">
        <v>84</v>
      </c>
    </row>
    <row r="439" spans="2:65" s="1" customFormat="1" ht="14.45" customHeight="1">
      <c r="B439" s="41"/>
      <c r="C439" s="252" t="s">
        <v>1195</v>
      </c>
      <c r="D439" s="252" t="s">
        <v>472</v>
      </c>
      <c r="E439" s="253" t="s">
        <v>3813</v>
      </c>
      <c r="F439" s="254" t="s">
        <v>3814</v>
      </c>
      <c r="G439" s="255" t="s">
        <v>445</v>
      </c>
      <c r="H439" s="256">
        <v>280</v>
      </c>
      <c r="I439" s="257"/>
      <c r="J439" s="258">
        <f>ROUND(I439*H439,2)</f>
        <v>0</v>
      </c>
      <c r="K439" s="254" t="s">
        <v>22</v>
      </c>
      <c r="L439" s="259"/>
      <c r="M439" s="260" t="s">
        <v>22</v>
      </c>
      <c r="N439" s="261" t="s">
        <v>47</v>
      </c>
      <c r="O439" s="42"/>
      <c r="P439" s="212">
        <f>O439*H439</f>
        <v>0</v>
      </c>
      <c r="Q439" s="212">
        <v>0</v>
      </c>
      <c r="R439" s="212">
        <f>Q439*H439</f>
        <v>0</v>
      </c>
      <c r="S439" s="212">
        <v>0</v>
      </c>
      <c r="T439" s="213">
        <f>S439*H439</f>
        <v>0</v>
      </c>
      <c r="AR439" s="24" t="s">
        <v>519</v>
      </c>
      <c r="AT439" s="24" t="s">
        <v>472</v>
      </c>
      <c r="AU439" s="24" t="s">
        <v>84</v>
      </c>
      <c r="AY439" s="24" t="s">
        <v>298</v>
      </c>
      <c r="BE439" s="214">
        <f>IF(N439="základní",J439,0)</f>
        <v>0</v>
      </c>
      <c r="BF439" s="214">
        <f>IF(N439="snížená",J439,0)</f>
        <v>0</v>
      </c>
      <c r="BG439" s="214">
        <f>IF(N439="zákl. přenesená",J439,0)</f>
        <v>0</v>
      </c>
      <c r="BH439" s="214">
        <f>IF(N439="sníž. přenesená",J439,0)</f>
        <v>0</v>
      </c>
      <c r="BI439" s="214">
        <f>IF(N439="nulová",J439,0)</f>
        <v>0</v>
      </c>
      <c r="BJ439" s="24" t="s">
        <v>24</v>
      </c>
      <c r="BK439" s="214">
        <f>ROUND(I439*H439,2)</f>
        <v>0</v>
      </c>
      <c r="BL439" s="24" t="s">
        <v>411</v>
      </c>
      <c r="BM439" s="24" t="s">
        <v>3805</v>
      </c>
    </row>
    <row r="440" spans="2:65" s="1" customFormat="1" ht="13.5">
      <c r="B440" s="41"/>
      <c r="C440" s="63"/>
      <c r="D440" s="215" t="s">
        <v>307</v>
      </c>
      <c r="E440" s="63"/>
      <c r="F440" s="216" t="s">
        <v>3814</v>
      </c>
      <c r="G440" s="63"/>
      <c r="H440" s="63"/>
      <c r="I440" s="172"/>
      <c r="J440" s="63"/>
      <c r="K440" s="63"/>
      <c r="L440" s="61"/>
      <c r="M440" s="217"/>
      <c r="N440" s="42"/>
      <c r="O440" s="42"/>
      <c r="P440" s="42"/>
      <c r="Q440" s="42"/>
      <c r="R440" s="42"/>
      <c r="S440" s="42"/>
      <c r="T440" s="78"/>
      <c r="AT440" s="24" t="s">
        <v>307</v>
      </c>
      <c r="AU440" s="24" t="s">
        <v>84</v>
      </c>
    </row>
    <row r="441" spans="2:65" s="1" customFormat="1" ht="14.45" customHeight="1">
      <c r="B441" s="41"/>
      <c r="C441" s="252" t="s">
        <v>1201</v>
      </c>
      <c r="D441" s="252" t="s">
        <v>472</v>
      </c>
      <c r="E441" s="253" t="s">
        <v>3815</v>
      </c>
      <c r="F441" s="254" t="s">
        <v>3816</v>
      </c>
      <c r="G441" s="255" t="s">
        <v>1407</v>
      </c>
      <c r="H441" s="256">
        <v>9</v>
      </c>
      <c r="I441" s="257"/>
      <c r="J441" s="258">
        <f>ROUND(I441*H441,2)</f>
        <v>0</v>
      </c>
      <c r="K441" s="254" t="s">
        <v>22</v>
      </c>
      <c r="L441" s="259"/>
      <c r="M441" s="260" t="s">
        <v>22</v>
      </c>
      <c r="N441" s="261" t="s">
        <v>47</v>
      </c>
      <c r="O441" s="42"/>
      <c r="P441" s="212">
        <f>O441*H441</f>
        <v>0</v>
      </c>
      <c r="Q441" s="212">
        <v>0</v>
      </c>
      <c r="R441" s="212">
        <f>Q441*H441</f>
        <v>0</v>
      </c>
      <c r="S441" s="212">
        <v>0</v>
      </c>
      <c r="T441" s="213">
        <f>S441*H441</f>
        <v>0</v>
      </c>
      <c r="AR441" s="24" t="s">
        <v>519</v>
      </c>
      <c r="AT441" s="24" t="s">
        <v>472</v>
      </c>
      <c r="AU441" s="24" t="s">
        <v>84</v>
      </c>
      <c r="AY441" s="24" t="s">
        <v>298</v>
      </c>
      <c r="BE441" s="214">
        <f>IF(N441="základní",J441,0)</f>
        <v>0</v>
      </c>
      <c r="BF441" s="214">
        <f>IF(N441="snížená",J441,0)</f>
        <v>0</v>
      </c>
      <c r="BG441" s="214">
        <f>IF(N441="zákl. přenesená",J441,0)</f>
        <v>0</v>
      </c>
      <c r="BH441" s="214">
        <f>IF(N441="sníž. přenesená",J441,0)</f>
        <v>0</v>
      </c>
      <c r="BI441" s="214">
        <f>IF(N441="nulová",J441,0)</f>
        <v>0</v>
      </c>
      <c r="BJ441" s="24" t="s">
        <v>24</v>
      </c>
      <c r="BK441" s="214">
        <f>ROUND(I441*H441,2)</f>
        <v>0</v>
      </c>
      <c r="BL441" s="24" t="s">
        <v>411</v>
      </c>
      <c r="BM441" s="24" t="s">
        <v>2788</v>
      </c>
    </row>
    <row r="442" spans="2:65" s="1" customFormat="1" ht="13.5">
      <c r="B442" s="41"/>
      <c r="C442" s="63"/>
      <c r="D442" s="215" t="s">
        <v>307</v>
      </c>
      <c r="E442" s="63"/>
      <c r="F442" s="216" t="s">
        <v>3816</v>
      </c>
      <c r="G442" s="63"/>
      <c r="H442" s="63"/>
      <c r="I442" s="172"/>
      <c r="J442" s="63"/>
      <c r="K442" s="63"/>
      <c r="L442" s="61"/>
      <c r="M442" s="217"/>
      <c r="N442" s="42"/>
      <c r="O442" s="42"/>
      <c r="P442" s="42"/>
      <c r="Q442" s="42"/>
      <c r="R442" s="42"/>
      <c r="S442" s="42"/>
      <c r="T442" s="78"/>
      <c r="AT442" s="24" t="s">
        <v>307</v>
      </c>
      <c r="AU442" s="24" t="s">
        <v>84</v>
      </c>
    </row>
    <row r="443" spans="2:65" s="1" customFormat="1" ht="14.45" customHeight="1">
      <c r="B443" s="41"/>
      <c r="C443" s="252" t="s">
        <v>1206</v>
      </c>
      <c r="D443" s="252" t="s">
        <v>472</v>
      </c>
      <c r="E443" s="253" t="s">
        <v>4839</v>
      </c>
      <c r="F443" s="254" t="s">
        <v>4840</v>
      </c>
      <c r="G443" s="255" t="s">
        <v>1407</v>
      </c>
      <c r="H443" s="256">
        <v>3</v>
      </c>
      <c r="I443" s="257"/>
      <c r="J443" s="258">
        <f>ROUND(I443*H443,2)</f>
        <v>0</v>
      </c>
      <c r="K443" s="254" t="s">
        <v>22</v>
      </c>
      <c r="L443" s="259"/>
      <c r="M443" s="260" t="s">
        <v>22</v>
      </c>
      <c r="N443" s="261" t="s">
        <v>47</v>
      </c>
      <c r="O443" s="42"/>
      <c r="P443" s="212">
        <f>O443*H443</f>
        <v>0</v>
      </c>
      <c r="Q443" s="212">
        <v>0</v>
      </c>
      <c r="R443" s="212">
        <f>Q443*H443</f>
        <v>0</v>
      </c>
      <c r="S443" s="212">
        <v>0</v>
      </c>
      <c r="T443" s="213">
        <f>S443*H443</f>
        <v>0</v>
      </c>
      <c r="AR443" s="24" t="s">
        <v>519</v>
      </c>
      <c r="AT443" s="24" t="s">
        <v>472</v>
      </c>
      <c r="AU443" s="24" t="s">
        <v>84</v>
      </c>
      <c r="AY443" s="24" t="s">
        <v>298</v>
      </c>
      <c r="BE443" s="214">
        <f>IF(N443="základní",J443,0)</f>
        <v>0</v>
      </c>
      <c r="BF443" s="214">
        <f>IF(N443="snížená",J443,0)</f>
        <v>0</v>
      </c>
      <c r="BG443" s="214">
        <f>IF(N443="zákl. přenesená",J443,0)</f>
        <v>0</v>
      </c>
      <c r="BH443" s="214">
        <f>IF(N443="sníž. přenesená",J443,0)</f>
        <v>0</v>
      </c>
      <c r="BI443" s="214">
        <f>IF(N443="nulová",J443,0)</f>
        <v>0</v>
      </c>
      <c r="BJ443" s="24" t="s">
        <v>24</v>
      </c>
      <c r="BK443" s="214">
        <f>ROUND(I443*H443,2)</f>
        <v>0</v>
      </c>
      <c r="BL443" s="24" t="s">
        <v>411</v>
      </c>
      <c r="BM443" s="24" t="s">
        <v>3806</v>
      </c>
    </row>
    <row r="444" spans="2:65" s="1" customFormat="1" ht="13.5">
      <c r="B444" s="41"/>
      <c r="C444" s="63"/>
      <c r="D444" s="215" t="s">
        <v>307</v>
      </c>
      <c r="E444" s="63"/>
      <c r="F444" s="216" t="s">
        <v>4840</v>
      </c>
      <c r="G444" s="63"/>
      <c r="H444" s="63"/>
      <c r="I444" s="172"/>
      <c r="J444" s="63"/>
      <c r="K444" s="63"/>
      <c r="L444" s="61"/>
      <c r="M444" s="217"/>
      <c r="N444" s="42"/>
      <c r="O444" s="42"/>
      <c r="P444" s="42"/>
      <c r="Q444" s="42"/>
      <c r="R444" s="42"/>
      <c r="S444" s="42"/>
      <c r="T444" s="78"/>
      <c r="AT444" s="24" t="s">
        <v>307</v>
      </c>
      <c r="AU444" s="24" t="s">
        <v>84</v>
      </c>
    </row>
    <row r="445" spans="2:65" s="1" customFormat="1" ht="14.45" customHeight="1">
      <c r="B445" s="41"/>
      <c r="C445" s="252" t="s">
        <v>1211</v>
      </c>
      <c r="D445" s="252" t="s">
        <v>472</v>
      </c>
      <c r="E445" s="253" t="s">
        <v>3818</v>
      </c>
      <c r="F445" s="254" t="s">
        <v>3819</v>
      </c>
      <c r="G445" s="255" t="s">
        <v>1407</v>
      </c>
      <c r="H445" s="256">
        <v>40</v>
      </c>
      <c r="I445" s="257"/>
      <c r="J445" s="258">
        <f>ROUND(I445*H445,2)</f>
        <v>0</v>
      </c>
      <c r="K445" s="254" t="s">
        <v>22</v>
      </c>
      <c r="L445" s="259"/>
      <c r="M445" s="260" t="s">
        <v>22</v>
      </c>
      <c r="N445" s="261" t="s">
        <v>47</v>
      </c>
      <c r="O445" s="42"/>
      <c r="P445" s="212">
        <f>O445*H445</f>
        <v>0</v>
      </c>
      <c r="Q445" s="212">
        <v>0</v>
      </c>
      <c r="R445" s="212">
        <f>Q445*H445</f>
        <v>0</v>
      </c>
      <c r="S445" s="212">
        <v>0</v>
      </c>
      <c r="T445" s="213">
        <f>S445*H445</f>
        <v>0</v>
      </c>
      <c r="AR445" s="24" t="s">
        <v>519</v>
      </c>
      <c r="AT445" s="24" t="s">
        <v>472</v>
      </c>
      <c r="AU445" s="24" t="s">
        <v>84</v>
      </c>
      <c r="AY445" s="24" t="s">
        <v>298</v>
      </c>
      <c r="BE445" s="214">
        <f>IF(N445="základní",J445,0)</f>
        <v>0</v>
      </c>
      <c r="BF445" s="214">
        <f>IF(N445="snížená",J445,0)</f>
        <v>0</v>
      </c>
      <c r="BG445" s="214">
        <f>IF(N445="zákl. přenesená",J445,0)</f>
        <v>0</v>
      </c>
      <c r="BH445" s="214">
        <f>IF(N445="sníž. přenesená",J445,0)</f>
        <v>0</v>
      </c>
      <c r="BI445" s="214">
        <f>IF(N445="nulová",J445,0)</f>
        <v>0</v>
      </c>
      <c r="BJ445" s="24" t="s">
        <v>24</v>
      </c>
      <c r="BK445" s="214">
        <f>ROUND(I445*H445,2)</f>
        <v>0</v>
      </c>
      <c r="BL445" s="24" t="s">
        <v>411</v>
      </c>
      <c r="BM445" s="24" t="s">
        <v>3807</v>
      </c>
    </row>
    <row r="446" spans="2:65" s="1" customFormat="1" ht="13.5">
      <c r="B446" s="41"/>
      <c r="C446" s="63"/>
      <c r="D446" s="215" t="s">
        <v>307</v>
      </c>
      <c r="E446" s="63"/>
      <c r="F446" s="216" t="s">
        <v>3819</v>
      </c>
      <c r="G446" s="63"/>
      <c r="H446" s="63"/>
      <c r="I446" s="172"/>
      <c r="J446" s="63"/>
      <c r="K446" s="63"/>
      <c r="L446" s="61"/>
      <c r="M446" s="217"/>
      <c r="N446" s="42"/>
      <c r="O446" s="42"/>
      <c r="P446" s="42"/>
      <c r="Q446" s="42"/>
      <c r="R446" s="42"/>
      <c r="S446" s="42"/>
      <c r="T446" s="78"/>
      <c r="AT446" s="24" t="s">
        <v>307</v>
      </c>
      <c r="AU446" s="24" t="s">
        <v>84</v>
      </c>
    </row>
    <row r="447" spans="2:65" s="1" customFormat="1" ht="14.45" customHeight="1">
      <c r="B447" s="41"/>
      <c r="C447" s="252" t="s">
        <v>1218</v>
      </c>
      <c r="D447" s="252" t="s">
        <v>472</v>
      </c>
      <c r="E447" s="253" t="s">
        <v>4841</v>
      </c>
      <c r="F447" s="254" t="s">
        <v>4842</v>
      </c>
      <c r="G447" s="255" t="s">
        <v>1407</v>
      </c>
      <c r="H447" s="256">
        <v>230</v>
      </c>
      <c r="I447" s="257"/>
      <c r="J447" s="258">
        <f>ROUND(I447*H447,2)</f>
        <v>0</v>
      </c>
      <c r="K447" s="254" t="s">
        <v>22</v>
      </c>
      <c r="L447" s="259"/>
      <c r="M447" s="260" t="s">
        <v>22</v>
      </c>
      <c r="N447" s="261" t="s">
        <v>47</v>
      </c>
      <c r="O447" s="42"/>
      <c r="P447" s="212">
        <f>O447*H447</f>
        <v>0</v>
      </c>
      <c r="Q447" s="212">
        <v>0</v>
      </c>
      <c r="R447" s="212">
        <f>Q447*H447</f>
        <v>0</v>
      </c>
      <c r="S447" s="212">
        <v>0</v>
      </c>
      <c r="T447" s="213">
        <f>S447*H447</f>
        <v>0</v>
      </c>
      <c r="AR447" s="24" t="s">
        <v>519</v>
      </c>
      <c r="AT447" s="24" t="s">
        <v>472</v>
      </c>
      <c r="AU447" s="24" t="s">
        <v>84</v>
      </c>
      <c r="AY447" s="24" t="s">
        <v>298</v>
      </c>
      <c r="BE447" s="214">
        <f>IF(N447="základní",J447,0)</f>
        <v>0</v>
      </c>
      <c r="BF447" s="214">
        <f>IF(N447="snížená",J447,0)</f>
        <v>0</v>
      </c>
      <c r="BG447" s="214">
        <f>IF(N447="zákl. přenesená",J447,0)</f>
        <v>0</v>
      </c>
      <c r="BH447" s="214">
        <f>IF(N447="sníž. přenesená",J447,0)</f>
        <v>0</v>
      </c>
      <c r="BI447" s="214">
        <f>IF(N447="nulová",J447,0)</f>
        <v>0</v>
      </c>
      <c r="BJ447" s="24" t="s">
        <v>24</v>
      </c>
      <c r="BK447" s="214">
        <f>ROUND(I447*H447,2)</f>
        <v>0</v>
      </c>
      <c r="BL447" s="24" t="s">
        <v>411</v>
      </c>
      <c r="BM447" s="24" t="s">
        <v>2800</v>
      </c>
    </row>
    <row r="448" spans="2:65" s="1" customFormat="1" ht="13.5">
      <c r="B448" s="41"/>
      <c r="C448" s="63"/>
      <c r="D448" s="215" t="s">
        <v>307</v>
      </c>
      <c r="E448" s="63"/>
      <c r="F448" s="216" t="s">
        <v>4842</v>
      </c>
      <c r="G448" s="63"/>
      <c r="H448" s="63"/>
      <c r="I448" s="172"/>
      <c r="J448" s="63"/>
      <c r="K448" s="63"/>
      <c r="L448" s="61"/>
      <c r="M448" s="217"/>
      <c r="N448" s="42"/>
      <c r="O448" s="42"/>
      <c r="P448" s="42"/>
      <c r="Q448" s="42"/>
      <c r="R448" s="42"/>
      <c r="S448" s="42"/>
      <c r="T448" s="78"/>
      <c r="AT448" s="24" t="s">
        <v>307</v>
      </c>
      <c r="AU448" s="24" t="s">
        <v>84</v>
      </c>
    </row>
    <row r="449" spans="2:65" s="1" customFormat="1" ht="27">
      <c r="B449" s="41"/>
      <c r="C449" s="63"/>
      <c r="D449" s="215" t="s">
        <v>477</v>
      </c>
      <c r="E449" s="63"/>
      <c r="F449" s="250" t="s">
        <v>3823</v>
      </c>
      <c r="G449" s="63"/>
      <c r="H449" s="63"/>
      <c r="I449" s="172"/>
      <c r="J449" s="63"/>
      <c r="K449" s="63"/>
      <c r="L449" s="61"/>
      <c r="M449" s="217"/>
      <c r="N449" s="42"/>
      <c r="O449" s="42"/>
      <c r="P449" s="42"/>
      <c r="Q449" s="42"/>
      <c r="R449" s="42"/>
      <c r="S449" s="42"/>
      <c r="T449" s="78"/>
      <c r="AT449" s="24" t="s">
        <v>477</v>
      </c>
      <c r="AU449" s="24" t="s">
        <v>84</v>
      </c>
    </row>
    <row r="450" spans="2:65" s="1" customFormat="1" ht="14.45" customHeight="1">
      <c r="B450" s="41"/>
      <c r="C450" s="252" t="s">
        <v>1223</v>
      </c>
      <c r="D450" s="252" t="s">
        <v>472</v>
      </c>
      <c r="E450" s="253" t="s">
        <v>4843</v>
      </c>
      <c r="F450" s="254" t="s">
        <v>4844</v>
      </c>
      <c r="G450" s="255" t="s">
        <v>1407</v>
      </c>
      <c r="H450" s="256">
        <v>2</v>
      </c>
      <c r="I450" s="257"/>
      <c r="J450" s="258">
        <f>ROUND(I450*H450,2)</f>
        <v>0</v>
      </c>
      <c r="K450" s="254" t="s">
        <v>22</v>
      </c>
      <c r="L450" s="259"/>
      <c r="M450" s="260" t="s">
        <v>22</v>
      </c>
      <c r="N450" s="261" t="s">
        <v>47</v>
      </c>
      <c r="O450" s="42"/>
      <c r="P450" s="212">
        <f>O450*H450</f>
        <v>0</v>
      </c>
      <c r="Q450" s="212">
        <v>0</v>
      </c>
      <c r="R450" s="212">
        <f>Q450*H450</f>
        <v>0</v>
      </c>
      <c r="S450" s="212">
        <v>0</v>
      </c>
      <c r="T450" s="213">
        <f>S450*H450</f>
        <v>0</v>
      </c>
      <c r="AR450" s="24" t="s">
        <v>519</v>
      </c>
      <c r="AT450" s="24" t="s">
        <v>472</v>
      </c>
      <c r="AU450" s="24" t="s">
        <v>84</v>
      </c>
      <c r="AY450" s="24" t="s">
        <v>298</v>
      </c>
      <c r="BE450" s="214">
        <f>IF(N450="základní",J450,0)</f>
        <v>0</v>
      </c>
      <c r="BF450" s="214">
        <f>IF(N450="snížená",J450,0)</f>
        <v>0</v>
      </c>
      <c r="BG450" s="214">
        <f>IF(N450="zákl. přenesená",J450,0)</f>
        <v>0</v>
      </c>
      <c r="BH450" s="214">
        <f>IF(N450="sníž. přenesená",J450,0)</f>
        <v>0</v>
      </c>
      <c r="BI450" s="214">
        <f>IF(N450="nulová",J450,0)</f>
        <v>0</v>
      </c>
      <c r="BJ450" s="24" t="s">
        <v>24</v>
      </c>
      <c r="BK450" s="214">
        <f>ROUND(I450*H450,2)</f>
        <v>0</v>
      </c>
      <c r="BL450" s="24" t="s">
        <v>411</v>
      </c>
      <c r="BM450" s="24" t="s">
        <v>3809</v>
      </c>
    </row>
    <row r="451" spans="2:65" s="1" customFormat="1" ht="13.5">
      <c r="B451" s="41"/>
      <c r="C451" s="63"/>
      <c r="D451" s="215" t="s">
        <v>307</v>
      </c>
      <c r="E451" s="63"/>
      <c r="F451" s="216" t="s">
        <v>4844</v>
      </c>
      <c r="G451" s="63"/>
      <c r="H451" s="63"/>
      <c r="I451" s="172"/>
      <c r="J451" s="63"/>
      <c r="K451" s="63"/>
      <c r="L451" s="61"/>
      <c r="M451" s="217"/>
      <c r="N451" s="42"/>
      <c r="O451" s="42"/>
      <c r="P451" s="42"/>
      <c r="Q451" s="42"/>
      <c r="R451" s="42"/>
      <c r="S451" s="42"/>
      <c r="T451" s="78"/>
      <c r="AT451" s="24" t="s">
        <v>307</v>
      </c>
      <c r="AU451" s="24" t="s">
        <v>84</v>
      </c>
    </row>
    <row r="452" spans="2:65" s="1" customFormat="1" ht="14.45" customHeight="1">
      <c r="B452" s="41"/>
      <c r="C452" s="252" t="s">
        <v>1228</v>
      </c>
      <c r="D452" s="252" t="s">
        <v>472</v>
      </c>
      <c r="E452" s="253" t="s">
        <v>4845</v>
      </c>
      <c r="F452" s="254" t="s">
        <v>4846</v>
      </c>
      <c r="G452" s="255" t="s">
        <v>1407</v>
      </c>
      <c r="H452" s="256">
        <v>15</v>
      </c>
      <c r="I452" s="257"/>
      <c r="J452" s="258">
        <f>ROUND(I452*H452,2)</f>
        <v>0</v>
      </c>
      <c r="K452" s="254" t="s">
        <v>22</v>
      </c>
      <c r="L452" s="259"/>
      <c r="M452" s="260" t="s">
        <v>22</v>
      </c>
      <c r="N452" s="261" t="s">
        <v>47</v>
      </c>
      <c r="O452" s="42"/>
      <c r="P452" s="212">
        <f>O452*H452</f>
        <v>0</v>
      </c>
      <c r="Q452" s="212">
        <v>0</v>
      </c>
      <c r="R452" s="212">
        <f>Q452*H452</f>
        <v>0</v>
      </c>
      <c r="S452" s="212">
        <v>0</v>
      </c>
      <c r="T452" s="213">
        <f>S452*H452</f>
        <v>0</v>
      </c>
      <c r="AR452" s="24" t="s">
        <v>519</v>
      </c>
      <c r="AT452" s="24" t="s">
        <v>472</v>
      </c>
      <c r="AU452" s="24" t="s">
        <v>84</v>
      </c>
      <c r="AY452" s="24" t="s">
        <v>298</v>
      </c>
      <c r="BE452" s="214">
        <f>IF(N452="základní",J452,0)</f>
        <v>0</v>
      </c>
      <c r="BF452" s="214">
        <f>IF(N452="snížená",J452,0)</f>
        <v>0</v>
      </c>
      <c r="BG452" s="214">
        <f>IF(N452="zákl. přenesená",J452,0)</f>
        <v>0</v>
      </c>
      <c r="BH452" s="214">
        <f>IF(N452="sníž. přenesená",J452,0)</f>
        <v>0</v>
      </c>
      <c r="BI452" s="214">
        <f>IF(N452="nulová",J452,0)</f>
        <v>0</v>
      </c>
      <c r="BJ452" s="24" t="s">
        <v>24</v>
      </c>
      <c r="BK452" s="214">
        <f>ROUND(I452*H452,2)</f>
        <v>0</v>
      </c>
      <c r="BL452" s="24" t="s">
        <v>411</v>
      </c>
      <c r="BM452" s="24" t="s">
        <v>2808</v>
      </c>
    </row>
    <row r="453" spans="2:65" s="1" customFormat="1" ht="13.5">
      <c r="B453" s="41"/>
      <c r="C453" s="63"/>
      <c r="D453" s="215" t="s">
        <v>307</v>
      </c>
      <c r="E453" s="63"/>
      <c r="F453" s="216" t="s">
        <v>4846</v>
      </c>
      <c r="G453" s="63"/>
      <c r="H453" s="63"/>
      <c r="I453" s="172"/>
      <c r="J453" s="63"/>
      <c r="K453" s="63"/>
      <c r="L453" s="61"/>
      <c r="M453" s="217"/>
      <c r="N453" s="42"/>
      <c r="O453" s="42"/>
      <c r="P453" s="42"/>
      <c r="Q453" s="42"/>
      <c r="R453" s="42"/>
      <c r="S453" s="42"/>
      <c r="T453" s="78"/>
      <c r="AT453" s="24" t="s">
        <v>307</v>
      </c>
      <c r="AU453" s="24" t="s">
        <v>84</v>
      </c>
    </row>
    <row r="454" spans="2:65" s="1" customFormat="1" ht="14.45" customHeight="1">
      <c r="B454" s="41"/>
      <c r="C454" s="252" t="s">
        <v>1233</v>
      </c>
      <c r="D454" s="252" t="s">
        <v>472</v>
      </c>
      <c r="E454" s="253" t="s">
        <v>4847</v>
      </c>
      <c r="F454" s="254" t="s">
        <v>4848</v>
      </c>
      <c r="G454" s="255" t="s">
        <v>1407</v>
      </c>
      <c r="H454" s="256">
        <v>88</v>
      </c>
      <c r="I454" s="257"/>
      <c r="J454" s="258">
        <f>ROUND(I454*H454,2)</f>
        <v>0</v>
      </c>
      <c r="K454" s="254" t="s">
        <v>22</v>
      </c>
      <c r="L454" s="259"/>
      <c r="M454" s="260" t="s">
        <v>22</v>
      </c>
      <c r="N454" s="261" t="s">
        <v>47</v>
      </c>
      <c r="O454" s="42"/>
      <c r="P454" s="212">
        <f>O454*H454</f>
        <v>0</v>
      </c>
      <c r="Q454" s="212">
        <v>0</v>
      </c>
      <c r="R454" s="212">
        <f>Q454*H454</f>
        <v>0</v>
      </c>
      <c r="S454" s="212">
        <v>0</v>
      </c>
      <c r="T454" s="213">
        <f>S454*H454</f>
        <v>0</v>
      </c>
      <c r="AR454" s="24" t="s">
        <v>519</v>
      </c>
      <c r="AT454" s="24" t="s">
        <v>472</v>
      </c>
      <c r="AU454" s="24" t="s">
        <v>84</v>
      </c>
      <c r="AY454" s="24" t="s">
        <v>298</v>
      </c>
      <c r="BE454" s="214">
        <f>IF(N454="základní",J454,0)</f>
        <v>0</v>
      </c>
      <c r="BF454" s="214">
        <f>IF(N454="snížená",J454,0)</f>
        <v>0</v>
      </c>
      <c r="BG454" s="214">
        <f>IF(N454="zákl. přenesená",J454,0)</f>
        <v>0</v>
      </c>
      <c r="BH454" s="214">
        <f>IF(N454="sníž. přenesená",J454,0)</f>
        <v>0</v>
      </c>
      <c r="BI454" s="214">
        <f>IF(N454="nulová",J454,0)</f>
        <v>0</v>
      </c>
      <c r="BJ454" s="24" t="s">
        <v>24</v>
      </c>
      <c r="BK454" s="214">
        <f>ROUND(I454*H454,2)</f>
        <v>0</v>
      </c>
      <c r="BL454" s="24" t="s">
        <v>411</v>
      </c>
      <c r="BM454" s="24" t="s">
        <v>2812</v>
      </c>
    </row>
    <row r="455" spans="2:65" s="1" customFormat="1" ht="13.5">
      <c r="B455" s="41"/>
      <c r="C455" s="63"/>
      <c r="D455" s="215" t="s">
        <v>307</v>
      </c>
      <c r="E455" s="63"/>
      <c r="F455" s="216" t="s">
        <v>4848</v>
      </c>
      <c r="G455" s="63"/>
      <c r="H455" s="63"/>
      <c r="I455" s="172"/>
      <c r="J455" s="63"/>
      <c r="K455" s="63"/>
      <c r="L455" s="61"/>
      <c r="M455" s="217"/>
      <c r="N455" s="42"/>
      <c r="O455" s="42"/>
      <c r="P455" s="42"/>
      <c r="Q455" s="42"/>
      <c r="R455" s="42"/>
      <c r="S455" s="42"/>
      <c r="T455" s="78"/>
      <c r="AT455" s="24" t="s">
        <v>307</v>
      </c>
      <c r="AU455" s="24" t="s">
        <v>84</v>
      </c>
    </row>
    <row r="456" spans="2:65" s="1" customFormat="1" ht="14.45" customHeight="1">
      <c r="B456" s="41"/>
      <c r="C456" s="252" t="s">
        <v>1238</v>
      </c>
      <c r="D456" s="252" t="s">
        <v>472</v>
      </c>
      <c r="E456" s="253" t="s">
        <v>3830</v>
      </c>
      <c r="F456" s="254" t="s">
        <v>3831</v>
      </c>
      <c r="G456" s="255" t="s">
        <v>1407</v>
      </c>
      <c r="H456" s="256">
        <v>8</v>
      </c>
      <c r="I456" s="257"/>
      <c r="J456" s="258">
        <f>ROUND(I456*H456,2)</f>
        <v>0</v>
      </c>
      <c r="K456" s="254" t="s">
        <v>22</v>
      </c>
      <c r="L456" s="259"/>
      <c r="M456" s="260" t="s">
        <v>22</v>
      </c>
      <c r="N456" s="261" t="s">
        <v>47</v>
      </c>
      <c r="O456" s="42"/>
      <c r="P456" s="212">
        <f>O456*H456</f>
        <v>0</v>
      </c>
      <c r="Q456" s="212">
        <v>0</v>
      </c>
      <c r="R456" s="212">
        <f>Q456*H456</f>
        <v>0</v>
      </c>
      <c r="S456" s="212">
        <v>0</v>
      </c>
      <c r="T456" s="213">
        <f>S456*H456</f>
        <v>0</v>
      </c>
      <c r="AR456" s="24" t="s">
        <v>519</v>
      </c>
      <c r="AT456" s="24" t="s">
        <v>472</v>
      </c>
      <c r="AU456" s="24" t="s">
        <v>84</v>
      </c>
      <c r="AY456" s="24" t="s">
        <v>298</v>
      </c>
      <c r="BE456" s="214">
        <f>IF(N456="základní",J456,0)</f>
        <v>0</v>
      </c>
      <c r="BF456" s="214">
        <f>IF(N456="snížená",J456,0)</f>
        <v>0</v>
      </c>
      <c r="BG456" s="214">
        <f>IF(N456="zákl. přenesená",J456,0)</f>
        <v>0</v>
      </c>
      <c r="BH456" s="214">
        <f>IF(N456="sníž. přenesená",J456,0)</f>
        <v>0</v>
      </c>
      <c r="BI456" s="214">
        <f>IF(N456="nulová",J456,0)</f>
        <v>0</v>
      </c>
      <c r="BJ456" s="24" t="s">
        <v>24</v>
      </c>
      <c r="BK456" s="214">
        <f>ROUND(I456*H456,2)</f>
        <v>0</v>
      </c>
      <c r="BL456" s="24" t="s">
        <v>411</v>
      </c>
      <c r="BM456" s="24" t="s">
        <v>2816</v>
      </c>
    </row>
    <row r="457" spans="2:65" s="1" customFormat="1" ht="13.5">
      <c r="B457" s="41"/>
      <c r="C457" s="63"/>
      <c r="D457" s="215" t="s">
        <v>307</v>
      </c>
      <c r="E457" s="63"/>
      <c r="F457" s="216" t="s">
        <v>3831</v>
      </c>
      <c r="G457" s="63"/>
      <c r="H457" s="63"/>
      <c r="I457" s="172"/>
      <c r="J457" s="63"/>
      <c r="K457" s="63"/>
      <c r="L457" s="61"/>
      <c r="M457" s="217"/>
      <c r="N457" s="42"/>
      <c r="O457" s="42"/>
      <c r="P457" s="42"/>
      <c r="Q457" s="42"/>
      <c r="R457" s="42"/>
      <c r="S457" s="42"/>
      <c r="T457" s="78"/>
      <c r="AT457" s="24" t="s">
        <v>307</v>
      </c>
      <c r="AU457" s="24" t="s">
        <v>84</v>
      </c>
    </row>
    <row r="458" spans="2:65" s="1" customFormat="1" ht="14.45" customHeight="1">
      <c r="B458" s="41"/>
      <c r="C458" s="252" t="s">
        <v>1243</v>
      </c>
      <c r="D458" s="252" t="s">
        <v>472</v>
      </c>
      <c r="E458" s="253" t="s">
        <v>3833</v>
      </c>
      <c r="F458" s="254" t="s">
        <v>3834</v>
      </c>
      <c r="G458" s="255" t="s">
        <v>1407</v>
      </c>
      <c r="H458" s="256">
        <v>9</v>
      </c>
      <c r="I458" s="257"/>
      <c r="J458" s="258">
        <f>ROUND(I458*H458,2)</f>
        <v>0</v>
      </c>
      <c r="K458" s="254" t="s">
        <v>22</v>
      </c>
      <c r="L458" s="259"/>
      <c r="M458" s="260" t="s">
        <v>22</v>
      </c>
      <c r="N458" s="261" t="s">
        <v>47</v>
      </c>
      <c r="O458" s="42"/>
      <c r="P458" s="212">
        <f>O458*H458</f>
        <v>0</v>
      </c>
      <c r="Q458" s="212">
        <v>0</v>
      </c>
      <c r="R458" s="212">
        <f>Q458*H458</f>
        <v>0</v>
      </c>
      <c r="S458" s="212">
        <v>0</v>
      </c>
      <c r="T458" s="213">
        <f>S458*H458</f>
        <v>0</v>
      </c>
      <c r="AR458" s="24" t="s">
        <v>519</v>
      </c>
      <c r="AT458" s="24" t="s">
        <v>472</v>
      </c>
      <c r="AU458" s="24" t="s">
        <v>84</v>
      </c>
      <c r="AY458" s="24" t="s">
        <v>298</v>
      </c>
      <c r="BE458" s="214">
        <f>IF(N458="základní",J458,0)</f>
        <v>0</v>
      </c>
      <c r="BF458" s="214">
        <f>IF(N458="snížená",J458,0)</f>
        <v>0</v>
      </c>
      <c r="BG458" s="214">
        <f>IF(N458="zákl. přenesená",J458,0)</f>
        <v>0</v>
      </c>
      <c r="BH458" s="214">
        <f>IF(N458="sníž. přenesená",J458,0)</f>
        <v>0</v>
      </c>
      <c r="BI458" s="214">
        <f>IF(N458="nulová",J458,0)</f>
        <v>0</v>
      </c>
      <c r="BJ458" s="24" t="s">
        <v>24</v>
      </c>
      <c r="BK458" s="214">
        <f>ROUND(I458*H458,2)</f>
        <v>0</v>
      </c>
      <c r="BL458" s="24" t="s">
        <v>411</v>
      </c>
      <c r="BM458" s="24" t="s">
        <v>2819</v>
      </c>
    </row>
    <row r="459" spans="2:65" s="1" customFormat="1" ht="13.5">
      <c r="B459" s="41"/>
      <c r="C459" s="63"/>
      <c r="D459" s="215" t="s">
        <v>307</v>
      </c>
      <c r="E459" s="63"/>
      <c r="F459" s="216" t="s">
        <v>3834</v>
      </c>
      <c r="G459" s="63"/>
      <c r="H459" s="63"/>
      <c r="I459" s="172"/>
      <c r="J459" s="63"/>
      <c r="K459" s="63"/>
      <c r="L459" s="61"/>
      <c r="M459" s="217"/>
      <c r="N459" s="42"/>
      <c r="O459" s="42"/>
      <c r="P459" s="42"/>
      <c r="Q459" s="42"/>
      <c r="R459" s="42"/>
      <c r="S459" s="42"/>
      <c r="T459" s="78"/>
      <c r="AT459" s="24" t="s">
        <v>307</v>
      </c>
      <c r="AU459" s="24" t="s">
        <v>84</v>
      </c>
    </row>
    <row r="460" spans="2:65" s="1" customFormat="1" ht="14.45" customHeight="1">
      <c r="B460" s="41"/>
      <c r="C460" s="252" t="s">
        <v>1249</v>
      </c>
      <c r="D460" s="252" t="s">
        <v>472</v>
      </c>
      <c r="E460" s="253" t="s">
        <v>3835</v>
      </c>
      <c r="F460" s="254" t="s">
        <v>3836</v>
      </c>
      <c r="G460" s="255" t="s">
        <v>1407</v>
      </c>
      <c r="H460" s="256">
        <v>9</v>
      </c>
      <c r="I460" s="257"/>
      <c r="J460" s="258">
        <f>ROUND(I460*H460,2)</f>
        <v>0</v>
      </c>
      <c r="K460" s="254" t="s">
        <v>22</v>
      </c>
      <c r="L460" s="259"/>
      <c r="M460" s="260" t="s">
        <v>22</v>
      </c>
      <c r="N460" s="261" t="s">
        <v>47</v>
      </c>
      <c r="O460" s="42"/>
      <c r="P460" s="212">
        <f>O460*H460</f>
        <v>0</v>
      </c>
      <c r="Q460" s="212">
        <v>0</v>
      </c>
      <c r="R460" s="212">
        <f>Q460*H460</f>
        <v>0</v>
      </c>
      <c r="S460" s="212">
        <v>0</v>
      </c>
      <c r="T460" s="213">
        <f>S460*H460</f>
        <v>0</v>
      </c>
      <c r="AR460" s="24" t="s">
        <v>519</v>
      </c>
      <c r="AT460" s="24" t="s">
        <v>472</v>
      </c>
      <c r="AU460" s="24" t="s">
        <v>84</v>
      </c>
      <c r="AY460" s="24" t="s">
        <v>298</v>
      </c>
      <c r="BE460" s="214">
        <f>IF(N460="základní",J460,0)</f>
        <v>0</v>
      </c>
      <c r="BF460" s="214">
        <f>IF(N460="snížená",J460,0)</f>
        <v>0</v>
      </c>
      <c r="BG460" s="214">
        <f>IF(N460="zákl. přenesená",J460,0)</f>
        <v>0</v>
      </c>
      <c r="BH460" s="214">
        <f>IF(N460="sníž. přenesená",J460,0)</f>
        <v>0</v>
      </c>
      <c r="BI460" s="214">
        <f>IF(N460="nulová",J460,0)</f>
        <v>0</v>
      </c>
      <c r="BJ460" s="24" t="s">
        <v>24</v>
      </c>
      <c r="BK460" s="214">
        <f>ROUND(I460*H460,2)</f>
        <v>0</v>
      </c>
      <c r="BL460" s="24" t="s">
        <v>411</v>
      </c>
      <c r="BM460" s="24" t="s">
        <v>3820</v>
      </c>
    </row>
    <row r="461" spans="2:65" s="1" customFormat="1" ht="13.5">
      <c r="B461" s="41"/>
      <c r="C461" s="63"/>
      <c r="D461" s="215" t="s">
        <v>307</v>
      </c>
      <c r="E461" s="63"/>
      <c r="F461" s="216" t="s">
        <v>3836</v>
      </c>
      <c r="G461" s="63"/>
      <c r="H461" s="63"/>
      <c r="I461" s="172"/>
      <c r="J461" s="63"/>
      <c r="K461" s="63"/>
      <c r="L461" s="61"/>
      <c r="M461" s="217"/>
      <c r="N461" s="42"/>
      <c r="O461" s="42"/>
      <c r="P461" s="42"/>
      <c r="Q461" s="42"/>
      <c r="R461" s="42"/>
      <c r="S461" s="42"/>
      <c r="T461" s="78"/>
      <c r="AT461" s="24" t="s">
        <v>307</v>
      </c>
      <c r="AU461" s="24" t="s">
        <v>84</v>
      </c>
    </row>
    <row r="462" spans="2:65" s="1" customFormat="1" ht="14.45" customHeight="1">
      <c r="B462" s="41"/>
      <c r="C462" s="252" t="s">
        <v>1254</v>
      </c>
      <c r="D462" s="252" t="s">
        <v>472</v>
      </c>
      <c r="E462" s="253" t="s">
        <v>3837</v>
      </c>
      <c r="F462" s="254" t="s">
        <v>3838</v>
      </c>
      <c r="G462" s="255" t="s">
        <v>1407</v>
      </c>
      <c r="H462" s="256">
        <v>9</v>
      </c>
      <c r="I462" s="257"/>
      <c r="J462" s="258">
        <f>ROUND(I462*H462,2)</f>
        <v>0</v>
      </c>
      <c r="K462" s="254" t="s">
        <v>22</v>
      </c>
      <c r="L462" s="259"/>
      <c r="M462" s="260" t="s">
        <v>22</v>
      </c>
      <c r="N462" s="261" t="s">
        <v>47</v>
      </c>
      <c r="O462" s="42"/>
      <c r="P462" s="212">
        <f>O462*H462</f>
        <v>0</v>
      </c>
      <c r="Q462" s="212">
        <v>0</v>
      </c>
      <c r="R462" s="212">
        <f>Q462*H462</f>
        <v>0</v>
      </c>
      <c r="S462" s="212">
        <v>0</v>
      </c>
      <c r="T462" s="213">
        <f>S462*H462</f>
        <v>0</v>
      </c>
      <c r="AR462" s="24" t="s">
        <v>519</v>
      </c>
      <c r="AT462" s="24" t="s">
        <v>472</v>
      </c>
      <c r="AU462" s="24" t="s">
        <v>84</v>
      </c>
      <c r="AY462" s="24" t="s">
        <v>298</v>
      </c>
      <c r="BE462" s="214">
        <f>IF(N462="základní",J462,0)</f>
        <v>0</v>
      </c>
      <c r="BF462" s="214">
        <f>IF(N462="snížená",J462,0)</f>
        <v>0</v>
      </c>
      <c r="BG462" s="214">
        <f>IF(N462="zákl. přenesená",J462,0)</f>
        <v>0</v>
      </c>
      <c r="BH462" s="214">
        <f>IF(N462="sníž. přenesená",J462,0)</f>
        <v>0</v>
      </c>
      <c r="BI462" s="214">
        <f>IF(N462="nulová",J462,0)</f>
        <v>0</v>
      </c>
      <c r="BJ462" s="24" t="s">
        <v>24</v>
      </c>
      <c r="BK462" s="214">
        <f>ROUND(I462*H462,2)</f>
        <v>0</v>
      </c>
      <c r="BL462" s="24" t="s">
        <v>411</v>
      </c>
      <c r="BM462" s="24" t="s">
        <v>2827</v>
      </c>
    </row>
    <row r="463" spans="2:65" s="1" customFormat="1" ht="13.5">
      <c r="B463" s="41"/>
      <c r="C463" s="63"/>
      <c r="D463" s="215" t="s">
        <v>307</v>
      </c>
      <c r="E463" s="63"/>
      <c r="F463" s="216" t="s">
        <v>3838</v>
      </c>
      <c r="G463" s="63"/>
      <c r="H463" s="63"/>
      <c r="I463" s="172"/>
      <c r="J463" s="63"/>
      <c r="K463" s="63"/>
      <c r="L463" s="61"/>
      <c r="M463" s="217"/>
      <c r="N463" s="42"/>
      <c r="O463" s="42"/>
      <c r="P463" s="42"/>
      <c r="Q463" s="42"/>
      <c r="R463" s="42"/>
      <c r="S463" s="42"/>
      <c r="T463" s="78"/>
      <c r="AT463" s="24" t="s">
        <v>307</v>
      </c>
      <c r="AU463" s="24" t="s">
        <v>84</v>
      </c>
    </row>
    <row r="464" spans="2:65" s="1" customFormat="1" ht="27">
      <c r="B464" s="41"/>
      <c r="C464" s="63"/>
      <c r="D464" s="215" t="s">
        <v>477</v>
      </c>
      <c r="E464" s="63"/>
      <c r="F464" s="250" t="s">
        <v>3840</v>
      </c>
      <c r="G464" s="63"/>
      <c r="H464" s="63"/>
      <c r="I464" s="172"/>
      <c r="J464" s="63"/>
      <c r="K464" s="63"/>
      <c r="L464" s="61"/>
      <c r="M464" s="217"/>
      <c r="N464" s="42"/>
      <c r="O464" s="42"/>
      <c r="P464" s="42"/>
      <c r="Q464" s="42"/>
      <c r="R464" s="42"/>
      <c r="S464" s="42"/>
      <c r="T464" s="78"/>
      <c r="AT464" s="24" t="s">
        <v>477</v>
      </c>
      <c r="AU464" s="24" t="s">
        <v>84</v>
      </c>
    </row>
    <row r="465" spans="2:65" s="1" customFormat="1" ht="14.45" customHeight="1">
      <c r="B465" s="41"/>
      <c r="C465" s="252" t="s">
        <v>1259</v>
      </c>
      <c r="D465" s="252" t="s">
        <v>472</v>
      </c>
      <c r="E465" s="253" t="s">
        <v>3841</v>
      </c>
      <c r="F465" s="254" t="s">
        <v>3842</v>
      </c>
      <c r="G465" s="255" t="s">
        <v>1407</v>
      </c>
      <c r="H465" s="256">
        <v>18</v>
      </c>
      <c r="I465" s="257"/>
      <c r="J465" s="258">
        <f>ROUND(I465*H465,2)</f>
        <v>0</v>
      </c>
      <c r="K465" s="254" t="s">
        <v>22</v>
      </c>
      <c r="L465" s="259"/>
      <c r="M465" s="260" t="s">
        <v>22</v>
      </c>
      <c r="N465" s="261" t="s">
        <v>47</v>
      </c>
      <c r="O465" s="42"/>
      <c r="P465" s="212">
        <f>O465*H465</f>
        <v>0</v>
      </c>
      <c r="Q465" s="212">
        <v>0</v>
      </c>
      <c r="R465" s="212">
        <f>Q465*H465</f>
        <v>0</v>
      </c>
      <c r="S465" s="212">
        <v>0</v>
      </c>
      <c r="T465" s="213">
        <f>S465*H465</f>
        <v>0</v>
      </c>
      <c r="AR465" s="24" t="s">
        <v>519</v>
      </c>
      <c r="AT465" s="24" t="s">
        <v>472</v>
      </c>
      <c r="AU465" s="24" t="s">
        <v>84</v>
      </c>
      <c r="AY465" s="24" t="s">
        <v>298</v>
      </c>
      <c r="BE465" s="214">
        <f>IF(N465="základní",J465,0)</f>
        <v>0</v>
      </c>
      <c r="BF465" s="214">
        <f>IF(N465="snížená",J465,0)</f>
        <v>0</v>
      </c>
      <c r="BG465" s="214">
        <f>IF(N465="zákl. přenesená",J465,0)</f>
        <v>0</v>
      </c>
      <c r="BH465" s="214">
        <f>IF(N465="sníž. přenesená",J465,0)</f>
        <v>0</v>
      </c>
      <c r="BI465" s="214">
        <f>IF(N465="nulová",J465,0)</f>
        <v>0</v>
      </c>
      <c r="BJ465" s="24" t="s">
        <v>24</v>
      </c>
      <c r="BK465" s="214">
        <f>ROUND(I465*H465,2)</f>
        <v>0</v>
      </c>
      <c r="BL465" s="24" t="s">
        <v>411</v>
      </c>
      <c r="BM465" s="24" t="s">
        <v>3826</v>
      </c>
    </row>
    <row r="466" spans="2:65" s="1" customFormat="1" ht="13.5">
      <c r="B466" s="41"/>
      <c r="C466" s="63"/>
      <c r="D466" s="215" t="s">
        <v>307</v>
      </c>
      <c r="E466" s="63"/>
      <c r="F466" s="216" t="s">
        <v>3842</v>
      </c>
      <c r="G466" s="63"/>
      <c r="H466" s="63"/>
      <c r="I466" s="172"/>
      <c r="J466" s="63"/>
      <c r="K466" s="63"/>
      <c r="L466" s="61"/>
      <c r="M466" s="217"/>
      <c r="N466" s="42"/>
      <c r="O466" s="42"/>
      <c r="P466" s="42"/>
      <c r="Q466" s="42"/>
      <c r="R466" s="42"/>
      <c r="S466" s="42"/>
      <c r="T466" s="78"/>
      <c r="AT466" s="24" t="s">
        <v>307</v>
      </c>
      <c r="AU466" s="24" t="s">
        <v>84</v>
      </c>
    </row>
    <row r="467" spans="2:65" s="11" customFormat="1" ht="37.35" customHeight="1">
      <c r="B467" s="187"/>
      <c r="C467" s="188"/>
      <c r="D467" s="189" t="s">
        <v>75</v>
      </c>
      <c r="E467" s="190" t="s">
        <v>1966</v>
      </c>
      <c r="F467" s="190" t="s">
        <v>1926</v>
      </c>
      <c r="G467" s="188"/>
      <c r="H467" s="188"/>
      <c r="I467" s="191"/>
      <c r="J467" s="192">
        <f>BK467</f>
        <v>0</v>
      </c>
      <c r="K467" s="188"/>
      <c r="L467" s="193"/>
      <c r="M467" s="194"/>
      <c r="N467" s="195"/>
      <c r="O467" s="195"/>
      <c r="P467" s="196">
        <f>P468+P469+P470+P569+P650+P726+P759+P770</f>
        <v>0</v>
      </c>
      <c r="Q467" s="195"/>
      <c r="R467" s="196">
        <f>R468+R469+R470+R569+R650+R726+R759+R770</f>
        <v>0</v>
      </c>
      <c r="S467" s="195"/>
      <c r="T467" s="197">
        <f>T468+T469+T470+T569+T650+T726+T759+T770</f>
        <v>0</v>
      </c>
      <c r="AR467" s="198" t="s">
        <v>84</v>
      </c>
      <c r="AT467" s="199" t="s">
        <v>75</v>
      </c>
      <c r="AU467" s="199" t="s">
        <v>76</v>
      </c>
      <c r="AY467" s="198" t="s">
        <v>298</v>
      </c>
      <c r="BK467" s="200">
        <f>BK468+BK469+BK470+BK569+BK650+BK726+BK759+BK770</f>
        <v>0</v>
      </c>
    </row>
    <row r="468" spans="2:65" s="1" customFormat="1" ht="14.45" customHeight="1">
      <c r="B468" s="41"/>
      <c r="C468" s="203" t="s">
        <v>1264</v>
      </c>
      <c r="D468" s="203" t="s">
        <v>300</v>
      </c>
      <c r="E468" s="204" t="s">
        <v>1954</v>
      </c>
      <c r="F468" s="205" t="s">
        <v>1955</v>
      </c>
      <c r="G468" s="206" t="s">
        <v>1407</v>
      </c>
      <c r="H468" s="207">
        <v>1</v>
      </c>
      <c r="I468" s="208"/>
      <c r="J468" s="209">
        <f>ROUND(I468*H468,2)</f>
        <v>0</v>
      </c>
      <c r="K468" s="205" t="s">
        <v>22</v>
      </c>
      <c r="L468" s="61"/>
      <c r="M468" s="210" t="s">
        <v>22</v>
      </c>
      <c r="N468" s="211" t="s">
        <v>47</v>
      </c>
      <c r="O468" s="42"/>
      <c r="P468" s="212">
        <f>O468*H468</f>
        <v>0</v>
      </c>
      <c r="Q468" s="212">
        <v>0</v>
      </c>
      <c r="R468" s="212">
        <f>Q468*H468</f>
        <v>0</v>
      </c>
      <c r="S468" s="212">
        <v>0</v>
      </c>
      <c r="T468" s="213">
        <f>S468*H468</f>
        <v>0</v>
      </c>
      <c r="AR468" s="24" t="s">
        <v>411</v>
      </c>
      <c r="AT468" s="24" t="s">
        <v>300</v>
      </c>
      <c r="AU468" s="24" t="s">
        <v>24</v>
      </c>
      <c r="AY468" s="24" t="s">
        <v>298</v>
      </c>
      <c r="BE468" s="214">
        <f>IF(N468="základní",J468,0)</f>
        <v>0</v>
      </c>
      <c r="BF468" s="214">
        <f>IF(N468="snížená",J468,0)</f>
        <v>0</v>
      </c>
      <c r="BG468" s="214">
        <f>IF(N468="zákl. přenesená",J468,0)</f>
        <v>0</v>
      </c>
      <c r="BH468" s="214">
        <f>IF(N468="sníž. přenesená",J468,0)</f>
        <v>0</v>
      </c>
      <c r="BI468" s="214">
        <f>IF(N468="nulová",J468,0)</f>
        <v>0</v>
      </c>
      <c r="BJ468" s="24" t="s">
        <v>24</v>
      </c>
      <c r="BK468" s="214">
        <f>ROUND(I468*H468,2)</f>
        <v>0</v>
      </c>
      <c r="BL468" s="24" t="s">
        <v>411</v>
      </c>
      <c r="BM468" s="24" t="s">
        <v>4849</v>
      </c>
    </row>
    <row r="469" spans="2:65" s="1" customFormat="1" ht="13.5">
      <c r="B469" s="41"/>
      <c r="C469" s="63"/>
      <c r="D469" s="215" t="s">
        <v>307</v>
      </c>
      <c r="E469" s="63"/>
      <c r="F469" s="216" t="s">
        <v>1957</v>
      </c>
      <c r="G469" s="63"/>
      <c r="H469" s="63"/>
      <c r="I469" s="172"/>
      <c r="J469" s="63"/>
      <c r="K469" s="63"/>
      <c r="L469" s="61"/>
      <c r="M469" s="217"/>
      <c r="N469" s="42"/>
      <c r="O469" s="42"/>
      <c r="P469" s="42"/>
      <c r="Q469" s="42"/>
      <c r="R469" s="42"/>
      <c r="S469" s="42"/>
      <c r="T469" s="78"/>
      <c r="AT469" s="24" t="s">
        <v>307</v>
      </c>
      <c r="AU469" s="24" t="s">
        <v>24</v>
      </c>
    </row>
    <row r="470" spans="2:65" s="11" customFormat="1" ht="29.85" customHeight="1">
      <c r="B470" s="187"/>
      <c r="C470" s="188"/>
      <c r="D470" s="189" t="s">
        <v>75</v>
      </c>
      <c r="E470" s="201" t="s">
        <v>3369</v>
      </c>
      <c r="F470" s="201" t="s">
        <v>1928</v>
      </c>
      <c r="G470" s="188"/>
      <c r="H470" s="188"/>
      <c r="I470" s="191"/>
      <c r="J470" s="202">
        <f>BK470</f>
        <v>0</v>
      </c>
      <c r="K470" s="188"/>
      <c r="L470" s="193"/>
      <c r="M470" s="194"/>
      <c r="N470" s="195"/>
      <c r="O470" s="195"/>
      <c r="P470" s="196">
        <f>P471+P500</f>
        <v>0</v>
      </c>
      <c r="Q470" s="195"/>
      <c r="R470" s="196">
        <f>R471+R500</f>
        <v>0</v>
      </c>
      <c r="S470" s="195"/>
      <c r="T470" s="197">
        <f>T471+T500</f>
        <v>0</v>
      </c>
      <c r="AR470" s="198" t="s">
        <v>84</v>
      </c>
      <c r="AT470" s="199" t="s">
        <v>75</v>
      </c>
      <c r="AU470" s="199" t="s">
        <v>24</v>
      </c>
      <c r="AY470" s="198" t="s">
        <v>298</v>
      </c>
      <c r="BK470" s="200">
        <f>BK471+BK500</f>
        <v>0</v>
      </c>
    </row>
    <row r="471" spans="2:65" s="11" customFormat="1" ht="14.85" customHeight="1">
      <c r="B471" s="187"/>
      <c r="C471" s="188"/>
      <c r="D471" s="189" t="s">
        <v>75</v>
      </c>
      <c r="E471" s="201" t="s">
        <v>1871</v>
      </c>
      <c r="F471" s="201" t="s">
        <v>1862</v>
      </c>
      <c r="G471" s="188"/>
      <c r="H471" s="188"/>
      <c r="I471" s="191"/>
      <c r="J471" s="202">
        <f>BK471</f>
        <v>0</v>
      </c>
      <c r="K471" s="188"/>
      <c r="L471" s="193"/>
      <c r="M471" s="194"/>
      <c r="N471" s="195"/>
      <c r="O471" s="195"/>
      <c r="P471" s="196">
        <f>SUM(P472:P499)</f>
        <v>0</v>
      </c>
      <c r="Q471" s="195"/>
      <c r="R471" s="196">
        <f>SUM(R472:R499)</f>
        <v>0</v>
      </c>
      <c r="S471" s="195"/>
      <c r="T471" s="197">
        <f>SUM(T472:T499)</f>
        <v>0</v>
      </c>
      <c r="AR471" s="198" t="s">
        <v>84</v>
      </c>
      <c r="AT471" s="199" t="s">
        <v>75</v>
      </c>
      <c r="AU471" s="199" t="s">
        <v>84</v>
      </c>
      <c r="AY471" s="198" t="s">
        <v>298</v>
      </c>
      <c r="BK471" s="200">
        <f>SUM(BK472:BK499)</f>
        <v>0</v>
      </c>
    </row>
    <row r="472" spans="2:65" s="1" customFormat="1" ht="14.45" customHeight="1">
      <c r="B472" s="41"/>
      <c r="C472" s="203" t="s">
        <v>1270</v>
      </c>
      <c r="D472" s="203" t="s">
        <v>300</v>
      </c>
      <c r="E472" s="204" t="s">
        <v>3845</v>
      </c>
      <c r="F472" s="205" t="s">
        <v>3673</v>
      </c>
      <c r="G472" s="206" t="s">
        <v>1407</v>
      </c>
      <c r="H472" s="207">
        <v>18</v>
      </c>
      <c r="I472" s="208"/>
      <c r="J472" s="209">
        <f>ROUND(I472*H472,2)</f>
        <v>0</v>
      </c>
      <c r="K472" s="205" t="s">
        <v>22</v>
      </c>
      <c r="L472" s="61"/>
      <c r="M472" s="210" t="s">
        <v>22</v>
      </c>
      <c r="N472" s="211" t="s">
        <v>47</v>
      </c>
      <c r="O472" s="42"/>
      <c r="P472" s="212">
        <f>O472*H472</f>
        <v>0</v>
      </c>
      <c r="Q472" s="212">
        <v>0</v>
      </c>
      <c r="R472" s="212">
        <f>Q472*H472</f>
        <v>0</v>
      </c>
      <c r="S472" s="212">
        <v>0</v>
      </c>
      <c r="T472" s="213">
        <f>S472*H472</f>
        <v>0</v>
      </c>
      <c r="AR472" s="24" t="s">
        <v>411</v>
      </c>
      <c r="AT472" s="24" t="s">
        <v>300</v>
      </c>
      <c r="AU472" s="24" t="s">
        <v>131</v>
      </c>
      <c r="AY472" s="24" t="s">
        <v>298</v>
      </c>
      <c r="BE472" s="214">
        <f>IF(N472="základní",J472,0)</f>
        <v>0</v>
      </c>
      <c r="BF472" s="214">
        <f>IF(N472="snížená",J472,0)</f>
        <v>0</v>
      </c>
      <c r="BG472" s="214">
        <f>IF(N472="zákl. přenesená",J472,0)</f>
        <v>0</v>
      </c>
      <c r="BH472" s="214">
        <f>IF(N472="sníž. přenesená",J472,0)</f>
        <v>0</v>
      </c>
      <c r="BI472" s="214">
        <f>IF(N472="nulová",J472,0)</f>
        <v>0</v>
      </c>
      <c r="BJ472" s="24" t="s">
        <v>24</v>
      </c>
      <c r="BK472" s="214">
        <f>ROUND(I472*H472,2)</f>
        <v>0</v>
      </c>
      <c r="BL472" s="24" t="s">
        <v>411</v>
      </c>
      <c r="BM472" s="24" t="s">
        <v>3829</v>
      </c>
    </row>
    <row r="473" spans="2:65" s="1" customFormat="1" ht="13.5">
      <c r="B473" s="41"/>
      <c r="C473" s="63"/>
      <c r="D473" s="215" t="s">
        <v>307</v>
      </c>
      <c r="E473" s="63"/>
      <c r="F473" s="216" t="s">
        <v>3673</v>
      </c>
      <c r="G473" s="63"/>
      <c r="H473" s="63"/>
      <c r="I473" s="172"/>
      <c r="J473" s="63"/>
      <c r="K473" s="63"/>
      <c r="L473" s="61"/>
      <c r="M473" s="217"/>
      <c r="N473" s="42"/>
      <c r="O473" s="42"/>
      <c r="P473" s="42"/>
      <c r="Q473" s="42"/>
      <c r="R473" s="42"/>
      <c r="S473" s="42"/>
      <c r="T473" s="78"/>
      <c r="AT473" s="24" t="s">
        <v>307</v>
      </c>
      <c r="AU473" s="24" t="s">
        <v>131</v>
      </c>
    </row>
    <row r="474" spans="2:65" s="1" customFormat="1" ht="14.45" customHeight="1">
      <c r="B474" s="41"/>
      <c r="C474" s="203" t="s">
        <v>1275</v>
      </c>
      <c r="D474" s="203" t="s">
        <v>300</v>
      </c>
      <c r="E474" s="204" t="s">
        <v>3847</v>
      </c>
      <c r="F474" s="205" t="s">
        <v>3676</v>
      </c>
      <c r="G474" s="206" t="s">
        <v>1407</v>
      </c>
      <c r="H474" s="207">
        <v>6</v>
      </c>
      <c r="I474" s="208"/>
      <c r="J474" s="209">
        <f>ROUND(I474*H474,2)</f>
        <v>0</v>
      </c>
      <c r="K474" s="205" t="s">
        <v>22</v>
      </c>
      <c r="L474" s="61"/>
      <c r="M474" s="210" t="s">
        <v>22</v>
      </c>
      <c r="N474" s="211" t="s">
        <v>47</v>
      </c>
      <c r="O474" s="42"/>
      <c r="P474" s="212">
        <f>O474*H474</f>
        <v>0</v>
      </c>
      <c r="Q474" s="212">
        <v>0</v>
      </c>
      <c r="R474" s="212">
        <f>Q474*H474</f>
        <v>0</v>
      </c>
      <c r="S474" s="212">
        <v>0</v>
      </c>
      <c r="T474" s="213">
        <f>S474*H474</f>
        <v>0</v>
      </c>
      <c r="AR474" s="24" t="s">
        <v>411</v>
      </c>
      <c r="AT474" s="24" t="s">
        <v>300</v>
      </c>
      <c r="AU474" s="24" t="s">
        <v>131</v>
      </c>
      <c r="AY474" s="24" t="s">
        <v>298</v>
      </c>
      <c r="BE474" s="214">
        <f>IF(N474="základní",J474,0)</f>
        <v>0</v>
      </c>
      <c r="BF474" s="214">
        <f>IF(N474="snížená",J474,0)</f>
        <v>0</v>
      </c>
      <c r="BG474" s="214">
        <f>IF(N474="zákl. přenesená",J474,0)</f>
        <v>0</v>
      </c>
      <c r="BH474" s="214">
        <f>IF(N474="sníž. přenesená",J474,0)</f>
        <v>0</v>
      </c>
      <c r="BI474" s="214">
        <f>IF(N474="nulová",J474,0)</f>
        <v>0</v>
      </c>
      <c r="BJ474" s="24" t="s">
        <v>24</v>
      </c>
      <c r="BK474" s="214">
        <f>ROUND(I474*H474,2)</f>
        <v>0</v>
      </c>
      <c r="BL474" s="24" t="s">
        <v>411</v>
      </c>
      <c r="BM474" s="24" t="s">
        <v>3832</v>
      </c>
    </row>
    <row r="475" spans="2:65" s="1" customFormat="1" ht="13.5">
      <c r="B475" s="41"/>
      <c r="C475" s="63"/>
      <c r="D475" s="215" t="s">
        <v>307</v>
      </c>
      <c r="E475" s="63"/>
      <c r="F475" s="216" t="s">
        <v>3676</v>
      </c>
      <c r="G475" s="63"/>
      <c r="H475" s="63"/>
      <c r="I475" s="172"/>
      <c r="J475" s="63"/>
      <c r="K475" s="63"/>
      <c r="L475" s="61"/>
      <c r="M475" s="217"/>
      <c r="N475" s="42"/>
      <c r="O475" s="42"/>
      <c r="P475" s="42"/>
      <c r="Q475" s="42"/>
      <c r="R475" s="42"/>
      <c r="S475" s="42"/>
      <c r="T475" s="78"/>
      <c r="AT475" s="24" t="s">
        <v>307</v>
      </c>
      <c r="AU475" s="24" t="s">
        <v>131</v>
      </c>
    </row>
    <row r="476" spans="2:65" s="1" customFormat="1" ht="14.45" customHeight="1">
      <c r="B476" s="41"/>
      <c r="C476" s="203" t="s">
        <v>1280</v>
      </c>
      <c r="D476" s="203" t="s">
        <v>300</v>
      </c>
      <c r="E476" s="204" t="s">
        <v>3849</v>
      </c>
      <c r="F476" s="205" t="s">
        <v>1864</v>
      </c>
      <c r="G476" s="206" t="s">
        <v>1407</v>
      </c>
      <c r="H476" s="207">
        <v>27</v>
      </c>
      <c r="I476" s="208"/>
      <c r="J476" s="209">
        <f>ROUND(I476*H476,2)</f>
        <v>0</v>
      </c>
      <c r="K476" s="205" t="s">
        <v>22</v>
      </c>
      <c r="L476" s="61"/>
      <c r="M476" s="210" t="s">
        <v>22</v>
      </c>
      <c r="N476" s="211" t="s">
        <v>47</v>
      </c>
      <c r="O476" s="42"/>
      <c r="P476" s="212">
        <f>O476*H476</f>
        <v>0</v>
      </c>
      <c r="Q476" s="212">
        <v>0</v>
      </c>
      <c r="R476" s="212">
        <f>Q476*H476</f>
        <v>0</v>
      </c>
      <c r="S476" s="212">
        <v>0</v>
      </c>
      <c r="T476" s="213">
        <f>S476*H476</f>
        <v>0</v>
      </c>
      <c r="AR476" s="24" t="s">
        <v>411</v>
      </c>
      <c r="AT476" s="24" t="s">
        <v>300</v>
      </c>
      <c r="AU476" s="24" t="s">
        <v>131</v>
      </c>
      <c r="AY476" s="24" t="s">
        <v>298</v>
      </c>
      <c r="BE476" s="214">
        <f>IF(N476="základní",J476,0)</f>
        <v>0</v>
      </c>
      <c r="BF476" s="214">
        <f>IF(N476="snížená",J476,0)</f>
        <v>0</v>
      </c>
      <c r="BG476" s="214">
        <f>IF(N476="zákl. přenesená",J476,0)</f>
        <v>0</v>
      </c>
      <c r="BH476" s="214">
        <f>IF(N476="sníž. přenesená",J476,0)</f>
        <v>0</v>
      </c>
      <c r="BI476" s="214">
        <f>IF(N476="nulová",J476,0)</f>
        <v>0</v>
      </c>
      <c r="BJ476" s="24" t="s">
        <v>24</v>
      </c>
      <c r="BK476" s="214">
        <f>ROUND(I476*H476,2)</f>
        <v>0</v>
      </c>
      <c r="BL476" s="24" t="s">
        <v>411</v>
      </c>
      <c r="BM476" s="24" t="s">
        <v>2839</v>
      </c>
    </row>
    <row r="477" spans="2:65" s="1" customFormat="1" ht="13.5">
      <c r="B477" s="41"/>
      <c r="C477" s="63"/>
      <c r="D477" s="215" t="s">
        <v>307</v>
      </c>
      <c r="E477" s="63"/>
      <c r="F477" s="216" t="s">
        <v>1864</v>
      </c>
      <c r="G477" s="63"/>
      <c r="H477" s="63"/>
      <c r="I477" s="172"/>
      <c r="J477" s="63"/>
      <c r="K477" s="63"/>
      <c r="L477" s="61"/>
      <c r="M477" s="217"/>
      <c r="N477" s="42"/>
      <c r="O477" s="42"/>
      <c r="P477" s="42"/>
      <c r="Q477" s="42"/>
      <c r="R477" s="42"/>
      <c r="S477" s="42"/>
      <c r="T477" s="78"/>
      <c r="AT477" s="24" t="s">
        <v>307</v>
      </c>
      <c r="AU477" s="24" t="s">
        <v>131</v>
      </c>
    </row>
    <row r="478" spans="2:65" s="1" customFormat="1" ht="14.45" customHeight="1">
      <c r="B478" s="41"/>
      <c r="C478" s="203" t="s">
        <v>1287</v>
      </c>
      <c r="D478" s="203" t="s">
        <v>300</v>
      </c>
      <c r="E478" s="204" t="s">
        <v>3851</v>
      </c>
      <c r="F478" s="205" t="s">
        <v>3680</v>
      </c>
      <c r="G478" s="206" t="s">
        <v>1407</v>
      </c>
      <c r="H478" s="207">
        <v>8</v>
      </c>
      <c r="I478" s="208"/>
      <c r="J478" s="209">
        <f>ROUND(I478*H478,2)</f>
        <v>0</v>
      </c>
      <c r="K478" s="205" t="s">
        <v>22</v>
      </c>
      <c r="L478" s="61"/>
      <c r="M478" s="210" t="s">
        <v>22</v>
      </c>
      <c r="N478" s="211" t="s">
        <v>47</v>
      </c>
      <c r="O478" s="42"/>
      <c r="P478" s="212">
        <f>O478*H478</f>
        <v>0</v>
      </c>
      <c r="Q478" s="212">
        <v>0</v>
      </c>
      <c r="R478" s="212">
        <f>Q478*H478</f>
        <v>0</v>
      </c>
      <c r="S478" s="212">
        <v>0</v>
      </c>
      <c r="T478" s="213">
        <f>S478*H478</f>
        <v>0</v>
      </c>
      <c r="AR478" s="24" t="s">
        <v>411</v>
      </c>
      <c r="AT478" s="24" t="s">
        <v>300</v>
      </c>
      <c r="AU478" s="24" t="s">
        <v>131</v>
      </c>
      <c r="AY478" s="24" t="s">
        <v>298</v>
      </c>
      <c r="BE478" s="214">
        <f>IF(N478="základní",J478,0)</f>
        <v>0</v>
      </c>
      <c r="BF478" s="214">
        <f>IF(N478="snížená",J478,0)</f>
        <v>0</v>
      </c>
      <c r="BG478" s="214">
        <f>IF(N478="zákl. přenesená",J478,0)</f>
        <v>0</v>
      </c>
      <c r="BH478" s="214">
        <f>IF(N478="sníž. přenesená",J478,0)</f>
        <v>0</v>
      </c>
      <c r="BI478" s="214">
        <f>IF(N478="nulová",J478,0)</f>
        <v>0</v>
      </c>
      <c r="BJ478" s="24" t="s">
        <v>24</v>
      </c>
      <c r="BK478" s="214">
        <f>ROUND(I478*H478,2)</f>
        <v>0</v>
      </c>
      <c r="BL478" s="24" t="s">
        <v>411</v>
      </c>
      <c r="BM478" s="24" t="s">
        <v>2843</v>
      </c>
    </row>
    <row r="479" spans="2:65" s="1" customFormat="1" ht="13.5">
      <c r="B479" s="41"/>
      <c r="C479" s="63"/>
      <c r="D479" s="215" t="s">
        <v>307</v>
      </c>
      <c r="E479" s="63"/>
      <c r="F479" s="216" t="s">
        <v>3680</v>
      </c>
      <c r="G479" s="63"/>
      <c r="H479" s="63"/>
      <c r="I479" s="172"/>
      <c r="J479" s="63"/>
      <c r="K479" s="63"/>
      <c r="L479" s="61"/>
      <c r="M479" s="217"/>
      <c r="N479" s="42"/>
      <c r="O479" s="42"/>
      <c r="P479" s="42"/>
      <c r="Q479" s="42"/>
      <c r="R479" s="42"/>
      <c r="S479" s="42"/>
      <c r="T479" s="78"/>
      <c r="AT479" s="24" t="s">
        <v>307</v>
      </c>
      <c r="AU479" s="24" t="s">
        <v>131</v>
      </c>
    </row>
    <row r="480" spans="2:65" s="1" customFormat="1" ht="14.45" customHeight="1">
      <c r="B480" s="41"/>
      <c r="C480" s="203" t="s">
        <v>1292</v>
      </c>
      <c r="D480" s="203" t="s">
        <v>300</v>
      </c>
      <c r="E480" s="204" t="s">
        <v>3853</v>
      </c>
      <c r="F480" s="205" t="s">
        <v>3682</v>
      </c>
      <c r="G480" s="206" t="s">
        <v>1407</v>
      </c>
      <c r="H480" s="207">
        <v>14</v>
      </c>
      <c r="I480" s="208"/>
      <c r="J480" s="209">
        <f>ROUND(I480*H480,2)</f>
        <v>0</v>
      </c>
      <c r="K480" s="205" t="s">
        <v>22</v>
      </c>
      <c r="L480" s="61"/>
      <c r="M480" s="210" t="s">
        <v>22</v>
      </c>
      <c r="N480" s="211" t="s">
        <v>47</v>
      </c>
      <c r="O480" s="42"/>
      <c r="P480" s="212">
        <f>O480*H480</f>
        <v>0</v>
      </c>
      <c r="Q480" s="212">
        <v>0</v>
      </c>
      <c r="R480" s="212">
        <f>Q480*H480</f>
        <v>0</v>
      </c>
      <c r="S480" s="212">
        <v>0</v>
      </c>
      <c r="T480" s="213">
        <f>S480*H480</f>
        <v>0</v>
      </c>
      <c r="AR480" s="24" t="s">
        <v>411</v>
      </c>
      <c r="AT480" s="24" t="s">
        <v>300</v>
      </c>
      <c r="AU480" s="24" t="s">
        <v>131</v>
      </c>
      <c r="AY480" s="24" t="s">
        <v>298</v>
      </c>
      <c r="BE480" s="214">
        <f>IF(N480="základní",J480,0)</f>
        <v>0</v>
      </c>
      <c r="BF480" s="214">
        <f>IF(N480="snížená",J480,0)</f>
        <v>0</v>
      </c>
      <c r="BG480" s="214">
        <f>IF(N480="zákl. přenesená",J480,0)</f>
        <v>0</v>
      </c>
      <c r="BH480" s="214">
        <f>IF(N480="sníž. přenesená",J480,0)</f>
        <v>0</v>
      </c>
      <c r="BI480" s="214">
        <f>IF(N480="nulová",J480,0)</f>
        <v>0</v>
      </c>
      <c r="BJ480" s="24" t="s">
        <v>24</v>
      </c>
      <c r="BK480" s="214">
        <f>ROUND(I480*H480,2)</f>
        <v>0</v>
      </c>
      <c r="BL480" s="24" t="s">
        <v>411</v>
      </c>
      <c r="BM480" s="24" t="s">
        <v>3839</v>
      </c>
    </row>
    <row r="481" spans="2:65" s="1" customFormat="1" ht="13.5">
      <c r="B481" s="41"/>
      <c r="C481" s="63"/>
      <c r="D481" s="215" t="s">
        <v>307</v>
      </c>
      <c r="E481" s="63"/>
      <c r="F481" s="216" t="s">
        <v>3682</v>
      </c>
      <c r="G481" s="63"/>
      <c r="H481" s="63"/>
      <c r="I481" s="172"/>
      <c r="J481" s="63"/>
      <c r="K481" s="63"/>
      <c r="L481" s="61"/>
      <c r="M481" s="217"/>
      <c r="N481" s="42"/>
      <c r="O481" s="42"/>
      <c r="P481" s="42"/>
      <c r="Q481" s="42"/>
      <c r="R481" s="42"/>
      <c r="S481" s="42"/>
      <c r="T481" s="78"/>
      <c r="AT481" s="24" t="s">
        <v>307</v>
      </c>
      <c r="AU481" s="24" t="s">
        <v>131</v>
      </c>
    </row>
    <row r="482" spans="2:65" s="1" customFormat="1" ht="14.45" customHeight="1">
      <c r="B482" s="41"/>
      <c r="C482" s="203" t="s">
        <v>1298</v>
      </c>
      <c r="D482" s="203" t="s">
        <v>300</v>
      </c>
      <c r="E482" s="204" t="s">
        <v>3855</v>
      </c>
      <c r="F482" s="205" t="s">
        <v>3684</v>
      </c>
      <c r="G482" s="206" t="s">
        <v>1407</v>
      </c>
      <c r="H482" s="207">
        <v>7</v>
      </c>
      <c r="I482" s="208"/>
      <c r="J482" s="209">
        <f>ROUND(I482*H482,2)</f>
        <v>0</v>
      </c>
      <c r="K482" s="205" t="s">
        <v>22</v>
      </c>
      <c r="L482" s="61"/>
      <c r="M482" s="210" t="s">
        <v>22</v>
      </c>
      <c r="N482" s="211" t="s">
        <v>47</v>
      </c>
      <c r="O482" s="42"/>
      <c r="P482" s="212">
        <f>O482*H482</f>
        <v>0</v>
      </c>
      <c r="Q482" s="212">
        <v>0</v>
      </c>
      <c r="R482" s="212">
        <f>Q482*H482</f>
        <v>0</v>
      </c>
      <c r="S482" s="212">
        <v>0</v>
      </c>
      <c r="T482" s="213">
        <f>S482*H482</f>
        <v>0</v>
      </c>
      <c r="AR482" s="24" t="s">
        <v>411</v>
      </c>
      <c r="AT482" s="24" t="s">
        <v>300</v>
      </c>
      <c r="AU482" s="24" t="s">
        <v>131</v>
      </c>
      <c r="AY482" s="24" t="s">
        <v>298</v>
      </c>
      <c r="BE482" s="214">
        <f>IF(N482="základní",J482,0)</f>
        <v>0</v>
      </c>
      <c r="BF482" s="214">
        <f>IF(N482="snížená",J482,0)</f>
        <v>0</v>
      </c>
      <c r="BG482" s="214">
        <f>IF(N482="zákl. přenesená",J482,0)</f>
        <v>0</v>
      </c>
      <c r="BH482" s="214">
        <f>IF(N482="sníž. přenesená",J482,0)</f>
        <v>0</v>
      </c>
      <c r="BI482" s="214">
        <f>IF(N482="nulová",J482,0)</f>
        <v>0</v>
      </c>
      <c r="BJ482" s="24" t="s">
        <v>24</v>
      </c>
      <c r="BK482" s="214">
        <f>ROUND(I482*H482,2)</f>
        <v>0</v>
      </c>
      <c r="BL482" s="24" t="s">
        <v>411</v>
      </c>
      <c r="BM482" s="24" t="s">
        <v>3843</v>
      </c>
    </row>
    <row r="483" spans="2:65" s="1" customFormat="1" ht="13.5">
      <c r="B483" s="41"/>
      <c r="C483" s="63"/>
      <c r="D483" s="215" t="s">
        <v>307</v>
      </c>
      <c r="E483" s="63"/>
      <c r="F483" s="216" t="s">
        <v>3684</v>
      </c>
      <c r="G483" s="63"/>
      <c r="H483" s="63"/>
      <c r="I483" s="172"/>
      <c r="J483" s="63"/>
      <c r="K483" s="63"/>
      <c r="L483" s="61"/>
      <c r="M483" s="217"/>
      <c r="N483" s="42"/>
      <c r="O483" s="42"/>
      <c r="P483" s="42"/>
      <c r="Q483" s="42"/>
      <c r="R483" s="42"/>
      <c r="S483" s="42"/>
      <c r="T483" s="78"/>
      <c r="AT483" s="24" t="s">
        <v>307</v>
      </c>
      <c r="AU483" s="24" t="s">
        <v>131</v>
      </c>
    </row>
    <row r="484" spans="2:65" s="1" customFormat="1" ht="22.9" customHeight="1">
      <c r="B484" s="41"/>
      <c r="C484" s="203" t="s">
        <v>1302</v>
      </c>
      <c r="D484" s="203" t="s">
        <v>300</v>
      </c>
      <c r="E484" s="204" t="s">
        <v>3857</v>
      </c>
      <c r="F484" s="205" t="s">
        <v>3686</v>
      </c>
      <c r="G484" s="206" t="s">
        <v>1407</v>
      </c>
      <c r="H484" s="207">
        <v>8</v>
      </c>
      <c r="I484" s="208"/>
      <c r="J484" s="209">
        <f>ROUND(I484*H484,2)</f>
        <v>0</v>
      </c>
      <c r="K484" s="205" t="s">
        <v>22</v>
      </c>
      <c r="L484" s="61"/>
      <c r="M484" s="210" t="s">
        <v>22</v>
      </c>
      <c r="N484" s="211" t="s">
        <v>47</v>
      </c>
      <c r="O484" s="42"/>
      <c r="P484" s="212">
        <f>O484*H484</f>
        <v>0</v>
      </c>
      <c r="Q484" s="212">
        <v>0</v>
      </c>
      <c r="R484" s="212">
        <f>Q484*H484</f>
        <v>0</v>
      </c>
      <c r="S484" s="212">
        <v>0</v>
      </c>
      <c r="T484" s="213">
        <f>S484*H484</f>
        <v>0</v>
      </c>
      <c r="AR484" s="24" t="s">
        <v>411</v>
      </c>
      <c r="AT484" s="24" t="s">
        <v>300</v>
      </c>
      <c r="AU484" s="24" t="s">
        <v>131</v>
      </c>
      <c r="AY484" s="24" t="s">
        <v>298</v>
      </c>
      <c r="BE484" s="214">
        <f>IF(N484="základní",J484,0)</f>
        <v>0</v>
      </c>
      <c r="BF484" s="214">
        <f>IF(N484="snížená",J484,0)</f>
        <v>0</v>
      </c>
      <c r="BG484" s="214">
        <f>IF(N484="zákl. přenesená",J484,0)</f>
        <v>0</v>
      </c>
      <c r="BH484" s="214">
        <f>IF(N484="sníž. přenesená",J484,0)</f>
        <v>0</v>
      </c>
      <c r="BI484" s="214">
        <f>IF(N484="nulová",J484,0)</f>
        <v>0</v>
      </c>
      <c r="BJ484" s="24" t="s">
        <v>24</v>
      </c>
      <c r="BK484" s="214">
        <f>ROUND(I484*H484,2)</f>
        <v>0</v>
      </c>
      <c r="BL484" s="24" t="s">
        <v>411</v>
      </c>
      <c r="BM484" s="24" t="s">
        <v>3846</v>
      </c>
    </row>
    <row r="485" spans="2:65" s="1" customFormat="1" ht="13.5">
      <c r="B485" s="41"/>
      <c r="C485" s="63"/>
      <c r="D485" s="215" t="s">
        <v>307</v>
      </c>
      <c r="E485" s="63"/>
      <c r="F485" s="216" t="s">
        <v>3686</v>
      </c>
      <c r="G485" s="63"/>
      <c r="H485" s="63"/>
      <c r="I485" s="172"/>
      <c r="J485" s="63"/>
      <c r="K485" s="63"/>
      <c r="L485" s="61"/>
      <c r="M485" s="217"/>
      <c r="N485" s="42"/>
      <c r="O485" s="42"/>
      <c r="P485" s="42"/>
      <c r="Q485" s="42"/>
      <c r="R485" s="42"/>
      <c r="S485" s="42"/>
      <c r="T485" s="78"/>
      <c r="AT485" s="24" t="s">
        <v>307</v>
      </c>
      <c r="AU485" s="24" t="s">
        <v>131</v>
      </c>
    </row>
    <row r="486" spans="2:65" s="1" customFormat="1" ht="14.45" customHeight="1">
      <c r="B486" s="41"/>
      <c r="C486" s="203" t="s">
        <v>1308</v>
      </c>
      <c r="D486" s="203" t="s">
        <v>300</v>
      </c>
      <c r="E486" s="204" t="s">
        <v>3858</v>
      </c>
      <c r="F486" s="205" t="s">
        <v>1866</v>
      </c>
      <c r="G486" s="206" t="s">
        <v>1407</v>
      </c>
      <c r="H486" s="207">
        <v>3</v>
      </c>
      <c r="I486" s="208"/>
      <c r="J486" s="209">
        <f>ROUND(I486*H486,2)</f>
        <v>0</v>
      </c>
      <c r="K486" s="205" t="s">
        <v>22</v>
      </c>
      <c r="L486" s="61"/>
      <c r="M486" s="210" t="s">
        <v>22</v>
      </c>
      <c r="N486" s="211" t="s">
        <v>47</v>
      </c>
      <c r="O486" s="42"/>
      <c r="P486" s="212">
        <f>O486*H486</f>
        <v>0</v>
      </c>
      <c r="Q486" s="212">
        <v>0</v>
      </c>
      <c r="R486" s="212">
        <f>Q486*H486</f>
        <v>0</v>
      </c>
      <c r="S486" s="212">
        <v>0</v>
      </c>
      <c r="T486" s="213">
        <f>S486*H486</f>
        <v>0</v>
      </c>
      <c r="AR486" s="24" t="s">
        <v>411</v>
      </c>
      <c r="AT486" s="24" t="s">
        <v>300</v>
      </c>
      <c r="AU486" s="24" t="s">
        <v>131</v>
      </c>
      <c r="AY486" s="24" t="s">
        <v>298</v>
      </c>
      <c r="BE486" s="214">
        <f>IF(N486="základní",J486,0)</f>
        <v>0</v>
      </c>
      <c r="BF486" s="214">
        <f>IF(N486="snížená",J486,0)</f>
        <v>0</v>
      </c>
      <c r="BG486" s="214">
        <f>IF(N486="zákl. přenesená",J486,0)</f>
        <v>0</v>
      </c>
      <c r="BH486" s="214">
        <f>IF(N486="sníž. přenesená",J486,0)</f>
        <v>0</v>
      </c>
      <c r="BI486" s="214">
        <f>IF(N486="nulová",J486,0)</f>
        <v>0</v>
      </c>
      <c r="BJ486" s="24" t="s">
        <v>24</v>
      </c>
      <c r="BK486" s="214">
        <f>ROUND(I486*H486,2)</f>
        <v>0</v>
      </c>
      <c r="BL486" s="24" t="s">
        <v>411</v>
      </c>
      <c r="BM486" s="24" t="s">
        <v>3848</v>
      </c>
    </row>
    <row r="487" spans="2:65" s="1" customFormat="1" ht="13.5">
      <c r="B487" s="41"/>
      <c r="C487" s="63"/>
      <c r="D487" s="215" t="s">
        <v>307</v>
      </c>
      <c r="E487" s="63"/>
      <c r="F487" s="216" t="s">
        <v>1866</v>
      </c>
      <c r="G487" s="63"/>
      <c r="H487" s="63"/>
      <c r="I487" s="172"/>
      <c r="J487" s="63"/>
      <c r="K487" s="63"/>
      <c r="L487" s="61"/>
      <c r="M487" s="217"/>
      <c r="N487" s="42"/>
      <c r="O487" s="42"/>
      <c r="P487" s="42"/>
      <c r="Q487" s="42"/>
      <c r="R487" s="42"/>
      <c r="S487" s="42"/>
      <c r="T487" s="78"/>
      <c r="AT487" s="24" t="s">
        <v>307</v>
      </c>
      <c r="AU487" s="24" t="s">
        <v>131</v>
      </c>
    </row>
    <row r="488" spans="2:65" s="1" customFormat="1" ht="22.9" customHeight="1">
      <c r="B488" s="41"/>
      <c r="C488" s="203" t="s">
        <v>1315</v>
      </c>
      <c r="D488" s="203" t="s">
        <v>300</v>
      </c>
      <c r="E488" s="204" t="s">
        <v>3860</v>
      </c>
      <c r="F488" s="205" t="s">
        <v>1868</v>
      </c>
      <c r="G488" s="206" t="s">
        <v>1407</v>
      </c>
      <c r="H488" s="207">
        <v>7</v>
      </c>
      <c r="I488" s="208"/>
      <c r="J488" s="209">
        <f>ROUND(I488*H488,2)</f>
        <v>0</v>
      </c>
      <c r="K488" s="205" t="s">
        <v>22</v>
      </c>
      <c r="L488" s="61"/>
      <c r="M488" s="210" t="s">
        <v>22</v>
      </c>
      <c r="N488" s="211" t="s">
        <v>47</v>
      </c>
      <c r="O488" s="42"/>
      <c r="P488" s="212">
        <f>O488*H488</f>
        <v>0</v>
      </c>
      <c r="Q488" s="212">
        <v>0</v>
      </c>
      <c r="R488" s="212">
        <f>Q488*H488</f>
        <v>0</v>
      </c>
      <c r="S488" s="212">
        <v>0</v>
      </c>
      <c r="T488" s="213">
        <f>S488*H488</f>
        <v>0</v>
      </c>
      <c r="AR488" s="24" t="s">
        <v>411</v>
      </c>
      <c r="AT488" s="24" t="s">
        <v>300</v>
      </c>
      <c r="AU488" s="24" t="s">
        <v>131</v>
      </c>
      <c r="AY488" s="24" t="s">
        <v>298</v>
      </c>
      <c r="BE488" s="214">
        <f>IF(N488="základní",J488,0)</f>
        <v>0</v>
      </c>
      <c r="BF488" s="214">
        <f>IF(N488="snížená",J488,0)</f>
        <v>0</v>
      </c>
      <c r="BG488" s="214">
        <f>IF(N488="zákl. přenesená",J488,0)</f>
        <v>0</v>
      </c>
      <c r="BH488" s="214">
        <f>IF(N488="sníž. přenesená",J488,0)</f>
        <v>0</v>
      </c>
      <c r="BI488" s="214">
        <f>IF(N488="nulová",J488,0)</f>
        <v>0</v>
      </c>
      <c r="BJ488" s="24" t="s">
        <v>24</v>
      </c>
      <c r="BK488" s="214">
        <f>ROUND(I488*H488,2)</f>
        <v>0</v>
      </c>
      <c r="BL488" s="24" t="s">
        <v>411</v>
      </c>
      <c r="BM488" s="24" t="s">
        <v>3850</v>
      </c>
    </row>
    <row r="489" spans="2:65" s="1" customFormat="1" ht="27">
      <c r="B489" s="41"/>
      <c r="C489" s="63"/>
      <c r="D489" s="215" t="s">
        <v>307</v>
      </c>
      <c r="E489" s="63"/>
      <c r="F489" s="216" t="s">
        <v>1868</v>
      </c>
      <c r="G489" s="63"/>
      <c r="H489" s="63"/>
      <c r="I489" s="172"/>
      <c r="J489" s="63"/>
      <c r="K489" s="63"/>
      <c r="L489" s="61"/>
      <c r="M489" s="217"/>
      <c r="N489" s="42"/>
      <c r="O489" s="42"/>
      <c r="P489" s="42"/>
      <c r="Q489" s="42"/>
      <c r="R489" s="42"/>
      <c r="S489" s="42"/>
      <c r="T489" s="78"/>
      <c r="AT489" s="24" t="s">
        <v>307</v>
      </c>
      <c r="AU489" s="24" t="s">
        <v>131</v>
      </c>
    </row>
    <row r="490" spans="2:65" s="1" customFormat="1" ht="14.45" customHeight="1">
      <c r="B490" s="41"/>
      <c r="C490" s="203" t="s">
        <v>1324</v>
      </c>
      <c r="D490" s="203" t="s">
        <v>300</v>
      </c>
      <c r="E490" s="204" t="s">
        <v>3862</v>
      </c>
      <c r="F490" s="205" t="s">
        <v>3691</v>
      </c>
      <c r="G490" s="206" t="s">
        <v>1407</v>
      </c>
      <c r="H490" s="207">
        <v>6</v>
      </c>
      <c r="I490" s="208"/>
      <c r="J490" s="209">
        <f>ROUND(I490*H490,2)</f>
        <v>0</v>
      </c>
      <c r="K490" s="205" t="s">
        <v>22</v>
      </c>
      <c r="L490" s="61"/>
      <c r="M490" s="210" t="s">
        <v>22</v>
      </c>
      <c r="N490" s="211" t="s">
        <v>47</v>
      </c>
      <c r="O490" s="42"/>
      <c r="P490" s="212">
        <f>O490*H490</f>
        <v>0</v>
      </c>
      <c r="Q490" s="212">
        <v>0</v>
      </c>
      <c r="R490" s="212">
        <f>Q490*H490</f>
        <v>0</v>
      </c>
      <c r="S490" s="212">
        <v>0</v>
      </c>
      <c r="T490" s="213">
        <f>S490*H490</f>
        <v>0</v>
      </c>
      <c r="AR490" s="24" t="s">
        <v>411</v>
      </c>
      <c r="AT490" s="24" t="s">
        <v>300</v>
      </c>
      <c r="AU490" s="24" t="s">
        <v>131</v>
      </c>
      <c r="AY490" s="24" t="s">
        <v>298</v>
      </c>
      <c r="BE490" s="214">
        <f>IF(N490="základní",J490,0)</f>
        <v>0</v>
      </c>
      <c r="BF490" s="214">
        <f>IF(N490="snížená",J490,0)</f>
        <v>0</v>
      </c>
      <c r="BG490" s="214">
        <f>IF(N490="zákl. přenesená",J490,0)</f>
        <v>0</v>
      </c>
      <c r="BH490" s="214">
        <f>IF(N490="sníž. přenesená",J490,0)</f>
        <v>0</v>
      </c>
      <c r="BI490" s="214">
        <f>IF(N490="nulová",J490,0)</f>
        <v>0</v>
      </c>
      <c r="BJ490" s="24" t="s">
        <v>24</v>
      </c>
      <c r="BK490" s="214">
        <f>ROUND(I490*H490,2)</f>
        <v>0</v>
      </c>
      <c r="BL490" s="24" t="s">
        <v>411</v>
      </c>
      <c r="BM490" s="24" t="s">
        <v>3852</v>
      </c>
    </row>
    <row r="491" spans="2:65" s="1" customFormat="1" ht="13.5">
      <c r="B491" s="41"/>
      <c r="C491" s="63"/>
      <c r="D491" s="215" t="s">
        <v>307</v>
      </c>
      <c r="E491" s="63"/>
      <c r="F491" s="216" t="s">
        <v>3691</v>
      </c>
      <c r="G491" s="63"/>
      <c r="H491" s="63"/>
      <c r="I491" s="172"/>
      <c r="J491" s="63"/>
      <c r="K491" s="63"/>
      <c r="L491" s="61"/>
      <c r="M491" s="217"/>
      <c r="N491" s="42"/>
      <c r="O491" s="42"/>
      <c r="P491" s="42"/>
      <c r="Q491" s="42"/>
      <c r="R491" s="42"/>
      <c r="S491" s="42"/>
      <c r="T491" s="78"/>
      <c r="AT491" s="24" t="s">
        <v>307</v>
      </c>
      <c r="AU491" s="24" t="s">
        <v>131</v>
      </c>
    </row>
    <row r="492" spans="2:65" s="1" customFormat="1" ht="14.45" customHeight="1">
      <c r="B492" s="41"/>
      <c r="C492" s="203" t="s">
        <v>1330</v>
      </c>
      <c r="D492" s="203" t="s">
        <v>300</v>
      </c>
      <c r="E492" s="204" t="s">
        <v>3864</v>
      </c>
      <c r="F492" s="205" t="s">
        <v>3694</v>
      </c>
      <c r="G492" s="206" t="s">
        <v>1407</v>
      </c>
      <c r="H492" s="207">
        <v>6</v>
      </c>
      <c r="I492" s="208"/>
      <c r="J492" s="209">
        <f>ROUND(I492*H492,2)</f>
        <v>0</v>
      </c>
      <c r="K492" s="205" t="s">
        <v>22</v>
      </c>
      <c r="L492" s="61"/>
      <c r="M492" s="210" t="s">
        <v>22</v>
      </c>
      <c r="N492" s="211" t="s">
        <v>47</v>
      </c>
      <c r="O492" s="42"/>
      <c r="P492" s="212">
        <f>O492*H492</f>
        <v>0</v>
      </c>
      <c r="Q492" s="212">
        <v>0</v>
      </c>
      <c r="R492" s="212">
        <f>Q492*H492</f>
        <v>0</v>
      </c>
      <c r="S492" s="212">
        <v>0</v>
      </c>
      <c r="T492" s="213">
        <f>S492*H492</f>
        <v>0</v>
      </c>
      <c r="AR492" s="24" t="s">
        <v>411</v>
      </c>
      <c r="AT492" s="24" t="s">
        <v>300</v>
      </c>
      <c r="AU492" s="24" t="s">
        <v>131</v>
      </c>
      <c r="AY492" s="24" t="s">
        <v>298</v>
      </c>
      <c r="BE492" s="214">
        <f>IF(N492="základní",J492,0)</f>
        <v>0</v>
      </c>
      <c r="BF492" s="214">
        <f>IF(N492="snížená",J492,0)</f>
        <v>0</v>
      </c>
      <c r="BG492" s="214">
        <f>IF(N492="zákl. přenesená",J492,0)</f>
        <v>0</v>
      </c>
      <c r="BH492" s="214">
        <f>IF(N492="sníž. přenesená",J492,0)</f>
        <v>0</v>
      </c>
      <c r="BI492" s="214">
        <f>IF(N492="nulová",J492,0)</f>
        <v>0</v>
      </c>
      <c r="BJ492" s="24" t="s">
        <v>24</v>
      </c>
      <c r="BK492" s="214">
        <f>ROUND(I492*H492,2)</f>
        <v>0</v>
      </c>
      <c r="BL492" s="24" t="s">
        <v>411</v>
      </c>
      <c r="BM492" s="24" t="s">
        <v>3854</v>
      </c>
    </row>
    <row r="493" spans="2:65" s="1" customFormat="1" ht="13.5">
      <c r="B493" s="41"/>
      <c r="C493" s="63"/>
      <c r="D493" s="215" t="s">
        <v>307</v>
      </c>
      <c r="E493" s="63"/>
      <c r="F493" s="216" t="s">
        <v>3694</v>
      </c>
      <c r="G493" s="63"/>
      <c r="H493" s="63"/>
      <c r="I493" s="172"/>
      <c r="J493" s="63"/>
      <c r="K493" s="63"/>
      <c r="L493" s="61"/>
      <c r="M493" s="217"/>
      <c r="N493" s="42"/>
      <c r="O493" s="42"/>
      <c r="P493" s="42"/>
      <c r="Q493" s="42"/>
      <c r="R493" s="42"/>
      <c r="S493" s="42"/>
      <c r="T493" s="78"/>
      <c r="AT493" s="24" t="s">
        <v>307</v>
      </c>
      <c r="AU493" s="24" t="s">
        <v>131</v>
      </c>
    </row>
    <row r="494" spans="2:65" s="1" customFormat="1" ht="14.45" customHeight="1">
      <c r="B494" s="41"/>
      <c r="C494" s="203" t="s">
        <v>1336</v>
      </c>
      <c r="D494" s="203" t="s">
        <v>300</v>
      </c>
      <c r="E494" s="204" t="s">
        <v>3866</v>
      </c>
      <c r="F494" s="205" t="s">
        <v>3696</v>
      </c>
      <c r="G494" s="206" t="s">
        <v>1407</v>
      </c>
      <c r="H494" s="207">
        <v>24</v>
      </c>
      <c r="I494" s="208"/>
      <c r="J494" s="209">
        <f>ROUND(I494*H494,2)</f>
        <v>0</v>
      </c>
      <c r="K494" s="205" t="s">
        <v>22</v>
      </c>
      <c r="L494" s="61"/>
      <c r="M494" s="210" t="s">
        <v>22</v>
      </c>
      <c r="N494" s="211" t="s">
        <v>47</v>
      </c>
      <c r="O494" s="42"/>
      <c r="P494" s="212">
        <f>O494*H494</f>
        <v>0</v>
      </c>
      <c r="Q494" s="212">
        <v>0</v>
      </c>
      <c r="R494" s="212">
        <f>Q494*H494</f>
        <v>0</v>
      </c>
      <c r="S494" s="212">
        <v>0</v>
      </c>
      <c r="T494" s="213">
        <f>S494*H494</f>
        <v>0</v>
      </c>
      <c r="AR494" s="24" t="s">
        <v>411</v>
      </c>
      <c r="AT494" s="24" t="s">
        <v>300</v>
      </c>
      <c r="AU494" s="24" t="s">
        <v>131</v>
      </c>
      <c r="AY494" s="24" t="s">
        <v>298</v>
      </c>
      <c r="BE494" s="214">
        <f>IF(N494="základní",J494,0)</f>
        <v>0</v>
      </c>
      <c r="BF494" s="214">
        <f>IF(N494="snížená",J494,0)</f>
        <v>0</v>
      </c>
      <c r="BG494" s="214">
        <f>IF(N494="zákl. přenesená",J494,0)</f>
        <v>0</v>
      </c>
      <c r="BH494" s="214">
        <f>IF(N494="sníž. přenesená",J494,0)</f>
        <v>0</v>
      </c>
      <c r="BI494" s="214">
        <f>IF(N494="nulová",J494,0)</f>
        <v>0</v>
      </c>
      <c r="BJ494" s="24" t="s">
        <v>24</v>
      </c>
      <c r="BK494" s="214">
        <f>ROUND(I494*H494,2)</f>
        <v>0</v>
      </c>
      <c r="BL494" s="24" t="s">
        <v>411</v>
      </c>
      <c r="BM494" s="24" t="s">
        <v>3856</v>
      </c>
    </row>
    <row r="495" spans="2:65" s="1" customFormat="1" ht="13.5">
      <c r="B495" s="41"/>
      <c r="C495" s="63"/>
      <c r="D495" s="215" t="s">
        <v>307</v>
      </c>
      <c r="E495" s="63"/>
      <c r="F495" s="216" t="s">
        <v>3696</v>
      </c>
      <c r="G495" s="63"/>
      <c r="H495" s="63"/>
      <c r="I495" s="172"/>
      <c r="J495" s="63"/>
      <c r="K495" s="63"/>
      <c r="L495" s="61"/>
      <c r="M495" s="217"/>
      <c r="N495" s="42"/>
      <c r="O495" s="42"/>
      <c r="P495" s="42"/>
      <c r="Q495" s="42"/>
      <c r="R495" s="42"/>
      <c r="S495" s="42"/>
      <c r="T495" s="78"/>
      <c r="AT495" s="24" t="s">
        <v>307</v>
      </c>
      <c r="AU495" s="24" t="s">
        <v>131</v>
      </c>
    </row>
    <row r="496" spans="2:65" s="1" customFormat="1" ht="14.45" customHeight="1">
      <c r="B496" s="41"/>
      <c r="C496" s="203" t="s">
        <v>1343</v>
      </c>
      <c r="D496" s="203" t="s">
        <v>300</v>
      </c>
      <c r="E496" s="204" t="s">
        <v>3868</v>
      </c>
      <c r="F496" s="205" t="s">
        <v>1870</v>
      </c>
      <c r="G496" s="206" t="s">
        <v>1407</v>
      </c>
      <c r="H496" s="207">
        <v>68</v>
      </c>
      <c r="I496" s="208"/>
      <c r="J496" s="209">
        <f>ROUND(I496*H496,2)</f>
        <v>0</v>
      </c>
      <c r="K496" s="205" t="s">
        <v>22</v>
      </c>
      <c r="L496" s="61"/>
      <c r="M496" s="210" t="s">
        <v>22</v>
      </c>
      <c r="N496" s="211" t="s">
        <v>47</v>
      </c>
      <c r="O496" s="42"/>
      <c r="P496" s="212">
        <f>O496*H496</f>
        <v>0</v>
      </c>
      <c r="Q496" s="212">
        <v>0</v>
      </c>
      <c r="R496" s="212">
        <f>Q496*H496</f>
        <v>0</v>
      </c>
      <c r="S496" s="212">
        <v>0</v>
      </c>
      <c r="T496" s="213">
        <f>S496*H496</f>
        <v>0</v>
      </c>
      <c r="AR496" s="24" t="s">
        <v>411</v>
      </c>
      <c r="AT496" s="24" t="s">
        <v>300</v>
      </c>
      <c r="AU496" s="24" t="s">
        <v>131</v>
      </c>
      <c r="AY496" s="24" t="s">
        <v>298</v>
      </c>
      <c r="BE496" s="214">
        <f>IF(N496="základní",J496,0)</f>
        <v>0</v>
      </c>
      <c r="BF496" s="214">
        <f>IF(N496="snížená",J496,0)</f>
        <v>0</v>
      </c>
      <c r="BG496" s="214">
        <f>IF(N496="zákl. přenesená",J496,0)</f>
        <v>0</v>
      </c>
      <c r="BH496" s="214">
        <f>IF(N496="sníž. přenesená",J496,0)</f>
        <v>0</v>
      </c>
      <c r="BI496" s="214">
        <f>IF(N496="nulová",J496,0)</f>
        <v>0</v>
      </c>
      <c r="BJ496" s="24" t="s">
        <v>24</v>
      </c>
      <c r="BK496" s="214">
        <f>ROUND(I496*H496,2)</f>
        <v>0</v>
      </c>
      <c r="BL496" s="24" t="s">
        <v>411</v>
      </c>
      <c r="BM496" s="24" t="s">
        <v>2882</v>
      </c>
    </row>
    <row r="497" spans="2:65" s="1" customFormat="1" ht="13.5">
      <c r="B497" s="41"/>
      <c r="C497" s="63"/>
      <c r="D497" s="215" t="s">
        <v>307</v>
      </c>
      <c r="E497" s="63"/>
      <c r="F497" s="216" t="s">
        <v>1870</v>
      </c>
      <c r="G497" s="63"/>
      <c r="H497" s="63"/>
      <c r="I497" s="172"/>
      <c r="J497" s="63"/>
      <c r="K497" s="63"/>
      <c r="L497" s="61"/>
      <c r="M497" s="217"/>
      <c r="N497" s="42"/>
      <c r="O497" s="42"/>
      <c r="P497" s="42"/>
      <c r="Q497" s="42"/>
      <c r="R497" s="42"/>
      <c r="S497" s="42"/>
      <c r="T497" s="78"/>
      <c r="AT497" s="24" t="s">
        <v>307</v>
      </c>
      <c r="AU497" s="24" t="s">
        <v>131</v>
      </c>
    </row>
    <row r="498" spans="2:65" s="1" customFormat="1" ht="14.45" customHeight="1">
      <c r="B498" s="41"/>
      <c r="C498" s="203" t="s">
        <v>1350</v>
      </c>
      <c r="D498" s="203" t="s">
        <v>300</v>
      </c>
      <c r="E498" s="204" t="s">
        <v>3979</v>
      </c>
      <c r="F498" s="205" t="s">
        <v>3698</v>
      </c>
      <c r="G498" s="206" t="s">
        <v>1407</v>
      </c>
      <c r="H498" s="207">
        <v>58</v>
      </c>
      <c r="I498" s="208"/>
      <c r="J498" s="209">
        <f>ROUND(I498*H498,2)</f>
        <v>0</v>
      </c>
      <c r="K498" s="205" t="s">
        <v>22</v>
      </c>
      <c r="L498" s="61"/>
      <c r="M498" s="210" t="s">
        <v>22</v>
      </c>
      <c r="N498" s="211" t="s">
        <v>47</v>
      </c>
      <c r="O498" s="42"/>
      <c r="P498" s="212">
        <f>O498*H498</f>
        <v>0</v>
      </c>
      <c r="Q498" s="212">
        <v>0</v>
      </c>
      <c r="R498" s="212">
        <f>Q498*H498</f>
        <v>0</v>
      </c>
      <c r="S498" s="212">
        <v>0</v>
      </c>
      <c r="T498" s="213">
        <f>S498*H498</f>
        <v>0</v>
      </c>
      <c r="AR498" s="24" t="s">
        <v>411</v>
      </c>
      <c r="AT498" s="24" t="s">
        <v>300</v>
      </c>
      <c r="AU498" s="24" t="s">
        <v>131</v>
      </c>
      <c r="AY498" s="24" t="s">
        <v>298</v>
      </c>
      <c r="BE498" s="214">
        <f>IF(N498="základní",J498,0)</f>
        <v>0</v>
      </c>
      <c r="BF498" s="214">
        <f>IF(N498="snížená",J498,0)</f>
        <v>0</v>
      </c>
      <c r="BG498" s="214">
        <f>IF(N498="zákl. přenesená",J498,0)</f>
        <v>0</v>
      </c>
      <c r="BH498" s="214">
        <f>IF(N498="sníž. přenesená",J498,0)</f>
        <v>0</v>
      </c>
      <c r="BI498" s="214">
        <f>IF(N498="nulová",J498,0)</f>
        <v>0</v>
      </c>
      <c r="BJ498" s="24" t="s">
        <v>24</v>
      </c>
      <c r="BK498" s="214">
        <f>ROUND(I498*H498,2)</f>
        <v>0</v>
      </c>
      <c r="BL498" s="24" t="s">
        <v>411</v>
      </c>
      <c r="BM498" s="24" t="s">
        <v>3859</v>
      </c>
    </row>
    <row r="499" spans="2:65" s="1" customFormat="1" ht="13.5">
      <c r="B499" s="41"/>
      <c r="C499" s="63"/>
      <c r="D499" s="215" t="s">
        <v>307</v>
      </c>
      <c r="E499" s="63"/>
      <c r="F499" s="216" t="s">
        <v>3698</v>
      </c>
      <c r="G499" s="63"/>
      <c r="H499" s="63"/>
      <c r="I499" s="172"/>
      <c r="J499" s="63"/>
      <c r="K499" s="63"/>
      <c r="L499" s="61"/>
      <c r="M499" s="217"/>
      <c r="N499" s="42"/>
      <c r="O499" s="42"/>
      <c r="P499" s="42"/>
      <c r="Q499" s="42"/>
      <c r="R499" s="42"/>
      <c r="S499" s="42"/>
      <c r="T499" s="78"/>
      <c r="AT499" s="24" t="s">
        <v>307</v>
      </c>
      <c r="AU499" s="24" t="s">
        <v>131</v>
      </c>
    </row>
    <row r="500" spans="2:65" s="11" customFormat="1" ht="22.35" customHeight="1">
      <c r="B500" s="187"/>
      <c r="C500" s="188"/>
      <c r="D500" s="189" t="s">
        <v>75</v>
      </c>
      <c r="E500" s="201" t="s">
        <v>1925</v>
      </c>
      <c r="F500" s="201" t="s">
        <v>1872</v>
      </c>
      <c r="G500" s="188"/>
      <c r="H500" s="188"/>
      <c r="I500" s="191"/>
      <c r="J500" s="202">
        <f>BK500</f>
        <v>0</v>
      </c>
      <c r="K500" s="188"/>
      <c r="L500" s="193"/>
      <c r="M500" s="194"/>
      <c r="N500" s="195"/>
      <c r="O500" s="195"/>
      <c r="P500" s="196">
        <f>SUM(P501:P568)</f>
        <v>0</v>
      </c>
      <c r="Q500" s="195"/>
      <c r="R500" s="196">
        <f>SUM(R501:R568)</f>
        <v>0</v>
      </c>
      <c r="S500" s="195"/>
      <c r="T500" s="197">
        <f>SUM(T501:T568)</f>
        <v>0</v>
      </c>
      <c r="AR500" s="198" t="s">
        <v>84</v>
      </c>
      <c r="AT500" s="199" t="s">
        <v>75</v>
      </c>
      <c r="AU500" s="199" t="s">
        <v>84</v>
      </c>
      <c r="AY500" s="198" t="s">
        <v>298</v>
      </c>
      <c r="BK500" s="200">
        <f>SUM(BK501:BK568)</f>
        <v>0</v>
      </c>
    </row>
    <row r="501" spans="2:65" s="1" customFormat="1" ht="14.45" customHeight="1">
      <c r="B501" s="41"/>
      <c r="C501" s="203" t="s">
        <v>1358</v>
      </c>
      <c r="D501" s="203" t="s">
        <v>300</v>
      </c>
      <c r="E501" s="204" t="s">
        <v>3870</v>
      </c>
      <c r="F501" s="205" t="s">
        <v>3700</v>
      </c>
      <c r="G501" s="206" t="s">
        <v>1407</v>
      </c>
      <c r="H501" s="207">
        <v>9</v>
      </c>
      <c r="I501" s="208"/>
      <c r="J501" s="209">
        <f>ROUND(I501*H501,2)</f>
        <v>0</v>
      </c>
      <c r="K501" s="205" t="s">
        <v>22</v>
      </c>
      <c r="L501" s="61"/>
      <c r="M501" s="210" t="s">
        <v>22</v>
      </c>
      <c r="N501" s="211" t="s">
        <v>47</v>
      </c>
      <c r="O501" s="42"/>
      <c r="P501" s="212">
        <f>O501*H501</f>
        <v>0</v>
      </c>
      <c r="Q501" s="212">
        <v>0</v>
      </c>
      <c r="R501" s="212">
        <f>Q501*H501</f>
        <v>0</v>
      </c>
      <c r="S501" s="212">
        <v>0</v>
      </c>
      <c r="T501" s="213">
        <f>S501*H501</f>
        <v>0</v>
      </c>
      <c r="AR501" s="24" t="s">
        <v>411</v>
      </c>
      <c r="AT501" s="24" t="s">
        <v>300</v>
      </c>
      <c r="AU501" s="24" t="s">
        <v>131</v>
      </c>
      <c r="AY501" s="24" t="s">
        <v>298</v>
      </c>
      <c r="BE501" s="214">
        <f>IF(N501="základní",J501,0)</f>
        <v>0</v>
      </c>
      <c r="BF501" s="214">
        <f>IF(N501="snížená",J501,0)</f>
        <v>0</v>
      </c>
      <c r="BG501" s="214">
        <f>IF(N501="zákl. přenesená",J501,0)</f>
        <v>0</v>
      </c>
      <c r="BH501" s="214">
        <f>IF(N501="sníž. přenesená",J501,0)</f>
        <v>0</v>
      </c>
      <c r="BI501" s="214">
        <f>IF(N501="nulová",J501,0)</f>
        <v>0</v>
      </c>
      <c r="BJ501" s="24" t="s">
        <v>24</v>
      </c>
      <c r="BK501" s="214">
        <f>ROUND(I501*H501,2)</f>
        <v>0</v>
      </c>
      <c r="BL501" s="24" t="s">
        <v>411</v>
      </c>
      <c r="BM501" s="24" t="s">
        <v>3861</v>
      </c>
    </row>
    <row r="502" spans="2:65" s="1" customFormat="1" ht="13.5">
      <c r="B502" s="41"/>
      <c r="C502" s="63"/>
      <c r="D502" s="215" t="s">
        <v>307</v>
      </c>
      <c r="E502" s="63"/>
      <c r="F502" s="216" t="s">
        <v>3700</v>
      </c>
      <c r="G502" s="63"/>
      <c r="H502" s="63"/>
      <c r="I502" s="172"/>
      <c r="J502" s="63"/>
      <c r="K502" s="63"/>
      <c r="L502" s="61"/>
      <c r="M502" s="217"/>
      <c r="N502" s="42"/>
      <c r="O502" s="42"/>
      <c r="P502" s="42"/>
      <c r="Q502" s="42"/>
      <c r="R502" s="42"/>
      <c r="S502" s="42"/>
      <c r="T502" s="78"/>
      <c r="AT502" s="24" t="s">
        <v>307</v>
      </c>
      <c r="AU502" s="24" t="s">
        <v>131</v>
      </c>
    </row>
    <row r="503" spans="2:65" s="1" customFormat="1" ht="22.9" customHeight="1">
      <c r="B503" s="41"/>
      <c r="C503" s="203" t="s">
        <v>1368</v>
      </c>
      <c r="D503" s="203" t="s">
        <v>300</v>
      </c>
      <c r="E503" s="204" t="s">
        <v>3872</v>
      </c>
      <c r="F503" s="205" t="s">
        <v>1874</v>
      </c>
      <c r="G503" s="206" t="s">
        <v>1407</v>
      </c>
      <c r="H503" s="207">
        <v>22</v>
      </c>
      <c r="I503" s="208"/>
      <c r="J503" s="209">
        <f>ROUND(I503*H503,2)</f>
        <v>0</v>
      </c>
      <c r="K503" s="205" t="s">
        <v>22</v>
      </c>
      <c r="L503" s="61"/>
      <c r="M503" s="210" t="s">
        <v>22</v>
      </c>
      <c r="N503" s="211" t="s">
        <v>47</v>
      </c>
      <c r="O503" s="42"/>
      <c r="P503" s="212">
        <f>O503*H503</f>
        <v>0</v>
      </c>
      <c r="Q503" s="212">
        <v>0</v>
      </c>
      <c r="R503" s="212">
        <f>Q503*H503</f>
        <v>0</v>
      </c>
      <c r="S503" s="212">
        <v>0</v>
      </c>
      <c r="T503" s="213">
        <f>S503*H503</f>
        <v>0</v>
      </c>
      <c r="AR503" s="24" t="s">
        <v>411</v>
      </c>
      <c r="AT503" s="24" t="s">
        <v>300</v>
      </c>
      <c r="AU503" s="24" t="s">
        <v>131</v>
      </c>
      <c r="AY503" s="24" t="s">
        <v>298</v>
      </c>
      <c r="BE503" s="214">
        <f>IF(N503="základní",J503,0)</f>
        <v>0</v>
      </c>
      <c r="BF503" s="214">
        <f>IF(N503="snížená",J503,0)</f>
        <v>0</v>
      </c>
      <c r="BG503" s="214">
        <f>IF(N503="zákl. přenesená",J503,0)</f>
        <v>0</v>
      </c>
      <c r="BH503" s="214">
        <f>IF(N503="sníž. přenesená",J503,0)</f>
        <v>0</v>
      </c>
      <c r="BI503" s="214">
        <f>IF(N503="nulová",J503,0)</f>
        <v>0</v>
      </c>
      <c r="BJ503" s="24" t="s">
        <v>24</v>
      </c>
      <c r="BK503" s="214">
        <f>ROUND(I503*H503,2)</f>
        <v>0</v>
      </c>
      <c r="BL503" s="24" t="s">
        <v>411</v>
      </c>
      <c r="BM503" s="24" t="s">
        <v>3863</v>
      </c>
    </row>
    <row r="504" spans="2:65" s="1" customFormat="1" ht="13.5">
      <c r="B504" s="41"/>
      <c r="C504" s="63"/>
      <c r="D504" s="215" t="s">
        <v>307</v>
      </c>
      <c r="E504" s="63"/>
      <c r="F504" s="216" t="s">
        <v>1874</v>
      </c>
      <c r="G504" s="63"/>
      <c r="H504" s="63"/>
      <c r="I504" s="172"/>
      <c r="J504" s="63"/>
      <c r="K504" s="63"/>
      <c r="L504" s="61"/>
      <c r="M504" s="217"/>
      <c r="N504" s="42"/>
      <c r="O504" s="42"/>
      <c r="P504" s="42"/>
      <c r="Q504" s="42"/>
      <c r="R504" s="42"/>
      <c r="S504" s="42"/>
      <c r="T504" s="78"/>
      <c r="AT504" s="24" t="s">
        <v>307</v>
      </c>
      <c r="AU504" s="24" t="s">
        <v>131</v>
      </c>
    </row>
    <row r="505" spans="2:65" s="1" customFormat="1" ht="22.9" customHeight="1">
      <c r="B505" s="41"/>
      <c r="C505" s="203" t="s">
        <v>1378</v>
      </c>
      <c r="D505" s="203" t="s">
        <v>300</v>
      </c>
      <c r="E505" s="204" t="s">
        <v>3874</v>
      </c>
      <c r="F505" s="205" t="s">
        <v>1876</v>
      </c>
      <c r="G505" s="206" t="s">
        <v>1407</v>
      </c>
      <c r="H505" s="207">
        <v>15</v>
      </c>
      <c r="I505" s="208"/>
      <c r="J505" s="209">
        <f>ROUND(I505*H505,2)</f>
        <v>0</v>
      </c>
      <c r="K505" s="205" t="s">
        <v>22</v>
      </c>
      <c r="L505" s="61"/>
      <c r="M505" s="210" t="s">
        <v>22</v>
      </c>
      <c r="N505" s="211" t="s">
        <v>47</v>
      </c>
      <c r="O505" s="42"/>
      <c r="P505" s="212">
        <f>O505*H505</f>
        <v>0</v>
      </c>
      <c r="Q505" s="212">
        <v>0</v>
      </c>
      <c r="R505" s="212">
        <f>Q505*H505</f>
        <v>0</v>
      </c>
      <c r="S505" s="212">
        <v>0</v>
      </c>
      <c r="T505" s="213">
        <f>S505*H505</f>
        <v>0</v>
      </c>
      <c r="AR505" s="24" t="s">
        <v>411</v>
      </c>
      <c r="AT505" s="24" t="s">
        <v>300</v>
      </c>
      <c r="AU505" s="24" t="s">
        <v>131</v>
      </c>
      <c r="AY505" s="24" t="s">
        <v>298</v>
      </c>
      <c r="BE505" s="214">
        <f>IF(N505="základní",J505,0)</f>
        <v>0</v>
      </c>
      <c r="BF505" s="214">
        <f>IF(N505="snížená",J505,0)</f>
        <v>0</v>
      </c>
      <c r="BG505" s="214">
        <f>IF(N505="zákl. přenesená",J505,0)</f>
        <v>0</v>
      </c>
      <c r="BH505" s="214">
        <f>IF(N505="sníž. přenesená",J505,0)</f>
        <v>0</v>
      </c>
      <c r="BI505" s="214">
        <f>IF(N505="nulová",J505,0)</f>
        <v>0</v>
      </c>
      <c r="BJ505" s="24" t="s">
        <v>24</v>
      </c>
      <c r="BK505" s="214">
        <f>ROUND(I505*H505,2)</f>
        <v>0</v>
      </c>
      <c r="BL505" s="24" t="s">
        <v>411</v>
      </c>
      <c r="BM505" s="24" t="s">
        <v>3865</v>
      </c>
    </row>
    <row r="506" spans="2:65" s="1" customFormat="1" ht="13.5">
      <c r="B506" s="41"/>
      <c r="C506" s="63"/>
      <c r="D506" s="215" t="s">
        <v>307</v>
      </c>
      <c r="E506" s="63"/>
      <c r="F506" s="216" t="s">
        <v>1876</v>
      </c>
      <c r="G506" s="63"/>
      <c r="H506" s="63"/>
      <c r="I506" s="172"/>
      <c r="J506" s="63"/>
      <c r="K506" s="63"/>
      <c r="L506" s="61"/>
      <c r="M506" s="217"/>
      <c r="N506" s="42"/>
      <c r="O506" s="42"/>
      <c r="P506" s="42"/>
      <c r="Q506" s="42"/>
      <c r="R506" s="42"/>
      <c r="S506" s="42"/>
      <c r="T506" s="78"/>
      <c r="AT506" s="24" t="s">
        <v>307</v>
      </c>
      <c r="AU506" s="24" t="s">
        <v>131</v>
      </c>
    </row>
    <row r="507" spans="2:65" s="1" customFormat="1" ht="22.9" customHeight="1">
      <c r="B507" s="41"/>
      <c r="C507" s="203" t="s">
        <v>1383</v>
      </c>
      <c r="D507" s="203" t="s">
        <v>300</v>
      </c>
      <c r="E507" s="204" t="s">
        <v>3876</v>
      </c>
      <c r="F507" s="205" t="s">
        <v>1878</v>
      </c>
      <c r="G507" s="206" t="s">
        <v>1407</v>
      </c>
      <c r="H507" s="207">
        <v>62</v>
      </c>
      <c r="I507" s="208"/>
      <c r="J507" s="209">
        <f>ROUND(I507*H507,2)</f>
        <v>0</v>
      </c>
      <c r="K507" s="205" t="s">
        <v>22</v>
      </c>
      <c r="L507" s="61"/>
      <c r="M507" s="210" t="s">
        <v>22</v>
      </c>
      <c r="N507" s="211" t="s">
        <v>47</v>
      </c>
      <c r="O507" s="42"/>
      <c r="P507" s="212">
        <f>O507*H507</f>
        <v>0</v>
      </c>
      <c r="Q507" s="212">
        <v>0</v>
      </c>
      <c r="R507" s="212">
        <f>Q507*H507</f>
        <v>0</v>
      </c>
      <c r="S507" s="212">
        <v>0</v>
      </c>
      <c r="T507" s="213">
        <f>S507*H507</f>
        <v>0</v>
      </c>
      <c r="AR507" s="24" t="s">
        <v>411</v>
      </c>
      <c r="AT507" s="24" t="s">
        <v>300</v>
      </c>
      <c r="AU507" s="24" t="s">
        <v>131</v>
      </c>
      <c r="AY507" s="24" t="s">
        <v>298</v>
      </c>
      <c r="BE507" s="214">
        <f>IF(N507="základní",J507,0)</f>
        <v>0</v>
      </c>
      <c r="BF507" s="214">
        <f>IF(N507="snížená",J507,0)</f>
        <v>0</v>
      </c>
      <c r="BG507" s="214">
        <f>IF(N507="zákl. přenesená",J507,0)</f>
        <v>0</v>
      </c>
      <c r="BH507" s="214">
        <f>IF(N507="sníž. přenesená",J507,0)</f>
        <v>0</v>
      </c>
      <c r="BI507" s="214">
        <f>IF(N507="nulová",J507,0)</f>
        <v>0</v>
      </c>
      <c r="BJ507" s="24" t="s">
        <v>24</v>
      </c>
      <c r="BK507" s="214">
        <f>ROUND(I507*H507,2)</f>
        <v>0</v>
      </c>
      <c r="BL507" s="24" t="s">
        <v>411</v>
      </c>
      <c r="BM507" s="24" t="s">
        <v>3867</v>
      </c>
    </row>
    <row r="508" spans="2:65" s="1" customFormat="1" ht="13.5">
      <c r="B508" s="41"/>
      <c r="C508" s="63"/>
      <c r="D508" s="215" t="s">
        <v>307</v>
      </c>
      <c r="E508" s="63"/>
      <c r="F508" s="216" t="s">
        <v>1878</v>
      </c>
      <c r="G508" s="63"/>
      <c r="H508" s="63"/>
      <c r="I508" s="172"/>
      <c r="J508" s="63"/>
      <c r="K508" s="63"/>
      <c r="L508" s="61"/>
      <c r="M508" s="217"/>
      <c r="N508" s="42"/>
      <c r="O508" s="42"/>
      <c r="P508" s="42"/>
      <c r="Q508" s="42"/>
      <c r="R508" s="42"/>
      <c r="S508" s="42"/>
      <c r="T508" s="78"/>
      <c r="AT508" s="24" t="s">
        <v>307</v>
      </c>
      <c r="AU508" s="24" t="s">
        <v>131</v>
      </c>
    </row>
    <row r="509" spans="2:65" s="1" customFormat="1" ht="22.9" customHeight="1">
      <c r="B509" s="41"/>
      <c r="C509" s="203" t="s">
        <v>2920</v>
      </c>
      <c r="D509" s="203" t="s">
        <v>300</v>
      </c>
      <c r="E509" s="204" t="s">
        <v>3877</v>
      </c>
      <c r="F509" s="205" t="s">
        <v>3702</v>
      </c>
      <c r="G509" s="206" t="s">
        <v>1407</v>
      </c>
      <c r="H509" s="207">
        <v>16</v>
      </c>
      <c r="I509" s="208"/>
      <c r="J509" s="209">
        <f>ROUND(I509*H509,2)</f>
        <v>0</v>
      </c>
      <c r="K509" s="205" t="s">
        <v>22</v>
      </c>
      <c r="L509" s="61"/>
      <c r="M509" s="210" t="s">
        <v>22</v>
      </c>
      <c r="N509" s="211" t="s">
        <v>47</v>
      </c>
      <c r="O509" s="42"/>
      <c r="P509" s="212">
        <f>O509*H509</f>
        <v>0</v>
      </c>
      <c r="Q509" s="212">
        <v>0</v>
      </c>
      <c r="R509" s="212">
        <f>Q509*H509</f>
        <v>0</v>
      </c>
      <c r="S509" s="212">
        <v>0</v>
      </c>
      <c r="T509" s="213">
        <f>S509*H509</f>
        <v>0</v>
      </c>
      <c r="AR509" s="24" t="s">
        <v>411</v>
      </c>
      <c r="AT509" s="24" t="s">
        <v>300</v>
      </c>
      <c r="AU509" s="24" t="s">
        <v>131</v>
      </c>
      <c r="AY509" s="24" t="s">
        <v>298</v>
      </c>
      <c r="BE509" s="214">
        <f>IF(N509="základní",J509,0)</f>
        <v>0</v>
      </c>
      <c r="BF509" s="214">
        <f>IF(N509="snížená",J509,0)</f>
        <v>0</v>
      </c>
      <c r="BG509" s="214">
        <f>IF(N509="zákl. přenesená",J509,0)</f>
        <v>0</v>
      </c>
      <c r="BH509" s="214">
        <f>IF(N509="sníž. přenesená",J509,0)</f>
        <v>0</v>
      </c>
      <c r="BI509" s="214">
        <f>IF(N509="nulová",J509,0)</f>
        <v>0</v>
      </c>
      <c r="BJ509" s="24" t="s">
        <v>24</v>
      </c>
      <c r="BK509" s="214">
        <f>ROUND(I509*H509,2)</f>
        <v>0</v>
      </c>
      <c r="BL509" s="24" t="s">
        <v>411</v>
      </c>
      <c r="BM509" s="24" t="s">
        <v>3869</v>
      </c>
    </row>
    <row r="510" spans="2:65" s="1" customFormat="1" ht="27">
      <c r="B510" s="41"/>
      <c r="C510" s="63"/>
      <c r="D510" s="215" t="s">
        <v>307</v>
      </c>
      <c r="E510" s="63"/>
      <c r="F510" s="216" t="s">
        <v>3702</v>
      </c>
      <c r="G510" s="63"/>
      <c r="H510" s="63"/>
      <c r="I510" s="172"/>
      <c r="J510" s="63"/>
      <c r="K510" s="63"/>
      <c r="L510" s="61"/>
      <c r="M510" s="217"/>
      <c r="N510" s="42"/>
      <c r="O510" s="42"/>
      <c r="P510" s="42"/>
      <c r="Q510" s="42"/>
      <c r="R510" s="42"/>
      <c r="S510" s="42"/>
      <c r="T510" s="78"/>
      <c r="AT510" s="24" t="s">
        <v>307</v>
      </c>
      <c r="AU510" s="24" t="s">
        <v>131</v>
      </c>
    </row>
    <row r="511" spans="2:65" s="1" customFormat="1" ht="22.9" customHeight="1">
      <c r="B511" s="41"/>
      <c r="C511" s="203" t="s">
        <v>1820</v>
      </c>
      <c r="D511" s="203" t="s">
        <v>300</v>
      </c>
      <c r="E511" s="204" t="s">
        <v>3880</v>
      </c>
      <c r="F511" s="205" t="s">
        <v>3767</v>
      </c>
      <c r="G511" s="206" t="s">
        <v>1407</v>
      </c>
      <c r="H511" s="207">
        <v>9</v>
      </c>
      <c r="I511" s="208"/>
      <c r="J511" s="209">
        <f>ROUND(I511*H511,2)</f>
        <v>0</v>
      </c>
      <c r="K511" s="205" t="s">
        <v>22</v>
      </c>
      <c r="L511" s="61"/>
      <c r="M511" s="210" t="s">
        <v>22</v>
      </c>
      <c r="N511" s="211" t="s">
        <v>47</v>
      </c>
      <c r="O511" s="42"/>
      <c r="P511" s="212">
        <f>O511*H511</f>
        <v>0</v>
      </c>
      <c r="Q511" s="212">
        <v>0</v>
      </c>
      <c r="R511" s="212">
        <f>Q511*H511</f>
        <v>0</v>
      </c>
      <c r="S511" s="212">
        <v>0</v>
      </c>
      <c r="T511" s="213">
        <f>S511*H511</f>
        <v>0</v>
      </c>
      <c r="AR511" s="24" t="s">
        <v>411</v>
      </c>
      <c r="AT511" s="24" t="s">
        <v>300</v>
      </c>
      <c r="AU511" s="24" t="s">
        <v>131</v>
      </c>
      <c r="AY511" s="24" t="s">
        <v>298</v>
      </c>
      <c r="BE511" s="214">
        <f>IF(N511="základní",J511,0)</f>
        <v>0</v>
      </c>
      <c r="BF511" s="214">
        <f>IF(N511="snížená",J511,0)</f>
        <v>0</v>
      </c>
      <c r="BG511" s="214">
        <f>IF(N511="zákl. přenesená",J511,0)</f>
        <v>0</v>
      </c>
      <c r="BH511" s="214">
        <f>IF(N511="sníž. přenesená",J511,0)</f>
        <v>0</v>
      </c>
      <c r="BI511" s="214">
        <f>IF(N511="nulová",J511,0)</f>
        <v>0</v>
      </c>
      <c r="BJ511" s="24" t="s">
        <v>24</v>
      </c>
      <c r="BK511" s="214">
        <f>ROUND(I511*H511,2)</f>
        <v>0</v>
      </c>
      <c r="BL511" s="24" t="s">
        <v>411</v>
      </c>
      <c r="BM511" s="24" t="s">
        <v>3871</v>
      </c>
    </row>
    <row r="512" spans="2:65" s="1" customFormat="1" ht="27">
      <c r="B512" s="41"/>
      <c r="C512" s="63"/>
      <c r="D512" s="215" t="s">
        <v>307</v>
      </c>
      <c r="E512" s="63"/>
      <c r="F512" s="216" t="s">
        <v>3767</v>
      </c>
      <c r="G512" s="63"/>
      <c r="H512" s="63"/>
      <c r="I512" s="172"/>
      <c r="J512" s="63"/>
      <c r="K512" s="63"/>
      <c r="L512" s="61"/>
      <c r="M512" s="217"/>
      <c r="N512" s="42"/>
      <c r="O512" s="42"/>
      <c r="P512" s="42"/>
      <c r="Q512" s="42"/>
      <c r="R512" s="42"/>
      <c r="S512" s="42"/>
      <c r="T512" s="78"/>
      <c r="AT512" s="24" t="s">
        <v>307</v>
      </c>
      <c r="AU512" s="24" t="s">
        <v>131</v>
      </c>
    </row>
    <row r="513" spans="2:65" s="1" customFormat="1" ht="22.9" customHeight="1">
      <c r="B513" s="41"/>
      <c r="C513" s="203" t="s">
        <v>2925</v>
      </c>
      <c r="D513" s="203" t="s">
        <v>300</v>
      </c>
      <c r="E513" s="204" t="s">
        <v>3882</v>
      </c>
      <c r="F513" s="205" t="s">
        <v>3769</v>
      </c>
      <c r="G513" s="206" t="s">
        <v>1407</v>
      </c>
      <c r="H513" s="207">
        <v>12</v>
      </c>
      <c r="I513" s="208"/>
      <c r="J513" s="209">
        <f>ROUND(I513*H513,2)</f>
        <v>0</v>
      </c>
      <c r="K513" s="205" t="s">
        <v>22</v>
      </c>
      <c r="L513" s="61"/>
      <c r="M513" s="210" t="s">
        <v>22</v>
      </c>
      <c r="N513" s="211" t="s">
        <v>47</v>
      </c>
      <c r="O513" s="42"/>
      <c r="P513" s="212">
        <f>O513*H513</f>
        <v>0</v>
      </c>
      <c r="Q513" s="212">
        <v>0</v>
      </c>
      <c r="R513" s="212">
        <f>Q513*H513</f>
        <v>0</v>
      </c>
      <c r="S513" s="212">
        <v>0</v>
      </c>
      <c r="T513" s="213">
        <f>S513*H513</f>
        <v>0</v>
      </c>
      <c r="AR513" s="24" t="s">
        <v>411</v>
      </c>
      <c r="AT513" s="24" t="s">
        <v>300</v>
      </c>
      <c r="AU513" s="24" t="s">
        <v>131</v>
      </c>
      <c r="AY513" s="24" t="s">
        <v>298</v>
      </c>
      <c r="BE513" s="214">
        <f>IF(N513="základní",J513,0)</f>
        <v>0</v>
      </c>
      <c r="BF513" s="214">
        <f>IF(N513="snížená",J513,0)</f>
        <v>0</v>
      </c>
      <c r="BG513" s="214">
        <f>IF(N513="zákl. přenesená",J513,0)</f>
        <v>0</v>
      </c>
      <c r="BH513" s="214">
        <f>IF(N513="sníž. přenesená",J513,0)</f>
        <v>0</v>
      </c>
      <c r="BI513" s="214">
        <f>IF(N513="nulová",J513,0)</f>
        <v>0</v>
      </c>
      <c r="BJ513" s="24" t="s">
        <v>24</v>
      </c>
      <c r="BK513" s="214">
        <f>ROUND(I513*H513,2)</f>
        <v>0</v>
      </c>
      <c r="BL513" s="24" t="s">
        <v>411</v>
      </c>
      <c r="BM513" s="24" t="s">
        <v>3873</v>
      </c>
    </row>
    <row r="514" spans="2:65" s="1" customFormat="1" ht="27">
      <c r="B514" s="41"/>
      <c r="C514" s="63"/>
      <c r="D514" s="215" t="s">
        <v>307</v>
      </c>
      <c r="E514" s="63"/>
      <c r="F514" s="216" t="s">
        <v>3769</v>
      </c>
      <c r="G514" s="63"/>
      <c r="H514" s="63"/>
      <c r="I514" s="172"/>
      <c r="J514" s="63"/>
      <c r="K514" s="63"/>
      <c r="L514" s="61"/>
      <c r="M514" s="217"/>
      <c r="N514" s="42"/>
      <c r="O514" s="42"/>
      <c r="P514" s="42"/>
      <c r="Q514" s="42"/>
      <c r="R514" s="42"/>
      <c r="S514" s="42"/>
      <c r="T514" s="78"/>
      <c r="AT514" s="24" t="s">
        <v>307</v>
      </c>
      <c r="AU514" s="24" t="s">
        <v>131</v>
      </c>
    </row>
    <row r="515" spans="2:65" s="1" customFormat="1" ht="34.15" customHeight="1">
      <c r="B515" s="41"/>
      <c r="C515" s="203" t="s">
        <v>1822</v>
      </c>
      <c r="D515" s="203" t="s">
        <v>300</v>
      </c>
      <c r="E515" s="204" t="s">
        <v>3885</v>
      </c>
      <c r="F515" s="205" t="s">
        <v>1880</v>
      </c>
      <c r="G515" s="206" t="s">
        <v>1407</v>
      </c>
      <c r="H515" s="207">
        <v>15</v>
      </c>
      <c r="I515" s="208"/>
      <c r="J515" s="209">
        <f>ROUND(I515*H515,2)</f>
        <v>0</v>
      </c>
      <c r="K515" s="205" t="s">
        <v>22</v>
      </c>
      <c r="L515" s="61"/>
      <c r="M515" s="210" t="s">
        <v>22</v>
      </c>
      <c r="N515" s="211" t="s">
        <v>47</v>
      </c>
      <c r="O515" s="42"/>
      <c r="P515" s="212">
        <f>O515*H515</f>
        <v>0</v>
      </c>
      <c r="Q515" s="212">
        <v>0</v>
      </c>
      <c r="R515" s="212">
        <f>Q515*H515</f>
        <v>0</v>
      </c>
      <c r="S515" s="212">
        <v>0</v>
      </c>
      <c r="T515" s="213">
        <f>S515*H515</f>
        <v>0</v>
      </c>
      <c r="AR515" s="24" t="s">
        <v>411</v>
      </c>
      <c r="AT515" s="24" t="s">
        <v>300</v>
      </c>
      <c r="AU515" s="24" t="s">
        <v>131</v>
      </c>
      <c r="AY515" s="24" t="s">
        <v>298</v>
      </c>
      <c r="BE515" s="214">
        <f>IF(N515="základní",J515,0)</f>
        <v>0</v>
      </c>
      <c r="BF515" s="214">
        <f>IF(N515="snížená",J515,0)</f>
        <v>0</v>
      </c>
      <c r="BG515" s="214">
        <f>IF(N515="zákl. přenesená",J515,0)</f>
        <v>0</v>
      </c>
      <c r="BH515" s="214">
        <f>IF(N515="sníž. přenesená",J515,0)</f>
        <v>0</v>
      </c>
      <c r="BI515" s="214">
        <f>IF(N515="nulová",J515,0)</f>
        <v>0</v>
      </c>
      <c r="BJ515" s="24" t="s">
        <v>24</v>
      </c>
      <c r="BK515" s="214">
        <f>ROUND(I515*H515,2)</f>
        <v>0</v>
      </c>
      <c r="BL515" s="24" t="s">
        <v>411</v>
      </c>
      <c r="BM515" s="24" t="s">
        <v>3875</v>
      </c>
    </row>
    <row r="516" spans="2:65" s="1" customFormat="1" ht="27">
      <c r="B516" s="41"/>
      <c r="C516" s="63"/>
      <c r="D516" s="215" t="s">
        <v>307</v>
      </c>
      <c r="E516" s="63"/>
      <c r="F516" s="216" t="s">
        <v>1880</v>
      </c>
      <c r="G516" s="63"/>
      <c r="H516" s="63"/>
      <c r="I516" s="172"/>
      <c r="J516" s="63"/>
      <c r="K516" s="63"/>
      <c r="L516" s="61"/>
      <c r="M516" s="217"/>
      <c r="N516" s="42"/>
      <c r="O516" s="42"/>
      <c r="P516" s="42"/>
      <c r="Q516" s="42"/>
      <c r="R516" s="42"/>
      <c r="S516" s="42"/>
      <c r="T516" s="78"/>
      <c r="AT516" s="24" t="s">
        <v>307</v>
      </c>
      <c r="AU516" s="24" t="s">
        <v>131</v>
      </c>
    </row>
    <row r="517" spans="2:65" s="1" customFormat="1" ht="34.15" customHeight="1">
      <c r="B517" s="41"/>
      <c r="C517" s="203" t="s">
        <v>2929</v>
      </c>
      <c r="D517" s="203" t="s">
        <v>300</v>
      </c>
      <c r="E517" s="204" t="s">
        <v>3886</v>
      </c>
      <c r="F517" s="205" t="s">
        <v>3887</v>
      </c>
      <c r="G517" s="206" t="s">
        <v>1407</v>
      </c>
      <c r="H517" s="207">
        <v>75</v>
      </c>
      <c r="I517" s="208"/>
      <c r="J517" s="209">
        <f>ROUND(I517*H517,2)</f>
        <v>0</v>
      </c>
      <c r="K517" s="205" t="s">
        <v>22</v>
      </c>
      <c r="L517" s="61"/>
      <c r="M517" s="210" t="s">
        <v>22</v>
      </c>
      <c r="N517" s="211" t="s">
        <v>47</v>
      </c>
      <c r="O517" s="42"/>
      <c r="P517" s="212">
        <f>O517*H517</f>
        <v>0</v>
      </c>
      <c r="Q517" s="212">
        <v>0</v>
      </c>
      <c r="R517" s="212">
        <f>Q517*H517</f>
        <v>0</v>
      </c>
      <c r="S517" s="212">
        <v>0</v>
      </c>
      <c r="T517" s="213">
        <f>S517*H517</f>
        <v>0</v>
      </c>
      <c r="AR517" s="24" t="s">
        <v>411</v>
      </c>
      <c r="AT517" s="24" t="s">
        <v>300</v>
      </c>
      <c r="AU517" s="24" t="s">
        <v>131</v>
      </c>
      <c r="AY517" s="24" t="s">
        <v>298</v>
      </c>
      <c r="BE517" s="214">
        <f>IF(N517="základní",J517,0)</f>
        <v>0</v>
      </c>
      <c r="BF517" s="214">
        <f>IF(N517="snížená",J517,0)</f>
        <v>0</v>
      </c>
      <c r="BG517" s="214">
        <f>IF(N517="zákl. přenesená",J517,0)</f>
        <v>0</v>
      </c>
      <c r="BH517" s="214">
        <f>IF(N517="sníž. přenesená",J517,0)</f>
        <v>0</v>
      </c>
      <c r="BI517" s="214">
        <f>IF(N517="nulová",J517,0)</f>
        <v>0</v>
      </c>
      <c r="BJ517" s="24" t="s">
        <v>24</v>
      </c>
      <c r="BK517" s="214">
        <f>ROUND(I517*H517,2)</f>
        <v>0</v>
      </c>
      <c r="BL517" s="24" t="s">
        <v>411</v>
      </c>
      <c r="BM517" s="24" t="s">
        <v>2913</v>
      </c>
    </row>
    <row r="518" spans="2:65" s="1" customFormat="1" ht="27">
      <c r="B518" s="41"/>
      <c r="C518" s="63"/>
      <c r="D518" s="215" t="s">
        <v>307</v>
      </c>
      <c r="E518" s="63"/>
      <c r="F518" s="216" t="s">
        <v>3887</v>
      </c>
      <c r="G518" s="63"/>
      <c r="H518" s="63"/>
      <c r="I518" s="172"/>
      <c r="J518" s="63"/>
      <c r="K518" s="63"/>
      <c r="L518" s="61"/>
      <c r="M518" s="217"/>
      <c r="N518" s="42"/>
      <c r="O518" s="42"/>
      <c r="P518" s="42"/>
      <c r="Q518" s="42"/>
      <c r="R518" s="42"/>
      <c r="S518" s="42"/>
      <c r="T518" s="78"/>
      <c r="AT518" s="24" t="s">
        <v>307</v>
      </c>
      <c r="AU518" s="24" t="s">
        <v>131</v>
      </c>
    </row>
    <row r="519" spans="2:65" s="1" customFormat="1" ht="22.9" customHeight="1">
      <c r="B519" s="41"/>
      <c r="C519" s="203" t="s">
        <v>3775</v>
      </c>
      <c r="D519" s="203" t="s">
        <v>300</v>
      </c>
      <c r="E519" s="204" t="s">
        <v>3890</v>
      </c>
      <c r="F519" s="205" t="s">
        <v>3714</v>
      </c>
      <c r="G519" s="206" t="s">
        <v>1407</v>
      </c>
      <c r="H519" s="207">
        <v>20</v>
      </c>
      <c r="I519" s="208"/>
      <c r="J519" s="209">
        <f>ROUND(I519*H519,2)</f>
        <v>0</v>
      </c>
      <c r="K519" s="205" t="s">
        <v>22</v>
      </c>
      <c r="L519" s="61"/>
      <c r="M519" s="210" t="s">
        <v>22</v>
      </c>
      <c r="N519" s="211" t="s">
        <v>47</v>
      </c>
      <c r="O519" s="42"/>
      <c r="P519" s="212">
        <f>O519*H519</f>
        <v>0</v>
      </c>
      <c r="Q519" s="212">
        <v>0</v>
      </c>
      <c r="R519" s="212">
        <f>Q519*H519</f>
        <v>0</v>
      </c>
      <c r="S519" s="212">
        <v>0</v>
      </c>
      <c r="T519" s="213">
        <f>S519*H519</f>
        <v>0</v>
      </c>
      <c r="AR519" s="24" t="s">
        <v>411</v>
      </c>
      <c r="AT519" s="24" t="s">
        <v>300</v>
      </c>
      <c r="AU519" s="24" t="s">
        <v>131</v>
      </c>
      <c r="AY519" s="24" t="s">
        <v>298</v>
      </c>
      <c r="BE519" s="214">
        <f>IF(N519="základní",J519,0)</f>
        <v>0</v>
      </c>
      <c r="BF519" s="214">
        <f>IF(N519="snížená",J519,0)</f>
        <v>0</v>
      </c>
      <c r="BG519" s="214">
        <f>IF(N519="zákl. přenesená",J519,0)</f>
        <v>0</v>
      </c>
      <c r="BH519" s="214">
        <f>IF(N519="sníž. přenesená",J519,0)</f>
        <v>0</v>
      </c>
      <c r="BI519" s="214">
        <f>IF(N519="nulová",J519,0)</f>
        <v>0</v>
      </c>
      <c r="BJ519" s="24" t="s">
        <v>24</v>
      </c>
      <c r="BK519" s="214">
        <f>ROUND(I519*H519,2)</f>
        <v>0</v>
      </c>
      <c r="BL519" s="24" t="s">
        <v>411</v>
      </c>
      <c r="BM519" s="24" t="s">
        <v>3878</v>
      </c>
    </row>
    <row r="520" spans="2:65" s="1" customFormat="1" ht="27">
      <c r="B520" s="41"/>
      <c r="C520" s="63"/>
      <c r="D520" s="215" t="s">
        <v>307</v>
      </c>
      <c r="E520" s="63"/>
      <c r="F520" s="216" t="s">
        <v>3714</v>
      </c>
      <c r="G520" s="63"/>
      <c r="H520" s="63"/>
      <c r="I520" s="172"/>
      <c r="J520" s="63"/>
      <c r="K520" s="63"/>
      <c r="L520" s="61"/>
      <c r="M520" s="217"/>
      <c r="N520" s="42"/>
      <c r="O520" s="42"/>
      <c r="P520" s="42"/>
      <c r="Q520" s="42"/>
      <c r="R520" s="42"/>
      <c r="S520" s="42"/>
      <c r="T520" s="78"/>
      <c r="AT520" s="24" t="s">
        <v>307</v>
      </c>
      <c r="AU520" s="24" t="s">
        <v>131</v>
      </c>
    </row>
    <row r="521" spans="2:65" s="1" customFormat="1" ht="34.15" customHeight="1">
      <c r="B521" s="41"/>
      <c r="C521" s="203" t="s">
        <v>3879</v>
      </c>
      <c r="D521" s="203" t="s">
        <v>300</v>
      </c>
      <c r="E521" s="204" t="s">
        <v>3892</v>
      </c>
      <c r="F521" s="205" t="s">
        <v>3893</v>
      </c>
      <c r="G521" s="206" t="s">
        <v>1407</v>
      </c>
      <c r="H521" s="207">
        <v>4</v>
      </c>
      <c r="I521" s="208"/>
      <c r="J521" s="209">
        <f>ROUND(I521*H521,2)</f>
        <v>0</v>
      </c>
      <c r="K521" s="205" t="s">
        <v>22</v>
      </c>
      <c r="L521" s="61"/>
      <c r="M521" s="210" t="s">
        <v>22</v>
      </c>
      <c r="N521" s="211" t="s">
        <v>47</v>
      </c>
      <c r="O521" s="42"/>
      <c r="P521" s="212">
        <f>O521*H521</f>
        <v>0</v>
      </c>
      <c r="Q521" s="212">
        <v>0</v>
      </c>
      <c r="R521" s="212">
        <f>Q521*H521</f>
        <v>0</v>
      </c>
      <c r="S521" s="212">
        <v>0</v>
      </c>
      <c r="T521" s="213">
        <f>S521*H521</f>
        <v>0</v>
      </c>
      <c r="AR521" s="24" t="s">
        <v>411</v>
      </c>
      <c r="AT521" s="24" t="s">
        <v>300</v>
      </c>
      <c r="AU521" s="24" t="s">
        <v>131</v>
      </c>
      <c r="AY521" s="24" t="s">
        <v>298</v>
      </c>
      <c r="BE521" s="214">
        <f>IF(N521="základní",J521,0)</f>
        <v>0</v>
      </c>
      <c r="BF521" s="214">
        <f>IF(N521="snížená",J521,0)</f>
        <v>0</v>
      </c>
      <c r="BG521" s="214">
        <f>IF(N521="zákl. přenesená",J521,0)</f>
        <v>0</v>
      </c>
      <c r="BH521" s="214">
        <f>IF(N521="sníž. přenesená",J521,0)</f>
        <v>0</v>
      </c>
      <c r="BI521" s="214">
        <f>IF(N521="nulová",J521,0)</f>
        <v>0</v>
      </c>
      <c r="BJ521" s="24" t="s">
        <v>24</v>
      </c>
      <c r="BK521" s="214">
        <f>ROUND(I521*H521,2)</f>
        <v>0</v>
      </c>
      <c r="BL521" s="24" t="s">
        <v>411</v>
      </c>
      <c r="BM521" s="24" t="s">
        <v>3881</v>
      </c>
    </row>
    <row r="522" spans="2:65" s="1" customFormat="1" ht="40.5">
      <c r="B522" s="41"/>
      <c r="C522" s="63"/>
      <c r="D522" s="215" t="s">
        <v>307</v>
      </c>
      <c r="E522" s="63"/>
      <c r="F522" s="216" t="s">
        <v>3893</v>
      </c>
      <c r="G522" s="63"/>
      <c r="H522" s="63"/>
      <c r="I522" s="172"/>
      <c r="J522" s="63"/>
      <c r="K522" s="63"/>
      <c r="L522" s="61"/>
      <c r="M522" s="217"/>
      <c r="N522" s="42"/>
      <c r="O522" s="42"/>
      <c r="P522" s="42"/>
      <c r="Q522" s="42"/>
      <c r="R522" s="42"/>
      <c r="S522" s="42"/>
      <c r="T522" s="78"/>
      <c r="AT522" s="24" t="s">
        <v>307</v>
      </c>
      <c r="AU522" s="24" t="s">
        <v>131</v>
      </c>
    </row>
    <row r="523" spans="2:65" s="1" customFormat="1" ht="45.6" customHeight="1">
      <c r="B523" s="41"/>
      <c r="C523" s="203" t="s">
        <v>1824</v>
      </c>
      <c r="D523" s="203" t="s">
        <v>300</v>
      </c>
      <c r="E523" s="204" t="s">
        <v>3895</v>
      </c>
      <c r="F523" s="205" t="s">
        <v>3896</v>
      </c>
      <c r="G523" s="206" t="s">
        <v>1407</v>
      </c>
      <c r="H523" s="207">
        <v>18</v>
      </c>
      <c r="I523" s="208"/>
      <c r="J523" s="209">
        <f>ROUND(I523*H523,2)</f>
        <v>0</v>
      </c>
      <c r="K523" s="205" t="s">
        <v>22</v>
      </c>
      <c r="L523" s="61"/>
      <c r="M523" s="210" t="s">
        <v>22</v>
      </c>
      <c r="N523" s="211" t="s">
        <v>47</v>
      </c>
      <c r="O523" s="42"/>
      <c r="P523" s="212">
        <f>O523*H523</f>
        <v>0</v>
      </c>
      <c r="Q523" s="212">
        <v>0</v>
      </c>
      <c r="R523" s="212">
        <f>Q523*H523</f>
        <v>0</v>
      </c>
      <c r="S523" s="212">
        <v>0</v>
      </c>
      <c r="T523" s="213">
        <f>S523*H523</f>
        <v>0</v>
      </c>
      <c r="AR523" s="24" t="s">
        <v>411</v>
      </c>
      <c r="AT523" s="24" t="s">
        <v>300</v>
      </c>
      <c r="AU523" s="24" t="s">
        <v>131</v>
      </c>
      <c r="AY523" s="24" t="s">
        <v>298</v>
      </c>
      <c r="BE523" s="214">
        <f>IF(N523="základní",J523,0)</f>
        <v>0</v>
      </c>
      <c r="BF523" s="214">
        <f>IF(N523="snížená",J523,0)</f>
        <v>0</v>
      </c>
      <c r="BG523" s="214">
        <f>IF(N523="zákl. přenesená",J523,0)</f>
        <v>0</v>
      </c>
      <c r="BH523" s="214">
        <f>IF(N523="sníž. přenesená",J523,0)</f>
        <v>0</v>
      </c>
      <c r="BI523" s="214">
        <f>IF(N523="nulová",J523,0)</f>
        <v>0</v>
      </c>
      <c r="BJ523" s="24" t="s">
        <v>24</v>
      </c>
      <c r="BK523" s="214">
        <f>ROUND(I523*H523,2)</f>
        <v>0</v>
      </c>
      <c r="BL523" s="24" t="s">
        <v>411</v>
      </c>
      <c r="BM523" s="24" t="s">
        <v>3883</v>
      </c>
    </row>
    <row r="524" spans="2:65" s="1" customFormat="1" ht="40.5">
      <c r="B524" s="41"/>
      <c r="C524" s="63"/>
      <c r="D524" s="215" t="s">
        <v>307</v>
      </c>
      <c r="E524" s="63"/>
      <c r="F524" s="216" t="s">
        <v>3896</v>
      </c>
      <c r="G524" s="63"/>
      <c r="H524" s="63"/>
      <c r="I524" s="172"/>
      <c r="J524" s="63"/>
      <c r="K524" s="63"/>
      <c r="L524" s="61"/>
      <c r="M524" s="217"/>
      <c r="N524" s="42"/>
      <c r="O524" s="42"/>
      <c r="P524" s="42"/>
      <c r="Q524" s="42"/>
      <c r="R524" s="42"/>
      <c r="S524" s="42"/>
      <c r="T524" s="78"/>
      <c r="AT524" s="24" t="s">
        <v>307</v>
      </c>
      <c r="AU524" s="24" t="s">
        <v>131</v>
      </c>
    </row>
    <row r="525" spans="2:65" s="1" customFormat="1" ht="34.15" customHeight="1">
      <c r="B525" s="41"/>
      <c r="C525" s="203" t="s">
        <v>3884</v>
      </c>
      <c r="D525" s="203" t="s">
        <v>300</v>
      </c>
      <c r="E525" s="204" t="s">
        <v>3897</v>
      </c>
      <c r="F525" s="205" t="s">
        <v>1882</v>
      </c>
      <c r="G525" s="206" t="s">
        <v>1407</v>
      </c>
      <c r="H525" s="207">
        <v>10</v>
      </c>
      <c r="I525" s="208"/>
      <c r="J525" s="209">
        <f>ROUND(I525*H525,2)</f>
        <v>0</v>
      </c>
      <c r="K525" s="205" t="s">
        <v>22</v>
      </c>
      <c r="L525" s="61"/>
      <c r="M525" s="210" t="s">
        <v>22</v>
      </c>
      <c r="N525" s="211" t="s">
        <v>47</v>
      </c>
      <c r="O525" s="42"/>
      <c r="P525" s="212">
        <f>O525*H525</f>
        <v>0</v>
      </c>
      <c r="Q525" s="212">
        <v>0</v>
      </c>
      <c r="R525" s="212">
        <f>Q525*H525</f>
        <v>0</v>
      </c>
      <c r="S525" s="212">
        <v>0</v>
      </c>
      <c r="T525" s="213">
        <f>S525*H525</f>
        <v>0</v>
      </c>
      <c r="AR525" s="24" t="s">
        <v>411</v>
      </c>
      <c r="AT525" s="24" t="s">
        <v>300</v>
      </c>
      <c r="AU525" s="24" t="s">
        <v>131</v>
      </c>
      <c r="AY525" s="24" t="s">
        <v>298</v>
      </c>
      <c r="BE525" s="214">
        <f>IF(N525="základní",J525,0)</f>
        <v>0</v>
      </c>
      <c r="BF525" s="214">
        <f>IF(N525="snížená",J525,0)</f>
        <v>0</v>
      </c>
      <c r="BG525" s="214">
        <f>IF(N525="zákl. přenesená",J525,0)</f>
        <v>0</v>
      </c>
      <c r="BH525" s="214">
        <f>IF(N525="sníž. přenesená",J525,0)</f>
        <v>0</v>
      </c>
      <c r="BI525" s="214">
        <f>IF(N525="nulová",J525,0)</f>
        <v>0</v>
      </c>
      <c r="BJ525" s="24" t="s">
        <v>24</v>
      </c>
      <c r="BK525" s="214">
        <f>ROUND(I525*H525,2)</f>
        <v>0</v>
      </c>
      <c r="BL525" s="24" t="s">
        <v>411</v>
      </c>
      <c r="BM525" s="24" t="s">
        <v>2917</v>
      </c>
    </row>
    <row r="526" spans="2:65" s="1" customFormat="1" ht="27">
      <c r="B526" s="41"/>
      <c r="C526" s="63"/>
      <c r="D526" s="215" t="s">
        <v>307</v>
      </c>
      <c r="E526" s="63"/>
      <c r="F526" s="216" t="s">
        <v>1882</v>
      </c>
      <c r="G526" s="63"/>
      <c r="H526" s="63"/>
      <c r="I526" s="172"/>
      <c r="J526" s="63"/>
      <c r="K526" s="63"/>
      <c r="L526" s="61"/>
      <c r="M526" s="217"/>
      <c r="N526" s="42"/>
      <c r="O526" s="42"/>
      <c r="P526" s="42"/>
      <c r="Q526" s="42"/>
      <c r="R526" s="42"/>
      <c r="S526" s="42"/>
      <c r="T526" s="78"/>
      <c r="AT526" s="24" t="s">
        <v>307</v>
      </c>
      <c r="AU526" s="24" t="s">
        <v>131</v>
      </c>
    </row>
    <row r="527" spans="2:65" s="1" customFormat="1" ht="22.9" customHeight="1">
      <c r="B527" s="41"/>
      <c r="C527" s="203" t="s">
        <v>1826</v>
      </c>
      <c r="D527" s="203" t="s">
        <v>300</v>
      </c>
      <c r="E527" s="204" t="s">
        <v>3899</v>
      </c>
      <c r="F527" s="205" t="s">
        <v>3722</v>
      </c>
      <c r="G527" s="206" t="s">
        <v>1407</v>
      </c>
      <c r="H527" s="207">
        <v>16</v>
      </c>
      <c r="I527" s="208"/>
      <c r="J527" s="209">
        <f>ROUND(I527*H527,2)</f>
        <v>0</v>
      </c>
      <c r="K527" s="205" t="s">
        <v>22</v>
      </c>
      <c r="L527" s="61"/>
      <c r="M527" s="210" t="s">
        <v>22</v>
      </c>
      <c r="N527" s="211" t="s">
        <v>47</v>
      </c>
      <c r="O527" s="42"/>
      <c r="P527" s="212">
        <f>O527*H527</f>
        <v>0</v>
      </c>
      <c r="Q527" s="212">
        <v>0</v>
      </c>
      <c r="R527" s="212">
        <f>Q527*H527</f>
        <v>0</v>
      </c>
      <c r="S527" s="212">
        <v>0</v>
      </c>
      <c r="T527" s="213">
        <f>S527*H527</f>
        <v>0</v>
      </c>
      <c r="AR527" s="24" t="s">
        <v>411</v>
      </c>
      <c r="AT527" s="24" t="s">
        <v>300</v>
      </c>
      <c r="AU527" s="24" t="s">
        <v>131</v>
      </c>
      <c r="AY527" s="24" t="s">
        <v>298</v>
      </c>
      <c r="BE527" s="214">
        <f>IF(N527="základní",J527,0)</f>
        <v>0</v>
      </c>
      <c r="BF527" s="214">
        <f>IF(N527="snížená",J527,0)</f>
        <v>0</v>
      </c>
      <c r="BG527" s="214">
        <f>IF(N527="zákl. přenesená",J527,0)</f>
        <v>0</v>
      </c>
      <c r="BH527" s="214">
        <f>IF(N527="sníž. přenesená",J527,0)</f>
        <v>0</v>
      </c>
      <c r="BI527" s="214">
        <f>IF(N527="nulová",J527,0)</f>
        <v>0</v>
      </c>
      <c r="BJ527" s="24" t="s">
        <v>24</v>
      </c>
      <c r="BK527" s="214">
        <f>ROUND(I527*H527,2)</f>
        <v>0</v>
      </c>
      <c r="BL527" s="24" t="s">
        <v>411</v>
      </c>
      <c r="BM527" s="24" t="s">
        <v>3888</v>
      </c>
    </row>
    <row r="528" spans="2:65" s="1" customFormat="1" ht="27">
      <c r="B528" s="41"/>
      <c r="C528" s="63"/>
      <c r="D528" s="215" t="s">
        <v>307</v>
      </c>
      <c r="E528" s="63"/>
      <c r="F528" s="216" t="s">
        <v>3722</v>
      </c>
      <c r="G528" s="63"/>
      <c r="H528" s="63"/>
      <c r="I528" s="172"/>
      <c r="J528" s="63"/>
      <c r="K528" s="63"/>
      <c r="L528" s="61"/>
      <c r="M528" s="217"/>
      <c r="N528" s="42"/>
      <c r="O528" s="42"/>
      <c r="P528" s="42"/>
      <c r="Q528" s="42"/>
      <c r="R528" s="42"/>
      <c r="S528" s="42"/>
      <c r="T528" s="78"/>
      <c r="AT528" s="24" t="s">
        <v>307</v>
      </c>
      <c r="AU528" s="24" t="s">
        <v>131</v>
      </c>
    </row>
    <row r="529" spans="2:65" s="1" customFormat="1" ht="14.45" customHeight="1">
      <c r="B529" s="41"/>
      <c r="C529" s="203" t="s">
        <v>3889</v>
      </c>
      <c r="D529" s="203" t="s">
        <v>300</v>
      </c>
      <c r="E529" s="204" t="s">
        <v>1939</v>
      </c>
      <c r="F529" s="205" t="s">
        <v>1886</v>
      </c>
      <c r="G529" s="206" t="s">
        <v>1407</v>
      </c>
      <c r="H529" s="207">
        <v>78</v>
      </c>
      <c r="I529" s="208"/>
      <c r="J529" s="209">
        <f>ROUND(I529*H529,2)</f>
        <v>0</v>
      </c>
      <c r="K529" s="205" t="s">
        <v>22</v>
      </c>
      <c r="L529" s="61"/>
      <c r="M529" s="210" t="s">
        <v>22</v>
      </c>
      <c r="N529" s="211" t="s">
        <v>47</v>
      </c>
      <c r="O529" s="42"/>
      <c r="P529" s="212">
        <f>O529*H529</f>
        <v>0</v>
      </c>
      <c r="Q529" s="212">
        <v>0</v>
      </c>
      <c r="R529" s="212">
        <f>Q529*H529</f>
        <v>0</v>
      </c>
      <c r="S529" s="212">
        <v>0</v>
      </c>
      <c r="T529" s="213">
        <f>S529*H529</f>
        <v>0</v>
      </c>
      <c r="AR529" s="24" t="s">
        <v>411</v>
      </c>
      <c r="AT529" s="24" t="s">
        <v>300</v>
      </c>
      <c r="AU529" s="24" t="s">
        <v>131</v>
      </c>
      <c r="AY529" s="24" t="s">
        <v>298</v>
      </c>
      <c r="BE529" s="214">
        <f>IF(N529="základní",J529,0)</f>
        <v>0</v>
      </c>
      <c r="BF529" s="214">
        <f>IF(N529="snížená",J529,0)</f>
        <v>0</v>
      </c>
      <c r="BG529" s="214">
        <f>IF(N529="zákl. přenesená",J529,0)</f>
        <v>0</v>
      </c>
      <c r="BH529" s="214">
        <f>IF(N529="sníž. přenesená",J529,0)</f>
        <v>0</v>
      </c>
      <c r="BI529" s="214">
        <f>IF(N529="nulová",J529,0)</f>
        <v>0</v>
      </c>
      <c r="BJ529" s="24" t="s">
        <v>24</v>
      </c>
      <c r="BK529" s="214">
        <f>ROUND(I529*H529,2)</f>
        <v>0</v>
      </c>
      <c r="BL529" s="24" t="s">
        <v>411</v>
      </c>
      <c r="BM529" s="24" t="s">
        <v>3891</v>
      </c>
    </row>
    <row r="530" spans="2:65" s="1" customFormat="1" ht="13.5">
      <c r="B530" s="41"/>
      <c r="C530" s="63"/>
      <c r="D530" s="215" t="s">
        <v>307</v>
      </c>
      <c r="E530" s="63"/>
      <c r="F530" s="216" t="s">
        <v>1886</v>
      </c>
      <c r="G530" s="63"/>
      <c r="H530" s="63"/>
      <c r="I530" s="172"/>
      <c r="J530" s="63"/>
      <c r="K530" s="63"/>
      <c r="L530" s="61"/>
      <c r="M530" s="217"/>
      <c r="N530" s="42"/>
      <c r="O530" s="42"/>
      <c r="P530" s="42"/>
      <c r="Q530" s="42"/>
      <c r="R530" s="42"/>
      <c r="S530" s="42"/>
      <c r="T530" s="78"/>
      <c r="AT530" s="24" t="s">
        <v>307</v>
      </c>
      <c r="AU530" s="24" t="s">
        <v>131</v>
      </c>
    </row>
    <row r="531" spans="2:65" s="1" customFormat="1" ht="14.45" customHeight="1">
      <c r="B531" s="41"/>
      <c r="C531" s="203" t="s">
        <v>1829</v>
      </c>
      <c r="D531" s="203" t="s">
        <v>300</v>
      </c>
      <c r="E531" s="204" t="s">
        <v>3901</v>
      </c>
      <c r="F531" s="205" t="s">
        <v>1888</v>
      </c>
      <c r="G531" s="206" t="s">
        <v>1407</v>
      </c>
      <c r="H531" s="207">
        <v>238</v>
      </c>
      <c r="I531" s="208"/>
      <c r="J531" s="209">
        <f>ROUND(I531*H531,2)</f>
        <v>0</v>
      </c>
      <c r="K531" s="205" t="s">
        <v>22</v>
      </c>
      <c r="L531" s="61"/>
      <c r="M531" s="210" t="s">
        <v>22</v>
      </c>
      <c r="N531" s="211" t="s">
        <v>47</v>
      </c>
      <c r="O531" s="42"/>
      <c r="P531" s="212">
        <f>O531*H531</f>
        <v>0</v>
      </c>
      <c r="Q531" s="212">
        <v>0</v>
      </c>
      <c r="R531" s="212">
        <f>Q531*H531</f>
        <v>0</v>
      </c>
      <c r="S531" s="212">
        <v>0</v>
      </c>
      <c r="T531" s="213">
        <f>S531*H531</f>
        <v>0</v>
      </c>
      <c r="AR531" s="24" t="s">
        <v>411</v>
      </c>
      <c r="AT531" s="24" t="s">
        <v>300</v>
      </c>
      <c r="AU531" s="24" t="s">
        <v>131</v>
      </c>
      <c r="AY531" s="24" t="s">
        <v>298</v>
      </c>
      <c r="BE531" s="214">
        <f>IF(N531="základní",J531,0)</f>
        <v>0</v>
      </c>
      <c r="BF531" s="214">
        <f>IF(N531="snížená",J531,0)</f>
        <v>0</v>
      </c>
      <c r="BG531" s="214">
        <f>IF(N531="zákl. přenesená",J531,0)</f>
        <v>0</v>
      </c>
      <c r="BH531" s="214">
        <f>IF(N531="sníž. přenesená",J531,0)</f>
        <v>0</v>
      </c>
      <c r="BI531" s="214">
        <f>IF(N531="nulová",J531,0)</f>
        <v>0</v>
      </c>
      <c r="BJ531" s="24" t="s">
        <v>24</v>
      </c>
      <c r="BK531" s="214">
        <f>ROUND(I531*H531,2)</f>
        <v>0</v>
      </c>
      <c r="BL531" s="24" t="s">
        <v>411</v>
      </c>
      <c r="BM531" s="24" t="s">
        <v>2922</v>
      </c>
    </row>
    <row r="532" spans="2:65" s="1" customFormat="1" ht="13.5">
      <c r="B532" s="41"/>
      <c r="C532" s="63"/>
      <c r="D532" s="215" t="s">
        <v>307</v>
      </c>
      <c r="E532" s="63"/>
      <c r="F532" s="216" t="s">
        <v>1888</v>
      </c>
      <c r="G532" s="63"/>
      <c r="H532" s="63"/>
      <c r="I532" s="172"/>
      <c r="J532" s="63"/>
      <c r="K532" s="63"/>
      <c r="L532" s="61"/>
      <c r="M532" s="217"/>
      <c r="N532" s="42"/>
      <c r="O532" s="42"/>
      <c r="P532" s="42"/>
      <c r="Q532" s="42"/>
      <c r="R532" s="42"/>
      <c r="S532" s="42"/>
      <c r="T532" s="78"/>
      <c r="AT532" s="24" t="s">
        <v>307</v>
      </c>
      <c r="AU532" s="24" t="s">
        <v>131</v>
      </c>
    </row>
    <row r="533" spans="2:65" s="1" customFormat="1" ht="14.45" customHeight="1">
      <c r="B533" s="41"/>
      <c r="C533" s="203" t="s">
        <v>3894</v>
      </c>
      <c r="D533" s="203" t="s">
        <v>300</v>
      </c>
      <c r="E533" s="204" t="s">
        <v>3903</v>
      </c>
      <c r="F533" s="205" t="s">
        <v>3724</v>
      </c>
      <c r="G533" s="206" t="s">
        <v>1407</v>
      </c>
      <c r="H533" s="207">
        <v>6</v>
      </c>
      <c r="I533" s="208"/>
      <c r="J533" s="209">
        <f>ROUND(I533*H533,2)</f>
        <v>0</v>
      </c>
      <c r="K533" s="205" t="s">
        <v>22</v>
      </c>
      <c r="L533" s="61"/>
      <c r="M533" s="210" t="s">
        <v>22</v>
      </c>
      <c r="N533" s="211" t="s">
        <v>47</v>
      </c>
      <c r="O533" s="42"/>
      <c r="P533" s="212">
        <f>O533*H533</f>
        <v>0</v>
      </c>
      <c r="Q533" s="212">
        <v>0</v>
      </c>
      <c r="R533" s="212">
        <f>Q533*H533</f>
        <v>0</v>
      </c>
      <c r="S533" s="212">
        <v>0</v>
      </c>
      <c r="T533" s="213">
        <f>S533*H533</f>
        <v>0</v>
      </c>
      <c r="AR533" s="24" t="s">
        <v>411</v>
      </c>
      <c r="AT533" s="24" t="s">
        <v>300</v>
      </c>
      <c r="AU533" s="24" t="s">
        <v>131</v>
      </c>
      <c r="AY533" s="24" t="s">
        <v>298</v>
      </c>
      <c r="BE533" s="214">
        <f>IF(N533="základní",J533,0)</f>
        <v>0</v>
      </c>
      <c r="BF533" s="214">
        <f>IF(N533="snížená",J533,0)</f>
        <v>0</v>
      </c>
      <c r="BG533" s="214">
        <f>IF(N533="zákl. přenesená",J533,0)</f>
        <v>0</v>
      </c>
      <c r="BH533" s="214">
        <f>IF(N533="sníž. přenesená",J533,0)</f>
        <v>0</v>
      </c>
      <c r="BI533" s="214">
        <f>IF(N533="nulová",J533,0)</f>
        <v>0</v>
      </c>
      <c r="BJ533" s="24" t="s">
        <v>24</v>
      </c>
      <c r="BK533" s="214">
        <f>ROUND(I533*H533,2)</f>
        <v>0</v>
      </c>
      <c r="BL533" s="24" t="s">
        <v>411</v>
      </c>
      <c r="BM533" s="24" t="s">
        <v>2924</v>
      </c>
    </row>
    <row r="534" spans="2:65" s="1" customFormat="1" ht="13.5">
      <c r="B534" s="41"/>
      <c r="C534" s="63"/>
      <c r="D534" s="215" t="s">
        <v>307</v>
      </c>
      <c r="E534" s="63"/>
      <c r="F534" s="216" t="s">
        <v>3724</v>
      </c>
      <c r="G534" s="63"/>
      <c r="H534" s="63"/>
      <c r="I534" s="172"/>
      <c r="J534" s="63"/>
      <c r="K534" s="63"/>
      <c r="L534" s="61"/>
      <c r="M534" s="217"/>
      <c r="N534" s="42"/>
      <c r="O534" s="42"/>
      <c r="P534" s="42"/>
      <c r="Q534" s="42"/>
      <c r="R534" s="42"/>
      <c r="S534" s="42"/>
      <c r="T534" s="78"/>
      <c r="AT534" s="24" t="s">
        <v>307</v>
      </c>
      <c r="AU534" s="24" t="s">
        <v>131</v>
      </c>
    </row>
    <row r="535" spans="2:65" s="1" customFormat="1" ht="14.45" customHeight="1">
      <c r="B535" s="41"/>
      <c r="C535" s="203" t="s">
        <v>3253</v>
      </c>
      <c r="D535" s="203" t="s">
        <v>300</v>
      </c>
      <c r="E535" s="204" t="s">
        <v>3906</v>
      </c>
      <c r="F535" s="205" t="s">
        <v>1890</v>
      </c>
      <c r="G535" s="206" t="s">
        <v>1407</v>
      </c>
      <c r="H535" s="207">
        <v>2</v>
      </c>
      <c r="I535" s="208"/>
      <c r="J535" s="209">
        <f>ROUND(I535*H535,2)</f>
        <v>0</v>
      </c>
      <c r="K535" s="205" t="s">
        <v>22</v>
      </c>
      <c r="L535" s="61"/>
      <c r="M535" s="210" t="s">
        <v>22</v>
      </c>
      <c r="N535" s="211" t="s">
        <v>47</v>
      </c>
      <c r="O535" s="42"/>
      <c r="P535" s="212">
        <f>O535*H535</f>
        <v>0</v>
      </c>
      <c r="Q535" s="212">
        <v>0</v>
      </c>
      <c r="R535" s="212">
        <f>Q535*H535</f>
        <v>0</v>
      </c>
      <c r="S535" s="212">
        <v>0</v>
      </c>
      <c r="T535" s="213">
        <f>S535*H535</f>
        <v>0</v>
      </c>
      <c r="AR535" s="24" t="s">
        <v>411</v>
      </c>
      <c r="AT535" s="24" t="s">
        <v>300</v>
      </c>
      <c r="AU535" s="24" t="s">
        <v>131</v>
      </c>
      <c r="AY535" s="24" t="s">
        <v>298</v>
      </c>
      <c r="BE535" s="214">
        <f>IF(N535="základní",J535,0)</f>
        <v>0</v>
      </c>
      <c r="BF535" s="214">
        <f>IF(N535="snížená",J535,0)</f>
        <v>0</v>
      </c>
      <c r="BG535" s="214">
        <f>IF(N535="zákl. přenesená",J535,0)</f>
        <v>0</v>
      </c>
      <c r="BH535" s="214">
        <f>IF(N535="sníž. přenesená",J535,0)</f>
        <v>0</v>
      </c>
      <c r="BI535" s="214">
        <f>IF(N535="nulová",J535,0)</f>
        <v>0</v>
      </c>
      <c r="BJ535" s="24" t="s">
        <v>24</v>
      </c>
      <c r="BK535" s="214">
        <f>ROUND(I535*H535,2)</f>
        <v>0</v>
      </c>
      <c r="BL535" s="24" t="s">
        <v>411</v>
      </c>
      <c r="BM535" s="24" t="s">
        <v>2926</v>
      </c>
    </row>
    <row r="536" spans="2:65" s="1" customFormat="1" ht="13.5">
      <c r="B536" s="41"/>
      <c r="C536" s="63"/>
      <c r="D536" s="215" t="s">
        <v>307</v>
      </c>
      <c r="E536" s="63"/>
      <c r="F536" s="216" t="s">
        <v>1890</v>
      </c>
      <c r="G536" s="63"/>
      <c r="H536" s="63"/>
      <c r="I536" s="172"/>
      <c r="J536" s="63"/>
      <c r="K536" s="63"/>
      <c r="L536" s="61"/>
      <c r="M536" s="217"/>
      <c r="N536" s="42"/>
      <c r="O536" s="42"/>
      <c r="P536" s="42"/>
      <c r="Q536" s="42"/>
      <c r="R536" s="42"/>
      <c r="S536" s="42"/>
      <c r="T536" s="78"/>
      <c r="AT536" s="24" t="s">
        <v>307</v>
      </c>
      <c r="AU536" s="24" t="s">
        <v>131</v>
      </c>
    </row>
    <row r="537" spans="2:65" s="1" customFormat="1" ht="14.45" customHeight="1">
      <c r="B537" s="41"/>
      <c r="C537" s="203" t="s">
        <v>3898</v>
      </c>
      <c r="D537" s="203" t="s">
        <v>300</v>
      </c>
      <c r="E537" s="204" t="s">
        <v>3908</v>
      </c>
      <c r="F537" s="205" t="s">
        <v>3726</v>
      </c>
      <c r="G537" s="206" t="s">
        <v>445</v>
      </c>
      <c r="H537" s="207">
        <v>30</v>
      </c>
      <c r="I537" s="208"/>
      <c r="J537" s="209">
        <f>ROUND(I537*H537,2)</f>
        <v>0</v>
      </c>
      <c r="K537" s="205" t="s">
        <v>22</v>
      </c>
      <c r="L537" s="61"/>
      <c r="M537" s="210" t="s">
        <v>22</v>
      </c>
      <c r="N537" s="211" t="s">
        <v>47</v>
      </c>
      <c r="O537" s="42"/>
      <c r="P537" s="212">
        <f>O537*H537</f>
        <v>0</v>
      </c>
      <c r="Q537" s="212">
        <v>0</v>
      </c>
      <c r="R537" s="212">
        <f>Q537*H537</f>
        <v>0</v>
      </c>
      <c r="S537" s="212">
        <v>0</v>
      </c>
      <c r="T537" s="213">
        <f>S537*H537</f>
        <v>0</v>
      </c>
      <c r="AR537" s="24" t="s">
        <v>411</v>
      </c>
      <c r="AT537" s="24" t="s">
        <v>300</v>
      </c>
      <c r="AU537" s="24" t="s">
        <v>131</v>
      </c>
      <c r="AY537" s="24" t="s">
        <v>298</v>
      </c>
      <c r="BE537" s="214">
        <f>IF(N537="základní",J537,0)</f>
        <v>0</v>
      </c>
      <c r="BF537" s="214">
        <f>IF(N537="snížená",J537,0)</f>
        <v>0</v>
      </c>
      <c r="BG537" s="214">
        <f>IF(N537="zákl. přenesená",J537,0)</f>
        <v>0</v>
      </c>
      <c r="BH537" s="214">
        <f>IF(N537="sníž. přenesená",J537,0)</f>
        <v>0</v>
      </c>
      <c r="BI537" s="214">
        <f>IF(N537="nulová",J537,0)</f>
        <v>0</v>
      </c>
      <c r="BJ537" s="24" t="s">
        <v>24</v>
      </c>
      <c r="BK537" s="214">
        <f>ROUND(I537*H537,2)</f>
        <v>0</v>
      </c>
      <c r="BL537" s="24" t="s">
        <v>411</v>
      </c>
      <c r="BM537" s="24" t="s">
        <v>2928</v>
      </c>
    </row>
    <row r="538" spans="2:65" s="1" customFormat="1" ht="13.5">
      <c r="B538" s="41"/>
      <c r="C538" s="63"/>
      <c r="D538" s="215" t="s">
        <v>307</v>
      </c>
      <c r="E538" s="63"/>
      <c r="F538" s="216" t="s">
        <v>3726</v>
      </c>
      <c r="G538" s="63"/>
      <c r="H538" s="63"/>
      <c r="I538" s="172"/>
      <c r="J538" s="63"/>
      <c r="K538" s="63"/>
      <c r="L538" s="61"/>
      <c r="M538" s="217"/>
      <c r="N538" s="42"/>
      <c r="O538" s="42"/>
      <c r="P538" s="42"/>
      <c r="Q538" s="42"/>
      <c r="R538" s="42"/>
      <c r="S538" s="42"/>
      <c r="T538" s="78"/>
      <c r="AT538" s="24" t="s">
        <v>307</v>
      </c>
      <c r="AU538" s="24" t="s">
        <v>131</v>
      </c>
    </row>
    <row r="539" spans="2:65" s="1" customFormat="1" ht="14.45" customHeight="1">
      <c r="B539" s="41"/>
      <c r="C539" s="203" t="s">
        <v>2672</v>
      </c>
      <c r="D539" s="203" t="s">
        <v>300</v>
      </c>
      <c r="E539" s="204" t="s">
        <v>3913</v>
      </c>
      <c r="F539" s="205" t="s">
        <v>3728</v>
      </c>
      <c r="G539" s="206" t="s">
        <v>1407</v>
      </c>
      <c r="H539" s="207">
        <v>4</v>
      </c>
      <c r="I539" s="208"/>
      <c r="J539" s="209">
        <f>ROUND(I539*H539,2)</f>
        <v>0</v>
      </c>
      <c r="K539" s="205" t="s">
        <v>22</v>
      </c>
      <c r="L539" s="61"/>
      <c r="M539" s="210" t="s">
        <v>22</v>
      </c>
      <c r="N539" s="211" t="s">
        <v>47</v>
      </c>
      <c r="O539" s="42"/>
      <c r="P539" s="212">
        <f>O539*H539</f>
        <v>0</v>
      </c>
      <c r="Q539" s="212">
        <v>0</v>
      </c>
      <c r="R539" s="212">
        <f>Q539*H539</f>
        <v>0</v>
      </c>
      <c r="S539" s="212">
        <v>0</v>
      </c>
      <c r="T539" s="213">
        <f>S539*H539</f>
        <v>0</v>
      </c>
      <c r="AR539" s="24" t="s">
        <v>411</v>
      </c>
      <c r="AT539" s="24" t="s">
        <v>300</v>
      </c>
      <c r="AU539" s="24" t="s">
        <v>131</v>
      </c>
      <c r="AY539" s="24" t="s">
        <v>298</v>
      </c>
      <c r="BE539" s="214">
        <f>IF(N539="základní",J539,0)</f>
        <v>0</v>
      </c>
      <c r="BF539" s="214">
        <f>IF(N539="snížená",J539,0)</f>
        <v>0</v>
      </c>
      <c r="BG539" s="214">
        <f>IF(N539="zákl. přenesená",J539,0)</f>
        <v>0</v>
      </c>
      <c r="BH539" s="214">
        <f>IF(N539="sníž. přenesená",J539,0)</f>
        <v>0</v>
      </c>
      <c r="BI539" s="214">
        <f>IF(N539="nulová",J539,0)</f>
        <v>0</v>
      </c>
      <c r="BJ539" s="24" t="s">
        <v>24</v>
      </c>
      <c r="BK539" s="214">
        <f>ROUND(I539*H539,2)</f>
        <v>0</v>
      </c>
      <c r="BL539" s="24" t="s">
        <v>411</v>
      </c>
      <c r="BM539" s="24" t="s">
        <v>2932</v>
      </c>
    </row>
    <row r="540" spans="2:65" s="1" customFormat="1" ht="13.5">
      <c r="B540" s="41"/>
      <c r="C540" s="63"/>
      <c r="D540" s="215" t="s">
        <v>307</v>
      </c>
      <c r="E540" s="63"/>
      <c r="F540" s="216" t="s">
        <v>3728</v>
      </c>
      <c r="G540" s="63"/>
      <c r="H540" s="63"/>
      <c r="I540" s="172"/>
      <c r="J540" s="63"/>
      <c r="K540" s="63"/>
      <c r="L540" s="61"/>
      <c r="M540" s="217"/>
      <c r="N540" s="42"/>
      <c r="O540" s="42"/>
      <c r="P540" s="42"/>
      <c r="Q540" s="42"/>
      <c r="R540" s="42"/>
      <c r="S540" s="42"/>
      <c r="T540" s="78"/>
      <c r="AT540" s="24" t="s">
        <v>307</v>
      </c>
      <c r="AU540" s="24" t="s">
        <v>131</v>
      </c>
    </row>
    <row r="541" spans="2:65" s="1" customFormat="1" ht="14.45" customHeight="1">
      <c r="B541" s="41"/>
      <c r="C541" s="203" t="s">
        <v>3900</v>
      </c>
      <c r="D541" s="203" t="s">
        <v>300</v>
      </c>
      <c r="E541" s="204" t="s">
        <v>3916</v>
      </c>
      <c r="F541" s="205" t="s">
        <v>3730</v>
      </c>
      <c r="G541" s="206" t="s">
        <v>1407</v>
      </c>
      <c r="H541" s="207">
        <v>8</v>
      </c>
      <c r="I541" s="208"/>
      <c r="J541" s="209">
        <f>ROUND(I541*H541,2)</f>
        <v>0</v>
      </c>
      <c r="K541" s="205" t="s">
        <v>22</v>
      </c>
      <c r="L541" s="61"/>
      <c r="M541" s="210" t="s">
        <v>22</v>
      </c>
      <c r="N541" s="211" t="s">
        <v>47</v>
      </c>
      <c r="O541" s="42"/>
      <c r="P541" s="212">
        <f>O541*H541</f>
        <v>0</v>
      </c>
      <c r="Q541" s="212">
        <v>0</v>
      </c>
      <c r="R541" s="212">
        <f>Q541*H541</f>
        <v>0</v>
      </c>
      <c r="S541" s="212">
        <v>0</v>
      </c>
      <c r="T541" s="213">
        <f>S541*H541</f>
        <v>0</v>
      </c>
      <c r="AR541" s="24" t="s">
        <v>411</v>
      </c>
      <c r="AT541" s="24" t="s">
        <v>300</v>
      </c>
      <c r="AU541" s="24" t="s">
        <v>131</v>
      </c>
      <c r="AY541" s="24" t="s">
        <v>298</v>
      </c>
      <c r="BE541" s="214">
        <f>IF(N541="základní",J541,0)</f>
        <v>0</v>
      </c>
      <c r="BF541" s="214">
        <f>IF(N541="snížená",J541,0)</f>
        <v>0</v>
      </c>
      <c r="BG541" s="214">
        <f>IF(N541="zákl. přenesená",J541,0)</f>
        <v>0</v>
      </c>
      <c r="BH541" s="214">
        <f>IF(N541="sníž. přenesená",J541,0)</f>
        <v>0</v>
      </c>
      <c r="BI541" s="214">
        <f>IF(N541="nulová",J541,0)</f>
        <v>0</v>
      </c>
      <c r="BJ541" s="24" t="s">
        <v>24</v>
      </c>
      <c r="BK541" s="214">
        <f>ROUND(I541*H541,2)</f>
        <v>0</v>
      </c>
      <c r="BL541" s="24" t="s">
        <v>411</v>
      </c>
      <c r="BM541" s="24" t="s">
        <v>3902</v>
      </c>
    </row>
    <row r="542" spans="2:65" s="1" customFormat="1" ht="13.5">
      <c r="B542" s="41"/>
      <c r="C542" s="63"/>
      <c r="D542" s="215" t="s">
        <v>307</v>
      </c>
      <c r="E542" s="63"/>
      <c r="F542" s="216" t="s">
        <v>3730</v>
      </c>
      <c r="G542" s="63"/>
      <c r="H542" s="63"/>
      <c r="I542" s="172"/>
      <c r="J542" s="63"/>
      <c r="K542" s="63"/>
      <c r="L542" s="61"/>
      <c r="M542" s="217"/>
      <c r="N542" s="42"/>
      <c r="O542" s="42"/>
      <c r="P542" s="42"/>
      <c r="Q542" s="42"/>
      <c r="R542" s="42"/>
      <c r="S542" s="42"/>
      <c r="T542" s="78"/>
      <c r="AT542" s="24" t="s">
        <v>307</v>
      </c>
      <c r="AU542" s="24" t="s">
        <v>131</v>
      </c>
    </row>
    <row r="543" spans="2:65" s="1" customFormat="1" ht="14.45" customHeight="1">
      <c r="B543" s="41"/>
      <c r="C543" s="203" t="s">
        <v>2675</v>
      </c>
      <c r="D543" s="203" t="s">
        <v>300</v>
      </c>
      <c r="E543" s="204" t="s">
        <v>3918</v>
      </c>
      <c r="F543" s="205" t="s">
        <v>3732</v>
      </c>
      <c r="G543" s="206" t="s">
        <v>1407</v>
      </c>
      <c r="H543" s="207">
        <v>4</v>
      </c>
      <c r="I543" s="208"/>
      <c r="J543" s="209">
        <f>ROUND(I543*H543,2)</f>
        <v>0</v>
      </c>
      <c r="K543" s="205" t="s">
        <v>22</v>
      </c>
      <c r="L543" s="61"/>
      <c r="M543" s="210" t="s">
        <v>22</v>
      </c>
      <c r="N543" s="211" t="s">
        <v>47</v>
      </c>
      <c r="O543" s="42"/>
      <c r="P543" s="212">
        <f>O543*H543</f>
        <v>0</v>
      </c>
      <c r="Q543" s="212">
        <v>0</v>
      </c>
      <c r="R543" s="212">
        <f>Q543*H543</f>
        <v>0</v>
      </c>
      <c r="S543" s="212">
        <v>0</v>
      </c>
      <c r="T543" s="213">
        <f>S543*H543</f>
        <v>0</v>
      </c>
      <c r="AR543" s="24" t="s">
        <v>411</v>
      </c>
      <c r="AT543" s="24" t="s">
        <v>300</v>
      </c>
      <c r="AU543" s="24" t="s">
        <v>131</v>
      </c>
      <c r="AY543" s="24" t="s">
        <v>298</v>
      </c>
      <c r="BE543" s="214">
        <f>IF(N543="základní",J543,0)</f>
        <v>0</v>
      </c>
      <c r="BF543" s="214">
        <f>IF(N543="snížená",J543,0)</f>
        <v>0</v>
      </c>
      <c r="BG543" s="214">
        <f>IF(N543="zákl. přenesená",J543,0)</f>
        <v>0</v>
      </c>
      <c r="BH543" s="214">
        <f>IF(N543="sníž. přenesená",J543,0)</f>
        <v>0</v>
      </c>
      <c r="BI543" s="214">
        <f>IF(N543="nulová",J543,0)</f>
        <v>0</v>
      </c>
      <c r="BJ543" s="24" t="s">
        <v>24</v>
      </c>
      <c r="BK543" s="214">
        <f>ROUND(I543*H543,2)</f>
        <v>0</v>
      </c>
      <c r="BL543" s="24" t="s">
        <v>411</v>
      </c>
      <c r="BM543" s="24" t="s">
        <v>3904</v>
      </c>
    </row>
    <row r="544" spans="2:65" s="1" customFormat="1" ht="13.5">
      <c r="B544" s="41"/>
      <c r="C544" s="63"/>
      <c r="D544" s="215" t="s">
        <v>307</v>
      </c>
      <c r="E544" s="63"/>
      <c r="F544" s="216" t="s">
        <v>3732</v>
      </c>
      <c r="G544" s="63"/>
      <c r="H544" s="63"/>
      <c r="I544" s="172"/>
      <c r="J544" s="63"/>
      <c r="K544" s="63"/>
      <c r="L544" s="61"/>
      <c r="M544" s="217"/>
      <c r="N544" s="42"/>
      <c r="O544" s="42"/>
      <c r="P544" s="42"/>
      <c r="Q544" s="42"/>
      <c r="R544" s="42"/>
      <c r="S544" s="42"/>
      <c r="T544" s="78"/>
      <c r="AT544" s="24" t="s">
        <v>307</v>
      </c>
      <c r="AU544" s="24" t="s">
        <v>131</v>
      </c>
    </row>
    <row r="545" spans="2:65" s="1" customFormat="1" ht="14.45" customHeight="1">
      <c r="B545" s="41"/>
      <c r="C545" s="203" t="s">
        <v>3905</v>
      </c>
      <c r="D545" s="203" t="s">
        <v>300</v>
      </c>
      <c r="E545" s="204" t="s">
        <v>3923</v>
      </c>
      <c r="F545" s="205" t="s">
        <v>3736</v>
      </c>
      <c r="G545" s="206" t="s">
        <v>445</v>
      </c>
      <c r="H545" s="207">
        <v>20</v>
      </c>
      <c r="I545" s="208"/>
      <c r="J545" s="209">
        <f>ROUND(I545*H545,2)</f>
        <v>0</v>
      </c>
      <c r="K545" s="205" t="s">
        <v>22</v>
      </c>
      <c r="L545" s="61"/>
      <c r="M545" s="210" t="s">
        <v>22</v>
      </c>
      <c r="N545" s="211" t="s">
        <v>47</v>
      </c>
      <c r="O545" s="42"/>
      <c r="P545" s="212">
        <f>O545*H545</f>
        <v>0</v>
      </c>
      <c r="Q545" s="212">
        <v>0</v>
      </c>
      <c r="R545" s="212">
        <f>Q545*H545</f>
        <v>0</v>
      </c>
      <c r="S545" s="212">
        <v>0</v>
      </c>
      <c r="T545" s="213">
        <f>S545*H545</f>
        <v>0</v>
      </c>
      <c r="AR545" s="24" t="s">
        <v>411</v>
      </c>
      <c r="AT545" s="24" t="s">
        <v>300</v>
      </c>
      <c r="AU545" s="24" t="s">
        <v>131</v>
      </c>
      <c r="AY545" s="24" t="s">
        <v>298</v>
      </c>
      <c r="BE545" s="214">
        <f>IF(N545="základní",J545,0)</f>
        <v>0</v>
      </c>
      <c r="BF545" s="214">
        <f>IF(N545="snížená",J545,0)</f>
        <v>0</v>
      </c>
      <c r="BG545" s="214">
        <f>IF(N545="zákl. přenesená",J545,0)</f>
        <v>0</v>
      </c>
      <c r="BH545" s="214">
        <f>IF(N545="sníž. přenesená",J545,0)</f>
        <v>0</v>
      </c>
      <c r="BI545" s="214">
        <f>IF(N545="nulová",J545,0)</f>
        <v>0</v>
      </c>
      <c r="BJ545" s="24" t="s">
        <v>24</v>
      </c>
      <c r="BK545" s="214">
        <f>ROUND(I545*H545,2)</f>
        <v>0</v>
      </c>
      <c r="BL545" s="24" t="s">
        <v>411</v>
      </c>
      <c r="BM545" s="24" t="s">
        <v>3907</v>
      </c>
    </row>
    <row r="546" spans="2:65" s="1" customFormat="1" ht="13.5">
      <c r="B546" s="41"/>
      <c r="C546" s="63"/>
      <c r="D546" s="215" t="s">
        <v>307</v>
      </c>
      <c r="E546" s="63"/>
      <c r="F546" s="216" t="s">
        <v>3736</v>
      </c>
      <c r="G546" s="63"/>
      <c r="H546" s="63"/>
      <c r="I546" s="172"/>
      <c r="J546" s="63"/>
      <c r="K546" s="63"/>
      <c r="L546" s="61"/>
      <c r="M546" s="217"/>
      <c r="N546" s="42"/>
      <c r="O546" s="42"/>
      <c r="P546" s="42"/>
      <c r="Q546" s="42"/>
      <c r="R546" s="42"/>
      <c r="S546" s="42"/>
      <c r="T546" s="78"/>
      <c r="AT546" s="24" t="s">
        <v>307</v>
      </c>
      <c r="AU546" s="24" t="s">
        <v>131</v>
      </c>
    </row>
    <row r="547" spans="2:65" s="1" customFormat="1" ht="14.45" customHeight="1">
      <c r="B547" s="41"/>
      <c r="C547" s="203" t="s">
        <v>2679</v>
      </c>
      <c r="D547" s="203" t="s">
        <v>300</v>
      </c>
      <c r="E547" s="204" t="s">
        <v>3926</v>
      </c>
      <c r="F547" s="205" t="s">
        <v>1902</v>
      </c>
      <c r="G547" s="206" t="s">
        <v>445</v>
      </c>
      <c r="H547" s="207">
        <v>415</v>
      </c>
      <c r="I547" s="208"/>
      <c r="J547" s="209">
        <f>ROUND(I547*H547,2)</f>
        <v>0</v>
      </c>
      <c r="K547" s="205" t="s">
        <v>22</v>
      </c>
      <c r="L547" s="61"/>
      <c r="M547" s="210" t="s">
        <v>22</v>
      </c>
      <c r="N547" s="211" t="s">
        <v>47</v>
      </c>
      <c r="O547" s="42"/>
      <c r="P547" s="212">
        <f>O547*H547</f>
        <v>0</v>
      </c>
      <c r="Q547" s="212">
        <v>0</v>
      </c>
      <c r="R547" s="212">
        <f>Q547*H547</f>
        <v>0</v>
      </c>
      <c r="S547" s="212">
        <v>0</v>
      </c>
      <c r="T547" s="213">
        <f>S547*H547</f>
        <v>0</v>
      </c>
      <c r="AR547" s="24" t="s">
        <v>411</v>
      </c>
      <c r="AT547" s="24" t="s">
        <v>300</v>
      </c>
      <c r="AU547" s="24" t="s">
        <v>131</v>
      </c>
      <c r="AY547" s="24" t="s">
        <v>298</v>
      </c>
      <c r="BE547" s="214">
        <f>IF(N547="základní",J547,0)</f>
        <v>0</v>
      </c>
      <c r="BF547" s="214">
        <f>IF(N547="snížená",J547,0)</f>
        <v>0</v>
      </c>
      <c r="BG547" s="214">
        <f>IF(N547="zákl. přenesená",J547,0)</f>
        <v>0</v>
      </c>
      <c r="BH547" s="214">
        <f>IF(N547="sníž. přenesená",J547,0)</f>
        <v>0</v>
      </c>
      <c r="BI547" s="214">
        <f>IF(N547="nulová",J547,0)</f>
        <v>0</v>
      </c>
      <c r="BJ547" s="24" t="s">
        <v>24</v>
      </c>
      <c r="BK547" s="214">
        <f>ROUND(I547*H547,2)</f>
        <v>0</v>
      </c>
      <c r="BL547" s="24" t="s">
        <v>411</v>
      </c>
      <c r="BM547" s="24" t="s">
        <v>3909</v>
      </c>
    </row>
    <row r="548" spans="2:65" s="1" customFormat="1" ht="13.5">
      <c r="B548" s="41"/>
      <c r="C548" s="63"/>
      <c r="D548" s="215" t="s">
        <v>307</v>
      </c>
      <c r="E548" s="63"/>
      <c r="F548" s="216" t="s">
        <v>1902</v>
      </c>
      <c r="G548" s="63"/>
      <c r="H548" s="63"/>
      <c r="I548" s="172"/>
      <c r="J548" s="63"/>
      <c r="K548" s="63"/>
      <c r="L548" s="61"/>
      <c r="M548" s="217"/>
      <c r="N548" s="42"/>
      <c r="O548" s="42"/>
      <c r="P548" s="42"/>
      <c r="Q548" s="42"/>
      <c r="R548" s="42"/>
      <c r="S548" s="42"/>
      <c r="T548" s="78"/>
      <c r="AT548" s="24" t="s">
        <v>307</v>
      </c>
      <c r="AU548" s="24" t="s">
        <v>131</v>
      </c>
    </row>
    <row r="549" spans="2:65" s="1" customFormat="1" ht="14.45" customHeight="1">
      <c r="B549" s="41"/>
      <c r="C549" s="203" t="s">
        <v>3910</v>
      </c>
      <c r="D549" s="203" t="s">
        <v>300</v>
      </c>
      <c r="E549" s="204" t="s">
        <v>3928</v>
      </c>
      <c r="F549" s="205" t="s">
        <v>1905</v>
      </c>
      <c r="G549" s="206" t="s">
        <v>445</v>
      </c>
      <c r="H549" s="207">
        <v>1350</v>
      </c>
      <c r="I549" s="208"/>
      <c r="J549" s="209">
        <f>ROUND(I549*H549,2)</f>
        <v>0</v>
      </c>
      <c r="K549" s="205" t="s">
        <v>22</v>
      </c>
      <c r="L549" s="61"/>
      <c r="M549" s="210" t="s">
        <v>22</v>
      </c>
      <c r="N549" s="211" t="s">
        <v>47</v>
      </c>
      <c r="O549" s="42"/>
      <c r="P549" s="212">
        <f>O549*H549</f>
        <v>0</v>
      </c>
      <c r="Q549" s="212">
        <v>0</v>
      </c>
      <c r="R549" s="212">
        <f>Q549*H549</f>
        <v>0</v>
      </c>
      <c r="S549" s="212">
        <v>0</v>
      </c>
      <c r="T549" s="213">
        <f>S549*H549</f>
        <v>0</v>
      </c>
      <c r="AR549" s="24" t="s">
        <v>411</v>
      </c>
      <c r="AT549" s="24" t="s">
        <v>300</v>
      </c>
      <c r="AU549" s="24" t="s">
        <v>131</v>
      </c>
      <c r="AY549" s="24" t="s">
        <v>298</v>
      </c>
      <c r="BE549" s="214">
        <f>IF(N549="základní",J549,0)</f>
        <v>0</v>
      </c>
      <c r="BF549" s="214">
        <f>IF(N549="snížená",J549,0)</f>
        <v>0</v>
      </c>
      <c r="BG549" s="214">
        <f>IF(N549="zákl. přenesená",J549,0)</f>
        <v>0</v>
      </c>
      <c r="BH549" s="214">
        <f>IF(N549="sníž. přenesená",J549,0)</f>
        <v>0</v>
      </c>
      <c r="BI549" s="214">
        <f>IF(N549="nulová",J549,0)</f>
        <v>0</v>
      </c>
      <c r="BJ549" s="24" t="s">
        <v>24</v>
      </c>
      <c r="BK549" s="214">
        <f>ROUND(I549*H549,2)</f>
        <v>0</v>
      </c>
      <c r="BL549" s="24" t="s">
        <v>411</v>
      </c>
      <c r="BM549" s="24" t="s">
        <v>3912</v>
      </c>
    </row>
    <row r="550" spans="2:65" s="1" customFormat="1" ht="13.5">
      <c r="B550" s="41"/>
      <c r="C550" s="63"/>
      <c r="D550" s="215" t="s">
        <v>307</v>
      </c>
      <c r="E550" s="63"/>
      <c r="F550" s="216" t="s">
        <v>1905</v>
      </c>
      <c r="G550" s="63"/>
      <c r="H550" s="63"/>
      <c r="I550" s="172"/>
      <c r="J550" s="63"/>
      <c r="K550" s="63"/>
      <c r="L550" s="61"/>
      <c r="M550" s="217"/>
      <c r="N550" s="42"/>
      <c r="O550" s="42"/>
      <c r="P550" s="42"/>
      <c r="Q550" s="42"/>
      <c r="R550" s="42"/>
      <c r="S550" s="42"/>
      <c r="T550" s="78"/>
      <c r="AT550" s="24" t="s">
        <v>307</v>
      </c>
      <c r="AU550" s="24" t="s">
        <v>131</v>
      </c>
    </row>
    <row r="551" spans="2:65" s="1" customFormat="1" ht="14.45" customHeight="1">
      <c r="B551" s="41"/>
      <c r="C551" s="203" t="s">
        <v>2682</v>
      </c>
      <c r="D551" s="203" t="s">
        <v>300</v>
      </c>
      <c r="E551" s="204" t="s">
        <v>3931</v>
      </c>
      <c r="F551" s="205" t="s">
        <v>3738</v>
      </c>
      <c r="G551" s="206" t="s">
        <v>445</v>
      </c>
      <c r="H551" s="207">
        <v>1030</v>
      </c>
      <c r="I551" s="208"/>
      <c r="J551" s="209">
        <f>ROUND(I551*H551,2)</f>
        <v>0</v>
      </c>
      <c r="K551" s="205" t="s">
        <v>22</v>
      </c>
      <c r="L551" s="61"/>
      <c r="M551" s="210" t="s">
        <v>22</v>
      </c>
      <c r="N551" s="211" t="s">
        <v>47</v>
      </c>
      <c r="O551" s="42"/>
      <c r="P551" s="212">
        <f>O551*H551</f>
        <v>0</v>
      </c>
      <c r="Q551" s="212">
        <v>0</v>
      </c>
      <c r="R551" s="212">
        <f>Q551*H551</f>
        <v>0</v>
      </c>
      <c r="S551" s="212">
        <v>0</v>
      </c>
      <c r="T551" s="213">
        <f>S551*H551</f>
        <v>0</v>
      </c>
      <c r="AR551" s="24" t="s">
        <v>411</v>
      </c>
      <c r="AT551" s="24" t="s">
        <v>300</v>
      </c>
      <c r="AU551" s="24" t="s">
        <v>131</v>
      </c>
      <c r="AY551" s="24" t="s">
        <v>298</v>
      </c>
      <c r="BE551" s="214">
        <f>IF(N551="základní",J551,0)</f>
        <v>0</v>
      </c>
      <c r="BF551" s="214">
        <f>IF(N551="snížená",J551,0)</f>
        <v>0</v>
      </c>
      <c r="BG551" s="214">
        <f>IF(N551="zákl. přenesená",J551,0)</f>
        <v>0</v>
      </c>
      <c r="BH551" s="214">
        <f>IF(N551="sníž. přenesená",J551,0)</f>
        <v>0</v>
      </c>
      <c r="BI551" s="214">
        <f>IF(N551="nulová",J551,0)</f>
        <v>0</v>
      </c>
      <c r="BJ551" s="24" t="s">
        <v>24</v>
      </c>
      <c r="BK551" s="214">
        <f>ROUND(I551*H551,2)</f>
        <v>0</v>
      </c>
      <c r="BL551" s="24" t="s">
        <v>411</v>
      </c>
      <c r="BM551" s="24" t="s">
        <v>3914</v>
      </c>
    </row>
    <row r="552" spans="2:65" s="1" customFormat="1" ht="13.5">
      <c r="B552" s="41"/>
      <c r="C552" s="63"/>
      <c r="D552" s="215" t="s">
        <v>307</v>
      </c>
      <c r="E552" s="63"/>
      <c r="F552" s="216" t="s">
        <v>3738</v>
      </c>
      <c r="G552" s="63"/>
      <c r="H552" s="63"/>
      <c r="I552" s="172"/>
      <c r="J552" s="63"/>
      <c r="K552" s="63"/>
      <c r="L552" s="61"/>
      <c r="M552" s="217"/>
      <c r="N552" s="42"/>
      <c r="O552" s="42"/>
      <c r="P552" s="42"/>
      <c r="Q552" s="42"/>
      <c r="R552" s="42"/>
      <c r="S552" s="42"/>
      <c r="T552" s="78"/>
      <c r="AT552" s="24" t="s">
        <v>307</v>
      </c>
      <c r="AU552" s="24" t="s">
        <v>131</v>
      </c>
    </row>
    <row r="553" spans="2:65" s="1" customFormat="1" ht="14.45" customHeight="1">
      <c r="B553" s="41"/>
      <c r="C553" s="203" t="s">
        <v>3915</v>
      </c>
      <c r="D553" s="203" t="s">
        <v>300</v>
      </c>
      <c r="E553" s="204" t="s">
        <v>3933</v>
      </c>
      <c r="F553" s="205" t="s">
        <v>1907</v>
      </c>
      <c r="G553" s="206" t="s">
        <v>445</v>
      </c>
      <c r="H553" s="207">
        <v>150</v>
      </c>
      <c r="I553" s="208"/>
      <c r="J553" s="209">
        <f>ROUND(I553*H553,2)</f>
        <v>0</v>
      </c>
      <c r="K553" s="205" t="s">
        <v>22</v>
      </c>
      <c r="L553" s="61"/>
      <c r="M553" s="210" t="s">
        <v>22</v>
      </c>
      <c r="N553" s="211" t="s">
        <v>47</v>
      </c>
      <c r="O553" s="42"/>
      <c r="P553" s="212">
        <f>O553*H553</f>
        <v>0</v>
      </c>
      <c r="Q553" s="212">
        <v>0</v>
      </c>
      <c r="R553" s="212">
        <f>Q553*H553</f>
        <v>0</v>
      </c>
      <c r="S553" s="212">
        <v>0</v>
      </c>
      <c r="T553" s="213">
        <f>S553*H553</f>
        <v>0</v>
      </c>
      <c r="AR553" s="24" t="s">
        <v>411</v>
      </c>
      <c r="AT553" s="24" t="s">
        <v>300</v>
      </c>
      <c r="AU553" s="24" t="s">
        <v>131</v>
      </c>
      <c r="AY553" s="24" t="s">
        <v>298</v>
      </c>
      <c r="BE553" s="214">
        <f>IF(N553="základní",J553,0)</f>
        <v>0</v>
      </c>
      <c r="BF553" s="214">
        <f>IF(N553="snížená",J553,0)</f>
        <v>0</v>
      </c>
      <c r="BG553" s="214">
        <f>IF(N553="zákl. přenesená",J553,0)</f>
        <v>0</v>
      </c>
      <c r="BH553" s="214">
        <f>IF(N553="sníž. přenesená",J553,0)</f>
        <v>0</v>
      </c>
      <c r="BI553" s="214">
        <f>IF(N553="nulová",J553,0)</f>
        <v>0</v>
      </c>
      <c r="BJ553" s="24" t="s">
        <v>24</v>
      </c>
      <c r="BK553" s="214">
        <f>ROUND(I553*H553,2)</f>
        <v>0</v>
      </c>
      <c r="BL553" s="24" t="s">
        <v>411</v>
      </c>
      <c r="BM553" s="24" t="s">
        <v>3917</v>
      </c>
    </row>
    <row r="554" spans="2:65" s="1" customFormat="1" ht="13.5">
      <c r="B554" s="41"/>
      <c r="C554" s="63"/>
      <c r="D554" s="215" t="s">
        <v>307</v>
      </c>
      <c r="E554" s="63"/>
      <c r="F554" s="216" t="s">
        <v>1907</v>
      </c>
      <c r="G554" s="63"/>
      <c r="H554" s="63"/>
      <c r="I554" s="172"/>
      <c r="J554" s="63"/>
      <c r="K554" s="63"/>
      <c r="L554" s="61"/>
      <c r="M554" s="217"/>
      <c r="N554" s="42"/>
      <c r="O554" s="42"/>
      <c r="P554" s="42"/>
      <c r="Q554" s="42"/>
      <c r="R554" s="42"/>
      <c r="S554" s="42"/>
      <c r="T554" s="78"/>
      <c r="AT554" s="24" t="s">
        <v>307</v>
      </c>
      <c r="AU554" s="24" t="s">
        <v>131</v>
      </c>
    </row>
    <row r="555" spans="2:65" s="1" customFormat="1" ht="14.45" customHeight="1">
      <c r="B555" s="41"/>
      <c r="C555" s="203" t="s">
        <v>2686</v>
      </c>
      <c r="D555" s="203" t="s">
        <v>300</v>
      </c>
      <c r="E555" s="204" t="s">
        <v>3938</v>
      </c>
      <c r="F555" s="205" t="s">
        <v>3742</v>
      </c>
      <c r="G555" s="206" t="s">
        <v>445</v>
      </c>
      <c r="H555" s="207">
        <v>12</v>
      </c>
      <c r="I555" s="208"/>
      <c r="J555" s="209">
        <f>ROUND(I555*H555,2)</f>
        <v>0</v>
      </c>
      <c r="K555" s="205" t="s">
        <v>22</v>
      </c>
      <c r="L555" s="61"/>
      <c r="M555" s="210" t="s">
        <v>22</v>
      </c>
      <c r="N555" s="211" t="s">
        <v>47</v>
      </c>
      <c r="O555" s="42"/>
      <c r="P555" s="212">
        <f>O555*H555</f>
        <v>0</v>
      </c>
      <c r="Q555" s="212">
        <v>0</v>
      </c>
      <c r="R555" s="212">
        <f>Q555*H555</f>
        <v>0</v>
      </c>
      <c r="S555" s="212">
        <v>0</v>
      </c>
      <c r="T555" s="213">
        <f>S555*H555</f>
        <v>0</v>
      </c>
      <c r="AR555" s="24" t="s">
        <v>411</v>
      </c>
      <c r="AT555" s="24" t="s">
        <v>300</v>
      </c>
      <c r="AU555" s="24" t="s">
        <v>131</v>
      </c>
      <c r="AY555" s="24" t="s">
        <v>298</v>
      </c>
      <c r="BE555" s="214">
        <f>IF(N555="základní",J555,0)</f>
        <v>0</v>
      </c>
      <c r="BF555" s="214">
        <f>IF(N555="snížená",J555,0)</f>
        <v>0</v>
      </c>
      <c r="BG555" s="214">
        <f>IF(N555="zákl. přenesená",J555,0)</f>
        <v>0</v>
      </c>
      <c r="BH555" s="214">
        <f>IF(N555="sníž. přenesená",J555,0)</f>
        <v>0</v>
      </c>
      <c r="BI555" s="214">
        <f>IF(N555="nulová",J555,0)</f>
        <v>0</v>
      </c>
      <c r="BJ555" s="24" t="s">
        <v>24</v>
      </c>
      <c r="BK555" s="214">
        <f>ROUND(I555*H555,2)</f>
        <v>0</v>
      </c>
      <c r="BL555" s="24" t="s">
        <v>411</v>
      </c>
      <c r="BM555" s="24" t="s">
        <v>3919</v>
      </c>
    </row>
    <row r="556" spans="2:65" s="1" customFormat="1" ht="13.5">
      <c r="B556" s="41"/>
      <c r="C556" s="63"/>
      <c r="D556" s="215" t="s">
        <v>307</v>
      </c>
      <c r="E556" s="63"/>
      <c r="F556" s="216" t="s">
        <v>3742</v>
      </c>
      <c r="G556" s="63"/>
      <c r="H556" s="63"/>
      <c r="I556" s="172"/>
      <c r="J556" s="63"/>
      <c r="K556" s="63"/>
      <c r="L556" s="61"/>
      <c r="M556" s="217"/>
      <c r="N556" s="42"/>
      <c r="O556" s="42"/>
      <c r="P556" s="42"/>
      <c r="Q556" s="42"/>
      <c r="R556" s="42"/>
      <c r="S556" s="42"/>
      <c r="T556" s="78"/>
      <c r="AT556" s="24" t="s">
        <v>307</v>
      </c>
      <c r="AU556" s="24" t="s">
        <v>131</v>
      </c>
    </row>
    <row r="557" spans="2:65" s="1" customFormat="1" ht="14.45" customHeight="1">
      <c r="B557" s="41"/>
      <c r="C557" s="203" t="s">
        <v>3920</v>
      </c>
      <c r="D557" s="203" t="s">
        <v>300</v>
      </c>
      <c r="E557" s="204" t="s">
        <v>3941</v>
      </c>
      <c r="F557" s="205" t="s">
        <v>1911</v>
      </c>
      <c r="G557" s="206" t="s">
        <v>445</v>
      </c>
      <c r="H557" s="207">
        <v>58</v>
      </c>
      <c r="I557" s="208"/>
      <c r="J557" s="209">
        <f>ROUND(I557*H557,2)</f>
        <v>0</v>
      </c>
      <c r="K557" s="205" t="s">
        <v>22</v>
      </c>
      <c r="L557" s="61"/>
      <c r="M557" s="210" t="s">
        <v>22</v>
      </c>
      <c r="N557" s="211" t="s">
        <v>47</v>
      </c>
      <c r="O557" s="42"/>
      <c r="P557" s="212">
        <f>O557*H557</f>
        <v>0</v>
      </c>
      <c r="Q557" s="212">
        <v>0</v>
      </c>
      <c r="R557" s="212">
        <f>Q557*H557</f>
        <v>0</v>
      </c>
      <c r="S557" s="212">
        <v>0</v>
      </c>
      <c r="T557" s="213">
        <f>S557*H557</f>
        <v>0</v>
      </c>
      <c r="AR557" s="24" t="s">
        <v>411</v>
      </c>
      <c r="AT557" s="24" t="s">
        <v>300</v>
      </c>
      <c r="AU557" s="24" t="s">
        <v>131</v>
      </c>
      <c r="AY557" s="24" t="s">
        <v>298</v>
      </c>
      <c r="BE557" s="214">
        <f>IF(N557="základní",J557,0)</f>
        <v>0</v>
      </c>
      <c r="BF557" s="214">
        <f>IF(N557="snížená",J557,0)</f>
        <v>0</v>
      </c>
      <c r="BG557" s="214">
        <f>IF(N557="zákl. přenesená",J557,0)</f>
        <v>0</v>
      </c>
      <c r="BH557" s="214">
        <f>IF(N557="sníž. přenesená",J557,0)</f>
        <v>0</v>
      </c>
      <c r="BI557" s="214">
        <f>IF(N557="nulová",J557,0)</f>
        <v>0</v>
      </c>
      <c r="BJ557" s="24" t="s">
        <v>24</v>
      </c>
      <c r="BK557" s="214">
        <f>ROUND(I557*H557,2)</f>
        <v>0</v>
      </c>
      <c r="BL557" s="24" t="s">
        <v>411</v>
      </c>
      <c r="BM557" s="24" t="s">
        <v>3922</v>
      </c>
    </row>
    <row r="558" spans="2:65" s="1" customFormat="1" ht="13.5">
      <c r="B558" s="41"/>
      <c r="C558" s="63"/>
      <c r="D558" s="215" t="s">
        <v>307</v>
      </c>
      <c r="E558" s="63"/>
      <c r="F558" s="216" t="s">
        <v>1911</v>
      </c>
      <c r="G558" s="63"/>
      <c r="H558" s="63"/>
      <c r="I558" s="172"/>
      <c r="J558" s="63"/>
      <c r="K558" s="63"/>
      <c r="L558" s="61"/>
      <c r="M558" s="217"/>
      <c r="N558" s="42"/>
      <c r="O558" s="42"/>
      <c r="P558" s="42"/>
      <c r="Q558" s="42"/>
      <c r="R558" s="42"/>
      <c r="S558" s="42"/>
      <c r="T558" s="78"/>
      <c r="AT558" s="24" t="s">
        <v>307</v>
      </c>
      <c r="AU558" s="24" t="s">
        <v>131</v>
      </c>
    </row>
    <row r="559" spans="2:65" s="1" customFormat="1" ht="14.45" customHeight="1">
      <c r="B559" s="41"/>
      <c r="C559" s="203" t="s">
        <v>2689</v>
      </c>
      <c r="D559" s="203" t="s">
        <v>300</v>
      </c>
      <c r="E559" s="204" t="s">
        <v>3953</v>
      </c>
      <c r="F559" s="205" t="s">
        <v>3752</v>
      </c>
      <c r="G559" s="206" t="s">
        <v>445</v>
      </c>
      <c r="H559" s="207">
        <v>176</v>
      </c>
      <c r="I559" s="208"/>
      <c r="J559" s="209">
        <f>ROUND(I559*H559,2)</f>
        <v>0</v>
      </c>
      <c r="K559" s="205" t="s">
        <v>22</v>
      </c>
      <c r="L559" s="61"/>
      <c r="M559" s="210" t="s">
        <v>22</v>
      </c>
      <c r="N559" s="211" t="s">
        <v>47</v>
      </c>
      <c r="O559" s="42"/>
      <c r="P559" s="212">
        <f>O559*H559</f>
        <v>0</v>
      </c>
      <c r="Q559" s="212">
        <v>0</v>
      </c>
      <c r="R559" s="212">
        <f>Q559*H559</f>
        <v>0</v>
      </c>
      <c r="S559" s="212">
        <v>0</v>
      </c>
      <c r="T559" s="213">
        <f>S559*H559</f>
        <v>0</v>
      </c>
      <c r="AR559" s="24" t="s">
        <v>411</v>
      </c>
      <c r="AT559" s="24" t="s">
        <v>300</v>
      </c>
      <c r="AU559" s="24" t="s">
        <v>131</v>
      </c>
      <c r="AY559" s="24" t="s">
        <v>298</v>
      </c>
      <c r="BE559" s="214">
        <f>IF(N559="základní",J559,0)</f>
        <v>0</v>
      </c>
      <c r="BF559" s="214">
        <f>IF(N559="snížená",J559,0)</f>
        <v>0</v>
      </c>
      <c r="BG559" s="214">
        <f>IF(N559="zákl. přenesená",J559,0)</f>
        <v>0</v>
      </c>
      <c r="BH559" s="214">
        <f>IF(N559="sníž. přenesená",J559,0)</f>
        <v>0</v>
      </c>
      <c r="BI559" s="214">
        <f>IF(N559="nulová",J559,0)</f>
        <v>0</v>
      </c>
      <c r="BJ559" s="24" t="s">
        <v>24</v>
      </c>
      <c r="BK559" s="214">
        <f>ROUND(I559*H559,2)</f>
        <v>0</v>
      </c>
      <c r="BL559" s="24" t="s">
        <v>411</v>
      </c>
      <c r="BM559" s="24" t="s">
        <v>3924</v>
      </c>
    </row>
    <row r="560" spans="2:65" s="1" customFormat="1" ht="13.5">
      <c r="B560" s="41"/>
      <c r="C560" s="63"/>
      <c r="D560" s="215" t="s">
        <v>307</v>
      </c>
      <c r="E560" s="63"/>
      <c r="F560" s="216" t="s">
        <v>3752</v>
      </c>
      <c r="G560" s="63"/>
      <c r="H560" s="63"/>
      <c r="I560" s="172"/>
      <c r="J560" s="63"/>
      <c r="K560" s="63"/>
      <c r="L560" s="61"/>
      <c r="M560" s="217"/>
      <c r="N560" s="42"/>
      <c r="O560" s="42"/>
      <c r="P560" s="42"/>
      <c r="Q560" s="42"/>
      <c r="R560" s="42"/>
      <c r="S560" s="42"/>
      <c r="T560" s="78"/>
      <c r="AT560" s="24" t="s">
        <v>307</v>
      </c>
      <c r="AU560" s="24" t="s">
        <v>131</v>
      </c>
    </row>
    <row r="561" spans="2:65" s="1" customFormat="1" ht="27">
      <c r="B561" s="41"/>
      <c r="C561" s="63"/>
      <c r="D561" s="215" t="s">
        <v>477</v>
      </c>
      <c r="E561" s="63"/>
      <c r="F561" s="250" t="s">
        <v>3753</v>
      </c>
      <c r="G561" s="63"/>
      <c r="H561" s="63"/>
      <c r="I561" s="172"/>
      <c r="J561" s="63"/>
      <c r="K561" s="63"/>
      <c r="L561" s="61"/>
      <c r="M561" s="217"/>
      <c r="N561" s="42"/>
      <c r="O561" s="42"/>
      <c r="P561" s="42"/>
      <c r="Q561" s="42"/>
      <c r="R561" s="42"/>
      <c r="S561" s="42"/>
      <c r="T561" s="78"/>
      <c r="AT561" s="24" t="s">
        <v>477</v>
      </c>
      <c r="AU561" s="24" t="s">
        <v>131</v>
      </c>
    </row>
    <row r="562" spans="2:65" s="1" customFormat="1" ht="14.45" customHeight="1">
      <c r="B562" s="41"/>
      <c r="C562" s="203" t="s">
        <v>3925</v>
      </c>
      <c r="D562" s="203" t="s">
        <v>300</v>
      </c>
      <c r="E562" s="204" t="s">
        <v>3956</v>
      </c>
      <c r="F562" s="205" t="s">
        <v>3755</v>
      </c>
      <c r="G562" s="206" t="s">
        <v>445</v>
      </c>
      <c r="H562" s="207">
        <v>35</v>
      </c>
      <c r="I562" s="208"/>
      <c r="J562" s="209">
        <f>ROUND(I562*H562,2)</f>
        <v>0</v>
      </c>
      <c r="K562" s="205" t="s">
        <v>22</v>
      </c>
      <c r="L562" s="61"/>
      <c r="M562" s="210" t="s">
        <v>22</v>
      </c>
      <c r="N562" s="211" t="s">
        <v>47</v>
      </c>
      <c r="O562" s="42"/>
      <c r="P562" s="212">
        <f>O562*H562</f>
        <v>0</v>
      </c>
      <c r="Q562" s="212">
        <v>0</v>
      </c>
      <c r="R562" s="212">
        <f>Q562*H562</f>
        <v>0</v>
      </c>
      <c r="S562" s="212">
        <v>0</v>
      </c>
      <c r="T562" s="213">
        <f>S562*H562</f>
        <v>0</v>
      </c>
      <c r="AR562" s="24" t="s">
        <v>411</v>
      </c>
      <c r="AT562" s="24" t="s">
        <v>300</v>
      </c>
      <c r="AU562" s="24" t="s">
        <v>131</v>
      </c>
      <c r="AY562" s="24" t="s">
        <v>298</v>
      </c>
      <c r="BE562" s="214">
        <f>IF(N562="základní",J562,0)</f>
        <v>0</v>
      </c>
      <c r="BF562" s="214">
        <f>IF(N562="snížená",J562,0)</f>
        <v>0</v>
      </c>
      <c r="BG562" s="214">
        <f>IF(N562="zákl. přenesená",J562,0)</f>
        <v>0</v>
      </c>
      <c r="BH562" s="214">
        <f>IF(N562="sníž. přenesená",J562,0)</f>
        <v>0</v>
      </c>
      <c r="BI562" s="214">
        <f>IF(N562="nulová",J562,0)</f>
        <v>0</v>
      </c>
      <c r="BJ562" s="24" t="s">
        <v>24</v>
      </c>
      <c r="BK562" s="214">
        <f>ROUND(I562*H562,2)</f>
        <v>0</v>
      </c>
      <c r="BL562" s="24" t="s">
        <v>411</v>
      </c>
      <c r="BM562" s="24" t="s">
        <v>3927</v>
      </c>
    </row>
    <row r="563" spans="2:65" s="1" customFormat="1" ht="13.5">
      <c r="B563" s="41"/>
      <c r="C563" s="63"/>
      <c r="D563" s="215" t="s">
        <v>307</v>
      </c>
      <c r="E563" s="63"/>
      <c r="F563" s="216" t="s">
        <v>3755</v>
      </c>
      <c r="G563" s="63"/>
      <c r="H563" s="63"/>
      <c r="I563" s="172"/>
      <c r="J563" s="63"/>
      <c r="K563" s="63"/>
      <c r="L563" s="61"/>
      <c r="M563" s="217"/>
      <c r="N563" s="42"/>
      <c r="O563" s="42"/>
      <c r="P563" s="42"/>
      <c r="Q563" s="42"/>
      <c r="R563" s="42"/>
      <c r="S563" s="42"/>
      <c r="T563" s="78"/>
      <c r="AT563" s="24" t="s">
        <v>307</v>
      </c>
      <c r="AU563" s="24" t="s">
        <v>131</v>
      </c>
    </row>
    <row r="564" spans="2:65" s="1" customFormat="1" ht="14.45" customHeight="1">
      <c r="B564" s="41"/>
      <c r="C564" s="203" t="s">
        <v>2690</v>
      </c>
      <c r="D564" s="203" t="s">
        <v>300</v>
      </c>
      <c r="E564" s="204" t="s">
        <v>3958</v>
      </c>
      <c r="F564" s="205" t="s">
        <v>1915</v>
      </c>
      <c r="G564" s="206" t="s">
        <v>445</v>
      </c>
      <c r="H564" s="207">
        <v>255</v>
      </c>
      <c r="I564" s="208"/>
      <c r="J564" s="209">
        <f>ROUND(I564*H564,2)</f>
        <v>0</v>
      </c>
      <c r="K564" s="205" t="s">
        <v>22</v>
      </c>
      <c r="L564" s="61"/>
      <c r="M564" s="210" t="s">
        <v>22</v>
      </c>
      <c r="N564" s="211" t="s">
        <v>47</v>
      </c>
      <c r="O564" s="42"/>
      <c r="P564" s="212">
        <f>O564*H564</f>
        <v>0</v>
      </c>
      <c r="Q564" s="212">
        <v>0</v>
      </c>
      <c r="R564" s="212">
        <f>Q564*H564</f>
        <v>0</v>
      </c>
      <c r="S564" s="212">
        <v>0</v>
      </c>
      <c r="T564" s="213">
        <f>S564*H564</f>
        <v>0</v>
      </c>
      <c r="AR564" s="24" t="s">
        <v>411</v>
      </c>
      <c r="AT564" s="24" t="s">
        <v>300</v>
      </c>
      <c r="AU564" s="24" t="s">
        <v>131</v>
      </c>
      <c r="AY564" s="24" t="s">
        <v>298</v>
      </c>
      <c r="BE564" s="214">
        <f>IF(N564="základní",J564,0)</f>
        <v>0</v>
      </c>
      <c r="BF564" s="214">
        <f>IF(N564="snížená",J564,0)</f>
        <v>0</v>
      </c>
      <c r="BG564" s="214">
        <f>IF(N564="zákl. přenesená",J564,0)</f>
        <v>0</v>
      </c>
      <c r="BH564" s="214">
        <f>IF(N564="sníž. přenesená",J564,0)</f>
        <v>0</v>
      </c>
      <c r="BI564" s="214">
        <f>IF(N564="nulová",J564,0)</f>
        <v>0</v>
      </c>
      <c r="BJ564" s="24" t="s">
        <v>24</v>
      </c>
      <c r="BK564" s="214">
        <f>ROUND(I564*H564,2)</f>
        <v>0</v>
      </c>
      <c r="BL564" s="24" t="s">
        <v>411</v>
      </c>
      <c r="BM564" s="24" t="s">
        <v>3929</v>
      </c>
    </row>
    <row r="565" spans="2:65" s="1" customFormat="1" ht="13.5">
      <c r="B565" s="41"/>
      <c r="C565" s="63"/>
      <c r="D565" s="215" t="s">
        <v>307</v>
      </c>
      <c r="E565" s="63"/>
      <c r="F565" s="216" t="s">
        <v>1915</v>
      </c>
      <c r="G565" s="63"/>
      <c r="H565" s="63"/>
      <c r="I565" s="172"/>
      <c r="J565" s="63"/>
      <c r="K565" s="63"/>
      <c r="L565" s="61"/>
      <c r="M565" s="217"/>
      <c r="N565" s="42"/>
      <c r="O565" s="42"/>
      <c r="P565" s="42"/>
      <c r="Q565" s="42"/>
      <c r="R565" s="42"/>
      <c r="S565" s="42"/>
      <c r="T565" s="78"/>
      <c r="AT565" s="24" t="s">
        <v>307</v>
      </c>
      <c r="AU565" s="24" t="s">
        <v>131</v>
      </c>
    </row>
    <row r="566" spans="2:65" s="1" customFormat="1" ht="27">
      <c r="B566" s="41"/>
      <c r="C566" s="63"/>
      <c r="D566" s="215" t="s">
        <v>477</v>
      </c>
      <c r="E566" s="63"/>
      <c r="F566" s="250" t="s">
        <v>4850</v>
      </c>
      <c r="G566" s="63"/>
      <c r="H566" s="63"/>
      <c r="I566" s="172"/>
      <c r="J566" s="63"/>
      <c r="K566" s="63"/>
      <c r="L566" s="61"/>
      <c r="M566" s="217"/>
      <c r="N566" s="42"/>
      <c r="O566" s="42"/>
      <c r="P566" s="42"/>
      <c r="Q566" s="42"/>
      <c r="R566" s="42"/>
      <c r="S566" s="42"/>
      <c r="T566" s="78"/>
      <c r="AT566" s="24" t="s">
        <v>477</v>
      </c>
      <c r="AU566" s="24" t="s">
        <v>131</v>
      </c>
    </row>
    <row r="567" spans="2:65" s="1" customFormat="1" ht="14.45" customHeight="1">
      <c r="B567" s="41"/>
      <c r="C567" s="203" t="s">
        <v>3930</v>
      </c>
      <c r="D567" s="203" t="s">
        <v>300</v>
      </c>
      <c r="E567" s="204" t="s">
        <v>3961</v>
      </c>
      <c r="F567" s="205" t="s">
        <v>3758</v>
      </c>
      <c r="G567" s="206" t="s">
        <v>445</v>
      </c>
      <c r="H567" s="207">
        <v>50</v>
      </c>
      <c r="I567" s="208"/>
      <c r="J567" s="209">
        <f>ROUND(I567*H567,2)</f>
        <v>0</v>
      </c>
      <c r="K567" s="205" t="s">
        <v>22</v>
      </c>
      <c r="L567" s="61"/>
      <c r="M567" s="210" t="s">
        <v>22</v>
      </c>
      <c r="N567" s="211" t="s">
        <v>47</v>
      </c>
      <c r="O567" s="42"/>
      <c r="P567" s="212">
        <f>O567*H567</f>
        <v>0</v>
      </c>
      <c r="Q567" s="212">
        <v>0</v>
      </c>
      <c r="R567" s="212">
        <f>Q567*H567</f>
        <v>0</v>
      </c>
      <c r="S567" s="212">
        <v>0</v>
      </c>
      <c r="T567" s="213">
        <f>S567*H567</f>
        <v>0</v>
      </c>
      <c r="AR567" s="24" t="s">
        <v>411</v>
      </c>
      <c r="AT567" s="24" t="s">
        <v>300</v>
      </c>
      <c r="AU567" s="24" t="s">
        <v>131</v>
      </c>
      <c r="AY567" s="24" t="s">
        <v>298</v>
      </c>
      <c r="BE567" s="214">
        <f>IF(N567="základní",J567,0)</f>
        <v>0</v>
      </c>
      <c r="BF567" s="214">
        <f>IF(N567="snížená",J567,0)</f>
        <v>0</v>
      </c>
      <c r="BG567" s="214">
        <f>IF(N567="zákl. přenesená",J567,0)</f>
        <v>0</v>
      </c>
      <c r="BH567" s="214">
        <f>IF(N567="sníž. přenesená",J567,0)</f>
        <v>0</v>
      </c>
      <c r="BI567" s="214">
        <f>IF(N567="nulová",J567,0)</f>
        <v>0</v>
      </c>
      <c r="BJ567" s="24" t="s">
        <v>24</v>
      </c>
      <c r="BK567" s="214">
        <f>ROUND(I567*H567,2)</f>
        <v>0</v>
      </c>
      <c r="BL567" s="24" t="s">
        <v>411</v>
      </c>
      <c r="BM567" s="24" t="s">
        <v>3932</v>
      </c>
    </row>
    <row r="568" spans="2:65" s="1" customFormat="1" ht="13.5">
      <c r="B568" s="41"/>
      <c r="C568" s="63"/>
      <c r="D568" s="215" t="s">
        <v>307</v>
      </c>
      <c r="E568" s="63"/>
      <c r="F568" s="216" t="s">
        <v>3758</v>
      </c>
      <c r="G568" s="63"/>
      <c r="H568" s="63"/>
      <c r="I568" s="172"/>
      <c r="J568" s="63"/>
      <c r="K568" s="63"/>
      <c r="L568" s="61"/>
      <c r="M568" s="217"/>
      <c r="N568" s="42"/>
      <c r="O568" s="42"/>
      <c r="P568" s="42"/>
      <c r="Q568" s="42"/>
      <c r="R568" s="42"/>
      <c r="S568" s="42"/>
      <c r="T568" s="78"/>
      <c r="AT568" s="24" t="s">
        <v>307</v>
      </c>
      <c r="AU568" s="24" t="s">
        <v>131</v>
      </c>
    </row>
    <row r="569" spans="2:65" s="11" customFormat="1" ht="29.85" customHeight="1">
      <c r="B569" s="187"/>
      <c r="C569" s="188"/>
      <c r="D569" s="189" t="s">
        <v>75</v>
      </c>
      <c r="E569" s="201" t="s">
        <v>1927</v>
      </c>
      <c r="F569" s="201" t="s">
        <v>3762</v>
      </c>
      <c r="G569" s="188"/>
      <c r="H569" s="188"/>
      <c r="I569" s="191"/>
      <c r="J569" s="202">
        <f>BK569</f>
        <v>0</v>
      </c>
      <c r="K569" s="188"/>
      <c r="L569" s="193"/>
      <c r="M569" s="194"/>
      <c r="N569" s="195"/>
      <c r="O569" s="195"/>
      <c r="P569" s="196">
        <f>P570+P591</f>
        <v>0</v>
      </c>
      <c r="Q569" s="195"/>
      <c r="R569" s="196">
        <f>R570+R591</f>
        <v>0</v>
      </c>
      <c r="S569" s="195"/>
      <c r="T569" s="197">
        <f>T570+T591</f>
        <v>0</v>
      </c>
      <c r="AR569" s="198" t="s">
        <v>84</v>
      </c>
      <c r="AT569" s="199" t="s">
        <v>75</v>
      </c>
      <c r="AU569" s="199" t="s">
        <v>24</v>
      </c>
      <c r="AY569" s="198" t="s">
        <v>298</v>
      </c>
      <c r="BK569" s="200">
        <f>BK570+BK591</f>
        <v>0</v>
      </c>
    </row>
    <row r="570" spans="2:65" s="11" customFormat="1" ht="14.85" customHeight="1">
      <c r="B570" s="187"/>
      <c r="C570" s="188"/>
      <c r="D570" s="189" t="s">
        <v>75</v>
      </c>
      <c r="E570" s="201" t="s">
        <v>1871</v>
      </c>
      <c r="F570" s="201" t="s">
        <v>1862</v>
      </c>
      <c r="G570" s="188"/>
      <c r="H570" s="188"/>
      <c r="I570" s="191"/>
      <c r="J570" s="202">
        <f>BK570</f>
        <v>0</v>
      </c>
      <c r="K570" s="188"/>
      <c r="L570" s="193"/>
      <c r="M570" s="194"/>
      <c r="N570" s="195"/>
      <c r="O570" s="195"/>
      <c r="P570" s="196">
        <f>SUM(P571:P590)</f>
        <v>0</v>
      </c>
      <c r="Q570" s="195"/>
      <c r="R570" s="196">
        <f>SUM(R571:R590)</f>
        <v>0</v>
      </c>
      <c r="S570" s="195"/>
      <c r="T570" s="197">
        <f>SUM(T571:T590)</f>
        <v>0</v>
      </c>
      <c r="AR570" s="198" t="s">
        <v>84</v>
      </c>
      <c r="AT570" s="199" t="s">
        <v>75</v>
      </c>
      <c r="AU570" s="199" t="s">
        <v>84</v>
      </c>
      <c r="AY570" s="198" t="s">
        <v>298</v>
      </c>
      <c r="BK570" s="200">
        <f>SUM(BK571:BK590)</f>
        <v>0</v>
      </c>
    </row>
    <row r="571" spans="2:65" s="1" customFormat="1" ht="14.45" customHeight="1">
      <c r="B571" s="41"/>
      <c r="C571" s="203" t="s">
        <v>3264</v>
      </c>
      <c r="D571" s="203" t="s">
        <v>300</v>
      </c>
      <c r="E571" s="204" t="s">
        <v>3845</v>
      </c>
      <c r="F571" s="205" t="s">
        <v>3673</v>
      </c>
      <c r="G571" s="206" t="s">
        <v>1407</v>
      </c>
      <c r="H571" s="207">
        <v>16</v>
      </c>
      <c r="I571" s="208"/>
      <c r="J571" s="209">
        <f>ROUND(I571*H571,2)</f>
        <v>0</v>
      </c>
      <c r="K571" s="205" t="s">
        <v>22</v>
      </c>
      <c r="L571" s="61"/>
      <c r="M571" s="210" t="s">
        <v>22</v>
      </c>
      <c r="N571" s="211" t="s">
        <v>47</v>
      </c>
      <c r="O571" s="42"/>
      <c r="P571" s="212">
        <f>O571*H571</f>
        <v>0</v>
      </c>
      <c r="Q571" s="212">
        <v>0</v>
      </c>
      <c r="R571" s="212">
        <f>Q571*H571</f>
        <v>0</v>
      </c>
      <c r="S571" s="212">
        <v>0</v>
      </c>
      <c r="T571" s="213">
        <f>S571*H571</f>
        <v>0</v>
      </c>
      <c r="AR571" s="24" t="s">
        <v>411</v>
      </c>
      <c r="AT571" s="24" t="s">
        <v>300</v>
      </c>
      <c r="AU571" s="24" t="s">
        <v>131</v>
      </c>
      <c r="AY571" s="24" t="s">
        <v>298</v>
      </c>
      <c r="BE571" s="214">
        <f>IF(N571="základní",J571,0)</f>
        <v>0</v>
      </c>
      <c r="BF571" s="214">
        <f>IF(N571="snížená",J571,0)</f>
        <v>0</v>
      </c>
      <c r="BG571" s="214">
        <f>IF(N571="zákl. přenesená",J571,0)</f>
        <v>0</v>
      </c>
      <c r="BH571" s="214">
        <f>IF(N571="sníž. přenesená",J571,0)</f>
        <v>0</v>
      </c>
      <c r="BI571" s="214">
        <f>IF(N571="nulová",J571,0)</f>
        <v>0</v>
      </c>
      <c r="BJ571" s="24" t="s">
        <v>24</v>
      </c>
      <c r="BK571" s="214">
        <f>ROUND(I571*H571,2)</f>
        <v>0</v>
      </c>
      <c r="BL571" s="24" t="s">
        <v>411</v>
      </c>
      <c r="BM571" s="24" t="s">
        <v>3934</v>
      </c>
    </row>
    <row r="572" spans="2:65" s="1" customFormat="1" ht="13.5">
      <c r="B572" s="41"/>
      <c r="C572" s="63"/>
      <c r="D572" s="215" t="s">
        <v>307</v>
      </c>
      <c r="E572" s="63"/>
      <c r="F572" s="216" t="s">
        <v>3673</v>
      </c>
      <c r="G572" s="63"/>
      <c r="H572" s="63"/>
      <c r="I572" s="172"/>
      <c r="J572" s="63"/>
      <c r="K572" s="63"/>
      <c r="L572" s="61"/>
      <c r="M572" s="217"/>
      <c r="N572" s="42"/>
      <c r="O572" s="42"/>
      <c r="P572" s="42"/>
      <c r="Q572" s="42"/>
      <c r="R572" s="42"/>
      <c r="S572" s="42"/>
      <c r="T572" s="78"/>
      <c r="AT572" s="24" t="s">
        <v>307</v>
      </c>
      <c r="AU572" s="24" t="s">
        <v>131</v>
      </c>
    </row>
    <row r="573" spans="2:65" s="1" customFormat="1" ht="14.45" customHeight="1">
      <c r="B573" s="41"/>
      <c r="C573" s="203" t="s">
        <v>3935</v>
      </c>
      <c r="D573" s="203" t="s">
        <v>300</v>
      </c>
      <c r="E573" s="204" t="s">
        <v>3847</v>
      </c>
      <c r="F573" s="205" t="s">
        <v>3676</v>
      </c>
      <c r="G573" s="206" t="s">
        <v>1407</v>
      </c>
      <c r="H573" s="207">
        <v>10</v>
      </c>
      <c r="I573" s="208"/>
      <c r="J573" s="209">
        <f>ROUND(I573*H573,2)</f>
        <v>0</v>
      </c>
      <c r="K573" s="205" t="s">
        <v>22</v>
      </c>
      <c r="L573" s="61"/>
      <c r="M573" s="210" t="s">
        <v>22</v>
      </c>
      <c r="N573" s="211" t="s">
        <v>47</v>
      </c>
      <c r="O573" s="42"/>
      <c r="P573" s="212">
        <f>O573*H573</f>
        <v>0</v>
      </c>
      <c r="Q573" s="212">
        <v>0</v>
      </c>
      <c r="R573" s="212">
        <f>Q573*H573</f>
        <v>0</v>
      </c>
      <c r="S573" s="212">
        <v>0</v>
      </c>
      <c r="T573" s="213">
        <f>S573*H573</f>
        <v>0</v>
      </c>
      <c r="AR573" s="24" t="s">
        <v>411</v>
      </c>
      <c r="AT573" s="24" t="s">
        <v>300</v>
      </c>
      <c r="AU573" s="24" t="s">
        <v>131</v>
      </c>
      <c r="AY573" s="24" t="s">
        <v>298</v>
      </c>
      <c r="BE573" s="214">
        <f>IF(N573="základní",J573,0)</f>
        <v>0</v>
      </c>
      <c r="BF573" s="214">
        <f>IF(N573="snížená",J573,0)</f>
        <v>0</v>
      </c>
      <c r="BG573" s="214">
        <f>IF(N573="zákl. přenesená",J573,0)</f>
        <v>0</v>
      </c>
      <c r="BH573" s="214">
        <f>IF(N573="sníž. přenesená",J573,0)</f>
        <v>0</v>
      </c>
      <c r="BI573" s="214">
        <f>IF(N573="nulová",J573,0)</f>
        <v>0</v>
      </c>
      <c r="BJ573" s="24" t="s">
        <v>24</v>
      </c>
      <c r="BK573" s="214">
        <f>ROUND(I573*H573,2)</f>
        <v>0</v>
      </c>
      <c r="BL573" s="24" t="s">
        <v>411</v>
      </c>
      <c r="BM573" s="24" t="s">
        <v>3937</v>
      </c>
    </row>
    <row r="574" spans="2:65" s="1" customFormat="1" ht="13.5">
      <c r="B574" s="41"/>
      <c r="C574" s="63"/>
      <c r="D574" s="215" t="s">
        <v>307</v>
      </c>
      <c r="E574" s="63"/>
      <c r="F574" s="216" t="s">
        <v>3676</v>
      </c>
      <c r="G574" s="63"/>
      <c r="H574" s="63"/>
      <c r="I574" s="172"/>
      <c r="J574" s="63"/>
      <c r="K574" s="63"/>
      <c r="L574" s="61"/>
      <c r="M574" s="217"/>
      <c r="N574" s="42"/>
      <c r="O574" s="42"/>
      <c r="P574" s="42"/>
      <c r="Q574" s="42"/>
      <c r="R574" s="42"/>
      <c r="S574" s="42"/>
      <c r="T574" s="78"/>
      <c r="AT574" s="24" t="s">
        <v>307</v>
      </c>
      <c r="AU574" s="24" t="s">
        <v>131</v>
      </c>
    </row>
    <row r="575" spans="2:65" s="1" customFormat="1" ht="14.45" customHeight="1">
      <c r="B575" s="41"/>
      <c r="C575" s="203" t="s">
        <v>3779</v>
      </c>
      <c r="D575" s="203" t="s">
        <v>300</v>
      </c>
      <c r="E575" s="204" t="s">
        <v>3849</v>
      </c>
      <c r="F575" s="205" t="s">
        <v>1864</v>
      </c>
      <c r="G575" s="206" t="s">
        <v>1407</v>
      </c>
      <c r="H575" s="207">
        <v>28</v>
      </c>
      <c r="I575" s="208"/>
      <c r="J575" s="209">
        <f>ROUND(I575*H575,2)</f>
        <v>0</v>
      </c>
      <c r="K575" s="205" t="s">
        <v>22</v>
      </c>
      <c r="L575" s="61"/>
      <c r="M575" s="210" t="s">
        <v>22</v>
      </c>
      <c r="N575" s="211" t="s">
        <v>47</v>
      </c>
      <c r="O575" s="42"/>
      <c r="P575" s="212">
        <f>O575*H575</f>
        <v>0</v>
      </c>
      <c r="Q575" s="212">
        <v>0</v>
      </c>
      <c r="R575" s="212">
        <f>Q575*H575</f>
        <v>0</v>
      </c>
      <c r="S575" s="212">
        <v>0</v>
      </c>
      <c r="T575" s="213">
        <f>S575*H575</f>
        <v>0</v>
      </c>
      <c r="AR575" s="24" t="s">
        <v>411</v>
      </c>
      <c r="AT575" s="24" t="s">
        <v>300</v>
      </c>
      <c r="AU575" s="24" t="s">
        <v>131</v>
      </c>
      <c r="AY575" s="24" t="s">
        <v>298</v>
      </c>
      <c r="BE575" s="214">
        <f>IF(N575="základní",J575,0)</f>
        <v>0</v>
      </c>
      <c r="BF575" s="214">
        <f>IF(N575="snížená",J575,0)</f>
        <v>0</v>
      </c>
      <c r="BG575" s="214">
        <f>IF(N575="zákl. přenesená",J575,0)</f>
        <v>0</v>
      </c>
      <c r="BH575" s="214">
        <f>IF(N575="sníž. přenesená",J575,0)</f>
        <v>0</v>
      </c>
      <c r="BI575" s="214">
        <f>IF(N575="nulová",J575,0)</f>
        <v>0</v>
      </c>
      <c r="BJ575" s="24" t="s">
        <v>24</v>
      </c>
      <c r="BK575" s="214">
        <f>ROUND(I575*H575,2)</f>
        <v>0</v>
      </c>
      <c r="BL575" s="24" t="s">
        <v>411</v>
      </c>
      <c r="BM575" s="24" t="s">
        <v>3939</v>
      </c>
    </row>
    <row r="576" spans="2:65" s="1" customFormat="1" ht="13.5">
      <c r="B576" s="41"/>
      <c r="C576" s="63"/>
      <c r="D576" s="215" t="s">
        <v>307</v>
      </c>
      <c r="E576" s="63"/>
      <c r="F576" s="216" t="s">
        <v>1864</v>
      </c>
      <c r="G576" s="63"/>
      <c r="H576" s="63"/>
      <c r="I576" s="172"/>
      <c r="J576" s="63"/>
      <c r="K576" s="63"/>
      <c r="L576" s="61"/>
      <c r="M576" s="217"/>
      <c r="N576" s="42"/>
      <c r="O576" s="42"/>
      <c r="P576" s="42"/>
      <c r="Q576" s="42"/>
      <c r="R576" s="42"/>
      <c r="S576" s="42"/>
      <c r="T576" s="78"/>
      <c r="AT576" s="24" t="s">
        <v>307</v>
      </c>
      <c r="AU576" s="24" t="s">
        <v>131</v>
      </c>
    </row>
    <row r="577" spans="2:65" s="1" customFormat="1" ht="14.45" customHeight="1">
      <c r="B577" s="41"/>
      <c r="C577" s="203" t="s">
        <v>3940</v>
      </c>
      <c r="D577" s="203" t="s">
        <v>300</v>
      </c>
      <c r="E577" s="204" t="s">
        <v>3851</v>
      </c>
      <c r="F577" s="205" t="s">
        <v>3680</v>
      </c>
      <c r="G577" s="206" t="s">
        <v>1407</v>
      </c>
      <c r="H577" s="207">
        <v>4</v>
      </c>
      <c r="I577" s="208"/>
      <c r="J577" s="209">
        <f>ROUND(I577*H577,2)</f>
        <v>0</v>
      </c>
      <c r="K577" s="205" t="s">
        <v>22</v>
      </c>
      <c r="L577" s="61"/>
      <c r="M577" s="210" t="s">
        <v>22</v>
      </c>
      <c r="N577" s="211" t="s">
        <v>47</v>
      </c>
      <c r="O577" s="42"/>
      <c r="P577" s="212">
        <f>O577*H577</f>
        <v>0</v>
      </c>
      <c r="Q577" s="212">
        <v>0</v>
      </c>
      <c r="R577" s="212">
        <f>Q577*H577</f>
        <v>0</v>
      </c>
      <c r="S577" s="212">
        <v>0</v>
      </c>
      <c r="T577" s="213">
        <f>S577*H577</f>
        <v>0</v>
      </c>
      <c r="AR577" s="24" t="s">
        <v>411</v>
      </c>
      <c r="AT577" s="24" t="s">
        <v>300</v>
      </c>
      <c r="AU577" s="24" t="s">
        <v>131</v>
      </c>
      <c r="AY577" s="24" t="s">
        <v>298</v>
      </c>
      <c r="BE577" s="214">
        <f>IF(N577="základní",J577,0)</f>
        <v>0</v>
      </c>
      <c r="BF577" s="214">
        <f>IF(N577="snížená",J577,0)</f>
        <v>0</v>
      </c>
      <c r="BG577" s="214">
        <f>IF(N577="zákl. přenesená",J577,0)</f>
        <v>0</v>
      </c>
      <c r="BH577" s="214">
        <f>IF(N577="sníž. přenesená",J577,0)</f>
        <v>0</v>
      </c>
      <c r="BI577" s="214">
        <f>IF(N577="nulová",J577,0)</f>
        <v>0</v>
      </c>
      <c r="BJ577" s="24" t="s">
        <v>24</v>
      </c>
      <c r="BK577" s="214">
        <f>ROUND(I577*H577,2)</f>
        <v>0</v>
      </c>
      <c r="BL577" s="24" t="s">
        <v>411</v>
      </c>
      <c r="BM577" s="24" t="s">
        <v>3942</v>
      </c>
    </row>
    <row r="578" spans="2:65" s="1" customFormat="1" ht="13.5">
      <c r="B578" s="41"/>
      <c r="C578" s="63"/>
      <c r="D578" s="215" t="s">
        <v>307</v>
      </c>
      <c r="E578" s="63"/>
      <c r="F578" s="216" t="s">
        <v>3680</v>
      </c>
      <c r="G578" s="63"/>
      <c r="H578" s="63"/>
      <c r="I578" s="172"/>
      <c r="J578" s="63"/>
      <c r="K578" s="63"/>
      <c r="L578" s="61"/>
      <c r="M578" s="217"/>
      <c r="N578" s="42"/>
      <c r="O578" s="42"/>
      <c r="P578" s="42"/>
      <c r="Q578" s="42"/>
      <c r="R578" s="42"/>
      <c r="S578" s="42"/>
      <c r="T578" s="78"/>
      <c r="AT578" s="24" t="s">
        <v>307</v>
      </c>
      <c r="AU578" s="24" t="s">
        <v>131</v>
      </c>
    </row>
    <row r="579" spans="2:65" s="1" customFormat="1" ht="14.45" customHeight="1">
      <c r="B579" s="41"/>
      <c r="C579" s="203" t="s">
        <v>3265</v>
      </c>
      <c r="D579" s="203" t="s">
        <v>300</v>
      </c>
      <c r="E579" s="204" t="s">
        <v>3855</v>
      </c>
      <c r="F579" s="205" t="s">
        <v>3684</v>
      </c>
      <c r="G579" s="206" t="s">
        <v>1407</v>
      </c>
      <c r="H579" s="207">
        <v>4</v>
      </c>
      <c r="I579" s="208"/>
      <c r="J579" s="209">
        <f>ROUND(I579*H579,2)</f>
        <v>0</v>
      </c>
      <c r="K579" s="205" t="s">
        <v>22</v>
      </c>
      <c r="L579" s="61"/>
      <c r="M579" s="210" t="s">
        <v>22</v>
      </c>
      <c r="N579" s="211" t="s">
        <v>47</v>
      </c>
      <c r="O579" s="42"/>
      <c r="P579" s="212">
        <f>O579*H579</f>
        <v>0</v>
      </c>
      <c r="Q579" s="212">
        <v>0</v>
      </c>
      <c r="R579" s="212">
        <f>Q579*H579</f>
        <v>0</v>
      </c>
      <c r="S579" s="212">
        <v>0</v>
      </c>
      <c r="T579" s="213">
        <f>S579*H579</f>
        <v>0</v>
      </c>
      <c r="AR579" s="24" t="s">
        <v>411</v>
      </c>
      <c r="AT579" s="24" t="s">
        <v>300</v>
      </c>
      <c r="AU579" s="24" t="s">
        <v>131</v>
      </c>
      <c r="AY579" s="24" t="s">
        <v>298</v>
      </c>
      <c r="BE579" s="214">
        <f>IF(N579="základní",J579,0)</f>
        <v>0</v>
      </c>
      <c r="BF579" s="214">
        <f>IF(N579="snížená",J579,0)</f>
        <v>0</v>
      </c>
      <c r="BG579" s="214">
        <f>IF(N579="zákl. přenesená",J579,0)</f>
        <v>0</v>
      </c>
      <c r="BH579" s="214">
        <f>IF(N579="sníž. přenesená",J579,0)</f>
        <v>0</v>
      </c>
      <c r="BI579" s="214">
        <f>IF(N579="nulová",J579,0)</f>
        <v>0</v>
      </c>
      <c r="BJ579" s="24" t="s">
        <v>24</v>
      </c>
      <c r="BK579" s="214">
        <f>ROUND(I579*H579,2)</f>
        <v>0</v>
      </c>
      <c r="BL579" s="24" t="s">
        <v>411</v>
      </c>
      <c r="BM579" s="24" t="s">
        <v>3944</v>
      </c>
    </row>
    <row r="580" spans="2:65" s="1" customFormat="1" ht="13.5">
      <c r="B580" s="41"/>
      <c r="C580" s="63"/>
      <c r="D580" s="215" t="s">
        <v>307</v>
      </c>
      <c r="E580" s="63"/>
      <c r="F580" s="216" t="s">
        <v>3684</v>
      </c>
      <c r="G580" s="63"/>
      <c r="H580" s="63"/>
      <c r="I580" s="172"/>
      <c r="J580" s="63"/>
      <c r="K580" s="63"/>
      <c r="L580" s="61"/>
      <c r="M580" s="217"/>
      <c r="N580" s="42"/>
      <c r="O580" s="42"/>
      <c r="P580" s="42"/>
      <c r="Q580" s="42"/>
      <c r="R580" s="42"/>
      <c r="S580" s="42"/>
      <c r="T580" s="78"/>
      <c r="AT580" s="24" t="s">
        <v>307</v>
      </c>
      <c r="AU580" s="24" t="s">
        <v>131</v>
      </c>
    </row>
    <row r="581" spans="2:65" s="1" customFormat="1" ht="22.9" customHeight="1">
      <c r="B581" s="41"/>
      <c r="C581" s="203" t="s">
        <v>3945</v>
      </c>
      <c r="D581" s="203" t="s">
        <v>300</v>
      </c>
      <c r="E581" s="204" t="s">
        <v>3860</v>
      </c>
      <c r="F581" s="205" t="s">
        <v>1868</v>
      </c>
      <c r="G581" s="206" t="s">
        <v>1407</v>
      </c>
      <c r="H581" s="207">
        <v>7</v>
      </c>
      <c r="I581" s="208"/>
      <c r="J581" s="209">
        <f>ROUND(I581*H581,2)</f>
        <v>0</v>
      </c>
      <c r="K581" s="205" t="s">
        <v>22</v>
      </c>
      <c r="L581" s="61"/>
      <c r="M581" s="210" t="s">
        <v>22</v>
      </c>
      <c r="N581" s="211" t="s">
        <v>47</v>
      </c>
      <c r="O581" s="42"/>
      <c r="P581" s="212">
        <f>O581*H581</f>
        <v>0</v>
      </c>
      <c r="Q581" s="212">
        <v>0</v>
      </c>
      <c r="R581" s="212">
        <f>Q581*H581</f>
        <v>0</v>
      </c>
      <c r="S581" s="212">
        <v>0</v>
      </c>
      <c r="T581" s="213">
        <f>S581*H581</f>
        <v>0</v>
      </c>
      <c r="AR581" s="24" t="s">
        <v>411</v>
      </c>
      <c r="AT581" s="24" t="s">
        <v>300</v>
      </c>
      <c r="AU581" s="24" t="s">
        <v>131</v>
      </c>
      <c r="AY581" s="24" t="s">
        <v>298</v>
      </c>
      <c r="BE581" s="214">
        <f>IF(N581="základní",J581,0)</f>
        <v>0</v>
      </c>
      <c r="BF581" s="214">
        <f>IF(N581="snížená",J581,0)</f>
        <v>0</v>
      </c>
      <c r="BG581" s="214">
        <f>IF(N581="zákl. přenesená",J581,0)</f>
        <v>0</v>
      </c>
      <c r="BH581" s="214">
        <f>IF(N581="sníž. přenesená",J581,0)</f>
        <v>0</v>
      </c>
      <c r="BI581" s="214">
        <f>IF(N581="nulová",J581,0)</f>
        <v>0</v>
      </c>
      <c r="BJ581" s="24" t="s">
        <v>24</v>
      </c>
      <c r="BK581" s="214">
        <f>ROUND(I581*H581,2)</f>
        <v>0</v>
      </c>
      <c r="BL581" s="24" t="s">
        <v>411</v>
      </c>
      <c r="BM581" s="24" t="s">
        <v>3947</v>
      </c>
    </row>
    <row r="582" spans="2:65" s="1" customFormat="1" ht="27">
      <c r="B582" s="41"/>
      <c r="C582" s="63"/>
      <c r="D582" s="215" t="s">
        <v>307</v>
      </c>
      <c r="E582" s="63"/>
      <c r="F582" s="216" t="s">
        <v>1868</v>
      </c>
      <c r="G582" s="63"/>
      <c r="H582" s="63"/>
      <c r="I582" s="172"/>
      <c r="J582" s="63"/>
      <c r="K582" s="63"/>
      <c r="L582" s="61"/>
      <c r="M582" s="217"/>
      <c r="N582" s="42"/>
      <c r="O582" s="42"/>
      <c r="P582" s="42"/>
      <c r="Q582" s="42"/>
      <c r="R582" s="42"/>
      <c r="S582" s="42"/>
      <c r="T582" s="78"/>
      <c r="AT582" s="24" t="s">
        <v>307</v>
      </c>
      <c r="AU582" s="24" t="s">
        <v>131</v>
      </c>
    </row>
    <row r="583" spans="2:65" s="1" customFormat="1" ht="14.45" customHeight="1">
      <c r="B583" s="41"/>
      <c r="C583" s="203" t="s">
        <v>2701</v>
      </c>
      <c r="D583" s="203" t="s">
        <v>300</v>
      </c>
      <c r="E583" s="204" t="s">
        <v>3862</v>
      </c>
      <c r="F583" s="205" t="s">
        <v>3691</v>
      </c>
      <c r="G583" s="206" t="s">
        <v>1407</v>
      </c>
      <c r="H583" s="207">
        <v>10</v>
      </c>
      <c r="I583" s="208"/>
      <c r="J583" s="209">
        <f>ROUND(I583*H583,2)</f>
        <v>0</v>
      </c>
      <c r="K583" s="205" t="s">
        <v>22</v>
      </c>
      <c r="L583" s="61"/>
      <c r="M583" s="210" t="s">
        <v>22</v>
      </c>
      <c r="N583" s="211" t="s">
        <v>47</v>
      </c>
      <c r="O583" s="42"/>
      <c r="P583" s="212">
        <f>O583*H583</f>
        <v>0</v>
      </c>
      <c r="Q583" s="212">
        <v>0</v>
      </c>
      <c r="R583" s="212">
        <f>Q583*H583</f>
        <v>0</v>
      </c>
      <c r="S583" s="212">
        <v>0</v>
      </c>
      <c r="T583" s="213">
        <f>S583*H583</f>
        <v>0</v>
      </c>
      <c r="AR583" s="24" t="s">
        <v>411</v>
      </c>
      <c r="AT583" s="24" t="s">
        <v>300</v>
      </c>
      <c r="AU583" s="24" t="s">
        <v>131</v>
      </c>
      <c r="AY583" s="24" t="s">
        <v>298</v>
      </c>
      <c r="BE583" s="214">
        <f>IF(N583="základní",J583,0)</f>
        <v>0</v>
      </c>
      <c r="BF583" s="214">
        <f>IF(N583="snížená",J583,0)</f>
        <v>0</v>
      </c>
      <c r="BG583" s="214">
        <f>IF(N583="zákl. přenesená",J583,0)</f>
        <v>0</v>
      </c>
      <c r="BH583" s="214">
        <f>IF(N583="sníž. přenesená",J583,0)</f>
        <v>0</v>
      </c>
      <c r="BI583" s="214">
        <f>IF(N583="nulová",J583,0)</f>
        <v>0</v>
      </c>
      <c r="BJ583" s="24" t="s">
        <v>24</v>
      </c>
      <c r="BK583" s="214">
        <f>ROUND(I583*H583,2)</f>
        <v>0</v>
      </c>
      <c r="BL583" s="24" t="s">
        <v>411</v>
      </c>
      <c r="BM583" s="24" t="s">
        <v>3949</v>
      </c>
    </row>
    <row r="584" spans="2:65" s="1" customFormat="1" ht="13.5">
      <c r="B584" s="41"/>
      <c r="C584" s="63"/>
      <c r="D584" s="215" t="s">
        <v>307</v>
      </c>
      <c r="E584" s="63"/>
      <c r="F584" s="216" t="s">
        <v>3691</v>
      </c>
      <c r="G584" s="63"/>
      <c r="H584" s="63"/>
      <c r="I584" s="172"/>
      <c r="J584" s="63"/>
      <c r="K584" s="63"/>
      <c r="L584" s="61"/>
      <c r="M584" s="217"/>
      <c r="N584" s="42"/>
      <c r="O584" s="42"/>
      <c r="P584" s="42"/>
      <c r="Q584" s="42"/>
      <c r="R584" s="42"/>
      <c r="S584" s="42"/>
      <c r="T584" s="78"/>
      <c r="AT584" s="24" t="s">
        <v>307</v>
      </c>
      <c r="AU584" s="24" t="s">
        <v>131</v>
      </c>
    </row>
    <row r="585" spans="2:65" s="1" customFormat="1" ht="14.45" customHeight="1">
      <c r="B585" s="41"/>
      <c r="C585" s="203" t="s">
        <v>3950</v>
      </c>
      <c r="D585" s="203" t="s">
        <v>300</v>
      </c>
      <c r="E585" s="204" t="s">
        <v>3864</v>
      </c>
      <c r="F585" s="205" t="s">
        <v>3694</v>
      </c>
      <c r="G585" s="206" t="s">
        <v>1407</v>
      </c>
      <c r="H585" s="207">
        <v>10</v>
      </c>
      <c r="I585" s="208"/>
      <c r="J585" s="209">
        <f>ROUND(I585*H585,2)</f>
        <v>0</v>
      </c>
      <c r="K585" s="205" t="s">
        <v>22</v>
      </c>
      <c r="L585" s="61"/>
      <c r="M585" s="210" t="s">
        <v>22</v>
      </c>
      <c r="N585" s="211" t="s">
        <v>47</v>
      </c>
      <c r="O585" s="42"/>
      <c r="P585" s="212">
        <f>O585*H585</f>
        <v>0</v>
      </c>
      <c r="Q585" s="212">
        <v>0</v>
      </c>
      <c r="R585" s="212">
        <f>Q585*H585</f>
        <v>0</v>
      </c>
      <c r="S585" s="212">
        <v>0</v>
      </c>
      <c r="T585" s="213">
        <f>S585*H585</f>
        <v>0</v>
      </c>
      <c r="AR585" s="24" t="s">
        <v>411</v>
      </c>
      <c r="AT585" s="24" t="s">
        <v>300</v>
      </c>
      <c r="AU585" s="24" t="s">
        <v>131</v>
      </c>
      <c r="AY585" s="24" t="s">
        <v>298</v>
      </c>
      <c r="BE585" s="214">
        <f>IF(N585="základní",J585,0)</f>
        <v>0</v>
      </c>
      <c r="BF585" s="214">
        <f>IF(N585="snížená",J585,0)</f>
        <v>0</v>
      </c>
      <c r="BG585" s="214">
        <f>IF(N585="zákl. přenesená",J585,0)</f>
        <v>0</v>
      </c>
      <c r="BH585" s="214">
        <f>IF(N585="sníž. přenesená",J585,0)</f>
        <v>0</v>
      </c>
      <c r="BI585" s="214">
        <f>IF(N585="nulová",J585,0)</f>
        <v>0</v>
      </c>
      <c r="BJ585" s="24" t="s">
        <v>24</v>
      </c>
      <c r="BK585" s="214">
        <f>ROUND(I585*H585,2)</f>
        <v>0</v>
      </c>
      <c r="BL585" s="24" t="s">
        <v>411</v>
      </c>
      <c r="BM585" s="24" t="s">
        <v>3952</v>
      </c>
    </row>
    <row r="586" spans="2:65" s="1" customFormat="1" ht="13.5">
      <c r="B586" s="41"/>
      <c r="C586" s="63"/>
      <c r="D586" s="215" t="s">
        <v>307</v>
      </c>
      <c r="E586" s="63"/>
      <c r="F586" s="216" t="s">
        <v>3694</v>
      </c>
      <c r="G586" s="63"/>
      <c r="H586" s="63"/>
      <c r="I586" s="172"/>
      <c r="J586" s="63"/>
      <c r="K586" s="63"/>
      <c r="L586" s="61"/>
      <c r="M586" s="217"/>
      <c r="N586" s="42"/>
      <c r="O586" s="42"/>
      <c r="P586" s="42"/>
      <c r="Q586" s="42"/>
      <c r="R586" s="42"/>
      <c r="S586" s="42"/>
      <c r="T586" s="78"/>
      <c r="AT586" s="24" t="s">
        <v>307</v>
      </c>
      <c r="AU586" s="24" t="s">
        <v>131</v>
      </c>
    </row>
    <row r="587" spans="2:65" s="1" customFormat="1" ht="14.45" customHeight="1">
      <c r="B587" s="41"/>
      <c r="C587" s="203" t="s">
        <v>3266</v>
      </c>
      <c r="D587" s="203" t="s">
        <v>300</v>
      </c>
      <c r="E587" s="204" t="s">
        <v>3868</v>
      </c>
      <c r="F587" s="205" t="s">
        <v>1870</v>
      </c>
      <c r="G587" s="206" t="s">
        <v>1407</v>
      </c>
      <c r="H587" s="207">
        <v>68</v>
      </c>
      <c r="I587" s="208"/>
      <c r="J587" s="209">
        <f>ROUND(I587*H587,2)</f>
        <v>0</v>
      </c>
      <c r="K587" s="205" t="s">
        <v>22</v>
      </c>
      <c r="L587" s="61"/>
      <c r="M587" s="210" t="s">
        <v>22</v>
      </c>
      <c r="N587" s="211" t="s">
        <v>47</v>
      </c>
      <c r="O587" s="42"/>
      <c r="P587" s="212">
        <f>O587*H587</f>
        <v>0</v>
      </c>
      <c r="Q587" s="212">
        <v>0</v>
      </c>
      <c r="R587" s="212">
        <f>Q587*H587</f>
        <v>0</v>
      </c>
      <c r="S587" s="212">
        <v>0</v>
      </c>
      <c r="T587" s="213">
        <f>S587*H587</f>
        <v>0</v>
      </c>
      <c r="AR587" s="24" t="s">
        <v>411</v>
      </c>
      <c r="AT587" s="24" t="s">
        <v>300</v>
      </c>
      <c r="AU587" s="24" t="s">
        <v>131</v>
      </c>
      <c r="AY587" s="24" t="s">
        <v>298</v>
      </c>
      <c r="BE587" s="214">
        <f>IF(N587="základní",J587,0)</f>
        <v>0</v>
      </c>
      <c r="BF587" s="214">
        <f>IF(N587="snížená",J587,0)</f>
        <v>0</v>
      </c>
      <c r="BG587" s="214">
        <f>IF(N587="zákl. přenesená",J587,0)</f>
        <v>0</v>
      </c>
      <c r="BH587" s="214">
        <f>IF(N587="sníž. přenesená",J587,0)</f>
        <v>0</v>
      </c>
      <c r="BI587" s="214">
        <f>IF(N587="nulová",J587,0)</f>
        <v>0</v>
      </c>
      <c r="BJ587" s="24" t="s">
        <v>24</v>
      </c>
      <c r="BK587" s="214">
        <f>ROUND(I587*H587,2)</f>
        <v>0</v>
      </c>
      <c r="BL587" s="24" t="s">
        <v>411</v>
      </c>
      <c r="BM587" s="24" t="s">
        <v>3954</v>
      </c>
    </row>
    <row r="588" spans="2:65" s="1" customFormat="1" ht="13.5">
      <c r="B588" s="41"/>
      <c r="C588" s="63"/>
      <c r="D588" s="215" t="s">
        <v>307</v>
      </c>
      <c r="E588" s="63"/>
      <c r="F588" s="216" t="s">
        <v>1870</v>
      </c>
      <c r="G588" s="63"/>
      <c r="H588" s="63"/>
      <c r="I588" s="172"/>
      <c r="J588" s="63"/>
      <c r="K588" s="63"/>
      <c r="L588" s="61"/>
      <c r="M588" s="217"/>
      <c r="N588" s="42"/>
      <c r="O588" s="42"/>
      <c r="P588" s="42"/>
      <c r="Q588" s="42"/>
      <c r="R588" s="42"/>
      <c r="S588" s="42"/>
      <c r="T588" s="78"/>
      <c r="AT588" s="24" t="s">
        <v>307</v>
      </c>
      <c r="AU588" s="24" t="s">
        <v>131</v>
      </c>
    </row>
    <row r="589" spans="2:65" s="1" customFormat="1" ht="14.45" customHeight="1">
      <c r="B589" s="41"/>
      <c r="C589" s="203" t="s">
        <v>3955</v>
      </c>
      <c r="D589" s="203" t="s">
        <v>300</v>
      </c>
      <c r="E589" s="204" t="s">
        <v>3979</v>
      </c>
      <c r="F589" s="205" t="s">
        <v>3698</v>
      </c>
      <c r="G589" s="206" t="s">
        <v>1407</v>
      </c>
      <c r="H589" s="207">
        <v>44</v>
      </c>
      <c r="I589" s="208"/>
      <c r="J589" s="209">
        <f>ROUND(I589*H589,2)</f>
        <v>0</v>
      </c>
      <c r="K589" s="205" t="s">
        <v>22</v>
      </c>
      <c r="L589" s="61"/>
      <c r="M589" s="210" t="s">
        <v>22</v>
      </c>
      <c r="N589" s="211" t="s">
        <v>47</v>
      </c>
      <c r="O589" s="42"/>
      <c r="P589" s="212">
        <f>O589*H589</f>
        <v>0</v>
      </c>
      <c r="Q589" s="212">
        <v>0</v>
      </c>
      <c r="R589" s="212">
        <f>Q589*H589</f>
        <v>0</v>
      </c>
      <c r="S589" s="212">
        <v>0</v>
      </c>
      <c r="T589" s="213">
        <f>S589*H589</f>
        <v>0</v>
      </c>
      <c r="AR589" s="24" t="s">
        <v>411</v>
      </c>
      <c r="AT589" s="24" t="s">
        <v>300</v>
      </c>
      <c r="AU589" s="24" t="s">
        <v>131</v>
      </c>
      <c r="AY589" s="24" t="s">
        <v>298</v>
      </c>
      <c r="BE589" s="214">
        <f>IF(N589="základní",J589,0)</f>
        <v>0</v>
      </c>
      <c r="BF589" s="214">
        <f>IF(N589="snížená",J589,0)</f>
        <v>0</v>
      </c>
      <c r="BG589" s="214">
        <f>IF(N589="zákl. přenesená",J589,0)</f>
        <v>0</v>
      </c>
      <c r="BH589" s="214">
        <f>IF(N589="sníž. přenesená",J589,0)</f>
        <v>0</v>
      </c>
      <c r="BI589" s="214">
        <f>IF(N589="nulová",J589,0)</f>
        <v>0</v>
      </c>
      <c r="BJ589" s="24" t="s">
        <v>24</v>
      </c>
      <c r="BK589" s="214">
        <f>ROUND(I589*H589,2)</f>
        <v>0</v>
      </c>
      <c r="BL589" s="24" t="s">
        <v>411</v>
      </c>
      <c r="BM589" s="24" t="s">
        <v>3957</v>
      </c>
    </row>
    <row r="590" spans="2:65" s="1" customFormat="1" ht="13.5">
      <c r="B590" s="41"/>
      <c r="C590" s="63"/>
      <c r="D590" s="215" t="s">
        <v>307</v>
      </c>
      <c r="E590" s="63"/>
      <c r="F590" s="216" t="s">
        <v>3698</v>
      </c>
      <c r="G590" s="63"/>
      <c r="H590" s="63"/>
      <c r="I590" s="172"/>
      <c r="J590" s="63"/>
      <c r="K590" s="63"/>
      <c r="L590" s="61"/>
      <c r="M590" s="217"/>
      <c r="N590" s="42"/>
      <c r="O590" s="42"/>
      <c r="P590" s="42"/>
      <c r="Q590" s="42"/>
      <c r="R590" s="42"/>
      <c r="S590" s="42"/>
      <c r="T590" s="78"/>
      <c r="AT590" s="24" t="s">
        <v>307</v>
      </c>
      <c r="AU590" s="24" t="s">
        <v>131</v>
      </c>
    </row>
    <row r="591" spans="2:65" s="11" customFormat="1" ht="22.35" customHeight="1">
      <c r="B591" s="187"/>
      <c r="C591" s="188"/>
      <c r="D591" s="189" t="s">
        <v>75</v>
      </c>
      <c r="E591" s="201" t="s">
        <v>1925</v>
      </c>
      <c r="F591" s="201" t="s">
        <v>1872</v>
      </c>
      <c r="G591" s="188"/>
      <c r="H591" s="188"/>
      <c r="I591" s="191"/>
      <c r="J591" s="202">
        <f>BK591</f>
        <v>0</v>
      </c>
      <c r="K591" s="188"/>
      <c r="L591" s="193"/>
      <c r="M591" s="194"/>
      <c r="N591" s="195"/>
      <c r="O591" s="195"/>
      <c r="P591" s="196">
        <f>SUM(P592:P649)</f>
        <v>0</v>
      </c>
      <c r="Q591" s="195"/>
      <c r="R591" s="196">
        <f>SUM(R592:R649)</f>
        <v>0</v>
      </c>
      <c r="S591" s="195"/>
      <c r="T591" s="197">
        <f>SUM(T592:T649)</f>
        <v>0</v>
      </c>
      <c r="AR591" s="198" t="s">
        <v>84</v>
      </c>
      <c r="AT591" s="199" t="s">
        <v>75</v>
      </c>
      <c r="AU591" s="199" t="s">
        <v>84</v>
      </c>
      <c r="AY591" s="198" t="s">
        <v>298</v>
      </c>
      <c r="BK591" s="200">
        <f>SUM(BK592:BK649)</f>
        <v>0</v>
      </c>
    </row>
    <row r="592" spans="2:65" s="1" customFormat="1" ht="14.45" customHeight="1">
      <c r="B592" s="41"/>
      <c r="C592" s="203" t="s">
        <v>3782</v>
      </c>
      <c r="D592" s="203" t="s">
        <v>300</v>
      </c>
      <c r="E592" s="204" t="s">
        <v>3870</v>
      </c>
      <c r="F592" s="205" t="s">
        <v>3700</v>
      </c>
      <c r="G592" s="206" t="s">
        <v>1407</v>
      </c>
      <c r="H592" s="207">
        <v>9</v>
      </c>
      <c r="I592" s="208"/>
      <c r="J592" s="209">
        <f>ROUND(I592*H592,2)</f>
        <v>0</v>
      </c>
      <c r="K592" s="205" t="s">
        <v>22</v>
      </c>
      <c r="L592" s="61"/>
      <c r="M592" s="210" t="s">
        <v>22</v>
      </c>
      <c r="N592" s="211" t="s">
        <v>47</v>
      </c>
      <c r="O592" s="42"/>
      <c r="P592" s="212">
        <f>O592*H592</f>
        <v>0</v>
      </c>
      <c r="Q592" s="212">
        <v>0</v>
      </c>
      <c r="R592" s="212">
        <f>Q592*H592</f>
        <v>0</v>
      </c>
      <c r="S592" s="212">
        <v>0</v>
      </c>
      <c r="T592" s="213">
        <f>S592*H592</f>
        <v>0</v>
      </c>
      <c r="AR592" s="24" t="s">
        <v>411</v>
      </c>
      <c r="AT592" s="24" t="s">
        <v>300</v>
      </c>
      <c r="AU592" s="24" t="s">
        <v>131</v>
      </c>
      <c r="AY592" s="24" t="s">
        <v>298</v>
      </c>
      <c r="BE592" s="214">
        <f>IF(N592="základní",J592,0)</f>
        <v>0</v>
      </c>
      <c r="BF592" s="214">
        <f>IF(N592="snížená",J592,0)</f>
        <v>0</v>
      </c>
      <c r="BG592" s="214">
        <f>IF(N592="zákl. přenesená",J592,0)</f>
        <v>0</v>
      </c>
      <c r="BH592" s="214">
        <f>IF(N592="sníž. přenesená",J592,0)</f>
        <v>0</v>
      </c>
      <c r="BI592" s="214">
        <f>IF(N592="nulová",J592,0)</f>
        <v>0</v>
      </c>
      <c r="BJ592" s="24" t="s">
        <v>24</v>
      </c>
      <c r="BK592" s="214">
        <f>ROUND(I592*H592,2)</f>
        <v>0</v>
      </c>
      <c r="BL592" s="24" t="s">
        <v>411</v>
      </c>
      <c r="BM592" s="24" t="s">
        <v>3959</v>
      </c>
    </row>
    <row r="593" spans="2:65" s="1" customFormat="1" ht="13.5">
      <c r="B593" s="41"/>
      <c r="C593" s="63"/>
      <c r="D593" s="215" t="s">
        <v>307</v>
      </c>
      <c r="E593" s="63"/>
      <c r="F593" s="216" t="s">
        <v>3700</v>
      </c>
      <c r="G593" s="63"/>
      <c r="H593" s="63"/>
      <c r="I593" s="172"/>
      <c r="J593" s="63"/>
      <c r="K593" s="63"/>
      <c r="L593" s="61"/>
      <c r="M593" s="217"/>
      <c r="N593" s="42"/>
      <c r="O593" s="42"/>
      <c r="P593" s="42"/>
      <c r="Q593" s="42"/>
      <c r="R593" s="42"/>
      <c r="S593" s="42"/>
      <c r="T593" s="78"/>
      <c r="AT593" s="24" t="s">
        <v>307</v>
      </c>
      <c r="AU593" s="24" t="s">
        <v>131</v>
      </c>
    </row>
    <row r="594" spans="2:65" s="1" customFormat="1" ht="22.9" customHeight="1">
      <c r="B594" s="41"/>
      <c r="C594" s="203" t="s">
        <v>3960</v>
      </c>
      <c r="D594" s="203" t="s">
        <v>300</v>
      </c>
      <c r="E594" s="204" t="s">
        <v>3872</v>
      </c>
      <c r="F594" s="205" t="s">
        <v>1874</v>
      </c>
      <c r="G594" s="206" t="s">
        <v>1407</v>
      </c>
      <c r="H594" s="207">
        <v>12</v>
      </c>
      <c r="I594" s="208"/>
      <c r="J594" s="209">
        <f>ROUND(I594*H594,2)</f>
        <v>0</v>
      </c>
      <c r="K594" s="205" t="s">
        <v>22</v>
      </c>
      <c r="L594" s="61"/>
      <c r="M594" s="210" t="s">
        <v>22</v>
      </c>
      <c r="N594" s="211" t="s">
        <v>47</v>
      </c>
      <c r="O594" s="42"/>
      <c r="P594" s="212">
        <f>O594*H594</f>
        <v>0</v>
      </c>
      <c r="Q594" s="212">
        <v>0</v>
      </c>
      <c r="R594" s="212">
        <f>Q594*H594</f>
        <v>0</v>
      </c>
      <c r="S594" s="212">
        <v>0</v>
      </c>
      <c r="T594" s="213">
        <f>S594*H594</f>
        <v>0</v>
      </c>
      <c r="AR594" s="24" t="s">
        <v>411</v>
      </c>
      <c r="AT594" s="24" t="s">
        <v>300</v>
      </c>
      <c r="AU594" s="24" t="s">
        <v>131</v>
      </c>
      <c r="AY594" s="24" t="s">
        <v>298</v>
      </c>
      <c r="BE594" s="214">
        <f>IF(N594="základní",J594,0)</f>
        <v>0</v>
      </c>
      <c r="BF594" s="214">
        <f>IF(N594="snížená",J594,0)</f>
        <v>0</v>
      </c>
      <c r="BG594" s="214">
        <f>IF(N594="zákl. přenesená",J594,0)</f>
        <v>0</v>
      </c>
      <c r="BH594" s="214">
        <f>IF(N594="sníž. přenesená",J594,0)</f>
        <v>0</v>
      </c>
      <c r="BI594" s="214">
        <f>IF(N594="nulová",J594,0)</f>
        <v>0</v>
      </c>
      <c r="BJ594" s="24" t="s">
        <v>24</v>
      </c>
      <c r="BK594" s="214">
        <f>ROUND(I594*H594,2)</f>
        <v>0</v>
      </c>
      <c r="BL594" s="24" t="s">
        <v>411</v>
      </c>
      <c r="BM594" s="24" t="s">
        <v>3962</v>
      </c>
    </row>
    <row r="595" spans="2:65" s="1" customFormat="1" ht="13.5">
      <c r="B595" s="41"/>
      <c r="C595" s="63"/>
      <c r="D595" s="215" t="s">
        <v>307</v>
      </c>
      <c r="E595" s="63"/>
      <c r="F595" s="216" t="s">
        <v>1874</v>
      </c>
      <c r="G595" s="63"/>
      <c r="H595" s="63"/>
      <c r="I595" s="172"/>
      <c r="J595" s="63"/>
      <c r="K595" s="63"/>
      <c r="L595" s="61"/>
      <c r="M595" s="217"/>
      <c r="N595" s="42"/>
      <c r="O595" s="42"/>
      <c r="P595" s="42"/>
      <c r="Q595" s="42"/>
      <c r="R595" s="42"/>
      <c r="S595" s="42"/>
      <c r="T595" s="78"/>
      <c r="AT595" s="24" t="s">
        <v>307</v>
      </c>
      <c r="AU595" s="24" t="s">
        <v>131</v>
      </c>
    </row>
    <row r="596" spans="2:65" s="1" customFormat="1" ht="22.9" customHeight="1">
      <c r="B596" s="41"/>
      <c r="C596" s="203" t="s">
        <v>3783</v>
      </c>
      <c r="D596" s="203" t="s">
        <v>300</v>
      </c>
      <c r="E596" s="204" t="s">
        <v>3874</v>
      </c>
      <c r="F596" s="205" t="s">
        <v>1876</v>
      </c>
      <c r="G596" s="206" t="s">
        <v>1407</v>
      </c>
      <c r="H596" s="207">
        <v>10</v>
      </c>
      <c r="I596" s="208"/>
      <c r="J596" s="209">
        <f>ROUND(I596*H596,2)</f>
        <v>0</v>
      </c>
      <c r="K596" s="205" t="s">
        <v>22</v>
      </c>
      <c r="L596" s="61"/>
      <c r="M596" s="210" t="s">
        <v>22</v>
      </c>
      <c r="N596" s="211" t="s">
        <v>47</v>
      </c>
      <c r="O596" s="42"/>
      <c r="P596" s="212">
        <f>O596*H596</f>
        <v>0</v>
      </c>
      <c r="Q596" s="212">
        <v>0</v>
      </c>
      <c r="R596" s="212">
        <f>Q596*H596</f>
        <v>0</v>
      </c>
      <c r="S596" s="212">
        <v>0</v>
      </c>
      <c r="T596" s="213">
        <f>S596*H596</f>
        <v>0</v>
      </c>
      <c r="AR596" s="24" t="s">
        <v>411</v>
      </c>
      <c r="AT596" s="24" t="s">
        <v>300</v>
      </c>
      <c r="AU596" s="24" t="s">
        <v>131</v>
      </c>
      <c r="AY596" s="24" t="s">
        <v>298</v>
      </c>
      <c r="BE596" s="214">
        <f>IF(N596="základní",J596,0)</f>
        <v>0</v>
      </c>
      <c r="BF596" s="214">
        <f>IF(N596="snížená",J596,0)</f>
        <v>0</v>
      </c>
      <c r="BG596" s="214">
        <f>IF(N596="zákl. přenesená",J596,0)</f>
        <v>0</v>
      </c>
      <c r="BH596" s="214">
        <f>IF(N596="sníž. přenesená",J596,0)</f>
        <v>0</v>
      </c>
      <c r="BI596" s="214">
        <f>IF(N596="nulová",J596,0)</f>
        <v>0</v>
      </c>
      <c r="BJ596" s="24" t="s">
        <v>24</v>
      </c>
      <c r="BK596" s="214">
        <f>ROUND(I596*H596,2)</f>
        <v>0</v>
      </c>
      <c r="BL596" s="24" t="s">
        <v>411</v>
      </c>
      <c r="BM596" s="24" t="s">
        <v>3964</v>
      </c>
    </row>
    <row r="597" spans="2:65" s="1" customFormat="1" ht="13.5">
      <c r="B597" s="41"/>
      <c r="C597" s="63"/>
      <c r="D597" s="215" t="s">
        <v>307</v>
      </c>
      <c r="E597" s="63"/>
      <c r="F597" s="216" t="s">
        <v>1876</v>
      </c>
      <c r="G597" s="63"/>
      <c r="H597" s="63"/>
      <c r="I597" s="172"/>
      <c r="J597" s="63"/>
      <c r="K597" s="63"/>
      <c r="L597" s="61"/>
      <c r="M597" s="217"/>
      <c r="N597" s="42"/>
      <c r="O597" s="42"/>
      <c r="P597" s="42"/>
      <c r="Q597" s="42"/>
      <c r="R597" s="42"/>
      <c r="S597" s="42"/>
      <c r="T597" s="78"/>
      <c r="AT597" s="24" t="s">
        <v>307</v>
      </c>
      <c r="AU597" s="24" t="s">
        <v>131</v>
      </c>
    </row>
    <row r="598" spans="2:65" s="1" customFormat="1" ht="22.9" customHeight="1">
      <c r="B598" s="41"/>
      <c r="C598" s="203" t="s">
        <v>3965</v>
      </c>
      <c r="D598" s="203" t="s">
        <v>300</v>
      </c>
      <c r="E598" s="204" t="s">
        <v>3876</v>
      </c>
      <c r="F598" s="205" t="s">
        <v>1878</v>
      </c>
      <c r="G598" s="206" t="s">
        <v>1407</v>
      </c>
      <c r="H598" s="207">
        <v>57</v>
      </c>
      <c r="I598" s="208"/>
      <c r="J598" s="209">
        <f>ROUND(I598*H598,2)</f>
        <v>0</v>
      </c>
      <c r="K598" s="205" t="s">
        <v>22</v>
      </c>
      <c r="L598" s="61"/>
      <c r="M598" s="210" t="s">
        <v>22</v>
      </c>
      <c r="N598" s="211" t="s">
        <v>47</v>
      </c>
      <c r="O598" s="42"/>
      <c r="P598" s="212">
        <f>O598*H598</f>
        <v>0</v>
      </c>
      <c r="Q598" s="212">
        <v>0</v>
      </c>
      <c r="R598" s="212">
        <f>Q598*H598</f>
        <v>0</v>
      </c>
      <c r="S598" s="212">
        <v>0</v>
      </c>
      <c r="T598" s="213">
        <f>S598*H598</f>
        <v>0</v>
      </c>
      <c r="AR598" s="24" t="s">
        <v>411</v>
      </c>
      <c r="AT598" s="24" t="s">
        <v>300</v>
      </c>
      <c r="AU598" s="24" t="s">
        <v>131</v>
      </c>
      <c r="AY598" s="24" t="s">
        <v>298</v>
      </c>
      <c r="BE598" s="214">
        <f>IF(N598="základní",J598,0)</f>
        <v>0</v>
      </c>
      <c r="BF598" s="214">
        <f>IF(N598="snížená",J598,0)</f>
        <v>0</v>
      </c>
      <c r="BG598" s="214">
        <f>IF(N598="zákl. přenesená",J598,0)</f>
        <v>0</v>
      </c>
      <c r="BH598" s="214">
        <f>IF(N598="sníž. přenesená",J598,0)</f>
        <v>0</v>
      </c>
      <c r="BI598" s="214">
        <f>IF(N598="nulová",J598,0)</f>
        <v>0</v>
      </c>
      <c r="BJ598" s="24" t="s">
        <v>24</v>
      </c>
      <c r="BK598" s="214">
        <f>ROUND(I598*H598,2)</f>
        <v>0</v>
      </c>
      <c r="BL598" s="24" t="s">
        <v>411</v>
      </c>
      <c r="BM598" s="24" t="s">
        <v>3966</v>
      </c>
    </row>
    <row r="599" spans="2:65" s="1" customFormat="1" ht="13.5">
      <c r="B599" s="41"/>
      <c r="C599" s="63"/>
      <c r="D599" s="215" t="s">
        <v>307</v>
      </c>
      <c r="E599" s="63"/>
      <c r="F599" s="216" t="s">
        <v>1878</v>
      </c>
      <c r="G599" s="63"/>
      <c r="H599" s="63"/>
      <c r="I599" s="172"/>
      <c r="J599" s="63"/>
      <c r="K599" s="63"/>
      <c r="L599" s="61"/>
      <c r="M599" s="217"/>
      <c r="N599" s="42"/>
      <c r="O599" s="42"/>
      <c r="P599" s="42"/>
      <c r="Q599" s="42"/>
      <c r="R599" s="42"/>
      <c r="S599" s="42"/>
      <c r="T599" s="78"/>
      <c r="AT599" s="24" t="s">
        <v>307</v>
      </c>
      <c r="AU599" s="24" t="s">
        <v>131</v>
      </c>
    </row>
    <row r="600" spans="2:65" s="1" customFormat="1" ht="22.9" customHeight="1">
      <c r="B600" s="41"/>
      <c r="C600" s="203" t="s">
        <v>2712</v>
      </c>
      <c r="D600" s="203" t="s">
        <v>300</v>
      </c>
      <c r="E600" s="204" t="s">
        <v>3877</v>
      </c>
      <c r="F600" s="205" t="s">
        <v>3702</v>
      </c>
      <c r="G600" s="206" t="s">
        <v>1407</v>
      </c>
      <c r="H600" s="207">
        <v>26</v>
      </c>
      <c r="I600" s="208"/>
      <c r="J600" s="209">
        <f>ROUND(I600*H600,2)</f>
        <v>0</v>
      </c>
      <c r="K600" s="205" t="s">
        <v>22</v>
      </c>
      <c r="L600" s="61"/>
      <c r="M600" s="210" t="s">
        <v>22</v>
      </c>
      <c r="N600" s="211" t="s">
        <v>47</v>
      </c>
      <c r="O600" s="42"/>
      <c r="P600" s="212">
        <f>O600*H600</f>
        <v>0</v>
      </c>
      <c r="Q600" s="212">
        <v>0</v>
      </c>
      <c r="R600" s="212">
        <f>Q600*H600</f>
        <v>0</v>
      </c>
      <c r="S600" s="212">
        <v>0</v>
      </c>
      <c r="T600" s="213">
        <f>S600*H600</f>
        <v>0</v>
      </c>
      <c r="AR600" s="24" t="s">
        <v>411</v>
      </c>
      <c r="AT600" s="24" t="s">
        <v>300</v>
      </c>
      <c r="AU600" s="24" t="s">
        <v>131</v>
      </c>
      <c r="AY600" s="24" t="s">
        <v>298</v>
      </c>
      <c r="BE600" s="214">
        <f>IF(N600="základní",J600,0)</f>
        <v>0</v>
      </c>
      <c r="BF600" s="214">
        <f>IF(N600="snížená",J600,0)</f>
        <v>0</v>
      </c>
      <c r="BG600" s="214">
        <f>IF(N600="zákl. přenesená",J600,0)</f>
        <v>0</v>
      </c>
      <c r="BH600" s="214">
        <f>IF(N600="sníž. přenesená",J600,0)</f>
        <v>0</v>
      </c>
      <c r="BI600" s="214">
        <f>IF(N600="nulová",J600,0)</f>
        <v>0</v>
      </c>
      <c r="BJ600" s="24" t="s">
        <v>24</v>
      </c>
      <c r="BK600" s="214">
        <f>ROUND(I600*H600,2)</f>
        <v>0</v>
      </c>
      <c r="BL600" s="24" t="s">
        <v>411</v>
      </c>
      <c r="BM600" s="24" t="s">
        <v>3967</v>
      </c>
    </row>
    <row r="601" spans="2:65" s="1" customFormat="1" ht="27">
      <c r="B601" s="41"/>
      <c r="C601" s="63"/>
      <c r="D601" s="215" t="s">
        <v>307</v>
      </c>
      <c r="E601" s="63"/>
      <c r="F601" s="216" t="s">
        <v>3702</v>
      </c>
      <c r="G601" s="63"/>
      <c r="H601" s="63"/>
      <c r="I601" s="172"/>
      <c r="J601" s="63"/>
      <c r="K601" s="63"/>
      <c r="L601" s="61"/>
      <c r="M601" s="217"/>
      <c r="N601" s="42"/>
      <c r="O601" s="42"/>
      <c r="P601" s="42"/>
      <c r="Q601" s="42"/>
      <c r="R601" s="42"/>
      <c r="S601" s="42"/>
      <c r="T601" s="78"/>
      <c r="AT601" s="24" t="s">
        <v>307</v>
      </c>
      <c r="AU601" s="24" t="s">
        <v>131</v>
      </c>
    </row>
    <row r="602" spans="2:65" s="1" customFormat="1" ht="22.9" customHeight="1">
      <c r="B602" s="41"/>
      <c r="C602" s="203" t="s">
        <v>3968</v>
      </c>
      <c r="D602" s="203" t="s">
        <v>300</v>
      </c>
      <c r="E602" s="204" t="s">
        <v>3880</v>
      </c>
      <c r="F602" s="205" t="s">
        <v>3767</v>
      </c>
      <c r="G602" s="206" t="s">
        <v>1407</v>
      </c>
      <c r="H602" s="207">
        <v>9</v>
      </c>
      <c r="I602" s="208"/>
      <c r="J602" s="209">
        <f>ROUND(I602*H602,2)</f>
        <v>0</v>
      </c>
      <c r="K602" s="205" t="s">
        <v>22</v>
      </c>
      <c r="L602" s="61"/>
      <c r="M602" s="210" t="s">
        <v>22</v>
      </c>
      <c r="N602" s="211" t="s">
        <v>47</v>
      </c>
      <c r="O602" s="42"/>
      <c r="P602" s="212">
        <f>O602*H602</f>
        <v>0</v>
      </c>
      <c r="Q602" s="212">
        <v>0</v>
      </c>
      <c r="R602" s="212">
        <f>Q602*H602</f>
        <v>0</v>
      </c>
      <c r="S602" s="212">
        <v>0</v>
      </c>
      <c r="T602" s="213">
        <f>S602*H602</f>
        <v>0</v>
      </c>
      <c r="AR602" s="24" t="s">
        <v>411</v>
      </c>
      <c r="AT602" s="24" t="s">
        <v>300</v>
      </c>
      <c r="AU602" s="24" t="s">
        <v>131</v>
      </c>
      <c r="AY602" s="24" t="s">
        <v>298</v>
      </c>
      <c r="BE602" s="214">
        <f>IF(N602="základní",J602,0)</f>
        <v>0</v>
      </c>
      <c r="BF602" s="214">
        <f>IF(N602="snížená",J602,0)</f>
        <v>0</v>
      </c>
      <c r="BG602" s="214">
        <f>IF(N602="zákl. přenesená",J602,0)</f>
        <v>0</v>
      </c>
      <c r="BH602" s="214">
        <f>IF(N602="sníž. přenesená",J602,0)</f>
        <v>0</v>
      </c>
      <c r="BI602" s="214">
        <f>IF(N602="nulová",J602,0)</f>
        <v>0</v>
      </c>
      <c r="BJ602" s="24" t="s">
        <v>24</v>
      </c>
      <c r="BK602" s="214">
        <f>ROUND(I602*H602,2)</f>
        <v>0</v>
      </c>
      <c r="BL602" s="24" t="s">
        <v>411</v>
      </c>
      <c r="BM602" s="24" t="s">
        <v>3969</v>
      </c>
    </row>
    <row r="603" spans="2:65" s="1" customFormat="1" ht="27">
      <c r="B603" s="41"/>
      <c r="C603" s="63"/>
      <c r="D603" s="215" t="s">
        <v>307</v>
      </c>
      <c r="E603" s="63"/>
      <c r="F603" s="216" t="s">
        <v>3767</v>
      </c>
      <c r="G603" s="63"/>
      <c r="H603" s="63"/>
      <c r="I603" s="172"/>
      <c r="J603" s="63"/>
      <c r="K603" s="63"/>
      <c r="L603" s="61"/>
      <c r="M603" s="217"/>
      <c r="N603" s="42"/>
      <c r="O603" s="42"/>
      <c r="P603" s="42"/>
      <c r="Q603" s="42"/>
      <c r="R603" s="42"/>
      <c r="S603" s="42"/>
      <c r="T603" s="78"/>
      <c r="AT603" s="24" t="s">
        <v>307</v>
      </c>
      <c r="AU603" s="24" t="s">
        <v>131</v>
      </c>
    </row>
    <row r="604" spans="2:65" s="1" customFormat="1" ht="22.9" customHeight="1">
      <c r="B604" s="41"/>
      <c r="C604" s="203" t="s">
        <v>2713</v>
      </c>
      <c r="D604" s="203" t="s">
        <v>300</v>
      </c>
      <c r="E604" s="204" t="s">
        <v>3882</v>
      </c>
      <c r="F604" s="205" t="s">
        <v>3769</v>
      </c>
      <c r="G604" s="206" t="s">
        <v>1407</v>
      </c>
      <c r="H604" s="207">
        <v>10</v>
      </c>
      <c r="I604" s="208"/>
      <c r="J604" s="209">
        <f>ROUND(I604*H604,2)</f>
        <v>0</v>
      </c>
      <c r="K604" s="205" t="s">
        <v>22</v>
      </c>
      <c r="L604" s="61"/>
      <c r="M604" s="210" t="s">
        <v>22</v>
      </c>
      <c r="N604" s="211" t="s">
        <v>47</v>
      </c>
      <c r="O604" s="42"/>
      <c r="P604" s="212">
        <f>O604*H604</f>
        <v>0</v>
      </c>
      <c r="Q604" s="212">
        <v>0</v>
      </c>
      <c r="R604" s="212">
        <f>Q604*H604</f>
        <v>0</v>
      </c>
      <c r="S604" s="212">
        <v>0</v>
      </c>
      <c r="T604" s="213">
        <f>S604*H604</f>
        <v>0</v>
      </c>
      <c r="AR604" s="24" t="s">
        <v>411</v>
      </c>
      <c r="AT604" s="24" t="s">
        <v>300</v>
      </c>
      <c r="AU604" s="24" t="s">
        <v>131</v>
      </c>
      <c r="AY604" s="24" t="s">
        <v>298</v>
      </c>
      <c r="BE604" s="214">
        <f>IF(N604="základní",J604,0)</f>
        <v>0</v>
      </c>
      <c r="BF604" s="214">
        <f>IF(N604="snížená",J604,0)</f>
        <v>0</v>
      </c>
      <c r="BG604" s="214">
        <f>IF(N604="zákl. přenesená",J604,0)</f>
        <v>0</v>
      </c>
      <c r="BH604" s="214">
        <f>IF(N604="sníž. přenesená",J604,0)</f>
        <v>0</v>
      </c>
      <c r="BI604" s="214">
        <f>IF(N604="nulová",J604,0)</f>
        <v>0</v>
      </c>
      <c r="BJ604" s="24" t="s">
        <v>24</v>
      </c>
      <c r="BK604" s="214">
        <f>ROUND(I604*H604,2)</f>
        <v>0</v>
      </c>
      <c r="BL604" s="24" t="s">
        <v>411</v>
      </c>
      <c r="BM604" s="24" t="s">
        <v>3970</v>
      </c>
    </row>
    <row r="605" spans="2:65" s="1" customFormat="1" ht="27">
      <c r="B605" s="41"/>
      <c r="C605" s="63"/>
      <c r="D605" s="215" t="s">
        <v>307</v>
      </c>
      <c r="E605" s="63"/>
      <c r="F605" s="216" t="s">
        <v>3769</v>
      </c>
      <c r="G605" s="63"/>
      <c r="H605" s="63"/>
      <c r="I605" s="172"/>
      <c r="J605" s="63"/>
      <c r="K605" s="63"/>
      <c r="L605" s="61"/>
      <c r="M605" s="217"/>
      <c r="N605" s="42"/>
      <c r="O605" s="42"/>
      <c r="P605" s="42"/>
      <c r="Q605" s="42"/>
      <c r="R605" s="42"/>
      <c r="S605" s="42"/>
      <c r="T605" s="78"/>
      <c r="AT605" s="24" t="s">
        <v>307</v>
      </c>
      <c r="AU605" s="24" t="s">
        <v>131</v>
      </c>
    </row>
    <row r="606" spans="2:65" s="1" customFormat="1" ht="22.9" customHeight="1">
      <c r="B606" s="41"/>
      <c r="C606" s="203" t="s">
        <v>3971</v>
      </c>
      <c r="D606" s="203" t="s">
        <v>300</v>
      </c>
      <c r="E606" s="204" t="s">
        <v>3992</v>
      </c>
      <c r="F606" s="205" t="s">
        <v>3708</v>
      </c>
      <c r="G606" s="206" t="s">
        <v>1407</v>
      </c>
      <c r="H606" s="207">
        <v>10</v>
      </c>
      <c r="I606" s="208"/>
      <c r="J606" s="209">
        <f>ROUND(I606*H606,2)</f>
        <v>0</v>
      </c>
      <c r="K606" s="205" t="s">
        <v>22</v>
      </c>
      <c r="L606" s="61"/>
      <c r="M606" s="210" t="s">
        <v>22</v>
      </c>
      <c r="N606" s="211" t="s">
        <v>47</v>
      </c>
      <c r="O606" s="42"/>
      <c r="P606" s="212">
        <f>O606*H606</f>
        <v>0</v>
      </c>
      <c r="Q606" s="212">
        <v>0</v>
      </c>
      <c r="R606" s="212">
        <f>Q606*H606</f>
        <v>0</v>
      </c>
      <c r="S606" s="212">
        <v>0</v>
      </c>
      <c r="T606" s="213">
        <f>S606*H606</f>
        <v>0</v>
      </c>
      <c r="AR606" s="24" t="s">
        <v>411</v>
      </c>
      <c r="AT606" s="24" t="s">
        <v>300</v>
      </c>
      <c r="AU606" s="24" t="s">
        <v>131</v>
      </c>
      <c r="AY606" s="24" t="s">
        <v>298</v>
      </c>
      <c r="BE606" s="214">
        <f>IF(N606="základní",J606,0)</f>
        <v>0</v>
      </c>
      <c r="BF606" s="214">
        <f>IF(N606="snížená",J606,0)</f>
        <v>0</v>
      </c>
      <c r="BG606" s="214">
        <f>IF(N606="zákl. přenesená",J606,0)</f>
        <v>0</v>
      </c>
      <c r="BH606" s="214">
        <f>IF(N606="sníž. přenesená",J606,0)</f>
        <v>0</v>
      </c>
      <c r="BI606" s="214">
        <f>IF(N606="nulová",J606,0)</f>
        <v>0</v>
      </c>
      <c r="BJ606" s="24" t="s">
        <v>24</v>
      </c>
      <c r="BK606" s="214">
        <f>ROUND(I606*H606,2)</f>
        <v>0</v>
      </c>
      <c r="BL606" s="24" t="s">
        <v>411</v>
      </c>
      <c r="BM606" s="24" t="s">
        <v>3972</v>
      </c>
    </row>
    <row r="607" spans="2:65" s="1" customFormat="1" ht="27">
      <c r="B607" s="41"/>
      <c r="C607" s="63"/>
      <c r="D607" s="215" t="s">
        <v>307</v>
      </c>
      <c r="E607" s="63"/>
      <c r="F607" s="216" t="s">
        <v>3708</v>
      </c>
      <c r="G607" s="63"/>
      <c r="H607" s="63"/>
      <c r="I607" s="172"/>
      <c r="J607" s="63"/>
      <c r="K607" s="63"/>
      <c r="L607" s="61"/>
      <c r="M607" s="217"/>
      <c r="N607" s="42"/>
      <c r="O607" s="42"/>
      <c r="P607" s="42"/>
      <c r="Q607" s="42"/>
      <c r="R607" s="42"/>
      <c r="S607" s="42"/>
      <c r="T607" s="78"/>
      <c r="AT607" s="24" t="s">
        <v>307</v>
      </c>
      <c r="AU607" s="24" t="s">
        <v>131</v>
      </c>
    </row>
    <row r="608" spans="2:65" s="1" customFormat="1" ht="22.9" customHeight="1">
      <c r="B608" s="41"/>
      <c r="C608" s="203" t="s">
        <v>3784</v>
      </c>
      <c r="D608" s="203" t="s">
        <v>300</v>
      </c>
      <c r="E608" s="204" t="s">
        <v>3995</v>
      </c>
      <c r="F608" s="205" t="s">
        <v>3996</v>
      </c>
      <c r="G608" s="206" t="s">
        <v>1407</v>
      </c>
      <c r="H608" s="207">
        <v>66</v>
      </c>
      <c r="I608" s="208"/>
      <c r="J608" s="209">
        <f>ROUND(I608*H608,2)</f>
        <v>0</v>
      </c>
      <c r="K608" s="205" t="s">
        <v>22</v>
      </c>
      <c r="L608" s="61"/>
      <c r="M608" s="210" t="s">
        <v>22</v>
      </c>
      <c r="N608" s="211" t="s">
        <v>47</v>
      </c>
      <c r="O608" s="42"/>
      <c r="P608" s="212">
        <f>O608*H608</f>
        <v>0</v>
      </c>
      <c r="Q608" s="212">
        <v>0</v>
      </c>
      <c r="R608" s="212">
        <f>Q608*H608</f>
        <v>0</v>
      </c>
      <c r="S608" s="212">
        <v>0</v>
      </c>
      <c r="T608" s="213">
        <f>S608*H608</f>
        <v>0</v>
      </c>
      <c r="AR608" s="24" t="s">
        <v>411</v>
      </c>
      <c r="AT608" s="24" t="s">
        <v>300</v>
      </c>
      <c r="AU608" s="24" t="s">
        <v>131</v>
      </c>
      <c r="AY608" s="24" t="s">
        <v>298</v>
      </c>
      <c r="BE608" s="214">
        <f>IF(N608="základní",J608,0)</f>
        <v>0</v>
      </c>
      <c r="BF608" s="214">
        <f>IF(N608="snížená",J608,0)</f>
        <v>0</v>
      </c>
      <c r="BG608" s="214">
        <f>IF(N608="zákl. přenesená",J608,0)</f>
        <v>0</v>
      </c>
      <c r="BH608" s="214">
        <f>IF(N608="sníž. přenesená",J608,0)</f>
        <v>0</v>
      </c>
      <c r="BI608" s="214">
        <f>IF(N608="nulová",J608,0)</f>
        <v>0</v>
      </c>
      <c r="BJ608" s="24" t="s">
        <v>24</v>
      </c>
      <c r="BK608" s="214">
        <f>ROUND(I608*H608,2)</f>
        <v>0</v>
      </c>
      <c r="BL608" s="24" t="s">
        <v>411</v>
      </c>
      <c r="BM608" s="24" t="s">
        <v>3973</v>
      </c>
    </row>
    <row r="609" spans="2:65" s="1" customFormat="1" ht="27">
      <c r="B609" s="41"/>
      <c r="C609" s="63"/>
      <c r="D609" s="215" t="s">
        <v>307</v>
      </c>
      <c r="E609" s="63"/>
      <c r="F609" s="216" t="s">
        <v>3996</v>
      </c>
      <c r="G609" s="63"/>
      <c r="H609" s="63"/>
      <c r="I609" s="172"/>
      <c r="J609" s="63"/>
      <c r="K609" s="63"/>
      <c r="L609" s="61"/>
      <c r="M609" s="217"/>
      <c r="N609" s="42"/>
      <c r="O609" s="42"/>
      <c r="P609" s="42"/>
      <c r="Q609" s="42"/>
      <c r="R609" s="42"/>
      <c r="S609" s="42"/>
      <c r="T609" s="78"/>
      <c r="AT609" s="24" t="s">
        <v>307</v>
      </c>
      <c r="AU609" s="24" t="s">
        <v>131</v>
      </c>
    </row>
    <row r="610" spans="2:65" s="1" customFormat="1" ht="22.9" customHeight="1">
      <c r="B610" s="41"/>
      <c r="C610" s="203" t="s">
        <v>3974</v>
      </c>
      <c r="D610" s="203" t="s">
        <v>300</v>
      </c>
      <c r="E610" s="204" t="s">
        <v>3890</v>
      </c>
      <c r="F610" s="205" t="s">
        <v>3714</v>
      </c>
      <c r="G610" s="206" t="s">
        <v>1407</v>
      </c>
      <c r="H610" s="207">
        <v>20</v>
      </c>
      <c r="I610" s="208"/>
      <c r="J610" s="209">
        <f>ROUND(I610*H610,2)</f>
        <v>0</v>
      </c>
      <c r="K610" s="205" t="s">
        <v>22</v>
      </c>
      <c r="L610" s="61"/>
      <c r="M610" s="210" t="s">
        <v>22</v>
      </c>
      <c r="N610" s="211" t="s">
        <v>47</v>
      </c>
      <c r="O610" s="42"/>
      <c r="P610" s="212">
        <f>O610*H610</f>
        <v>0</v>
      </c>
      <c r="Q610" s="212">
        <v>0</v>
      </c>
      <c r="R610" s="212">
        <f>Q610*H610</f>
        <v>0</v>
      </c>
      <c r="S610" s="212">
        <v>0</v>
      </c>
      <c r="T610" s="213">
        <f>S610*H610</f>
        <v>0</v>
      </c>
      <c r="AR610" s="24" t="s">
        <v>411</v>
      </c>
      <c r="AT610" s="24" t="s">
        <v>300</v>
      </c>
      <c r="AU610" s="24" t="s">
        <v>131</v>
      </c>
      <c r="AY610" s="24" t="s">
        <v>298</v>
      </c>
      <c r="BE610" s="214">
        <f>IF(N610="základní",J610,0)</f>
        <v>0</v>
      </c>
      <c r="BF610" s="214">
        <f>IF(N610="snížená",J610,0)</f>
        <v>0</v>
      </c>
      <c r="BG610" s="214">
        <f>IF(N610="zákl. přenesená",J610,0)</f>
        <v>0</v>
      </c>
      <c r="BH610" s="214">
        <f>IF(N610="sníž. přenesená",J610,0)</f>
        <v>0</v>
      </c>
      <c r="BI610" s="214">
        <f>IF(N610="nulová",J610,0)</f>
        <v>0</v>
      </c>
      <c r="BJ610" s="24" t="s">
        <v>24</v>
      </c>
      <c r="BK610" s="214">
        <f>ROUND(I610*H610,2)</f>
        <v>0</v>
      </c>
      <c r="BL610" s="24" t="s">
        <v>411</v>
      </c>
      <c r="BM610" s="24" t="s">
        <v>3975</v>
      </c>
    </row>
    <row r="611" spans="2:65" s="1" customFormat="1" ht="27">
      <c r="B611" s="41"/>
      <c r="C611" s="63"/>
      <c r="D611" s="215" t="s">
        <v>307</v>
      </c>
      <c r="E611" s="63"/>
      <c r="F611" s="216" t="s">
        <v>3714</v>
      </c>
      <c r="G611" s="63"/>
      <c r="H611" s="63"/>
      <c r="I611" s="172"/>
      <c r="J611" s="63"/>
      <c r="K611" s="63"/>
      <c r="L611" s="61"/>
      <c r="M611" s="217"/>
      <c r="N611" s="42"/>
      <c r="O611" s="42"/>
      <c r="P611" s="42"/>
      <c r="Q611" s="42"/>
      <c r="R611" s="42"/>
      <c r="S611" s="42"/>
      <c r="T611" s="78"/>
      <c r="AT611" s="24" t="s">
        <v>307</v>
      </c>
      <c r="AU611" s="24" t="s">
        <v>131</v>
      </c>
    </row>
    <row r="612" spans="2:65" s="1" customFormat="1" ht="22.9" customHeight="1">
      <c r="B612" s="41"/>
      <c r="C612" s="203" t="s">
        <v>2715</v>
      </c>
      <c r="D612" s="203" t="s">
        <v>300</v>
      </c>
      <c r="E612" s="204" t="s">
        <v>4851</v>
      </c>
      <c r="F612" s="205" t="s">
        <v>3716</v>
      </c>
      <c r="G612" s="206" t="s">
        <v>1407</v>
      </c>
      <c r="H612" s="207">
        <v>4</v>
      </c>
      <c r="I612" s="208"/>
      <c r="J612" s="209">
        <f>ROUND(I612*H612,2)</f>
        <v>0</v>
      </c>
      <c r="K612" s="205" t="s">
        <v>22</v>
      </c>
      <c r="L612" s="61"/>
      <c r="M612" s="210" t="s">
        <v>22</v>
      </c>
      <c r="N612" s="211" t="s">
        <v>47</v>
      </c>
      <c r="O612" s="42"/>
      <c r="P612" s="212">
        <f>O612*H612</f>
        <v>0</v>
      </c>
      <c r="Q612" s="212">
        <v>0</v>
      </c>
      <c r="R612" s="212">
        <f>Q612*H612</f>
        <v>0</v>
      </c>
      <c r="S612" s="212">
        <v>0</v>
      </c>
      <c r="T612" s="213">
        <f>S612*H612</f>
        <v>0</v>
      </c>
      <c r="AR612" s="24" t="s">
        <v>411</v>
      </c>
      <c r="AT612" s="24" t="s">
        <v>300</v>
      </c>
      <c r="AU612" s="24" t="s">
        <v>131</v>
      </c>
      <c r="AY612" s="24" t="s">
        <v>298</v>
      </c>
      <c r="BE612" s="214">
        <f>IF(N612="základní",J612,0)</f>
        <v>0</v>
      </c>
      <c r="BF612" s="214">
        <f>IF(N612="snížená",J612,0)</f>
        <v>0</v>
      </c>
      <c r="BG612" s="214">
        <f>IF(N612="zákl. přenesená",J612,0)</f>
        <v>0</v>
      </c>
      <c r="BH612" s="214">
        <f>IF(N612="sníž. přenesená",J612,0)</f>
        <v>0</v>
      </c>
      <c r="BI612" s="214">
        <f>IF(N612="nulová",J612,0)</f>
        <v>0</v>
      </c>
      <c r="BJ612" s="24" t="s">
        <v>24</v>
      </c>
      <c r="BK612" s="214">
        <f>ROUND(I612*H612,2)</f>
        <v>0</v>
      </c>
      <c r="BL612" s="24" t="s">
        <v>411</v>
      </c>
      <c r="BM612" s="24" t="s">
        <v>3976</v>
      </c>
    </row>
    <row r="613" spans="2:65" s="1" customFormat="1" ht="27">
      <c r="B613" s="41"/>
      <c r="C613" s="63"/>
      <c r="D613" s="215" t="s">
        <v>307</v>
      </c>
      <c r="E613" s="63"/>
      <c r="F613" s="216" t="s">
        <v>3716</v>
      </c>
      <c r="G613" s="63"/>
      <c r="H613" s="63"/>
      <c r="I613" s="172"/>
      <c r="J613" s="63"/>
      <c r="K613" s="63"/>
      <c r="L613" s="61"/>
      <c r="M613" s="217"/>
      <c r="N613" s="42"/>
      <c r="O613" s="42"/>
      <c r="P613" s="42"/>
      <c r="Q613" s="42"/>
      <c r="R613" s="42"/>
      <c r="S613" s="42"/>
      <c r="T613" s="78"/>
      <c r="AT613" s="24" t="s">
        <v>307</v>
      </c>
      <c r="AU613" s="24" t="s">
        <v>131</v>
      </c>
    </row>
    <row r="614" spans="2:65" s="1" customFormat="1" ht="22.9" customHeight="1">
      <c r="B614" s="41"/>
      <c r="C614" s="203" t="s">
        <v>3977</v>
      </c>
      <c r="D614" s="203" t="s">
        <v>300</v>
      </c>
      <c r="E614" s="204" t="s">
        <v>3998</v>
      </c>
      <c r="F614" s="205" t="s">
        <v>3719</v>
      </c>
      <c r="G614" s="206" t="s">
        <v>1407</v>
      </c>
      <c r="H614" s="207">
        <v>21</v>
      </c>
      <c r="I614" s="208"/>
      <c r="J614" s="209">
        <f>ROUND(I614*H614,2)</f>
        <v>0</v>
      </c>
      <c r="K614" s="205" t="s">
        <v>22</v>
      </c>
      <c r="L614" s="61"/>
      <c r="M614" s="210" t="s">
        <v>22</v>
      </c>
      <c r="N614" s="211" t="s">
        <v>47</v>
      </c>
      <c r="O614" s="42"/>
      <c r="P614" s="212">
        <f>O614*H614</f>
        <v>0</v>
      </c>
      <c r="Q614" s="212">
        <v>0</v>
      </c>
      <c r="R614" s="212">
        <f>Q614*H614</f>
        <v>0</v>
      </c>
      <c r="S614" s="212">
        <v>0</v>
      </c>
      <c r="T614" s="213">
        <f>S614*H614</f>
        <v>0</v>
      </c>
      <c r="AR614" s="24" t="s">
        <v>411</v>
      </c>
      <c r="AT614" s="24" t="s">
        <v>300</v>
      </c>
      <c r="AU614" s="24" t="s">
        <v>131</v>
      </c>
      <c r="AY614" s="24" t="s">
        <v>298</v>
      </c>
      <c r="BE614" s="214">
        <f>IF(N614="základní",J614,0)</f>
        <v>0</v>
      </c>
      <c r="BF614" s="214">
        <f>IF(N614="snížená",J614,0)</f>
        <v>0</v>
      </c>
      <c r="BG614" s="214">
        <f>IF(N614="zákl. přenesená",J614,0)</f>
        <v>0</v>
      </c>
      <c r="BH614" s="214">
        <f>IF(N614="sníž. přenesená",J614,0)</f>
        <v>0</v>
      </c>
      <c r="BI614" s="214">
        <f>IF(N614="nulová",J614,0)</f>
        <v>0</v>
      </c>
      <c r="BJ614" s="24" t="s">
        <v>24</v>
      </c>
      <c r="BK614" s="214">
        <f>ROUND(I614*H614,2)</f>
        <v>0</v>
      </c>
      <c r="BL614" s="24" t="s">
        <v>411</v>
      </c>
      <c r="BM614" s="24" t="s">
        <v>3978</v>
      </c>
    </row>
    <row r="615" spans="2:65" s="1" customFormat="1" ht="13.5">
      <c r="B615" s="41"/>
      <c r="C615" s="63"/>
      <c r="D615" s="215" t="s">
        <v>307</v>
      </c>
      <c r="E615" s="63"/>
      <c r="F615" s="216" t="s">
        <v>3719</v>
      </c>
      <c r="G615" s="63"/>
      <c r="H615" s="63"/>
      <c r="I615" s="172"/>
      <c r="J615" s="63"/>
      <c r="K615" s="63"/>
      <c r="L615" s="61"/>
      <c r="M615" s="217"/>
      <c r="N615" s="42"/>
      <c r="O615" s="42"/>
      <c r="P615" s="42"/>
      <c r="Q615" s="42"/>
      <c r="R615" s="42"/>
      <c r="S615" s="42"/>
      <c r="T615" s="78"/>
      <c r="AT615" s="24" t="s">
        <v>307</v>
      </c>
      <c r="AU615" s="24" t="s">
        <v>131</v>
      </c>
    </row>
    <row r="616" spans="2:65" s="1" customFormat="1" ht="22.9" customHeight="1">
      <c r="B616" s="41"/>
      <c r="C616" s="203" t="s">
        <v>3785</v>
      </c>
      <c r="D616" s="203" t="s">
        <v>300</v>
      </c>
      <c r="E616" s="204" t="s">
        <v>4001</v>
      </c>
      <c r="F616" s="205" t="s">
        <v>4002</v>
      </c>
      <c r="G616" s="206" t="s">
        <v>1407</v>
      </c>
      <c r="H616" s="207">
        <v>2</v>
      </c>
      <c r="I616" s="208"/>
      <c r="J616" s="209">
        <f>ROUND(I616*H616,2)</f>
        <v>0</v>
      </c>
      <c r="K616" s="205" t="s">
        <v>22</v>
      </c>
      <c r="L616" s="61"/>
      <c r="M616" s="210" t="s">
        <v>22</v>
      </c>
      <c r="N616" s="211" t="s">
        <v>47</v>
      </c>
      <c r="O616" s="42"/>
      <c r="P616" s="212">
        <f>O616*H616</f>
        <v>0</v>
      </c>
      <c r="Q616" s="212">
        <v>0</v>
      </c>
      <c r="R616" s="212">
        <f>Q616*H616</f>
        <v>0</v>
      </c>
      <c r="S616" s="212">
        <v>0</v>
      </c>
      <c r="T616" s="213">
        <f>S616*H616</f>
        <v>0</v>
      </c>
      <c r="AR616" s="24" t="s">
        <v>411</v>
      </c>
      <c r="AT616" s="24" t="s">
        <v>300</v>
      </c>
      <c r="AU616" s="24" t="s">
        <v>131</v>
      </c>
      <c r="AY616" s="24" t="s">
        <v>298</v>
      </c>
      <c r="BE616" s="214">
        <f>IF(N616="základní",J616,0)</f>
        <v>0</v>
      </c>
      <c r="BF616" s="214">
        <f>IF(N616="snížená",J616,0)</f>
        <v>0</v>
      </c>
      <c r="BG616" s="214">
        <f>IF(N616="zákl. přenesená",J616,0)</f>
        <v>0</v>
      </c>
      <c r="BH616" s="214">
        <f>IF(N616="sníž. přenesená",J616,0)</f>
        <v>0</v>
      </c>
      <c r="BI616" s="214">
        <f>IF(N616="nulová",J616,0)</f>
        <v>0</v>
      </c>
      <c r="BJ616" s="24" t="s">
        <v>24</v>
      </c>
      <c r="BK616" s="214">
        <f>ROUND(I616*H616,2)</f>
        <v>0</v>
      </c>
      <c r="BL616" s="24" t="s">
        <v>411</v>
      </c>
      <c r="BM616" s="24" t="s">
        <v>3980</v>
      </c>
    </row>
    <row r="617" spans="2:65" s="1" customFormat="1" ht="27">
      <c r="B617" s="41"/>
      <c r="C617" s="63"/>
      <c r="D617" s="215" t="s">
        <v>307</v>
      </c>
      <c r="E617" s="63"/>
      <c r="F617" s="216" t="s">
        <v>4002</v>
      </c>
      <c r="G617" s="63"/>
      <c r="H617" s="63"/>
      <c r="I617" s="172"/>
      <c r="J617" s="63"/>
      <c r="K617" s="63"/>
      <c r="L617" s="61"/>
      <c r="M617" s="217"/>
      <c r="N617" s="42"/>
      <c r="O617" s="42"/>
      <c r="P617" s="42"/>
      <c r="Q617" s="42"/>
      <c r="R617" s="42"/>
      <c r="S617" s="42"/>
      <c r="T617" s="78"/>
      <c r="AT617" s="24" t="s">
        <v>307</v>
      </c>
      <c r="AU617" s="24" t="s">
        <v>131</v>
      </c>
    </row>
    <row r="618" spans="2:65" s="1" customFormat="1" ht="22.9" customHeight="1">
      <c r="B618" s="41"/>
      <c r="C618" s="203" t="s">
        <v>3981</v>
      </c>
      <c r="D618" s="203" t="s">
        <v>300</v>
      </c>
      <c r="E618" s="204" t="s">
        <v>3899</v>
      </c>
      <c r="F618" s="205" t="s">
        <v>3722</v>
      </c>
      <c r="G618" s="206" t="s">
        <v>1407</v>
      </c>
      <c r="H618" s="207">
        <v>26</v>
      </c>
      <c r="I618" s="208"/>
      <c r="J618" s="209">
        <f>ROUND(I618*H618,2)</f>
        <v>0</v>
      </c>
      <c r="K618" s="205" t="s">
        <v>22</v>
      </c>
      <c r="L618" s="61"/>
      <c r="M618" s="210" t="s">
        <v>22</v>
      </c>
      <c r="N618" s="211" t="s">
        <v>47</v>
      </c>
      <c r="O618" s="42"/>
      <c r="P618" s="212">
        <f>O618*H618</f>
        <v>0</v>
      </c>
      <c r="Q618" s="212">
        <v>0</v>
      </c>
      <c r="R618" s="212">
        <f>Q618*H618</f>
        <v>0</v>
      </c>
      <c r="S618" s="212">
        <v>0</v>
      </c>
      <c r="T618" s="213">
        <f>S618*H618</f>
        <v>0</v>
      </c>
      <c r="AR618" s="24" t="s">
        <v>411</v>
      </c>
      <c r="AT618" s="24" t="s">
        <v>300</v>
      </c>
      <c r="AU618" s="24" t="s">
        <v>131</v>
      </c>
      <c r="AY618" s="24" t="s">
        <v>298</v>
      </c>
      <c r="BE618" s="214">
        <f>IF(N618="základní",J618,0)</f>
        <v>0</v>
      </c>
      <c r="BF618" s="214">
        <f>IF(N618="snížená",J618,0)</f>
        <v>0</v>
      </c>
      <c r="BG618" s="214">
        <f>IF(N618="zákl. přenesená",J618,0)</f>
        <v>0</v>
      </c>
      <c r="BH618" s="214">
        <f>IF(N618="sníž. přenesená",J618,0)</f>
        <v>0</v>
      </c>
      <c r="BI618" s="214">
        <f>IF(N618="nulová",J618,0)</f>
        <v>0</v>
      </c>
      <c r="BJ618" s="24" t="s">
        <v>24</v>
      </c>
      <c r="BK618" s="214">
        <f>ROUND(I618*H618,2)</f>
        <v>0</v>
      </c>
      <c r="BL618" s="24" t="s">
        <v>411</v>
      </c>
      <c r="BM618" s="24" t="s">
        <v>3982</v>
      </c>
    </row>
    <row r="619" spans="2:65" s="1" customFormat="1" ht="27">
      <c r="B619" s="41"/>
      <c r="C619" s="63"/>
      <c r="D619" s="215" t="s">
        <v>307</v>
      </c>
      <c r="E619" s="63"/>
      <c r="F619" s="216" t="s">
        <v>3722</v>
      </c>
      <c r="G619" s="63"/>
      <c r="H619" s="63"/>
      <c r="I619" s="172"/>
      <c r="J619" s="63"/>
      <c r="K619" s="63"/>
      <c r="L619" s="61"/>
      <c r="M619" s="217"/>
      <c r="N619" s="42"/>
      <c r="O619" s="42"/>
      <c r="P619" s="42"/>
      <c r="Q619" s="42"/>
      <c r="R619" s="42"/>
      <c r="S619" s="42"/>
      <c r="T619" s="78"/>
      <c r="AT619" s="24" t="s">
        <v>307</v>
      </c>
      <c r="AU619" s="24" t="s">
        <v>131</v>
      </c>
    </row>
    <row r="620" spans="2:65" s="1" customFormat="1" ht="14.45" customHeight="1">
      <c r="B620" s="41"/>
      <c r="C620" s="203" t="s">
        <v>3786</v>
      </c>
      <c r="D620" s="203" t="s">
        <v>300</v>
      </c>
      <c r="E620" s="204" t="s">
        <v>1939</v>
      </c>
      <c r="F620" s="205" t="s">
        <v>1886</v>
      </c>
      <c r="G620" s="206" t="s">
        <v>1407</v>
      </c>
      <c r="H620" s="207">
        <v>57</v>
      </c>
      <c r="I620" s="208"/>
      <c r="J620" s="209">
        <f>ROUND(I620*H620,2)</f>
        <v>0</v>
      </c>
      <c r="K620" s="205" t="s">
        <v>22</v>
      </c>
      <c r="L620" s="61"/>
      <c r="M620" s="210" t="s">
        <v>22</v>
      </c>
      <c r="N620" s="211" t="s">
        <v>47</v>
      </c>
      <c r="O620" s="42"/>
      <c r="P620" s="212">
        <f>O620*H620</f>
        <v>0</v>
      </c>
      <c r="Q620" s="212">
        <v>0</v>
      </c>
      <c r="R620" s="212">
        <f>Q620*H620</f>
        <v>0</v>
      </c>
      <c r="S620" s="212">
        <v>0</v>
      </c>
      <c r="T620" s="213">
        <f>S620*H620</f>
        <v>0</v>
      </c>
      <c r="AR620" s="24" t="s">
        <v>411</v>
      </c>
      <c r="AT620" s="24" t="s">
        <v>300</v>
      </c>
      <c r="AU620" s="24" t="s">
        <v>131</v>
      </c>
      <c r="AY620" s="24" t="s">
        <v>298</v>
      </c>
      <c r="BE620" s="214">
        <f>IF(N620="základní",J620,0)</f>
        <v>0</v>
      </c>
      <c r="BF620" s="214">
        <f>IF(N620="snížená",J620,0)</f>
        <v>0</v>
      </c>
      <c r="BG620" s="214">
        <f>IF(N620="zákl. přenesená",J620,0)</f>
        <v>0</v>
      </c>
      <c r="BH620" s="214">
        <f>IF(N620="sníž. přenesená",J620,0)</f>
        <v>0</v>
      </c>
      <c r="BI620" s="214">
        <f>IF(N620="nulová",J620,0)</f>
        <v>0</v>
      </c>
      <c r="BJ620" s="24" t="s">
        <v>24</v>
      </c>
      <c r="BK620" s="214">
        <f>ROUND(I620*H620,2)</f>
        <v>0</v>
      </c>
      <c r="BL620" s="24" t="s">
        <v>411</v>
      </c>
      <c r="BM620" s="24" t="s">
        <v>3983</v>
      </c>
    </row>
    <row r="621" spans="2:65" s="1" customFormat="1" ht="13.5">
      <c r="B621" s="41"/>
      <c r="C621" s="63"/>
      <c r="D621" s="215" t="s">
        <v>307</v>
      </c>
      <c r="E621" s="63"/>
      <c r="F621" s="216" t="s">
        <v>1886</v>
      </c>
      <c r="G621" s="63"/>
      <c r="H621" s="63"/>
      <c r="I621" s="172"/>
      <c r="J621" s="63"/>
      <c r="K621" s="63"/>
      <c r="L621" s="61"/>
      <c r="M621" s="217"/>
      <c r="N621" s="42"/>
      <c r="O621" s="42"/>
      <c r="P621" s="42"/>
      <c r="Q621" s="42"/>
      <c r="R621" s="42"/>
      <c r="S621" s="42"/>
      <c r="T621" s="78"/>
      <c r="AT621" s="24" t="s">
        <v>307</v>
      </c>
      <c r="AU621" s="24" t="s">
        <v>131</v>
      </c>
    </row>
    <row r="622" spans="2:65" s="1" customFormat="1" ht="14.45" customHeight="1">
      <c r="B622" s="41"/>
      <c r="C622" s="203" t="s">
        <v>3984</v>
      </c>
      <c r="D622" s="203" t="s">
        <v>300</v>
      </c>
      <c r="E622" s="204" t="s">
        <v>3901</v>
      </c>
      <c r="F622" s="205" t="s">
        <v>1888</v>
      </c>
      <c r="G622" s="206" t="s">
        <v>1407</v>
      </c>
      <c r="H622" s="207">
        <v>221</v>
      </c>
      <c r="I622" s="208"/>
      <c r="J622" s="209">
        <f>ROUND(I622*H622,2)</f>
        <v>0</v>
      </c>
      <c r="K622" s="205" t="s">
        <v>22</v>
      </c>
      <c r="L622" s="61"/>
      <c r="M622" s="210" t="s">
        <v>22</v>
      </c>
      <c r="N622" s="211" t="s">
        <v>47</v>
      </c>
      <c r="O622" s="42"/>
      <c r="P622" s="212">
        <f>O622*H622</f>
        <v>0</v>
      </c>
      <c r="Q622" s="212">
        <v>0</v>
      </c>
      <c r="R622" s="212">
        <f>Q622*H622</f>
        <v>0</v>
      </c>
      <c r="S622" s="212">
        <v>0</v>
      </c>
      <c r="T622" s="213">
        <f>S622*H622</f>
        <v>0</v>
      </c>
      <c r="AR622" s="24" t="s">
        <v>411</v>
      </c>
      <c r="AT622" s="24" t="s">
        <v>300</v>
      </c>
      <c r="AU622" s="24" t="s">
        <v>131</v>
      </c>
      <c r="AY622" s="24" t="s">
        <v>298</v>
      </c>
      <c r="BE622" s="214">
        <f>IF(N622="základní",J622,0)</f>
        <v>0</v>
      </c>
      <c r="BF622" s="214">
        <f>IF(N622="snížená",J622,0)</f>
        <v>0</v>
      </c>
      <c r="BG622" s="214">
        <f>IF(N622="zákl. přenesená",J622,0)</f>
        <v>0</v>
      </c>
      <c r="BH622" s="214">
        <f>IF(N622="sníž. přenesená",J622,0)</f>
        <v>0</v>
      </c>
      <c r="BI622" s="214">
        <f>IF(N622="nulová",J622,0)</f>
        <v>0</v>
      </c>
      <c r="BJ622" s="24" t="s">
        <v>24</v>
      </c>
      <c r="BK622" s="214">
        <f>ROUND(I622*H622,2)</f>
        <v>0</v>
      </c>
      <c r="BL622" s="24" t="s">
        <v>411</v>
      </c>
      <c r="BM622" s="24" t="s">
        <v>3985</v>
      </c>
    </row>
    <row r="623" spans="2:65" s="1" customFormat="1" ht="13.5">
      <c r="B623" s="41"/>
      <c r="C623" s="63"/>
      <c r="D623" s="215" t="s">
        <v>307</v>
      </c>
      <c r="E623" s="63"/>
      <c r="F623" s="216" t="s">
        <v>1888</v>
      </c>
      <c r="G623" s="63"/>
      <c r="H623" s="63"/>
      <c r="I623" s="172"/>
      <c r="J623" s="63"/>
      <c r="K623" s="63"/>
      <c r="L623" s="61"/>
      <c r="M623" s="217"/>
      <c r="N623" s="42"/>
      <c r="O623" s="42"/>
      <c r="P623" s="42"/>
      <c r="Q623" s="42"/>
      <c r="R623" s="42"/>
      <c r="S623" s="42"/>
      <c r="T623" s="78"/>
      <c r="AT623" s="24" t="s">
        <v>307</v>
      </c>
      <c r="AU623" s="24" t="s">
        <v>131</v>
      </c>
    </row>
    <row r="624" spans="2:65" s="1" customFormat="1" ht="14.45" customHeight="1">
      <c r="B624" s="41"/>
      <c r="C624" s="203" t="s">
        <v>2721</v>
      </c>
      <c r="D624" s="203" t="s">
        <v>300</v>
      </c>
      <c r="E624" s="204" t="s">
        <v>3903</v>
      </c>
      <c r="F624" s="205" t="s">
        <v>3724</v>
      </c>
      <c r="G624" s="206" t="s">
        <v>1407</v>
      </c>
      <c r="H624" s="207">
        <v>10</v>
      </c>
      <c r="I624" s="208"/>
      <c r="J624" s="209">
        <f>ROUND(I624*H624,2)</f>
        <v>0</v>
      </c>
      <c r="K624" s="205" t="s">
        <v>22</v>
      </c>
      <c r="L624" s="61"/>
      <c r="M624" s="210" t="s">
        <v>22</v>
      </c>
      <c r="N624" s="211" t="s">
        <v>47</v>
      </c>
      <c r="O624" s="42"/>
      <c r="P624" s="212">
        <f>O624*H624</f>
        <v>0</v>
      </c>
      <c r="Q624" s="212">
        <v>0</v>
      </c>
      <c r="R624" s="212">
        <f>Q624*H624</f>
        <v>0</v>
      </c>
      <c r="S624" s="212">
        <v>0</v>
      </c>
      <c r="T624" s="213">
        <f>S624*H624</f>
        <v>0</v>
      </c>
      <c r="AR624" s="24" t="s">
        <v>411</v>
      </c>
      <c r="AT624" s="24" t="s">
        <v>300</v>
      </c>
      <c r="AU624" s="24" t="s">
        <v>131</v>
      </c>
      <c r="AY624" s="24" t="s">
        <v>298</v>
      </c>
      <c r="BE624" s="214">
        <f>IF(N624="základní",J624,0)</f>
        <v>0</v>
      </c>
      <c r="BF624" s="214">
        <f>IF(N624="snížená",J624,0)</f>
        <v>0</v>
      </c>
      <c r="BG624" s="214">
        <f>IF(N624="zákl. přenesená",J624,0)</f>
        <v>0</v>
      </c>
      <c r="BH624" s="214">
        <f>IF(N624="sníž. přenesená",J624,0)</f>
        <v>0</v>
      </c>
      <c r="BI624" s="214">
        <f>IF(N624="nulová",J624,0)</f>
        <v>0</v>
      </c>
      <c r="BJ624" s="24" t="s">
        <v>24</v>
      </c>
      <c r="BK624" s="214">
        <f>ROUND(I624*H624,2)</f>
        <v>0</v>
      </c>
      <c r="BL624" s="24" t="s">
        <v>411</v>
      </c>
      <c r="BM624" s="24" t="s">
        <v>3986</v>
      </c>
    </row>
    <row r="625" spans="2:65" s="1" customFormat="1" ht="13.5">
      <c r="B625" s="41"/>
      <c r="C625" s="63"/>
      <c r="D625" s="215" t="s">
        <v>307</v>
      </c>
      <c r="E625" s="63"/>
      <c r="F625" s="216" t="s">
        <v>3724</v>
      </c>
      <c r="G625" s="63"/>
      <c r="H625" s="63"/>
      <c r="I625" s="172"/>
      <c r="J625" s="63"/>
      <c r="K625" s="63"/>
      <c r="L625" s="61"/>
      <c r="M625" s="217"/>
      <c r="N625" s="42"/>
      <c r="O625" s="42"/>
      <c r="P625" s="42"/>
      <c r="Q625" s="42"/>
      <c r="R625" s="42"/>
      <c r="S625" s="42"/>
      <c r="T625" s="78"/>
      <c r="AT625" s="24" t="s">
        <v>307</v>
      </c>
      <c r="AU625" s="24" t="s">
        <v>131</v>
      </c>
    </row>
    <row r="626" spans="2:65" s="1" customFormat="1" ht="14.45" customHeight="1">
      <c r="B626" s="41"/>
      <c r="C626" s="203" t="s">
        <v>3987</v>
      </c>
      <c r="D626" s="203" t="s">
        <v>300</v>
      </c>
      <c r="E626" s="204" t="s">
        <v>3906</v>
      </c>
      <c r="F626" s="205" t="s">
        <v>1890</v>
      </c>
      <c r="G626" s="206" t="s">
        <v>1407</v>
      </c>
      <c r="H626" s="207">
        <v>2</v>
      </c>
      <c r="I626" s="208"/>
      <c r="J626" s="209">
        <f>ROUND(I626*H626,2)</f>
        <v>0</v>
      </c>
      <c r="K626" s="205" t="s">
        <v>22</v>
      </c>
      <c r="L626" s="61"/>
      <c r="M626" s="210" t="s">
        <v>22</v>
      </c>
      <c r="N626" s="211" t="s">
        <v>47</v>
      </c>
      <c r="O626" s="42"/>
      <c r="P626" s="212">
        <f>O626*H626</f>
        <v>0</v>
      </c>
      <c r="Q626" s="212">
        <v>0</v>
      </c>
      <c r="R626" s="212">
        <f>Q626*H626</f>
        <v>0</v>
      </c>
      <c r="S626" s="212">
        <v>0</v>
      </c>
      <c r="T626" s="213">
        <f>S626*H626</f>
        <v>0</v>
      </c>
      <c r="AR626" s="24" t="s">
        <v>411</v>
      </c>
      <c r="AT626" s="24" t="s">
        <v>300</v>
      </c>
      <c r="AU626" s="24" t="s">
        <v>131</v>
      </c>
      <c r="AY626" s="24" t="s">
        <v>298</v>
      </c>
      <c r="BE626" s="214">
        <f>IF(N626="základní",J626,0)</f>
        <v>0</v>
      </c>
      <c r="BF626" s="214">
        <f>IF(N626="snížená",J626,0)</f>
        <v>0</v>
      </c>
      <c r="BG626" s="214">
        <f>IF(N626="zákl. přenesená",J626,0)</f>
        <v>0</v>
      </c>
      <c r="BH626" s="214">
        <f>IF(N626="sníž. přenesená",J626,0)</f>
        <v>0</v>
      </c>
      <c r="BI626" s="214">
        <f>IF(N626="nulová",J626,0)</f>
        <v>0</v>
      </c>
      <c r="BJ626" s="24" t="s">
        <v>24</v>
      </c>
      <c r="BK626" s="214">
        <f>ROUND(I626*H626,2)</f>
        <v>0</v>
      </c>
      <c r="BL626" s="24" t="s">
        <v>411</v>
      </c>
      <c r="BM626" s="24" t="s">
        <v>3988</v>
      </c>
    </row>
    <row r="627" spans="2:65" s="1" customFormat="1" ht="13.5">
      <c r="B627" s="41"/>
      <c r="C627" s="63"/>
      <c r="D627" s="215" t="s">
        <v>307</v>
      </c>
      <c r="E627" s="63"/>
      <c r="F627" s="216" t="s">
        <v>1890</v>
      </c>
      <c r="G627" s="63"/>
      <c r="H627" s="63"/>
      <c r="I627" s="172"/>
      <c r="J627" s="63"/>
      <c r="K627" s="63"/>
      <c r="L627" s="61"/>
      <c r="M627" s="217"/>
      <c r="N627" s="42"/>
      <c r="O627" s="42"/>
      <c r="P627" s="42"/>
      <c r="Q627" s="42"/>
      <c r="R627" s="42"/>
      <c r="S627" s="42"/>
      <c r="T627" s="78"/>
      <c r="AT627" s="24" t="s">
        <v>307</v>
      </c>
      <c r="AU627" s="24" t="s">
        <v>131</v>
      </c>
    </row>
    <row r="628" spans="2:65" s="1" customFormat="1" ht="14.45" customHeight="1">
      <c r="B628" s="41"/>
      <c r="C628" s="203" t="s">
        <v>3787</v>
      </c>
      <c r="D628" s="203" t="s">
        <v>300</v>
      </c>
      <c r="E628" s="204" t="s">
        <v>3913</v>
      </c>
      <c r="F628" s="205" t="s">
        <v>3728</v>
      </c>
      <c r="G628" s="206" t="s">
        <v>1407</v>
      </c>
      <c r="H628" s="207">
        <v>4</v>
      </c>
      <c r="I628" s="208"/>
      <c r="J628" s="209">
        <f>ROUND(I628*H628,2)</f>
        <v>0</v>
      </c>
      <c r="K628" s="205" t="s">
        <v>22</v>
      </c>
      <c r="L628" s="61"/>
      <c r="M628" s="210" t="s">
        <v>22</v>
      </c>
      <c r="N628" s="211" t="s">
        <v>47</v>
      </c>
      <c r="O628" s="42"/>
      <c r="P628" s="212">
        <f>O628*H628</f>
        <v>0</v>
      </c>
      <c r="Q628" s="212">
        <v>0</v>
      </c>
      <c r="R628" s="212">
        <f>Q628*H628</f>
        <v>0</v>
      </c>
      <c r="S628" s="212">
        <v>0</v>
      </c>
      <c r="T628" s="213">
        <f>S628*H628</f>
        <v>0</v>
      </c>
      <c r="AR628" s="24" t="s">
        <v>411</v>
      </c>
      <c r="AT628" s="24" t="s">
        <v>300</v>
      </c>
      <c r="AU628" s="24" t="s">
        <v>131</v>
      </c>
      <c r="AY628" s="24" t="s">
        <v>298</v>
      </c>
      <c r="BE628" s="214">
        <f>IF(N628="základní",J628,0)</f>
        <v>0</v>
      </c>
      <c r="BF628" s="214">
        <f>IF(N628="snížená",J628,0)</f>
        <v>0</v>
      </c>
      <c r="BG628" s="214">
        <f>IF(N628="zákl. přenesená",J628,0)</f>
        <v>0</v>
      </c>
      <c r="BH628" s="214">
        <f>IF(N628="sníž. přenesená",J628,0)</f>
        <v>0</v>
      </c>
      <c r="BI628" s="214">
        <f>IF(N628="nulová",J628,0)</f>
        <v>0</v>
      </c>
      <c r="BJ628" s="24" t="s">
        <v>24</v>
      </c>
      <c r="BK628" s="214">
        <f>ROUND(I628*H628,2)</f>
        <v>0</v>
      </c>
      <c r="BL628" s="24" t="s">
        <v>411</v>
      </c>
      <c r="BM628" s="24" t="s">
        <v>3989</v>
      </c>
    </row>
    <row r="629" spans="2:65" s="1" customFormat="1" ht="13.5">
      <c r="B629" s="41"/>
      <c r="C629" s="63"/>
      <c r="D629" s="215" t="s">
        <v>307</v>
      </c>
      <c r="E629" s="63"/>
      <c r="F629" s="216" t="s">
        <v>3728</v>
      </c>
      <c r="G629" s="63"/>
      <c r="H629" s="63"/>
      <c r="I629" s="172"/>
      <c r="J629" s="63"/>
      <c r="K629" s="63"/>
      <c r="L629" s="61"/>
      <c r="M629" s="217"/>
      <c r="N629" s="42"/>
      <c r="O629" s="42"/>
      <c r="P629" s="42"/>
      <c r="Q629" s="42"/>
      <c r="R629" s="42"/>
      <c r="S629" s="42"/>
      <c r="T629" s="78"/>
      <c r="AT629" s="24" t="s">
        <v>307</v>
      </c>
      <c r="AU629" s="24" t="s">
        <v>131</v>
      </c>
    </row>
    <row r="630" spans="2:65" s="1" customFormat="1" ht="14.45" customHeight="1">
      <c r="B630" s="41"/>
      <c r="C630" s="203" t="s">
        <v>3990</v>
      </c>
      <c r="D630" s="203" t="s">
        <v>300</v>
      </c>
      <c r="E630" s="204" t="s">
        <v>3916</v>
      </c>
      <c r="F630" s="205" t="s">
        <v>3730</v>
      </c>
      <c r="G630" s="206" t="s">
        <v>1407</v>
      </c>
      <c r="H630" s="207">
        <v>8</v>
      </c>
      <c r="I630" s="208"/>
      <c r="J630" s="209">
        <f>ROUND(I630*H630,2)</f>
        <v>0</v>
      </c>
      <c r="K630" s="205" t="s">
        <v>22</v>
      </c>
      <c r="L630" s="61"/>
      <c r="M630" s="210" t="s">
        <v>22</v>
      </c>
      <c r="N630" s="211" t="s">
        <v>47</v>
      </c>
      <c r="O630" s="42"/>
      <c r="P630" s="212">
        <f>O630*H630</f>
        <v>0</v>
      </c>
      <c r="Q630" s="212">
        <v>0</v>
      </c>
      <c r="R630" s="212">
        <f>Q630*H630</f>
        <v>0</v>
      </c>
      <c r="S630" s="212">
        <v>0</v>
      </c>
      <c r="T630" s="213">
        <f>S630*H630</f>
        <v>0</v>
      </c>
      <c r="AR630" s="24" t="s">
        <v>411</v>
      </c>
      <c r="AT630" s="24" t="s">
        <v>300</v>
      </c>
      <c r="AU630" s="24" t="s">
        <v>131</v>
      </c>
      <c r="AY630" s="24" t="s">
        <v>298</v>
      </c>
      <c r="BE630" s="214">
        <f>IF(N630="základní",J630,0)</f>
        <v>0</v>
      </c>
      <c r="BF630" s="214">
        <f>IF(N630="snížená",J630,0)</f>
        <v>0</v>
      </c>
      <c r="BG630" s="214">
        <f>IF(N630="zákl. přenesená",J630,0)</f>
        <v>0</v>
      </c>
      <c r="BH630" s="214">
        <f>IF(N630="sníž. přenesená",J630,0)</f>
        <v>0</v>
      </c>
      <c r="BI630" s="214">
        <f>IF(N630="nulová",J630,0)</f>
        <v>0</v>
      </c>
      <c r="BJ630" s="24" t="s">
        <v>24</v>
      </c>
      <c r="BK630" s="214">
        <f>ROUND(I630*H630,2)</f>
        <v>0</v>
      </c>
      <c r="BL630" s="24" t="s">
        <v>411</v>
      </c>
      <c r="BM630" s="24" t="s">
        <v>3991</v>
      </c>
    </row>
    <row r="631" spans="2:65" s="1" customFormat="1" ht="13.5">
      <c r="B631" s="41"/>
      <c r="C631" s="63"/>
      <c r="D631" s="215" t="s">
        <v>307</v>
      </c>
      <c r="E631" s="63"/>
      <c r="F631" s="216" t="s">
        <v>3730</v>
      </c>
      <c r="G631" s="63"/>
      <c r="H631" s="63"/>
      <c r="I631" s="172"/>
      <c r="J631" s="63"/>
      <c r="K631" s="63"/>
      <c r="L631" s="61"/>
      <c r="M631" s="217"/>
      <c r="N631" s="42"/>
      <c r="O631" s="42"/>
      <c r="P631" s="42"/>
      <c r="Q631" s="42"/>
      <c r="R631" s="42"/>
      <c r="S631" s="42"/>
      <c r="T631" s="78"/>
      <c r="AT631" s="24" t="s">
        <v>307</v>
      </c>
      <c r="AU631" s="24" t="s">
        <v>131</v>
      </c>
    </row>
    <row r="632" spans="2:65" s="1" customFormat="1" ht="14.45" customHeight="1">
      <c r="B632" s="41"/>
      <c r="C632" s="203" t="s">
        <v>3788</v>
      </c>
      <c r="D632" s="203" t="s">
        <v>300</v>
      </c>
      <c r="E632" s="204" t="s">
        <v>3918</v>
      </c>
      <c r="F632" s="205" t="s">
        <v>3732</v>
      </c>
      <c r="G632" s="206" t="s">
        <v>1407</v>
      </c>
      <c r="H632" s="207">
        <v>4</v>
      </c>
      <c r="I632" s="208"/>
      <c r="J632" s="209">
        <f>ROUND(I632*H632,2)</f>
        <v>0</v>
      </c>
      <c r="K632" s="205" t="s">
        <v>22</v>
      </c>
      <c r="L632" s="61"/>
      <c r="M632" s="210" t="s">
        <v>22</v>
      </c>
      <c r="N632" s="211" t="s">
        <v>47</v>
      </c>
      <c r="O632" s="42"/>
      <c r="P632" s="212">
        <f>O632*H632</f>
        <v>0</v>
      </c>
      <c r="Q632" s="212">
        <v>0</v>
      </c>
      <c r="R632" s="212">
        <f>Q632*H632</f>
        <v>0</v>
      </c>
      <c r="S632" s="212">
        <v>0</v>
      </c>
      <c r="T632" s="213">
        <f>S632*H632</f>
        <v>0</v>
      </c>
      <c r="AR632" s="24" t="s">
        <v>411</v>
      </c>
      <c r="AT632" s="24" t="s">
        <v>300</v>
      </c>
      <c r="AU632" s="24" t="s">
        <v>131</v>
      </c>
      <c r="AY632" s="24" t="s">
        <v>298</v>
      </c>
      <c r="BE632" s="214">
        <f>IF(N632="základní",J632,0)</f>
        <v>0</v>
      </c>
      <c r="BF632" s="214">
        <f>IF(N632="snížená",J632,0)</f>
        <v>0</v>
      </c>
      <c r="BG632" s="214">
        <f>IF(N632="zákl. přenesená",J632,0)</f>
        <v>0</v>
      </c>
      <c r="BH632" s="214">
        <f>IF(N632="sníž. přenesená",J632,0)</f>
        <v>0</v>
      </c>
      <c r="BI632" s="214">
        <f>IF(N632="nulová",J632,0)</f>
        <v>0</v>
      </c>
      <c r="BJ632" s="24" t="s">
        <v>24</v>
      </c>
      <c r="BK632" s="214">
        <f>ROUND(I632*H632,2)</f>
        <v>0</v>
      </c>
      <c r="BL632" s="24" t="s">
        <v>411</v>
      </c>
      <c r="BM632" s="24" t="s">
        <v>3993</v>
      </c>
    </row>
    <row r="633" spans="2:65" s="1" customFormat="1" ht="13.5">
      <c r="B633" s="41"/>
      <c r="C633" s="63"/>
      <c r="D633" s="215" t="s">
        <v>307</v>
      </c>
      <c r="E633" s="63"/>
      <c r="F633" s="216" t="s">
        <v>3732</v>
      </c>
      <c r="G633" s="63"/>
      <c r="H633" s="63"/>
      <c r="I633" s="172"/>
      <c r="J633" s="63"/>
      <c r="K633" s="63"/>
      <c r="L633" s="61"/>
      <c r="M633" s="217"/>
      <c r="N633" s="42"/>
      <c r="O633" s="42"/>
      <c r="P633" s="42"/>
      <c r="Q633" s="42"/>
      <c r="R633" s="42"/>
      <c r="S633" s="42"/>
      <c r="T633" s="78"/>
      <c r="AT633" s="24" t="s">
        <v>307</v>
      </c>
      <c r="AU633" s="24" t="s">
        <v>131</v>
      </c>
    </row>
    <row r="634" spans="2:65" s="1" customFormat="1" ht="14.45" customHeight="1">
      <c r="B634" s="41"/>
      <c r="C634" s="203" t="s">
        <v>3994</v>
      </c>
      <c r="D634" s="203" t="s">
        <v>300</v>
      </c>
      <c r="E634" s="204" t="s">
        <v>3926</v>
      </c>
      <c r="F634" s="205" t="s">
        <v>1902</v>
      </c>
      <c r="G634" s="206" t="s">
        <v>445</v>
      </c>
      <c r="H634" s="207">
        <v>125</v>
      </c>
      <c r="I634" s="208"/>
      <c r="J634" s="209">
        <f>ROUND(I634*H634,2)</f>
        <v>0</v>
      </c>
      <c r="K634" s="205" t="s">
        <v>22</v>
      </c>
      <c r="L634" s="61"/>
      <c r="M634" s="210" t="s">
        <v>22</v>
      </c>
      <c r="N634" s="211" t="s">
        <v>47</v>
      </c>
      <c r="O634" s="42"/>
      <c r="P634" s="212">
        <f>O634*H634</f>
        <v>0</v>
      </c>
      <c r="Q634" s="212">
        <v>0</v>
      </c>
      <c r="R634" s="212">
        <f>Q634*H634</f>
        <v>0</v>
      </c>
      <c r="S634" s="212">
        <v>0</v>
      </c>
      <c r="T634" s="213">
        <f>S634*H634</f>
        <v>0</v>
      </c>
      <c r="AR634" s="24" t="s">
        <v>411</v>
      </c>
      <c r="AT634" s="24" t="s">
        <v>300</v>
      </c>
      <c r="AU634" s="24" t="s">
        <v>131</v>
      </c>
      <c r="AY634" s="24" t="s">
        <v>298</v>
      </c>
      <c r="BE634" s="214">
        <f>IF(N634="základní",J634,0)</f>
        <v>0</v>
      </c>
      <c r="BF634" s="214">
        <f>IF(N634="snížená",J634,0)</f>
        <v>0</v>
      </c>
      <c r="BG634" s="214">
        <f>IF(N634="zákl. přenesená",J634,0)</f>
        <v>0</v>
      </c>
      <c r="BH634" s="214">
        <f>IF(N634="sníž. přenesená",J634,0)</f>
        <v>0</v>
      </c>
      <c r="BI634" s="214">
        <f>IF(N634="nulová",J634,0)</f>
        <v>0</v>
      </c>
      <c r="BJ634" s="24" t="s">
        <v>24</v>
      </c>
      <c r="BK634" s="214">
        <f>ROUND(I634*H634,2)</f>
        <v>0</v>
      </c>
      <c r="BL634" s="24" t="s">
        <v>411</v>
      </c>
      <c r="BM634" s="24" t="s">
        <v>3997</v>
      </c>
    </row>
    <row r="635" spans="2:65" s="1" customFormat="1" ht="13.5">
      <c r="B635" s="41"/>
      <c r="C635" s="63"/>
      <c r="D635" s="215" t="s">
        <v>307</v>
      </c>
      <c r="E635" s="63"/>
      <c r="F635" s="216" t="s">
        <v>1902</v>
      </c>
      <c r="G635" s="63"/>
      <c r="H635" s="63"/>
      <c r="I635" s="172"/>
      <c r="J635" s="63"/>
      <c r="K635" s="63"/>
      <c r="L635" s="61"/>
      <c r="M635" s="217"/>
      <c r="N635" s="42"/>
      <c r="O635" s="42"/>
      <c r="P635" s="42"/>
      <c r="Q635" s="42"/>
      <c r="R635" s="42"/>
      <c r="S635" s="42"/>
      <c r="T635" s="78"/>
      <c r="AT635" s="24" t="s">
        <v>307</v>
      </c>
      <c r="AU635" s="24" t="s">
        <v>131</v>
      </c>
    </row>
    <row r="636" spans="2:65" s="1" customFormat="1" ht="14.45" customHeight="1">
      <c r="B636" s="41"/>
      <c r="C636" s="203" t="s">
        <v>2730</v>
      </c>
      <c r="D636" s="203" t="s">
        <v>300</v>
      </c>
      <c r="E636" s="204" t="s">
        <v>3928</v>
      </c>
      <c r="F636" s="205" t="s">
        <v>1905</v>
      </c>
      <c r="G636" s="206" t="s">
        <v>445</v>
      </c>
      <c r="H636" s="207">
        <v>1060</v>
      </c>
      <c r="I636" s="208"/>
      <c r="J636" s="209">
        <f>ROUND(I636*H636,2)</f>
        <v>0</v>
      </c>
      <c r="K636" s="205" t="s">
        <v>22</v>
      </c>
      <c r="L636" s="61"/>
      <c r="M636" s="210" t="s">
        <v>22</v>
      </c>
      <c r="N636" s="211" t="s">
        <v>47</v>
      </c>
      <c r="O636" s="42"/>
      <c r="P636" s="212">
        <f>O636*H636</f>
        <v>0</v>
      </c>
      <c r="Q636" s="212">
        <v>0</v>
      </c>
      <c r="R636" s="212">
        <f>Q636*H636</f>
        <v>0</v>
      </c>
      <c r="S636" s="212">
        <v>0</v>
      </c>
      <c r="T636" s="213">
        <f>S636*H636</f>
        <v>0</v>
      </c>
      <c r="AR636" s="24" t="s">
        <v>411</v>
      </c>
      <c r="AT636" s="24" t="s">
        <v>300</v>
      </c>
      <c r="AU636" s="24" t="s">
        <v>131</v>
      </c>
      <c r="AY636" s="24" t="s">
        <v>298</v>
      </c>
      <c r="BE636" s="214">
        <f>IF(N636="základní",J636,0)</f>
        <v>0</v>
      </c>
      <c r="BF636" s="214">
        <f>IF(N636="snížená",J636,0)</f>
        <v>0</v>
      </c>
      <c r="BG636" s="214">
        <f>IF(N636="zákl. přenesená",J636,0)</f>
        <v>0</v>
      </c>
      <c r="BH636" s="214">
        <f>IF(N636="sníž. přenesená",J636,0)</f>
        <v>0</v>
      </c>
      <c r="BI636" s="214">
        <f>IF(N636="nulová",J636,0)</f>
        <v>0</v>
      </c>
      <c r="BJ636" s="24" t="s">
        <v>24</v>
      </c>
      <c r="BK636" s="214">
        <f>ROUND(I636*H636,2)</f>
        <v>0</v>
      </c>
      <c r="BL636" s="24" t="s">
        <v>411</v>
      </c>
      <c r="BM636" s="24" t="s">
        <v>3999</v>
      </c>
    </row>
    <row r="637" spans="2:65" s="1" customFormat="1" ht="13.5">
      <c r="B637" s="41"/>
      <c r="C637" s="63"/>
      <c r="D637" s="215" t="s">
        <v>307</v>
      </c>
      <c r="E637" s="63"/>
      <c r="F637" s="216" t="s">
        <v>1905</v>
      </c>
      <c r="G637" s="63"/>
      <c r="H637" s="63"/>
      <c r="I637" s="172"/>
      <c r="J637" s="63"/>
      <c r="K637" s="63"/>
      <c r="L637" s="61"/>
      <c r="M637" s="217"/>
      <c r="N637" s="42"/>
      <c r="O637" s="42"/>
      <c r="P637" s="42"/>
      <c r="Q637" s="42"/>
      <c r="R637" s="42"/>
      <c r="S637" s="42"/>
      <c r="T637" s="78"/>
      <c r="AT637" s="24" t="s">
        <v>307</v>
      </c>
      <c r="AU637" s="24" t="s">
        <v>131</v>
      </c>
    </row>
    <row r="638" spans="2:65" s="1" customFormat="1" ht="14.45" customHeight="1">
      <c r="B638" s="41"/>
      <c r="C638" s="203" t="s">
        <v>4000</v>
      </c>
      <c r="D638" s="203" t="s">
        <v>300</v>
      </c>
      <c r="E638" s="204" t="s">
        <v>3931</v>
      </c>
      <c r="F638" s="205" t="s">
        <v>3738</v>
      </c>
      <c r="G638" s="206" t="s">
        <v>445</v>
      </c>
      <c r="H638" s="207">
        <v>865</v>
      </c>
      <c r="I638" s="208"/>
      <c r="J638" s="209">
        <f>ROUND(I638*H638,2)</f>
        <v>0</v>
      </c>
      <c r="K638" s="205" t="s">
        <v>22</v>
      </c>
      <c r="L638" s="61"/>
      <c r="M638" s="210" t="s">
        <v>22</v>
      </c>
      <c r="N638" s="211" t="s">
        <v>47</v>
      </c>
      <c r="O638" s="42"/>
      <c r="P638" s="212">
        <f>O638*H638</f>
        <v>0</v>
      </c>
      <c r="Q638" s="212">
        <v>0</v>
      </c>
      <c r="R638" s="212">
        <f>Q638*H638</f>
        <v>0</v>
      </c>
      <c r="S638" s="212">
        <v>0</v>
      </c>
      <c r="T638" s="213">
        <f>S638*H638</f>
        <v>0</v>
      </c>
      <c r="AR638" s="24" t="s">
        <v>411</v>
      </c>
      <c r="AT638" s="24" t="s">
        <v>300</v>
      </c>
      <c r="AU638" s="24" t="s">
        <v>131</v>
      </c>
      <c r="AY638" s="24" t="s">
        <v>298</v>
      </c>
      <c r="BE638" s="214">
        <f>IF(N638="základní",J638,0)</f>
        <v>0</v>
      </c>
      <c r="BF638" s="214">
        <f>IF(N638="snížená",J638,0)</f>
        <v>0</v>
      </c>
      <c r="BG638" s="214">
        <f>IF(N638="zákl. přenesená",J638,0)</f>
        <v>0</v>
      </c>
      <c r="BH638" s="214">
        <f>IF(N638="sníž. přenesená",J638,0)</f>
        <v>0</v>
      </c>
      <c r="BI638" s="214">
        <f>IF(N638="nulová",J638,0)</f>
        <v>0</v>
      </c>
      <c r="BJ638" s="24" t="s">
        <v>24</v>
      </c>
      <c r="BK638" s="214">
        <f>ROUND(I638*H638,2)</f>
        <v>0</v>
      </c>
      <c r="BL638" s="24" t="s">
        <v>411</v>
      </c>
      <c r="BM638" s="24" t="s">
        <v>4003</v>
      </c>
    </row>
    <row r="639" spans="2:65" s="1" customFormat="1" ht="13.5">
      <c r="B639" s="41"/>
      <c r="C639" s="63"/>
      <c r="D639" s="215" t="s">
        <v>307</v>
      </c>
      <c r="E639" s="63"/>
      <c r="F639" s="216" t="s">
        <v>3738</v>
      </c>
      <c r="G639" s="63"/>
      <c r="H639" s="63"/>
      <c r="I639" s="172"/>
      <c r="J639" s="63"/>
      <c r="K639" s="63"/>
      <c r="L639" s="61"/>
      <c r="M639" s="217"/>
      <c r="N639" s="42"/>
      <c r="O639" s="42"/>
      <c r="P639" s="42"/>
      <c r="Q639" s="42"/>
      <c r="R639" s="42"/>
      <c r="S639" s="42"/>
      <c r="T639" s="78"/>
      <c r="AT639" s="24" t="s">
        <v>307</v>
      </c>
      <c r="AU639" s="24" t="s">
        <v>131</v>
      </c>
    </row>
    <row r="640" spans="2:65" s="1" customFormat="1" ht="14.45" customHeight="1">
      <c r="B640" s="41"/>
      <c r="C640" s="203" t="s">
        <v>2734</v>
      </c>
      <c r="D640" s="203" t="s">
        <v>300</v>
      </c>
      <c r="E640" s="204" t="s">
        <v>3933</v>
      </c>
      <c r="F640" s="205" t="s">
        <v>1907</v>
      </c>
      <c r="G640" s="206" t="s">
        <v>445</v>
      </c>
      <c r="H640" s="207">
        <v>120</v>
      </c>
      <c r="I640" s="208"/>
      <c r="J640" s="209">
        <f>ROUND(I640*H640,2)</f>
        <v>0</v>
      </c>
      <c r="K640" s="205" t="s">
        <v>22</v>
      </c>
      <c r="L640" s="61"/>
      <c r="M640" s="210" t="s">
        <v>22</v>
      </c>
      <c r="N640" s="211" t="s">
        <v>47</v>
      </c>
      <c r="O640" s="42"/>
      <c r="P640" s="212">
        <f>O640*H640</f>
        <v>0</v>
      </c>
      <c r="Q640" s="212">
        <v>0</v>
      </c>
      <c r="R640" s="212">
        <f>Q640*H640</f>
        <v>0</v>
      </c>
      <c r="S640" s="212">
        <v>0</v>
      </c>
      <c r="T640" s="213">
        <f>S640*H640</f>
        <v>0</v>
      </c>
      <c r="AR640" s="24" t="s">
        <v>411</v>
      </c>
      <c r="AT640" s="24" t="s">
        <v>300</v>
      </c>
      <c r="AU640" s="24" t="s">
        <v>131</v>
      </c>
      <c r="AY640" s="24" t="s">
        <v>298</v>
      </c>
      <c r="BE640" s="214">
        <f>IF(N640="základní",J640,0)</f>
        <v>0</v>
      </c>
      <c r="BF640" s="214">
        <f>IF(N640="snížená",J640,0)</f>
        <v>0</v>
      </c>
      <c r="BG640" s="214">
        <f>IF(N640="zákl. přenesená",J640,0)</f>
        <v>0</v>
      </c>
      <c r="BH640" s="214">
        <f>IF(N640="sníž. přenesená",J640,0)</f>
        <v>0</v>
      </c>
      <c r="BI640" s="214">
        <f>IF(N640="nulová",J640,0)</f>
        <v>0</v>
      </c>
      <c r="BJ640" s="24" t="s">
        <v>24</v>
      </c>
      <c r="BK640" s="214">
        <f>ROUND(I640*H640,2)</f>
        <v>0</v>
      </c>
      <c r="BL640" s="24" t="s">
        <v>411</v>
      </c>
      <c r="BM640" s="24" t="s">
        <v>4005</v>
      </c>
    </row>
    <row r="641" spans="2:65" s="1" customFormat="1" ht="13.5">
      <c r="B641" s="41"/>
      <c r="C641" s="63"/>
      <c r="D641" s="215" t="s">
        <v>307</v>
      </c>
      <c r="E641" s="63"/>
      <c r="F641" s="216" t="s">
        <v>1907</v>
      </c>
      <c r="G641" s="63"/>
      <c r="H641" s="63"/>
      <c r="I641" s="172"/>
      <c r="J641" s="63"/>
      <c r="K641" s="63"/>
      <c r="L641" s="61"/>
      <c r="M641" s="217"/>
      <c r="N641" s="42"/>
      <c r="O641" s="42"/>
      <c r="P641" s="42"/>
      <c r="Q641" s="42"/>
      <c r="R641" s="42"/>
      <c r="S641" s="42"/>
      <c r="T641" s="78"/>
      <c r="AT641" s="24" t="s">
        <v>307</v>
      </c>
      <c r="AU641" s="24" t="s">
        <v>131</v>
      </c>
    </row>
    <row r="642" spans="2:65" s="1" customFormat="1" ht="14.45" customHeight="1">
      <c r="B642" s="41"/>
      <c r="C642" s="203" t="s">
        <v>4006</v>
      </c>
      <c r="D642" s="203" t="s">
        <v>300</v>
      </c>
      <c r="E642" s="204" t="s">
        <v>3938</v>
      </c>
      <c r="F642" s="205" t="s">
        <v>3742</v>
      </c>
      <c r="G642" s="206" t="s">
        <v>445</v>
      </c>
      <c r="H642" s="207">
        <v>12</v>
      </c>
      <c r="I642" s="208"/>
      <c r="J642" s="209">
        <f>ROUND(I642*H642,2)</f>
        <v>0</v>
      </c>
      <c r="K642" s="205" t="s">
        <v>22</v>
      </c>
      <c r="L642" s="61"/>
      <c r="M642" s="210" t="s">
        <v>22</v>
      </c>
      <c r="N642" s="211" t="s">
        <v>47</v>
      </c>
      <c r="O642" s="42"/>
      <c r="P642" s="212">
        <f>O642*H642</f>
        <v>0</v>
      </c>
      <c r="Q642" s="212">
        <v>0</v>
      </c>
      <c r="R642" s="212">
        <f>Q642*H642</f>
        <v>0</v>
      </c>
      <c r="S642" s="212">
        <v>0</v>
      </c>
      <c r="T642" s="213">
        <f>S642*H642</f>
        <v>0</v>
      </c>
      <c r="AR642" s="24" t="s">
        <v>411</v>
      </c>
      <c r="AT642" s="24" t="s">
        <v>300</v>
      </c>
      <c r="AU642" s="24" t="s">
        <v>131</v>
      </c>
      <c r="AY642" s="24" t="s">
        <v>298</v>
      </c>
      <c r="BE642" s="214">
        <f>IF(N642="základní",J642,0)</f>
        <v>0</v>
      </c>
      <c r="BF642" s="214">
        <f>IF(N642="snížená",J642,0)</f>
        <v>0</v>
      </c>
      <c r="BG642" s="214">
        <f>IF(N642="zákl. přenesená",J642,0)</f>
        <v>0</v>
      </c>
      <c r="BH642" s="214">
        <f>IF(N642="sníž. přenesená",J642,0)</f>
        <v>0</v>
      </c>
      <c r="BI642" s="214">
        <f>IF(N642="nulová",J642,0)</f>
        <v>0</v>
      </c>
      <c r="BJ642" s="24" t="s">
        <v>24</v>
      </c>
      <c r="BK642" s="214">
        <f>ROUND(I642*H642,2)</f>
        <v>0</v>
      </c>
      <c r="BL642" s="24" t="s">
        <v>411</v>
      </c>
      <c r="BM642" s="24" t="s">
        <v>4007</v>
      </c>
    </row>
    <row r="643" spans="2:65" s="1" customFormat="1" ht="13.5">
      <c r="B643" s="41"/>
      <c r="C643" s="63"/>
      <c r="D643" s="215" t="s">
        <v>307</v>
      </c>
      <c r="E643" s="63"/>
      <c r="F643" s="216" t="s">
        <v>3742</v>
      </c>
      <c r="G643" s="63"/>
      <c r="H643" s="63"/>
      <c r="I643" s="172"/>
      <c r="J643" s="63"/>
      <c r="K643" s="63"/>
      <c r="L643" s="61"/>
      <c r="M643" s="217"/>
      <c r="N643" s="42"/>
      <c r="O643" s="42"/>
      <c r="P643" s="42"/>
      <c r="Q643" s="42"/>
      <c r="R643" s="42"/>
      <c r="S643" s="42"/>
      <c r="T643" s="78"/>
      <c r="AT643" s="24" t="s">
        <v>307</v>
      </c>
      <c r="AU643" s="24" t="s">
        <v>131</v>
      </c>
    </row>
    <row r="644" spans="2:65" s="1" customFormat="1" ht="14.45" customHeight="1">
      <c r="B644" s="41"/>
      <c r="C644" s="203" t="s">
        <v>2738</v>
      </c>
      <c r="D644" s="203" t="s">
        <v>300</v>
      </c>
      <c r="E644" s="204" t="s">
        <v>3958</v>
      </c>
      <c r="F644" s="205" t="s">
        <v>1915</v>
      </c>
      <c r="G644" s="206" t="s">
        <v>445</v>
      </c>
      <c r="H644" s="207">
        <v>75</v>
      </c>
      <c r="I644" s="208"/>
      <c r="J644" s="209">
        <f>ROUND(I644*H644,2)</f>
        <v>0</v>
      </c>
      <c r="K644" s="205" t="s">
        <v>22</v>
      </c>
      <c r="L644" s="61"/>
      <c r="M644" s="210" t="s">
        <v>22</v>
      </c>
      <c r="N644" s="211" t="s">
        <v>47</v>
      </c>
      <c r="O644" s="42"/>
      <c r="P644" s="212">
        <f>O644*H644</f>
        <v>0</v>
      </c>
      <c r="Q644" s="212">
        <v>0</v>
      </c>
      <c r="R644" s="212">
        <f>Q644*H644</f>
        <v>0</v>
      </c>
      <c r="S644" s="212">
        <v>0</v>
      </c>
      <c r="T644" s="213">
        <f>S644*H644</f>
        <v>0</v>
      </c>
      <c r="AR644" s="24" t="s">
        <v>411</v>
      </c>
      <c r="AT644" s="24" t="s">
        <v>300</v>
      </c>
      <c r="AU644" s="24" t="s">
        <v>131</v>
      </c>
      <c r="AY644" s="24" t="s">
        <v>298</v>
      </c>
      <c r="BE644" s="214">
        <f>IF(N644="základní",J644,0)</f>
        <v>0</v>
      </c>
      <c r="BF644" s="214">
        <f>IF(N644="snížená",J644,0)</f>
        <v>0</v>
      </c>
      <c r="BG644" s="214">
        <f>IF(N644="zákl. přenesená",J644,0)</f>
        <v>0</v>
      </c>
      <c r="BH644" s="214">
        <f>IF(N644="sníž. přenesená",J644,0)</f>
        <v>0</v>
      </c>
      <c r="BI644" s="214">
        <f>IF(N644="nulová",J644,0)</f>
        <v>0</v>
      </c>
      <c r="BJ644" s="24" t="s">
        <v>24</v>
      </c>
      <c r="BK644" s="214">
        <f>ROUND(I644*H644,2)</f>
        <v>0</v>
      </c>
      <c r="BL644" s="24" t="s">
        <v>411</v>
      </c>
      <c r="BM644" s="24" t="s">
        <v>4008</v>
      </c>
    </row>
    <row r="645" spans="2:65" s="1" customFormat="1" ht="13.5">
      <c r="B645" s="41"/>
      <c r="C645" s="63"/>
      <c r="D645" s="215" t="s">
        <v>307</v>
      </c>
      <c r="E645" s="63"/>
      <c r="F645" s="216" t="s">
        <v>1915</v>
      </c>
      <c r="G645" s="63"/>
      <c r="H645" s="63"/>
      <c r="I645" s="172"/>
      <c r="J645" s="63"/>
      <c r="K645" s="63"/>
      <c r="L645" s="61"/>
      <c r="M645" s="217"/>
      <c r="N645" s="42"/>
      <c r="O645" s="42"/>
      <c r="P645" s="42"/>
      <c r="Q645" s="42"/>
      <c r="R645" s="42"/>
      <c r="S645" s="42"/>
      <c r="T645" s="78"/>
      <c r="AT645" s="24" t="s">
        <v>307</v>
      </c>
      <c r="AU645" s="24" t="s">
        <v>131</v>
      </c>
    </row>
    <row r="646" spans="2:65" s="1" customFormat="1" ht="27">
      <c r="B646" s="41"/>
      <c r="C646" s="63"/>
      <c r="D646" s="215" t="s">
        <v>477</v>
      </c>
      <c r="E646" s="63"/>
      <c r="F646" s="250" t="s">
        <v>4850</v>
      </c>
      <c r="G646" s="63"/>
      <c r="H646" s="63"/>
      <c r="I646" s="172"/>
      <c r="J646" s="63"/>
      <c r="K646" s="63"/>
      <c r="L646" s="61"/>
      <c r="M646" s="217"/>
      <c r="N646" s="42"/>
      <c r="O646" s="42"/>
      <c r="P646" s="42"/>
      <c r="Q646" s="42"/>
      <c r="R646" s="42"/>
      <c r="S646" s="42"/>
      <c r="T646" s="78"/>
      <c r="AT646" s="24" t="s">
        <v>477</v>
      </c>
      <c r="AU646" s="24" t="s">
        <v>131</v>
      </c>
    </row>
    <row r="647" spans="2:65" s="1" customFormat="1" ht="14.45" customHeight="1">
      <c r="B647" s="41"/>
      <c r="C647" s="203" t="s">
        <v>4009</v>
      </c>
      <c r="D647" s="203" t="s">
        <v>300</v>
      </c>
      <c r="E647" s="204" t="s">
        <v>3953</v>
      </c>
      <c r="F647" s="205" t="s">
        <v>3752</v>
      </c>
      <c r="G647" s="206" t="s">
        <v>445</v>
      </c>
      <c r="H647" s="207">
        <v>24</v>
      </c>
      <c r="I647" s="208"/>
      <c r="J647" s="209">
        <f>ROUND(I647*H647,2)</f>
        <v>0</v>
      </c>
      <c r="K647" s="205" t="s">
        <v>22</v>
      </c>
      <c r="L647" s="61"/>
      <c r="M647" s="210" t="s">
        <v>22</v>
      </c>
      <c r="N647" s="211" t="s">
        <v>47</v>
      </c>
      <c r="O647" s="42"/>
      <c r="P647" s="212">
        <f>O647*H647</f>
        <v>0</v>
      </c>
      <c r="Q647" s="212">
        <v>0</v>
      </c>
      <c r="R647" s="212">
        <f>Q647*H647</f>
        <v>0</v>
      </c>
      <c r="S647" s="212">
        <v>0</v>
      </c>
      <c r="T647" s="213">
        <f>S647*H647</f>
        <v>0</v>
      </c>
      <c r="AR647" s="24" t="s">
        <v>411</v>
      </c>
      <c r="AT647" s="24" t="s">
        <v>300</v>
      </c>
      <c r="AU647" s="24" t="s">
        <v>131</v>
      </c>
      <c r="AY647" s="24" t="s">
        <v>298</v>
      </c>
      <c r="BE647" s="214">
        <f>IF(N647="základní",J647,0)</f>
        <v>0</v>
      </c>
      <c r="BF647" s="214">
        <f>IF(N647="snížená",J647,0)</f>
        <v>0</v>
      </c>
      <c r="BG647" s="214">
        <f>IF(N647="zákl. přenesená",J647,0)</f>
        <v>0</v>
      </c>
      <c r="BH647" s="214">
        <f>IF(N647="sníž. přenesená",J647,0)</f>
        <v>0</v>
      </c>
      <c r="BI647" s="214">
        <f>IF(N647="nulová",J647,0)</f>
        <v>0</v>
      </c>
      <c r="BJ647" s="24" t="s">
        <v>24</v>
      </c>
      <c r="BK647" s="214">
        <f>ROUND(I647*H647,2)</f>
        <v>0</v>
      </c>
      <c r="BL647" s="24" t="s">
        <v>411</v>
      </c>
      <c r="BM647" s="24" t="s">
        <v>4010</v>
      </c>
    </row>
    <row r="648" spans="2:65" s="1" customFormat="1" ht="13.5">
      <c r="B648" s="41"/>
      <c r="C648" s="63"/>
      <c r="D648" s="215" t="s">
        <v>307</v>
      </c>
      <c r="E648" s="63"/>
      <c r="F648" s="216" t="s">
        <v>3752</v>
      </c>
      <c r="G648" s="63"/>
      <c r="H648" s="63"/>
      <c r="I648" s="172"/>
      <c r="J648" s="63"/>
      <c r="K648" s="63"/>
      <c r="L648" s="61"/>
      <c r="M648" s="217"/>
      <c r="N648" s="42"/>
      <c r="O648" s="42"/>
      <c r="P648" s="42"/>
      <c r="Q648" s="42"/>
      <c r="R648" s="42"/>
      <c r="S648" s="42"/>
      <c r="T648" s="78"/>
      <c r="AT648" s="24" t="s">
        <v>307</v>
      </c>
      <c r="AU648" s="24" t="s">
        <v>131</v>
      </c>
    </row>
    <row r="649" spans="2:65" s="1" customFormat="1" ht="27">
      <c r="B649" s="41"/>
      <c r="C649" s="63"/>
      <c r="D649" s="215" t="s">
        <v>477</v>
      </c>
      <c r="E649" s="63"/>
      <c r="F649" s="250" t="s">
        <v>3753</v>
      </c>
      <c r="G649" s="63"/>
      <c r="H649" s="63"/>
      <c r="I649" s="172"/>
      <c r="J649" s="63"/>
      <c r="K649" s="63"/>
      <c r="L649" s="61"/>
      <c r="M649" s="217"/>
      <c r="N649" s="42"/>
      <c r="O649" s="42"/>
      <c r="P649" s="42"/>
      <c r="Q649" s="42"/>
      <c r="R649" s="42"/>
      <c r="S649" s="42"/>
      <c r="T649" s="78"/>
      <c r="AT649" s="24" t="s">
        <v>477</v>
      </c>
      <c r="AU649" s="24" t="s">
        <v>131</v>
      </c>
    </row>
    <row r="650" spans="2:65" s="11" customFormat="1" ht="29.85" customHeight="1">
      <c r="B650" s="187"/>
      <c r="C650" s="188"/>
      <c r="D650" s="189" t="s">
        <v>75</v>
      </c>
      <c r="E650" s="201" t="s">
        <v>1958</v>
      </c>
      <c r="F650" s="201" t="s">
        <v>3781</v>
      </c>
      <c r="G650" s="188"/>
      <c r="H650" s="188"/>
      <c r="I650" s="191"/>
      <c r="J650" s="202">
        <f>BK650</f>
        <v>0</v>
      </c>
      <c r="K650" s="188"/>
      <c r="L650" s="193"/>
      <c r="M650" s="194"/>
      <c r="N650" s="195"/>
      <c r="O650" s="195"/>
      <c r="P650" s="196">
        <f>P651+P672</f>
        <v>0</v>
      </c>
      <c r="Q650" s="195"/>
      <c r="R650" s="196">
        <f>R651+R672</f>
        <v>0</v>
      </c>
      <c r="S650" s="195"/>
      <c r="T650" s="197">
        <f>T651+T672</f>
        <v>0</v>
      </c>
      <c r="AR650" s="198" t="s">
        <v>84</v>
      </c>
      <c r="AT650" s="199" t="s">
        <v>75</v>
      </c>
      <c r="AU650" s="199" t="s">
        <v>24</v>
      </c>
      <c r="AY650" s="198" t="s">
        <v>298</v>
      </c>
      <c r="BK650" s="200">
        <f>BK651+BK672</f>
        <v>0</v>
      </c>
    </row>
    <row r="651" spans="2:65" s="11" customFormat="1" ht="14.85" customHeight="1">
      <c r="B651" s="187"/>
      <c r="C651" s="188"/>
      <c r="D651" s="189" t="s">
        <v>75</v>
      </c>
      <c r="E651" s="201" t="s">
        <v>1871</v>
      </c>
      <c r="F651" s="201" t="s">
        <v>1862</v>
      </c>
      <c r="G651" s="188"/>
      <c r="H651" s="188"/>
      <c r="I651" s="191"/>
      <c r="J651" s="202">
        <f>BK651</f>
        <v>0</v>
      </c>
      <c r="K651" s="188"/>
      <c r="L651" s="193"/>
      <c r="M651" s="194"/>
      <c r="N651" s="195"/>
      <c r="O651" s="195"/>
      <c r="P651" s="196">
        <f>SUM(P652:P671)</f>
        <v>0</v>
      </c>
      <c r="Q651" s="195"/>
      <c r="R651" s="196">
        <f>SUM(R652:R671)</f>
        <v>0</v>
      </c>
      <c r="S651" s="195"/>
      <c r="T651" s="197">
        <f>SUM(T652:T671)</f>
        <v>0</v>
      </c>
      <c r="AR651" s="198" t="s">
        <v>84</v>
      </c>
      <c r="AT651" s="199" t="s">
        <v>75</v>
      </c>
      <c r="AU651" s="199" t="s">
        <v>84</v>
      </c>
      <c r="AY651" s="198" t="s">
        <v>298</v>
      </c>
      <c r="BK651" s="200">
        <f>SUM(BK652:BK671)</f>
        <v>0</v>
      </c>
    </row>
    <row r="652" spans="2:65" s="1" customFormat="1" ht="14.45" customHeight="1">
      <c r="B652" s="41"/>
      <c r="C652" s="203" t="s">
        <v>2740</v>
      </c>
      <c r="D652" s="203" t="s">
        <v>300</v>
      </c>
      <c r="E652" s="204" t="s">
        <v>3845</v>
      </c>
      <c r="F652" s="205" t="s">
        <v>3673</v>
      </c>
      <c r="G652" s="206" t="s">
        <v>1407</v>
      </c>
      <c r="H652" s="207">
        <v>29</v>
      </c>
      <c r="I652" s="208"/>
      <c r="J652" s="209">
        <f>ROUND(I652*H652,2)</f>
        <v>0</v>
      </c>
      <c r="K652" s="205" t="s">
        <v>22</v>
      </c>
      <c r="L652" s="61"/>
      <c r="M652" s="210" t="s">
        <v>22</v>
      </c>
      <c r="N652" s="211" t="s">
        <v>47</v>
      </c>
      <c r="O652" s="42"/>
      <c r="P652" s="212">
        <f>O652*H652</f>
        <v>0</v>
      </c>
      <c r="Q652" s="212">
        <v>0</v>
      </c>
      <c r="R652" s="212">
        <f>Q652*H652</f>
        <v>0</v>
      </c>
      <c r="S652" s="212">
        <v>0</v>
      </c>
      <c r="T652" s="213">
        <f>S652*H652</f>
        <v>0</v>
      </c>
      <c r="AR652" s="24" t="s">
        <v>411</v>
      </c>
      <c r="AT652" s="24" t="s">
        <v>300</v>
      </c>
      <c r="AU652" s="24" t="s">
        <v>131</v>
      </c>
      <c r="AY652" s="24" t="s">
        <v>298</v>
      </c>
      <c r="BE652" s="214">
        <f>IF(N652="základní",J652,0)</f>
        <v>0</v>
      </c>
      <c r="BF652" s="214">
        <f>IF(N652="snížená",J652,0)</f>
        <v>0</v>
      </c>
      <c r="BG652" s="214">
        <f>IF(N652="zákl. přenesená",J652,0)</f>
        <v>0</v>
      </c>
      <c r="BH652" s="214">
        <f>IF(N652="sníž. přenesená",J652,0)</f>
        <v>0</v>
      </c>
      <c r="BI652" s="214">
        <f>IF(N652="nulová",J652,0)</f>
        <v>0</v>
      </c>
      <c r="BJ652" s="24" t="s">
        <v>24</v>
      </c>
      <c r="BK652" s="214">
        <f>ROUND(I652*H652,2)</f>
        <v>0</v>
      </c>
      <c r="BL652" s="24" t="s">
        <v>411</v>
      </c>
      <c r="BM652" s="24" t="s">
        <v>4011</v>
      </c>
    </row>
    <row r="653" spans="2:65" s="1" customFormat="1" ht="13.5">
      <c r="B653" s="41"/>
      <c r="C653" s="63"/>
      <c r="D653" s="215" t="s">
        <v>307</v>
      </c>
      <c r="E653" s="63"/>
      <c r="F653" s="216" t="s">
        <v>3673</v>
      </c>
      <c r="G653" s="63"/>
      <c r="H653" s="63"/>
      <c r="I653" s="172"/>
      <c r="J653" s="63"/>
      <c r="K653" s="63"/>
      <c r="L653" s="61"/>
      <c r="M653" s="217"/>
      <c r="N653" s="42"/>
      <c r="O653" s="42"/>
      <c r="P653" s="42"/>
      <c r="Q653" s="42"/>
      <c r="R653" s="42"/>
      <c r="S653" s="42"/>
      <c r="T653" s="78"/>
      <c r="AT653" s="24" t="s">
        <v>307</v>
      </c>
      <c r="AU653" s="24" t="s">
        <v>131</v>
      </c>
    </row>
    <row r="654" spans="2:65" s="1" customFormat="1" ht="14.45" customHeight="1">
      <c r="B654" s="41"/>
      <c r="C654" s="203" t="s">
        <v>4012</v>
      </c>
      <c r="D654" s="203" t="s">
        <v>300</v>
      </c>
      <c r="E654" s="204" t="s">
        <v>3847</v>
      </c>
      <c r="F654" s="205" t="s">
        <v>3676</v>
      </c>
      <c r="G654" s="206" t="s">
        <v>1407</v>
      </c>
      <c r="H654" s="207">
        <v>12</v>
      </c>
      <c r="I654" s="208"/>
      <c r="J654" s="209">
        <f>ROUND(I654*H654,2)</f>
        <v>0</v>
      </c>
      <c r="K654" s="205" t="s">
        <v>22</v>
      </c>
      <c r="L654" s="61"/>
      <c r="M654" s="210" t="s">
        <v>22</v>
      </c>
      <c r="N654" s="211" t="s">
        <v>47</v>
      </c>
      <c r="O654" s="42"/>
      <c r="P654" s="212">
        <f>O654*H654</f>
        <v>0</v>
      </c>
      <c r="Q654" s="212">
        <v>0</v>
      </c>
      <c r="R654" s="212">
        <f>Q654*H654</f>
        <v>0</v>
      </c>
      <c r="S654" s="212">
        <v>0</v>
      </c>
      <c r="T654" s="213">
        <f>S654*H654</f>
        <v>0</v>
      </c>
      <c r="AR654" s="24" t="s">
        <v>411</v>
      </c>
      <c r="AT654" s="24" t="s">
        <v>300</v>
      </c>
      <c r="AU654" s="24" t="s">
        <v>131</v>
      </c>
      <c r="AY654" s="24" t="s">
        <v>298</v>
      </c>
      <c r="BE654" s="214">
        <f>IF(N654="základní",J654,0)</f>
        <v>0</v>
      </c>
      <c r="BF654" s="214">
        <f>IF(N654="snížená",J654,0)</f>
        <v>0</v>
      </c>
      <c r="BG654" s="214">
        <f>IF(N654="zákl. přenesená",J654,0)</f>
        <v>0</v>
      </c>
      <c r="BH654" s="214">
        <f>IF(N654="sníž. přenesená",J654,0)</f>
        <v>0</v>
      </c>
      <c r="BI654" s="214">
        <f>IF(N654="nulová",J654,0)</f>
        <v>0</v>
      </c>
      <c r="BJ654" s="24" t="s">
        <v>24</v>
      </c>
      <c r="BK654" s="214">
        <f>ROUND(I654*H654,2)</f>
        <v>0</v>
      </c>
      <c r="BL654" s="24" t="s">
        <v>411</v>
      </c>
      <c r="BM654" s="24" t="s">
        <v>4013</v>
      </c>
    </row>
    <row r="655" spans="2:65" s="1" customFormat="1" ht="13.5">
      <c r="B655" s="41"/>
      <c r="C655" s="63"/>
      <c r="D655" s="215" t="s">
        <v>307</v>
      </c>
      <c r="E655" s="63"/>
      <c r="F655" s="216" t="s">
        <v>3676</v>
      </c>
      <c r="G655" s="63"/>
      <c r="H655" s="63"/>
      <c r="I655" s="172"/>
      <c r="J655" s="63"/>
      <c r="K655" s="63"/>
      <c r="L655" s="61"/>
      <c r="M655" s="217"/>
      <c r="N655" s="42"/>
      <c r="O655" s="42"/>
      <c r="P655" s="42"/>
      <c r="Q655" s="42"/>
      <c r="R655" s="42"/>
      <c r="S655" s="42"/>
      <c r="T655" s="78"/>
      <c r="AT655" s="24" t="s">
        <v>307</v>
      </c>
      <c r="AU655" s="24" t="s">
        <v>131</v>
      </c>
    </row>
    <row r="656" spans="2:65" s="1" customFormat="1" ht="14.45" customHeight="1">
      <c r="B656" s="41"/>
      <c r="C656" s="203" t="s">
        <v>3792</v>
      </c>
      <c r="D656" s="203" t="s">
        <v>300</v>
      </c>
      <c r="E656" s="204" t="s">
        <v>3849</v>
      </c>
      <c r="F656" s="205" t="s">
        <v>1864</v>
      </c>
      <c r="G656" s="206" t="s">
        <v>1407</v>
      </c>
      <c r="H656" s="207">
        <v>19</v>
      </c>
      <c r="I656" s="208"/>
      <c r="J656" s="209">
        <f>ROUND(I656*H656,2)</f>
        <v>0</v>
      </c>
      <c r="K656" s="205" t="s">
        <v>22</v>
      </c>
      <c r="L656" s="61"/>
      <c r="M656" s="210" t="s">
        <v>22</v>
      </c>
      <c r="N656" s="211" t="s">
        <v>47</v>
      </c>
      <c r="O656" s="42"/>
      <c r="P656" s="212">
        <f>O656*H656</f>
        <v>0</v>
      </c>
      <c r="Q656" s="212">
        <v>0</v>
      </c>
      <c r="R656" s="212">
        <f>Q656*H656</f>
        <v>0</v>
      </c>
      <c r="S656" s="212">
        <v>0</v>
      </c>
      <c r="T656" s="213">
        <f>S656*H656</f>
        <v>0</v>
      </c>
      <c r="AR656" s="24" t="s">
        <v>411</v>
      </c>
      <c r="AT656" s="24" t="s">
        <v>300</v>
      </c>
      <c r="AU656" s="24" t="s">
        <v>131</v>
      </c>
      <c r="AY656" s="24" t="s">
        <v>298</v>
      </c>
      <c r="BE656" s="214">
        <f>IF(N656="základní",J656,0)</f>
        <v>0</v>
      </c>
      <c r="BF656" s="214">
        <f>IF(N656="snížená",J656,0)</f>
        <v>0</v>
      </c>
      <c r="BG656" s="214">
        <f>IF(N656="zákl. přenesená",J656,0)</f>
        <v>0</v>
      </c>
      <c r="BH656" s="214">
        <f>IF(N656="sníž. přenesená",J656,0)</f>
        <v>0</v>
      </c>
      <c r="BI656" s="214">
        <f>IF(N656="nulová",J656,0)</f>
        <v>0</v>
      </c>
      <c r="BJ656" s="24" t="s">
        <v>24</v>
      </c>
      <c r="BK656" s="214">
        <f>ROUND(I656*H656,2)</f>
        <v>0</v>
      </c>
      <c r="BL656" s="24" t="s">
        <v>411</v>
      </c>
      <c r="BM656" s="24" t="s">
        <v>4014</v>
      </c>
    </row>
    <row r="657" spans="2:65" s="1" customFormat="1" ht="13.5">
      <c r="B657" s="41"/>
      <c r="C657" s="63"/>
      <c r="D657" s="215" t="s">
        <v>307</v>
      </c>
      <c r="E657" s="63"/>
      <c r="F657" s="216" t="s">
        <v>1864</v>
      </c>
      <c r="G657" s="63"/>
      <c r="H657" s="63"/>
      <c r="I657" s="172"/>
      <c r="J657" s="63"/>
      <c r="K657" s="63"/>
      <c r="L657" s="61"/>
      <c r="M657" s="217"/>
      <c r="N657" s="42"/>
      <c r="O657" s="42"/>
      <c r="P657" s="42"/>
      <c r="Q657" s="42"/>
      <c r="R657" s="42"/>
      <c r="S657" s="42"/>
      <c r="T657" s="78"/>
      <c r="AT657" s="24" t="s">
        <v>307</v>
      </c>
      <c r="AU657" s="24" t="s">
        <v>131</v>
      </c>
    </row>
    <row r="658" spans="2:65" s="1" customFormat="1" ht="14.45" customHeight="1">
      <c r="B658" s="41"/>
      <c r="C658" s="203" t="s">
        <v>4015</v>
      </c>
      <c r="D658" s="203" t="s">
        <v>300</v>
      </c>
      <c r="E658" s="204" t="s">
        <v>3851</v>
      </c>
      <c r="F658" s="205" t="s">
        <v>3680</v>
      </c>
      <c r="G658" s="206" t="s">
        <v>1407</v>
      </c>
      <c r="H658" s="207">
        <v>4</v>
      </c>
      <c r="I658" s="208"/>
      <c r="J658" s="209">
        <f>ROUND(I658*H658,2)</f>
        <v>0</v>
      </c>
      <c r="K658" s="205" t="s">
        <v>22</v>
      </c>
      <c r="L658" s="61"/>
      <c r="M658" s="210" t="s">
        <v>22</v>
      </c>
      <c r="N658" s="211" t="s">
        <v>47</v>
      </c>
      <c r="O658" s="42"/>
      <c r="P658" s="212">
        <f>O658*H658</f>
        <v>0</v>
      </c>
      <c r="Q658" s="212">
        <v>0</v>
      </c>
      <c r="R658" s="212">
        <f>Q658*H658</f>
        <v>0</v>
      </c>
      <c r="S658" s="212">
        <v>0</v>
      </c>
      <c r="T658" s="213">
        <f>S658*H658</f>
        <v>0</v>
      </c>
      <c r="AR658" s="24" t="s">
        <v>411</v>
      </c>
      <c r="AT658" s="24" t="s">
        <v>300</v>
      </c>
      <c r="AU658" s="24" t="s">
        <v>131</v>
      </c>
      <c r="AY658" s="24" t="s">
        <v>298</v>
      </c>
      <c r="BE658" s="214">
        <f>IF(N658="základní",J658,0)</f>
        <v>0</v>
      </c>
      <c r="BF658" s="214">
        <f>IF(N658="snížená",J658,0)</f>
        <v>0</v>
      </c>
      <c r="BG658" s="214">
        <f>IF(N658="zákl. přenesená",J658,0)</f>
        <v>0</v>
      </c>
      <c r="BH658" s="214">
        <f>IF(N658="sníž. přenesená",J658,0)</f>
        <v>0</v>
      </c>
      <c r="BI658" s="214">
        <f>IF(N658="nulová",J658,0)</f>
        <v>0</v>
      </c>
      <c r="BJ658" s="24" t="s">
        <v>24</v>
      </c>
      <c r="BK658" s="214">
        <f>ROUND(I658*H658,2)</f>
        <v>0</v>
      </c>
      <c r="BL658" s="24" t="s">
        <v>411</v>
      </c>
      <c r="BM658" s="24" t="s">
        <v>4016</v>
      </c>
    </row>
    <row r="659" spans="2:65" s="1" customFormat="1" ht="13.5">
      <c r="B659" s="41"/>
      <c r="C659" s="63"/>
      <c r="D659" s="215" t="s">
        <v>307</v>
      </c>
      <c r="E659" s="63"/>
      <c r="F659" s="216" t="s">
        <v>3680</v>
      </c>
      <c r="G659" s="63"/>
      <c r="H659" s="63"/>
      <c r="I659" s="172"/>
      <c r="J659" s="63"/>
      <c r="K659" s="63"/>
      <c r="L659" s="61"/>
      <c r="M659" s="217"/>
      <c r="N659" s="42"/>
      <c r="O659" s="42"/>
      <c r="P659" s="42"/>
      <c r="Q659" s="42"/>
      <c r="R659" s="42"/>
      <c r="S659" s="42"/>
      <c r="T659" s="78"/>
      <c r="AT659" s="24" t="s">
        <v>307</v>
      </c>
      <c r="AU659" s="24" t="s">
        <v>131</v>
      </c>
    </row>
    <row r="660" spans="2:65" s="1" customFormat="1" ht="14.45" customHeight="1">
      <c r="B660" s="41"/>
      <c r="C660" s="203" t="s">
        <v>2746</v>
      </c>
      <c r="D660" s="203" t="s">
        <v>300</v>
      </c>
      <c r="E660" s="204" t="s">
        <v>3855</v>
      </c>
      <c r="F660" s="205" t="s">
        <v>3684</v>
      </c>
      <c r="G660" s="206" t="s">
        <v>1407</v>
      </c>
      <c r="H660" s="207">
        <v>3</v>
      </c>
      <c r="I660" s="208"/>
      <c r="J660" s="209">
        <f>ROUND(I660*H660,2)</f>
        <v>0</v>
      </c>
      <c r="K660" s="205" t="s">
        <v>22</v>
      </c>
      <c r="L660" s="61"/>
      <c r="M660" s="210" t="s">
        <v>22</v>
      </c>
      <c r="N660" s="211" t="s">
        <v>47</v>
      </c>
      <c r="O660" s="42"/>
      <c r="P660" s="212">
        <f>O660*H660</f>
        <v>0</v>
      </c>
      <c r="Q660" s="212">
        <v>0</v>
      </c>
      <c r="R660" s="212">
        <f>Q660*H660</f>
        <v>0</v>
      </c>
      <c r="S660" s="212">
        <v>0</v>
      </c>
      <c r="T660" s="213">
        <f>S660*H660</f>
        <v>0</v>
      </c>
      <c r="AR660" s="24" t="s">
        <v>411</v>
      </c>
      <c r="AT660" s="24" t="s">
        <v>300</v>
      </c>
      <c r="AU660" s="24" t="s">
        <v>131</v>
      </c>
      <c r="AY660" s="24" t="s">
        <v>298</v>
      </c>
      <c r="BE660" s="214">
        <f>IF(N660="základní",J660,0)</f>
        <v>0</v>
      </c>
      <c r="BF660" s="214">
        <f>IF(N660="snížená",J660,0)</f>
        <v>0</v>
      </c>
      <c r="BG660" s="214">
        <f>IF(N660="zákl. přenesená",J660,0)</f>
        <v>0</v>
      </c>
      <c r="BH660" s="214">
        <f>IF(N660="sníž. přenesená",J660,0)</f>
        <v>0</v>
      </c>
      <c r="BI660" s="214">
        <f>IF(N660="nulová",J660,0)</f>
        <v>0</v>
      </c>
      <c r="BJ660" s="24" t="s">
        <v>24</v>
      </c>
      <c r="BK660" s="214">
        <f>ROUND(I660*H660,2)</f>
        <v>0</v>
      </c>
      <c r="BL660" s="24" t="s">
        <v>411</v>
      </c>
      <c r="BM660" s="24" t="s">
        <v>4017</v>
      </c>
    </row>
    <row r="661" spans="2:65" s="1" customFormat="1" ht="13.5">
      <c r="B661" s="41"/>
      <c r="C661" s="63"/>
      <c r="D661" s="215" t="s">
        <v>307</v>
      </c>
      <c r="E661" s="63"/>
      <c r="F661" s="216" t="s">
        <v>3684</v>
      </c>
      <c r="G661" s="63"/>
      <c r="H661" s="63"/>
      <c r="I661" s="172"/>
      <c r="J661" s="63"/>
      <c r="K661" s="63"/>
      <c r="L661" s="61"/>
      <c r="M661" s="217"/>
      <c r="N661" s="42"/>
      <c r="O661" s="42"/>
      <c r="P661" s="42"/>
      <c r="Q661" s="42"/>
      <c r="R661" s="42"/>
      <c r="S661" s="42"/>
      <c r="T661" s="78"/>
      <c r="AT661" s="24" t="s">
        <v>307</v>
      </c>
      <c r="AU661" s="24" t="s">
        <v>131</v>
      </c>
    </row>
    <row r="662" spans="2:65" s="1" customFormat="1" ht="22.9" customHeight="1">
      <c r="B662" s="41"/>
      <c r="C662" s="203" t="s">
        <v>4018</v>
      </c>
      <c r="D662" s="203" t="s">
        <v>300</v>
      </c>
      <c r="E662" s="204" t="s">
        <v>4036</v>
      </c>
      <c r="F662" s="205" t="s">
        <v>3764</v>
      </c>
      <c r="G662" s="206" t="s">
        <v>1407</v>
      </c>
      <c r="H662" s="207">
        <v>5</v>
      </c>
      <c r="I662" s="208"/>
      <c r="J662" s="209">
        <f>ROUND(I662*H662,2)</f>
        <v>0</v>
      </c>
      <c r="K662" s="205" t="s">
        <v>22</v>
      </c>
      <c r="L662" s="61"/>
      <c r="M662" s="210" t="s">
        <v>22</v>
      </c>
      <c r="N662" s="211" t="s">
        <v>47</v>
      </c>
      <c r="O662" s="42"/>
      <c r="P662" s="212">
        <f>O662*H662</f>
        <v>0</v>
      </c>
      <c r="Q662" s="212">
        <v>0</v>
      </c>
      <c r="R662" s="212">
        <f>Q662*H662</f>
        <v>0</v>
      </c>
      <c r="S662" s="212">
        <v>0</v>
      </c>
      <c r="T662" s="213">
        <f>S662*H662</f>
        <v>0</v>
      </c>
      <c r="AR662" s="24" t="s">
        <v>411</v>
      </c>
      <c r="AT662" s="24" t="s">
        <v>300</v>
      </c>
      <c r="AU662" s="24" t="s">
        <v>131</v>
      </c>
      <c r="AY662" s="24" t="s">
        <v>298</v>
      </c>
      <c r="BE662" s="214">
        <f>IF(N662="základní",J662,0)</f>
        <v>0</v>
      </c>
      <c r="BF662" s="214">
        <f>IF(N662="snížená",J662,0)</f>
        <v>0</v>
      </c>
      <c r="BG662" s="214">
        <f>IF(N662="zákl. přenesená",J662,0)</f>
        <v>0</v>
      </c>
      <c r="BH662" s="214">
        <f>IF(N662="sníž. přenesená",J662,0)</f>
        <v>0</v>
      </c>
      <c r="BI662" s="214">
        <f>IF(N662="nulová",J662,0)</f>
        <v>0</v>
      </c>
      <c r="BJ662" s="24" t="s">
        <v>24</v>
      </c>
      <c r="BK662" s="214">
        <f>ROUND(I662*H662,2)</f>
        <v>0</v>
      </c>
      <c r="BL662" s="24" t="s">
        <v>411</v>
      </c>
      <c r="BM662" s="24" t="s">
        <v>4019</v>
      </c>
    </row>
    <row r="663" spans="2:65" s="1" customFormat="1" ht="27">
      <c r="B663" s="41"/>
      <c r="C663" s="63"/>
      <c r="D663" s="215" t="s">
        <v>307</v>
      </c>
      <c r="E663" s="63"/>
      <c r="F663" s="216" t="s">
        <v>3764</v>
      </c>
      <c r="G663" s="63"/>
      <c r="H663" s="63"/>
      <c r="I663" s="172"/>
      <c r="J663" s="63"/>
      <c r="K663" s="63"/>
      <c r="L663" s="61"/>
      <c r="M663" s="217"/>
      <c r="N663" s="42"/>
      <c r="O663" s="42"/>
      <c r="P663" s="42"/>
      <c r="Q663" s="42"/>
      <c r="R663" s="42"/>
      <c r="S663" s="42"/>
      <c r="T663" s="78"/>
      <c r="AT663" s="24" t="s">
        <v>307</v>
      </c>
      <c r="AU663" s="24" t="s">
        <v>131</v>
      </c>
    </row>
    <row r="664" spans="2:65" s="1" customFormat="1" ht="14.45" customHeight="1">
      <c r="B664" s="41"/>
      <c r="C664" s="203" t="s">
        <v>2747</v>
      </c>
      <c r="D664" s="203" t="s">
        <v>300</v>
      </c>
      <c r="E664" s="204" t="s">
        <v>3862</v>
      </c>
      <c r="F664" s="205" t="s">
        <v>3691</v>
      </c>
      <c r="G664" s="206" t="s">
        <v>1407</v>
      </c>
      <c r="H664" s="207">
        <v>12</v>
      </c>
      <c r="I664" s="208"/>
      <c r="J664" s="209">
        <f>ROUND(I664*H664,2)</f>
        <v>0</v>
      </c>
      <c r="K664" s="205" t="s">
        <v>22</v>
      </c>
      <c r="L664" s="61"/>
      <c r="M664" s="210" t="s">
        <v>22</v>
      </c>
      <c r="N664" s="211" t="s">
        <v>47</v>
      </c>
      <c r="O664" s="42"/>
      <c r="P664" s="212">
        <f>O664*H664</f>
        <v>0</v>
      </c>
      <c r="Q664" s="212">
        <v>0</v>
      </c>
      <c r="R664" s="212">
        <f>Q664*H664</f>
        <v>0</v>
      </c>
      <c r="S664" s="212">
        <v>0</v>
      </c>
      <c r="T664" s="213">
        <f>S664*H664</f>
        <v>0</v>
      </c>
      <c r="AR664" s="24" t="s">
        <v>411</v>
      </c>
      <c r="AT664" s="24" t="s">
        <v>300</v>
      </c>
      <c r="AU664" s="24" t="s">
        <v>131</v>
      </c>
      <c r="AY664" s="24" t="s">
        <v>298</v>
      </c>
      <c r="BE664" s="214">
        <f>IF(N664="základní",J664,0)</f>
        <v>0</v>
      </c>
      <c r="BF664" s="214">
        <f>IF(N664="snížená",J664,0)</f>
        <v>0</v>
      </c>
      <c r="BG664" s="214">
        <f>IF(N664="zákl. přenesená",J664,0)</f>
        <v>0</v>
      </c>
      <c r="BH664" s="214">
        <f>IF(N664="sníž. přenesená",J664,0)</f>
        <v>0</v>
      </c>
      <c r="BI664" s="214">
        <f>IF(N664="nulová",J664,0)</f>
        <v>0</v>
      </c>
      <c r="BJ664" s="24" t="s">
        <v>24</v>
      </c>
      <c r="BK664" s="214">
        <f>ROUND(I664*H664,2)</f>
        <v>0</v>
      </c>
      <c r="BL664" s="24" t="s">
        <v>411</v>
      </c>
      <c r="BM664" s="24" t="s">
        <v>4020</v>
      </c>
    </row>
    <row r="665" spans="2:65" s="1" customFormat="1" ht="13.5">
      <c r="B665" s="41"/>
      <c r="C665" s="63"/>
      <c r="D665" s="215" t="s">
        <v>307</v>
      </c>
      <c r="E665" s="63"/>
      <c r="F665" s="216" t="s">
        <v>3691</v>
      </c>
      <c r="G665" s="63"/>
      <c r="H665" s="63"/>
      <c r="I665" s="172"/>
      <c r="J665" s="63"/>
      <c r="K665" s="63"/>
      <c r="L665" s="61"/>
      <c r="M665" s="217"/>
      <c r="N665" s="42"/>
      <c r="O665" s="42"/>
      <c r="P665" s="42"/>
      <c r="Q665" s="42"/>
      <c r="R665" s="42"/>
      <c r="S665" s="42"/>
      <c r="T665" s="78"/>
      <c r="AT665" s="24" t="s">
        <v>307</v>
      </c>
      <c r="AU665" s="24" t="s">
        <v>131</v>
      </c>
    </row>
    <row r="666" spans="2:65" s="1" customFormat="1" ht="14.45" customHeight="1">
      <c r="B666" s="41"/>
      <c r="C666" s="203" t="s">
        <v>4021</v>
      </c>
      <c r="D666" s="203" t="s">
        <v>300</v>
      </c>
      <c r="E666" s="204" t="s">
        <v>3864</v>
      </c>
      <c r="F666" s="205" t="s">
        <v>3694</v>
      </c>
      <c r="G666" s="206" t="s">
        <v>1407</v>
      </c>
      <c r="H666" s="207">
        <v>12</v>
      </c>
      <c r="I666" s="208"/>
      <c r="J666" s="209">
        <f>ROUND(I666*H666,2)</f>
        <v>0</v>
      </c>
      <c r="K666" s="205" t="s">
        <v>22</v>
      </c>
      <c r="L666" s="61"/>
      <c r="M666" s="210" t="s">
        <v>22</v>
      </c>
      <c r="N666" s="211" t="s">
        <v>47</v>
      </c>
      <c r="O666" s="42"/>
      <c r="P666" s="212">
        <f>O666*H666</f>
        <v>0</v>
      </c>
      <c r="Q666" s="212">
        <v>0</v>
      </c>
      <c r="R666" s="212">
        <f>Q666*H666</f>
        <v>0</v>
      </c>
      <c r="S666" s="212">
        <v>0</v>
      </c>
      <c r="T666" s="213">
        <f>S666*H666</f>
        <v>0</v>
      </c>
      <c r="AR666" s="24" t="s">
        <v>411</v>
      </c>
      <c r="AT666" s="24" t="s">
        <v>300</v>
      </c>
      <c r="AU666" s="24" t="s">
        <v>131</v>
      </c>
      <c r="AY666" s="24" t="s">
        <v>298</v>
      </c>
      <c r="BE666" s="214">
        <f>IF(N666="základní",J666,0)</f>
        <v>0</v>
      </c>
      <c r="BF666" s="214">
        <f>IF(N666="snížená",J666,0)</f>
        <v>0</v>
      </c>
      <c r="BG666" s="214">
        <f>IF(N666="zákl. přenesená",J666,0)</f>
        <v>0</v>
      </c>
      <c r="BH666" s="214">
        <f>IF(N666="sníž. přenesená",J666,0)</f>
        <v>0</v>
      </c>
      <c r="BI666" s="214">
        <f>IF(N666="nulová",J666,0)</f>
        <v>0</v>
      </c>
      <c r="BJ666" s="24" t="s">
        <v>24</v>
      </c>
      <c r="BK666" s="214">
        <f>ROUND(I666*H666,2)</f>
        <v>0</v>
      </c>
      <c r="BL666" s="24" t="s">
        <v>411</v>
      </c>
      <c r="BM666" s="24" t="s">
        <v>4022</v>
      </c>
    </row>
    <row r="667" spans="2:65" s="1" customFormat="1" ht="13.5">
      <c r="B667" s="41"/>
      <c r="C667" s="63"/>
      <c r="D667" s="215" t="s">
        <v>307</v>
      </c>
      <c r="E667" s="63"/>
      <c r="F667" s="216" t="s">
        <v>3694</v>
      </c>
      <c r="G667" s="63"/>
      <c r="H667" s="63"/>
      <c r="I667" s="172"/>
      <c r="J667" s="63"/>
      <c r="K667" s="63"/>
      <c r="L667" s="61"/>
      <c r="M667" s="217"/>
      <c r="N667" s="42"/>
      <c r="O667" s="42"/>
      <c r="P667" s="42"/>
      <c r="Q667" s="42"/>
      <c r="R667" s="42"/>
      <c r="S667" s="42"/>
      <c r="T667" s="78"/>
      <c r="AT667" s="24" t="s">
        <v>307</v>
      </c>
      <c r="AU667" s="24" t="s">
        <v>131</v>
      </c>
    </row>
    <row r="668" spans="2:65" s="1" customFormat="1" ht="14.45" customHeight="1">
      <c r="B668" s="41"/>
      <c r="C668" s="203" t="s">
        <v>2748</v>
      </c>
      <c r="D668" s="203" t="s">
        <v>300</v>
      </c>
      <c r="E668" s="204" t="s">
        <v>3868</v>
      </c>
      <c r="F668" s="205" t="s">
        <v>1870</v>
      </c>
      <c r="G668" s="206" t="s">
        <v>1407</v>
      </c>
      <c r="H668" s="207">
        <v>42</v>
      </c>
      <c r="I668" s="208"/>
      <c r="J668" s="209">
        <f>ROUND(I668*H668,2)</f>
        <v>0</v>
      </c>
      <c r="K668" s="205" t="s">
        <v>22</v>
      </c>
      <c r="L668" s="61"/>
      <c r="M668" s="210" t="s">
        <v>22</v>
      </c>
      <c r="N668" s="211" t="s">
        <v>47</v>
      </c>
      <c r="O668" s="42"/>
      <c r="P668" s="212">
        <f>O668*H668</f>
        <v>0</v>
      </c>
      <c r="Q668" s="212">
        <v>0</v>
      </c>
      <c r="R668" s="212">
        <f>Q668*H668</f>
        <v>0</v>
      </c>
      <c r="S668" s="212">
        <v>0</v>
      </c>
      <c r="T668" s="213">
        <f>S668*H668</f>
        <v>0</v>
      </c>
      <c r="AR668" s="24" t="s">
        <v>411</v>
      </c>
      <c r="AT668" s="24" t="s">
        <v>300</v>
      </c>
      <c r="AU668" s="24" t="s">
        <v>131</v>
      </c>
      <c r="AY668" s="24" t="s">
        <v>298</v>
      </c>
      <c r="BE668" s="214">
        <f>IF(N668="základní",J668,0)</f>
        <v>0</v>
      </c>
      <c r="BF668" s="214">
        <f>IF(N668="snížená",J668,0)</f>
        <v>0</v>
      </c>
      <c r="BG668" s="214">
        <f>IF(N668="zákl. přenesená",J668,0)</f>
        <v>0</v>
      </c>
      <c r="BH668" s="214">
        <f>IF(N668="sníž. přenesená",J668,0)</f>
        <v>0</v>
      </c>
      <c r="BI668" s="214">
        <f>IF(N668="nulová",J668,0)</f>
        <v>0</v>
      </c>
      <c r="BJ668" s="24" t="s">
        <v>24</v>
      </c>
      <c r="BK668" s="214">
        <f>ROUND(I668*H668,2)</f>
        <v>0</v>
      </c>
      <c r="BL668" s="24" t="s">
        <v>411</v>
      </c>
      <c r="BM668" s="24" t="s">
        <v>4024</v>
      </c>
    </row>
    <row r="669" spans="2:65" s="1" customFormat="1" ht="13.5">
      <c r="B669" s="41"/>
      <c r="C669" s="63"/>
      <c r="D669" s="215" t="s">
        <v>307</v>
      </c>
      <c r="E669" s="63"/>
      <c r="F669" s="216" t="s">
        <v>1870</v>
      </c>
      <c r="G669" s="63"/>
      <c r="H669" s="63"/>
      <c r="I669" s="172"/>
      <c r="J669" s="63"/>
      <c r="K669" s="63"/>
      <c r="L669" s="61"/>
      <c r="M669" s="217"/>
      <c r="N669" s="42"/>
      <c r="O669" s="42"/>
      <c r="P669" s="42"/>
      <c r="Q669" s="42"/>
      <c r="R669" s="42"/>
      <c r="S669" s="42"/>
      <c r="T669" s="78"/>
      <c r="AT669" s="24" t="s">
        <v>307</v>
      </c>
      <c r="AU669" s="24" t="s">
        <v>131</v>
      </c>
    </row>
    <row r="670" spans="2:65" s="1" customFormat="1" ht="14.45" customHeight="1">
      <c r="B670" s="41"/>
      <c r="C670" s="203" t="s">
        <v>4025</v>
      </c>
      <c r="D670" s="203" t="s">
        <v>300</v>
      </c>
      <c r="E670" s="204" t="s">
        <v>3979</v>
      </c>
      <c r="F670" s="205" t="s">
        <v>3698</v>
      </c>
      <c r="G670" s="206" t="s">
        <v>1407</v>
      </c>
      <c r="H670" s="207">
        <v>72</v>
      </c>
      <c r="I670" s="208"/>
      <c r="J670" s="209">
        <f>ROUND(I670*H670,2)</f>
        <v>0</v>
      </c>
      <c r="K670" s="205" t="s">
        <v>22</v>
      </c>
      <c r="L670" s="61"/>
      <c r="M670" s="210" t="s">
        <v>22</v>
      </c>
      <c r="N670" s="211" t="s">
        <v>47</v>
      </c>
      <c r="O670" s="42"/>
      <c r="P670" s="212">
        <f>O670*H670</f>
        <v>0</v>
      </c>
      <c r="Q670" s="212">
        <v>0</v>
      </c>
      <c r="R670" s="212">
        <f>Q670*H670</f>
        <v>0</v>
      </c>
      <c r="S670" s="212">
        <v>0</v>
      </c>
      <c r="T670" s="213">
        <f>S670*H670</f>
        <v>0</v>
      </c>
      <c r="AR670" s="24" t="s">
        <v>411</v>
      </c>
      <c r="AT670" s="24" t="s">
        <v>300</v>
      </c>
      <c r="AU670" s="24" t="s">
        <v>131</v>
      </c>
      <c r="AY670" s="24" t="s">
        <v>298</v>
      </c>
      <c r="BE670" s="214">
        <f>IF(N670="základní",J670,0)</f>
        <v>0</v>
      </c>
      <c r="BF670" s="214">
        <f>IF(N670="snížená",J670,0)</f>
        <v>0</v>
      </c>
      <c r="BG670" s="214">
        <f>IF(N670="zákl. přenesená",J670,0)</f>
        <v>0</v>
      </c>
      <c r="BH670" s="214">
        <f>IF(N670="sníž. přenesená",J670,0)</f>
        <v>0</v>
      </c>
      <c r="BI670" s="214">
        <f>IF(N670="nulová",J670,0)</f>
        <v>0</v>
      </c>
      <c r="BJ670" s="24" t="s">
        <v>24</v>
      </c>
      <c r="BK670" s="214">
        <f>ROUND(I670*H670,2)</f>
        <v>0</v>
      </c>
      <c r="BL670" s="24" t="s">
        <v>411</v>
      </c>
      <c r="BM670" s="24" t="s">
        <v>4026</v>
      </c>
    </row>
    <row r="671" spans="2:65" s="1" customFormat="1" ht="13.5">
      <c r="B671" s="41"/>
      <c r="C671" s="63"/>
      <c r="D671" s="215" t="s">
        <v>307</v>
      </c>
      <c r="E671" s="63"/>
      <c r="F671" s="216" t="s">
        <v>3698</v>
      </c>
      <c r="G671" s="63"/>
      <c r="H671" s="63"/>
      <c r="I671" s="172"/>
      <c r="J671" s="63"/>
      <c r="K671" s="63"/>
      <c r="L671" s="61"/>
      <c r="M671" s="217"/>
      <c r="N671" s="42"/>
      <c r="O671" s="42"/>
      <c r="P671" s="42"/>
      <c r="Q671" s="42"/>
      <c r="R671" s="42"/>
      <c r="S671" s="42"/>
      <c r="T671" s="78"/>
      <c r="AT671" s="24" t="s">
        <v>307</v>
      </c>
      <c r="AU671" s="24" t="s">
        <v>131</v>
      </c>
    </row>
    <row r="672" spans="2:65" s="11" customFormat="1" ht="22.35" customHeight="1">
      <c r="B672" s="187"/>
      <c r="C672" s="188"/>
      <c r="D672" s="189" t="s">
        <v>75</v>
      </c>
      <c r="E672" s="201" t="s">
        <v>1925</v>
      </c>
      <c r="F672" s="201" t="s">
        <v>1872</v>
      </c>
      <c r="G672" s="188"/>
      <c r="H672" s="188"/>
      <c r="I672" s="191"/>
      <c r="J672" s="202">
        <f>BK672</f>
        <v>0</v>
      </c>
      <c r="K672" s="188"/>
      <c r="L672" s="193"/>
      <c r="M672" s="194"/>
      <c r="N672" s="195"/>
      <c r="O672" s="195"/>
      <c r="P672" s="196">
        <f>SUM(P673:P725)</f>
        <v>0</v>
      </c>
      <c r="Q672" s="195"/>
      <c r="R672" s="196">
        <f>SUM(R673:R725)</f>
        <v>0</v>
      </c>
      <c r="S672" s="195"/>
      <c r="T672" s="197">
        <f>SUM(T673:T725)</f>
        <v>0</v>
      </c>
      <c r="AR672" s="198" t="s">
        <v>84</v>
      </c>
      <c r="AT672" s="199" t="s">
        <v>75</v>
      </c>
      <c r="AU672" s="199" t="s">
        <v>84</v>
      </c>
      <c r="AY672" s="198" t="s">
        <v>298</v>
      </c>
      <c r="BK672" s="200">
        <f>SUM(BK673:BK725)</f>
        <v>0</v>
      </c>
    </row>
    <row r="673" spans="2:65" s="1" customFormat="1" ht="14.45" customHeight="1">
      <c r="B673" s="41"/>
      <c r="C673" s="203" t="s">
        <v>3795</v>
      </c>
      <c r="D673" s="203" t="s">
        <v>300</v>
      </c>
      <c r="E673" s="204" t="s">
        <v>3870</v>
      </c>
      <c r="F673" s="205" t="s">
        <v>3700</v>
      </c>
      <c r="G673" s="206" t="s">
        <v>1407</v>
      </c>
      <c r="H673" s="207">
        <v>10</v>
      </c>
      <c r="I673" s="208"/>
      <c r="J673" s="209">
        <f>ROUND(I673*H673,2)</f>
        <v>0</v>
      </c>
      <c r="K673" s="205" t="s">
        <v>22</v>
      </c>
      <c r="L673" s="61"/>
      <c r="M673" s="210" t="s">
        <v>22</v>
      </c>
      <c r="N673" s="211" t="s">
        <v>47</v>
      </c>
      <c r="O673" s="42"/>
      <c r="P673" s="212">
        <f>O673*H673</f>
        <v>0</v>
      </c>
      <c r="Q673" s="212">
        <v>0</v>
      </c>
      <c r="R673" s="212">
        <f>Q673*H673</f>
        <v>0</v>
      </c>
      <c r="S673" s="212">
        <v>0</v>
      </c>
      <c r="T673" s="213">
        <f>S673*H673</f>
        <v>0</v>
      </c>
      <c r="AR673" s="24" t="s">
        <v>411</v>
      </c>
      <c r="AT673" s="24" t="s">
        <v>300</v>
      </c>
      <c r="AU673" s="24" t="s">
        <v>131</v>
      </c>
      <c r="AY673" s="24" t="s">
        <v>298</v>
      </c>
      <c r="BE673" s="214">
        <f>IF(N673="základní",J673,0)</f>
        <v>0</v>
      </c>
      <c r="BF673" s="214">
        <f>IF(N673="snížená",J673,0)</f>
        <v>0</v>
      </c>
      <c r="BG673" s="214">
        <f>IF(N673="zákl. přenesená",J673,0)</f>
        <v>0</v>
      </c>
      <c r="BH673" s="214">
        <f>IF(N673="sníž. přenesená",J673,0)</f>
        <v>0</v>
      </c>
      <c r="BI673" s="214">
        <f>IF(N673="nulová",J673,0)</f>
        <v>0</v>
      </c>
      <c r="BJ673" s="24" t="s">
        <v>24</v>
      </c>
      <c r="BK673" s="214">
        <f>ROUND(I673*H673,2)</f>
        <v>0</v>
      </c>
      <c r="BL673" s="24" t="s">
        <v>411</v>
      </c>
      <c r="BM673" s="24" t="s">
        <v>4027</v>
      </c>
    </row>
    <row r="674" spans="2:65" s="1" customFormat="1" ht="13.5">
      <c r="B674" s="41"/>
      <c r="C674" s="63"/>
      <c r="D674" s="215" t="s">
        <v>307</v>
      </c>
      <c r="E674" s="63"/>
      <c r="F674" s="216" t="s">
        <v>3700</v>
      </c>
      <c r="G674" s="63"/>
      <c r="H674" s="63"/>
      <c r="I674" s="172"/>
      <c r="J674" s="63"/>
      <c r="K674" s="63"/>
      <c r="L674" s="61"/>
      <c r="M674" s="217"/>
      <c r="N674" s="42"/>
      <c r="O674" s="42"/>
      <c r="P674" s="42"/>
      <c r="Q674" s="42"/>
      <c r="R674" s="42"/>
      <c r="S674" s="42"/>
      <c r="T674" s="78"/>
      <c r="AT674" s="24" t="s">
        <v>307</v>
      </c>
      <c r="AU674" s="24" t="s">
        <v>131</v>
      </c>
    </row>
    <row r="675" spans="2:65" s="1" customFormat="1" ht="22.9" customHeight="1">
      <c r="B675" s="41"/>
      <c r="C675" s="203" t="s">
        <v>4028</v>
      </c>
      <c r="D675" s="203" t="s">
        <v>300</v>
      </c>
      <c r="E675" s="204" t="s">
        <v>3872</v>
      </c>
      <c r="F675" s="205" t="s">
        <v>1874</v>
      </c>
      <c r="G675" s="206" t="s">
        <v>1407</v>
      </c>
      <c r="H675" s="207">
        <v>13</v>
      </c>
      <c r="I675" s="208"/>
      <c r="J675" s="209">
        <f>ROUND(I675*H675,2)</f>
        <v>0</v>
      </c>
      <c r="K675" s="205" t="s">
        <v>22</v>
      </c>
      <c r="L675" s="61"/>
      <c r="M675" s="210" t="s">
        <v>22</v>
      </c>
      <c r="N675" s="211" t="s">
        <v>47</v>
      </c>
      <c r="O675" s="42"/>
      <c r="P675" s="212">
        <f>O675*H675</f>
        <v>0</v>
      </c>
      <c r="Q675" s="212">
        <v>0</v>
      </c>
      <c r="R675" s="212">
        <f>Q675*H675</f>
        <v>0</v>
      </c>
      <c r="S675" s="212">
        <v>0</v>
      </c>
      <c r="T675" s="213">
        <f>S675*H675</f>
        <v>0</v>
      </c>
      <c r="AR675" s="24" t="s">
        <v>411</v>
      </c>
      <c r="AT675" s="24" t="s">
        <v>300</v>
      </c>
      <c r="AU675" s="24" t="s">
        <v>131</v>
      </c>
      <c r="AY675" s="24" t="s">
        <v>298</v>
      </c>
      <c r="BE675" s="214">
        <f>IF(N675="základní",J675,0)</f>
        <v>0</v>
      </c>
      <c r="BF675" s="214">
        <f>IF(N675="snížená",J675,0)</f>
        <v>0</v>
      </c>
      <c r="BG675" s="214">
        <f>IF(N675="zákl. přenesená",J675,0)</f>
        <v>0</v>
      </c>
      <c r="BH675" s="214">
        <f>IF(N675="sníž. přenesená",J675,0)</f>
        <v>0</v>
      </c>
      <c r="BI675" s="214">
        <f>IF(N675="nulová",J675,0)</f>
        <v>0</v>
      </c>
      <c r="BJ675" s="24" t="s">
        <v>24</v>
      </c>
      <c r="BK675" s="214">
        <f>ROUND(I675*H675,2)</f>
        <v>0</v>
      </c>
      <c r="BL675" s="24" t="s">
        <v>411</v>
      </c>
      <c r="BM675" s="24" t="s">
        <v>4029</v>
      </c>
    </row>
    <row r="676" spans="2:65" s="1" customFormat="1" ht="13.5">
      <c r="B676" s="41"/>
      <c r="C676" s="63"/>
      <c r="D676" s="215" t="s">
        <v>307</v>
      </c>
      <c r="E676" s="63"/>
      <c r="F676" s="216" t="s">
        <v>1874</v>
      </c>
      <c r="G676" s="63"/>
      <c r="H676" s="63"/>
      <c r="I676" s="172"/>
      <c r="J676" s="63"/>
      <c r="K676" s="63"/>
      <c r="L676" s="61"/>
      <c r="M676" s="217"/>
      <c r="N676" s="42"/>
      <c r="O676" s="42"/>
      <c r="P676" s="42"/>
      <c r="Q676" s="42"/>
      <c r="R676" s="42"/>
      <c r="S676" s="42"/>
      <c r="T676" s="78"/>
      <c r="AT676" s="24" t="s">
        <v>307</v>
      </c>
      <c r="AU676" s="24" t="s">
        <v>131</v>
      </c>
    </row>
    <row r="677" spans="2:65" s="1" customFormat="1" ht="22.9" customHeight="1">
      <c r="B677" s="41"/>
      <c r="C677" s="203" t="s">
        <v>3796</v>
      </c>
      <c r="D677" s="203" t="s">
        <v>300</v>
      </c>
      <c r="E677" s="204" t="s">
        <v>3874</v>
      </c>
      <c r="F677" s="205" t="s">
        <v>1876</v>
      </c>
      <c r="G677" s="206" t="s">
        <v>1407</v>
      </c>
      <c r="H677" s="207">
        <v>12</v>
      </c>
      <c r="I677" s="208"/>
      <c r="J677" s="209">
        <f>ROUND(I677*H677,2)</f>
        <v>0</v>
      </c>
      <c r="K677" s="205" t="s">
        <v>22</v>
      </c>
      <c r="L677" s="61"/>
      <c r="M677" s="210" t="s">
        <v>22</v>
      </c>
      <c r="N677" s="211" t="s">
        <v>47</v>
      </c>
      <c r="O677" s="42"/>
      <c r="P677" s="212">
        <f>O677*H677</f>
        <v>0</v>
      </c>
      <c r="Q677" s="212">
        <v>0</v>
      </c>
      <c r="R677" s="212">
        <f>Q677*H677</f>
        <v>0</v>
      </c>
      <c r="S677" s="212">
        <v>0</v>
      </c>
      <c r="T677" s="213">
        <f>S677*H677</f>
        <v>0</v>
      </c>
      <c r="AR677" s="24" t="s">
        <v>411</v>
      </c>
      <c r="AT677" s="24" t="s">
        <v>300</v>
      </c>
      <c r="AU677" s="24" t="s">
        <v>131</v>
      </c>
      <c r="AY677" s="24" t="s">
        <v>298</v>
      </c>
      <c r="BE677" s="214">
        <f>IF(N677="základní",J677,0)</f>
        <v>0</v>
      </c>
      <c r="BF677" s="214">
        <f>IF(N677="snížená",J677,0)</f>
        <v>0</v>
      </c>
      <c r="BG677" s="214">
        <f>IF(N677="zákl. přenesená",J677,0)</f>
        <v>0</v>
      </c>
      <c r="BH677" s="214">
        <f>IF(N677="sníž. přenesená",J677,0)</f>
        <v>0</v>
      </c>
      <c r="BI677" s="214">
        <f>IF(N677="nulová",J677,0)</f>
        <v>0</v>
      </c>
      <c r="BJ677" s="24" t="s">
        <v>24</v>
      </c>
      <c r="BK677" s="214">
        <f>ROUND(I677*H677,2)</f>
        <v>0</v>
      </c>
      <c r="BL677" s="24" t="s">
        <v>411</v>
      </c>
      <c r="BM677" s="24" t="s">
        <v>4030</v>
      </c>
    </row>
    <row r="678" spans="2:65" s="1" customFormat="1" ht="13.5">
      <c r="B678" s="41"/>
      <c r="C678" s="63"/>
      <c r="D678" s="215" t="s">
        <v>307</v>
      </c>
      <c r="E678" s="63"/>
      <c r="F678" s="216" t="s">
        <v>1876</v>
      </c>
      <c r="G678" s="63"/>
      <c r="H678" s="63"/>
      <c r="I678" s="172"/>
      <c r="J678" s="63"/>
      <c r="K678" s="63"/>
      <c r="L678" s="61"/>
      <c r="M678" s="217"/>
      <c r="N678" s="42"/>
      <c r="O678" s="42"/>
      <c r="P678" s="42"/>
      <c r="Q678" s="42"/>
      <c r="R678" s="42"/>
      <c r="S678" s="42"/>
      <c r="T678" s="78"/>
      <c r="AT678" s="24" t="s">
        <v>307</v>
      </c>
      <c r="AU678" s="24" t="s">
        <v>131</v>
      </c>
    </row>
    <row r="679" spans="2:65" s="1" customFormat="1" ht="22.9" customHeight="1">
      <c r="B679" s="41"/>
      <c r="C679" s="203" t="s">
        <v>4031</v>
      </c>
      <c r="D679" s="203" t="s">
        <v>300</v>
      </c>
      <c r="E679" s="204" t="s">
        <v>3876</v>
      </c>
      <c r="F679" s="205" t="s">
        <v>1878</v>
      </c>
      <c r="G679" s="206" t="s">
        <v>1407</v>
      </c>
      <c r="H679" s="207">
        <v>56</v>
      </c>
      <c r="I679" s="208"/>
      <c r="J679" s="209">
        <f>ROUND(I679*H679,2)</f>
        <v>0</v>
      </c>
      <c r="K679" s="205" t="s">
        <v>22</v>
      </c>
      <c r="L679" s="61"/>
      <c r="M679" s="210" t="s">
        <v>22</v>
      </c>
      <c r="N679" s="211" t="s">
        <v>47</v>
      </c>
      <c r="O679" s="42"/>
      <c r="P679" s="212">
        <f>O679*H679</f>
        <v>0</v>
      </c>
      <c r="Q679" s="212">
        <v>0</v>
      </c>
      <c r="R679" s="212">
        <f>Q679*H679</f>
        <v>0</v>
      </c>
      <c r="S679" s="212">
        <v>0</v>
      </c>
      <c r="T679" s="213">
        <f>S679*H679</f>
        <v>0</v>
      </c>
      <c r="AR679" s="24" t="s">
        <v>411</v>
      </c>
      <c r="AT679" s="24" t="s">
        <v>300</v>
      </c>
      <c r="AU679" s="24" t="s">
        <v>131</v>
      </c>
      <c r="AY679" s="24" t="s">
        <v>298</v>
      </c>
      <c r="BE679" s="214">
        <f>IF(N679="základní",J679,0)</f>
        <v>0</v>
      </c>
      <c r="BF679" s="214">
        <f>IF(N679="snížená",J679,0)</f>
        <v>0</v>
      </c>
      <c r="BG679" s="214">
        <f>IF(N679="zákl. přenesená",J679,0)</f>
        <v>0</v>
      </c>
      <c r="BH679" s="214">
        <f>IF(N679="sníž. přenesená",J679,0)</f>
        <v>0</v>
      </c>
      <c r="BI679" s="214">
        <f>IF(N679="nulová",J679,0)</f>
        <v>0</v>
      </c>
      <c r="BJ679" s="24" t="s">
        <v>24</v>
      </c>
      <c r="BK679" s="214">
        <f>ROUND(I679*H679,2)</f>
        <v>0</v>
      </c>
      <c r="BL679" s="24" t="s">
        <v>411</v>
      </c>
      <c r="BM679" s="24" t="s">
        <v>4032</v>
      </c>
    </row>
    <row r="680" spans="2:65" s="1" customFormat="1" ht="13.5">
      <c r="B680" s="41"/>
      <c r="C680" s="63"/>
      <c r="D680" s="215" t="s">
        <v>307</v>
      </c>
      <c r="E680" s="63"/>
      <c r="F680" s="216" t="s">
        <v>1878</v>
      </c>
      <c r="G680" s="63"/>
      <c r="H680" s="63"/>
      <c r="I680" s="172"/>
      <c r="J680" s="63"/>
      <c r="K680" s="63"/>
      <c r="L680" s="61"/>
      <c r="M680" s="217"/>
      <c r="N680" s="42"/>
      <c r="O680" s="42"/>
      <c r="P680" s="42"/>
      <c r="Q680" s="42"/>
      <c r="R680" s="42"/>
      <c r="S680" s="42"/>
      <c r="T680" s="78"/>
      <c r="AT680" s="24" t="s">
        <v>307</v>
      </c>
      <c r="AU680" s="24" t="s">
        <v>131</v>
      </c>
    </row>
    <row r="681" spans="2:65" s="1" customFormat="1" ht="22.9" customHeight="1">
      <c r="B681" s="41"/>
      <c r="C681" s="203" t="s">
        <v>2757</v>
      </c>
      <c r="D681" s="203" t="s">
        <v>300</v>
      </c>
      <c r="E681" s="204" t="s">
        <v>3877</v>
      </c>
      <c r="F681" s="205" t="s">
        <v>3702</v>
      </c>
      <c r="G681" s="206" t="s">
        <v>1407</v>
      </c>
      <c r="H681" s="207">
        <v>21</v>
      </c>
      <c r="I681" s="208"/>
      <c r="J681" s="209">
        <f>ROUND(I681*H681,2)</f>
        <v>0</v>
      </c>
      <c r="K681" s="205" t="s">
        <v>22</v>
      </c>
      <c r="L681" s="61"/>
      <c r="M681" s="210" t="s">
        <v>22</v>
      </c>
      <c r="N681" s="211" t="s">
        <v>47</v>
      </c>
      <c r="O681" s="42"/>
      <c r="P681" s="212">
        <f>O681*H681</f>
        <v>0</v>
      </c>
      <c r="Q681" s="212">
        <v>0</v>
      </c>
      <c r="R681" s="212">
        <f>Q681*H681</f>
        <v>0</v>
      </c>
      <c r="S681" s="212">
        <v>0</v>
      </c>
      <c r="T681" s="213">
        <f>S681*H681</f>
        <v>0</v>
      </c>
      <c r="AR681" s="24" t="s">
        <v>411</v>
      </c>
      <c r="AT681" s="24" t="s">
        <v>300</v>
      </c>
      <c r="AU681" s="24" t="s">
        <v>131</v>
      </c>
      <c r="AY681" s="24" t="s">
        <v>298</v>
      </c>
      <c r="BE681" s="214">
        <f>IF(N681="základní",J681,0)</f>
        <v>0</v>
      </c>
      <c r="BF681" s="214">
        <f>IF(N681="snížená",J681,0)</f>
        <v>0</v>
      </c>
      <c r="BG681" s="214">
        <f>IF(N681="zákl. přenesená",J681,0)</f>
        <v>0</v>
      </c>
      <c r="BH681" s="214">
        <f>IF(N681="sníž. přenesená",J681,0)</f>
        <v>0</v>
      </c>
      <c r="BI681" s="214">
        <f>IF(N681="nulová",J681,0)</f>
        <v>0</v>
      </c>
      <c r="BJ681" s="24" t="s">
        <v>24</v>
      </c>
      <c r="BK681" s="214">
        <f>ROUND(I681*H681,2)</f>
        <v>0</v>
      </c>
      <c r="BL681" s="24" t="s">
        <v>411</v>
      </c>
      <c r="BM681" s="24" t="s">
        <v>4033</v>
      </c>
    </row>
    <row r="682" spans="2:65" s="1" customFormat="1" ht="27">
      <c r="B682" s="41"/>
      <c r="C682" s="63"/>
      <c r="D682" s="215" t="s">
        <v>307</v>
      </c>
      <c r="E682" s="63"/>
      <c r="F682" s="216" t="s">
        <v>3702</v>
      </c>
      <c r="G682" s="63"/>
      <c r="H682" s="63"/>
      <c r="I682" s="172"/>
      <c r="J682" s="63"/>
      <c r="K682" s="63"/>
      <c r="L682" s="61"/>
      <c r="M682" s="217"/>
      <c r="N682" s="42"/>
      <c r="O682" s="42"/>
      <c r="P682" s="42"/>
      <c r="Q682" s="42"/>
      <c r="R682" s="42"/>
      <c r="S682" s="42"/>
      <c r="T682" s="78"/>
      <c r="AT682" s="24" t="s">
        <v>307</v>
      </c>
      <c r="AU682" s="24" t="s">
        <v>131</v>
      </c>
    </row>
    <row r="683" spans="2:65" s="1" customFormat="1" ht="22.9" customHeight="1">
      <c r="B683" s="41"/>
      <c r="C683" s="203" t="s">
        <v>4034</v>
      </c>
      <c r="D683" s="203" t="s">
        <v>300</v>
      </c>
      <c r="E683" s="204" t="s">
        <v>3880</v>
      </c>
      <c r="F683" s="205" t="s">
        <v>3767</v>
      </c>
      <c r="G683" s="206" t="s">
        <v>1407</v>
      </c>
      <c r="H683" s="207">
        <v>10</v>
      </c>
      <c r="I683" s="208"/>
      <c r="J683" s="209">
        <f>ROUND(I683*H683,2)</f>
        <v>0</v>
      </c>
      <c r="K683" s="205" t="s">
        <v>22</v>
      </c>
      <c r="L683" s="61"/>
      <c r="M683" s="210" t="s">
        <v>22</v>
      </c>
      <c r="N683" s="211" t="s">
        <v>47</v>
      </c>
      <c r="O683" s="42"/>
      <c r="P683" s="212">
        <f>O683*H683</f>
        <v>0</v>
      </c>
      <c r="Q683" s="212">
        <v>0</v>
      </c>
      <c r="R683" s="212">
        <f>Q683*H683</f>
        <v>0</v>
      </c>
      <c r="S683" s="212">
        <v>0</v>
      </c>
      <c r="T683" s="213">
        <f>S683*H683</f>
        <v>0</v>
      </c>
      <c r="AR683" s="24" t="s">
        <v>411</v>
      </c>
      <c r="AT683" s="24" t="s">
        <v>300</v>
      </c>
      <c r="AU683" s="24" t="s">
        <v>131</v>
      </c>
      <c r="AY683" s="24" t="s">
        <v>298</v>
      </c>
      <c r="BE683" s="214">
        <f>IF(N683="základní",J683,0)</f>
        <v>0</v>
      </c>
      <c r="BF683" s="214">
        <f>IF(N683="snížená",J683,0)</f>
        <v>0</v>
      </c>
      <c r="BG683" s="214">
        <f>IF(N683="zákl. přenesená",J683,0)</f>
        <v>0</v>
      </c>
      <c r="BH683" s="214">
        <f>IF(N683="sníž. přenesená",J683,0)</f>
        <v>0</v>
      </c>
      <c r="BI683" s="214">
        <f>IF(N683="nulová",J683,0)</f>
        <v>0</v>
      </c>
      <c r="BJ683" s="24" t="s">
        <v>24</v>
      </c>
      <c r="BK683" s="214">
        <f>ROUND(I683*H683,2)</f>
        <v>0</v>
      </c>
      <c r="BL683" s="24" t="s">
        <v>411</v>
      </c>
      <c r="BM683" s="24" t="s">
        <v>4035</v>
      </c>
    </row>
    <row r="684" spans="2:65" s="1" customFormat="1" ht="27">
      <c r="B684" s="41"/>
      <c r="C684" s="63"/>
      <c r="D684" s="215" t="s">
        <v>307</v>
      </c>
      <c r="E684" s="63"/>
      <c r="F684" s="216" t="s">
        <v>3767</v>
      </c>
      <c r="G684" s="63"/>
      <c r="H684" s="63"/>
      <c r="I684" s="172"/>
      <c r="J684" s="63"/>
      <c r="K684" s="63"/>
      <c r="L684" s="61"/>
      <c r="M684" s="217"/>
      <c r="N684" s="42"/>
      <c r="O684" s="42"/>
      <c r="P684" s="42"/>
      <c r="Q684" s="42"/>
      <c r="R684" s="42"/>
      <c r="S684" s="42"/>
      <c r="T684" s="78"/>
      <c r="AT684" s="24" t="s">
        <v>307</v>
      </c>
      <c r="AU684" s="24" t="s">
        <v>131</v>
      </c>
    </row>
    <row r="685" spans="2:65" s="1" customFormat="1" ht="22.9" customHeight="1">
      <c r="B685" s="41"/>
      <c r="C685" s="203" t="s">
        <v>2760</v>
      </c>
      <c r="D685" s="203" t="s">
        <v>300</v>
      </c>
      <c r="E685" s="204" t="s">
        <v>3882</v>
      </c>
      <c r="F685" s="205" t="s">
        <v>3769</v>
      </c>
      <c r="G685" s="206" t="s">
        <v>1407</v>
      </c>
      <c r="H685" s="207">
        <v>11</v>
      </c>
      <c r="I685" s="208"/>
      <c r="J685" s="209">
        <f>ROUND(I685*H685,2)</f>
        <v>0</v>
      </c>
      <c r="K685" s="205" t="s">
        <v>22</v>
      </c>
      <c r="L685" s="61"/>
      <c r="M685" s="210" t="s">
        <v>22</v>
      </c>
      <c r="N685" s="211" t="s">
        <v>47</v>
      </c>
      <c r="O685" s="42"/>
      <c r="P685" s="212">
        <f>O685*H685</f>
        <v>0</v>
      </c>
      <c r="Q685" s="212">
        <v>0</v>
      </c>
      <c r="R685" s="212">
        <f>Q685*H685</f>
        <v>0</v>
      </c>
      <c r="S685" s="212">
        <v>0</v>
      </c>
      <c r="T685" s="213">
        <f>S685*H685</f>
        <v>0</v>
      </c>
      <c r="AR685" s="24" t="s">
        <v>411</v>
      </c>
      <c r="AT685" s="24" t="s">
        <v>300</v>
      </c>
      <c r="AU685" s="24" t="s">
        <v>131</v>
      </c>
      <c r="AY685" s="24" t="s">
        <v>298</v>
      </c>
      <c r="BE685" s="214">
        <f>IF(N685="základní",J685,0)</f>
        <v>0</v>
      </c>
      <c r="BF685" s="214">
        <f>IF(N685="snížená",J685,0)</f>
        <v>0</v>
      </c>
      <c r="BG685" s="214">
        <f>IF(N685="zákl. přenesená",J685,0)</f>
        <v>0</v>
      </c>
      <c r="BH685" s="214">
        <f>IF(N685="sníž. přenesená",J685,0)</f>
        <v>0</v>
      </c>
      <c r="BI685" s="214">
        <f>IF(N685="nulová",J685,0)</f>
        <v>0</v>
      </c>
      <c r="BJ685" s="24" t="s">
        <v>24</v>
      </c>
      <c r="BK685" s="214">
        <f>ROUND(I685*H685,2)</f>
        <v>0</v>
      </c>
      <c r="BL685" s="24" t="s">
        <v>411</v>
      </c>
      <c r="BM685" s="24" t="s">
        <v>4037</v>
      </c>
    </row>
    <row r="686" spans="2:65" s="1" customFormat="1" ht="27">
      <c r="B686" s="41"/>
      <c r="C686" s="63"/>
      <c r="D686" s="215" t="s">
        <v>307</v>
      </c>
      <c r="E686" s="63"/>
      <c r="F686" s="216" t="s">
        <v>3769</v>
      </c>
      <c r="G686" s="63"/>
      <c r="H686" s="63"/>
      <c r="I686" s="172"/>
      <c r="J686" s="63"/>
      <c r="K686" s="63"/>
      <c r="L686" s="61"/>
      <c r="M686" s="217"/>
      <c r="N686" s="42"/>
      <c r="O686" s="42"/>
      <c r="P686" s="42"/>
      <c r="Q686" s="42"/>
      <c r="R686" s="42"/>
      <c r="S686" s="42"/>
      <c r="T686" s="78"/>
      <c r="AT686" s="24" t="s">
        <v>307</v>
      </c>
      <c r="AU686" s="24" t="s">
        <v>131</v>
      </c>
    </row>
    <row r="687" spans="2:65" s="1" customFormat="1" ht="22.9" customHeight="1">
      <c r="B687" s="41"/>
      <c r="C687" s="203" t="s">
        <v>4038</v>
      </c>
      <c r="D687" s="203" t="s">
        <v>300</v>
      </c>
      <c r="E687" s="204" t="s">
        <v>3992</v>
      </c>
      <c r="F687" s="205" t="s">
        <v>3708</v>
      </c>
      <c r="G687" s="206" t="s">
        <v>1407</v>
      </c>
      <c r="H687" s="207">
        <v>12</v>
      </c>
      <c r="I687" s="208"/>
      <c r="J687" s="209">
        <f>ROUND(I687*H687,2)</f>
        <v>0</v>
      </c>
      <c r="K687" s="205" t="s">
        <v>22</v>
      </c>
      <c r="L687" s="61"/>
      <c r="M687" s="210" t="s">
        <v>22</v>
      </c>
      <c r="N687" s="211" t="s">
        <v>47</v>
      </c>
      <c r="O687" s="42"/>
      <c r="P687" s="212">
        <f>O687*H687</f>
        <v>0</v>
      </c>
      <c r="Q687" s="212">
        <v>0</v>
      </c>
      <c r="R687" s="212">
        <f>Q687*H687</f>
        <v>0</v>
      </c>
      <c r="S687" s="212">
        <v>0</v>
      </c>
      <c r="T687" s="213">
        <f>S687*H687</f>
        <v>0</v>
      </c>
      <c r="AR687" s="24" t="s">
        <v>411</v>
      </c>
      <c r="AT687" s="24" t="s">
        <v>300</v>
      </c>
      <c r="AU687" s="24" t="s">
        <v>131</v>
      </c>
      <c r="AY687" s="24" t="s">
        <v>298</v>
      </c>
      <c r="BE687" s="214">
        <f>IF(N687="základní",J687,0)</f>
        <v>0</v>
      </c>
      <c r="BF687" s="214">
        <f>IF(N687="snížená",J687,0)</f>
        <v>0</v>
      </c>
      <c r="BG687" s="214">
        <f>IF(N687="zákl. přenesená",J687,0)</f>
        <v>0</v>
      </c>
      <c r="BH687" s="214">
        <f>IF(N687="sníž. přenesená",J687,0)</f>
        <v>0</v>
      </c>
      <c r="BI687" s="214">
        <f>IF(N687="nulová",J687,0)</f>
        <v>0</v>
      </c>
      <c r="BJ687" s="24" t="s">
        <v>24</v>
      </c>
      <c r="BK687" s="214">
        <f>ROUND(I687*H687,2)</f>
        <v>0</v>
      </c>
      <c r="BL687" s="24" t="s">
        <v>411</v>
      </c>
      <c r="BM687" s="24" t="s">
        <v>4039</v>
      </c>
    </row>
    <row r="688" spans="2:65" s="1" customFormat="1" ht="27">
      <c r="B688" s="41"/>
      <c r="C688" s="63"/>
      <c r="D688" s="215" t="s">
        <v>307</v>
      </c>
      <c r="E688" s="63"/>
      <c r="F688" s="216" t="s">
        <v>3708</v>
      </c>
      <c r="G688" s="63"/>
      <c r="H688" s="63"/>
      <c r="I688" s="172"/>
      <c r="J688" s="63"/>
      <c r="K688" s="63"/>
      <c r="L688" s="61"/>
      <c r="M688" s="217"/>
      <c r="N688" s="42"/>
      <c r="O688" s="42"/>
      <c r="P688" s="42"/>
      <c r="Q688" s="42"/>
      <c r="R688" s="42"/>
      <c r="S688" s="42"/>
      <c r="T688" s="78"/>
      <c r="AT688" s="24" t="s">
        <v>307</v>
      </c>
      <c r="AU688" s="24" t="s">
        <v>131</v>
      </c>
    </row>
    <row r="689" spans="2:65" s="1" customFormat="1" ht="22.9" customHeight="1">
      <c r="B689" s="41"/>
      <c r="C689" s="203" t="s">
        <v>2763</v>
      </c>
      <c r="D689" s="203" t="s">
        <v>300</v>
      </c>
      <c r="E689" s="204" t="s">
        <v>4058</v>
      </c>
      <c r="F689" s="205" t="s">
        <v>4059</v>
      </c>
      <c r="G689" s="206" t="s">
        <v>1407</v>
      </c>
      <c r="H689" s="207">
        <v>56</v>
      </c>
      <c r="I689" s="208"/>
      <c r="J689" s="209">
        <f>ROUND(I689*H689,2)</f>
        <v>0</v>
      </c>
      <c r="K689" s="205" t="s">
        <v>22</v>
      </c>
      <c r="L689" s="61"/>
      <c r="M689" s="210" t="s">
        <v>22</v>
      </c>
      <c r="N689" s="211" t="s">
        <v>47</v>
      </c>
      <c r="O689" s="42"/>
      <c r="P689" s="212">
        <f>O689*H689</f>
        <v>0</v>
      </c>
      <c r="Q689" s="212">
        <v>0</v>
      </c>
      <c r="R689" s="212">
        <f>Q689*H689</f>
        <v>0</v>
      </c>
      <c r="S689" s="212">
        <v>0</v>
      </c>
      <c r="T689" s="213">
        <f>S689*H689</f>
        <v>0</v>
      </c>
      <c r="AR689" s="24" t="s">
        <v>411</v>
      </c>
      <c r="AT689" s="24" t="s">
        <v>300</v>
      </c>
      <c r="AU689" s="24" t="s">
        <v>131</v>
      </c>
      <c r="AY689" s="24" t="s">
        <v>298</v>
      </c>
      <c r="BE689" s="214">
        <f>IF(N689="základní",J689,0)</f>
        <v>0</v>
      </c>
      <c r="BF689" s="214">
        <f>IF(N689="snížená",J689,0)</f>
        <v>0</v>
      </c>
      <c r="BG689" s="214">
        <f>IF(N689="zákl. přenesená",J689,0)</f>
        <v>0</v>
      </c>
      <c r="BH689" s="214">
        <f>IF(N689="sníž. přenesená",J689,0)</f>
        <v>0</v>
      </c>
      <c r="BI689" s="214">
        <f>IF(N689="nulová",J689,0)</f>
        <v>0</v>
      </c>
      <c r="BJ689" s="24" t="s">
        <v>24</v>
      </c>
      <c r="BK689" s="214">
        <f>ROUND(I689*H689,2)</f>
        <v>0</v>
      </c>
      <c r="BL689" s="24" t="s">
        <v>411</v>
      </c>
      <c r="BM689" s="24" t="s">
        <v>4040</v>
      </c>
    </row>
    <row r="690" spans="2:65" s="1" customFormat="1" ht="27">
      <c r="B690" s="41"/>
      <c r="C690" s="63"/>
      <c r="D690" s="215" t="s">
        <v>307</v>
      </c>
      <c r="E690" s="63"/>
      <c r="F690" s="216" t="s">
        <v>4059</v>
      </c>
      <c r="G690" s="63"/>
      <c r="H690" s="63"/>
      <c r="I690" s="172"/>
      <c r="J690" s="63"/>
      <c r="K690" s="63"/>
      <c r="L690" s="61"/>
      <c r="M690" s="217"/>
      <c r="N690" s="42"/>
      <c r="O690" s="42"/>
      <c r="P690" s="42"/>
      <c r="Q690" s="42"/>
      <c r="R690" s="42"/>
      <c r="S690" s="42"/>
      <c r="T690" s="78"/>
      <c r="AT690" s="24" t="s">
        <v>307</v>
      </c>
      <c r="AU690" s="24" t="s">
        <v>131</v>
      </c>
    </row>
    <row r="691" spans="2:65" s="1" customFormat="1" ht="22.9" customHeight="1">
      <c r="B691" s="41"/>
      <c r="C691" s="203" t="s">
        <v>4041</v>
      </c>
      <c r="D691" s="203" t="s">
        <v>300</v>
      </c>
      <c r="E691" s="204" t="s">
        <v>4062</v>
      </c>
      <c r="F691" s="205" t="s">
        <v>4063</v>
      </c>
      <c r="G691" s="206" t="s">
        <v>1407</v>
      </c>
      <c r="H691" s="207">
        <v>14</v>
      </c>
      <c r="I691" s="208"/>
      <c r="J691" s="209">
        <f>ROUND(I691*H691,2)</f>
        <v>0</v>
      </c>
      <c r="K691" s="205" t="s">
        <v>22</v>
      </c>
      <c r="L691" s="61"/>
      <c r="M691" s="210" t="s">
        <v>22</v>
      </c>
      <c r="N691" s="211" t="s">
        <v>47</v>
      </c>
      <c r="O691" s="42"/>
      <c r="P691" s="212">
        <f>O691*H691</f>
        <v>0</v>
      </c>
      <c r="Q691" s="212">
        <v>0</v>
      </c>
      <c r="R691" s="212">
        <f>Q691*H691</f>
        <v>0</v>
      </c>
      <c r="S691" s="212">
        <v>0</v>
      </c>
      <c r="T691" s="213">
        <f>S691*H691</f>
        <v>0</v>
      </c>
      <c r="AR691" s="24" t="s">
        <v>411</v>
      </c>
      <c r="AT691" s="24" t="s">
        <v>300</v>
      </c>
      <c r="AU691" s="24" t="s">
        <v>131</v>
      </c>
      <c r="AY691" s="24" t="s">
        <v>298</v>
      </c>
      <c r="BE691" s="214">
        <f>IF(N691="základní",J691,0)</f>
        <v>0</v>
      </c>
      <c r="BF691" s="214">
        <f>IF(N691="snížená",J691,0)</f>
        <v>0</v>
      </c>
      <c r="BG691" s="214">
        <f>IF(N691="zákl. přenesená",J691,0)</f>
        <v>0</v>
      </c>
      <c r="BH691" s="214">
        <f>IF(N691="sníž. přenesená",J691,0)</f>
        <v>0</v>
      </c>
      <c r="BI691" s="214">
        <f>IF(N691="nulová",J691,0)</f>
        <v>0</v>
      </c>
      <c r="BJ691" s="24" t="s">
        <v>24</v>
      </c>
      <c r="BK691" s="214">
        <f>ROUND(I691*H691,2)</f>
        <v>0</v>
      </c>
      <c r="BL691" s="24" t="s">
        <v>411</v>
      </c>
      <c r="BM691" s="24" t="s">
        <v>4042</v>
      </c>
    </row>
    <row r="692" spans="2:65" s="1" customFormat="1" ht="27">
      <c r="B692" s="41"/>
      <c r="C692" s="63"/>
      <c r="D692" s="215" t="s">
        <v>307</v>
      </c>
      <c r="E692" s="63"/>
      <c r="F692" s="216" t="s">
        <v>4063</v>
      </c>
      <c r="G692" s="63"/>
      <c r="H692" s="63"/>
      <c r="I692" s="172"/>
      <c r="J692" s="63"/>
      <c r="K692" s="63"/>
      <c r="L692" s="61"/>
      <c r="M692" s="217"/>
      <c r="N692" s="42"/>
      <c r="O692" s="42"/>
      <c r="P692" s="42"/>
      <c r="Q692" s="42"/>
      <c r="R692" s="42"/>
      <c r="S692" s="42"/>
      <c r="T692" s="78"/>
      <c r="AT692" s="24" t="s">
        <v>307</v>
      </c>
      <c r="AU692" s="24" t="s">
        <v>131</v>
      </c>
    </row>
    <row r="693" spans="2:65" s="1" customFormat="1" ht="22.9" customHeight="1">
      <c r="B693" s="41"/>
      <c r="C693" s="203" t="s">
        <v>3799</v>
      </c>
      <c r="D693" s="203" t="s">
        <v>300</v>
      </c>
      <c r="E693" s="204" t="s">
        <v>4004</v>
      </c>
      <c r="F693" s="205" t="s">
        <v>3774</v>
      </c>
      <c r="G693" s="206" t="s">
        <v>1407</v>
      </c>
      <c r="H693" s="207">
        <v>2</v>
      </c>
      <c r="I693" s="208"/>
      <c r="J693" s="209">
        <f>ROUND(I693*H693,2)</f>
        <v>0</v>
      </c>
      <c r="K693" s="205" t="s">
        <v>22</v>
      </c>
      <c r="L693" s="61"/>
      <c r="M693" s="210" t="s">
        <v>22</v>
      </c>
      <c r="N693" s="211" t="s">
        <v>47</v>
      </c>
      <c r="O693" s="42"/>
      <c r="P693" s="212">
        <f>O693*H693</f>
        <v>0</v>
      </c>
      <c r="Q693" s="212">
        <v>0</v>
      </c>
      <c r="R693" s="212">
        <f>Q693*H693</f>
        <v>0</v>
      </c>
      <c r="S693" s="212">
        <v>0</v>
      </c>
      <c r="T693" s="213">
        <f>S693*H693</f>
        <v>0</v>
      </c>
      <c r="AR693" s="24" t="s">
        <v>411</v>
      </c>
      <c r="AT693" s="24" t="s">
        <v>300</v>
      </c>
      <c r="AU693" s="24" t="s">
        <v>131</v>
      </c>
      <c r="AY693" s="24" t="s">
        <v>298</v>
      </c>
      <c r="BE693" s="214">
        <f>IF(N693="základní",J693,0)</f>
        <v>0</v>
      </c>
      <c r="BF693" s="214">
        <f>IF(N693="snížená",J693,0)</f>
        <v>0</v>
      </c>
      <c r="BG693" s="214">
        <f>IF(N693="zákl. přenesená",J693,0)</f>
        <v>0</v>
      </c>
      <c r="BH693" s="214">
        <f>IF(N693="sníž. přenesená",J693,0)</f>
        <v>0</v>
      </c>
      <c r="BI693" s="214">
        <f>IF(N693="nulová",J693,0)</f>
        <v>0</v>
      </c>
      <c r="BJ693" s="24" t="s">
        <v>24</v>
      </c>
      <c r="BK693" s="214">
        <f>ROUND(I693*H693,2)</f>
        <v>0</v>
      </c>
      <c r="BL693" s="24" t="s">
        <v>411</v>
      </c>
      <c r="BM693" s="24" t="s">
        <v>4043</v>
      </c>
    </row>
    <row r="694" spans="2:65" s="1" customFormat="1" ht="27">
      <c r="B694" s="41"/>
      <c r="C694" s="63"/>
      <c r="D694" s="215" t="s">
        <v>307</v>
      </c>
      <c r="E694" s="63"/>
      <c r="F694" s="216" t="s">
        <v>3774</v>
      </c>
      <c r="G694" s="63"/>
      <c r="H694" s="63"/>
      <c r="I694" s="172"/>
      <c r="J694" s="63"/>
      <c r="K694" s="63"/>
      <c r="L694" s="61"/>
      <c r="M694" s="217"/>
      <c r="N694" s="42"/>
      <c r="O694" s="42"/>
      <c r="P694" s="42"/>
      <c r="Q694" s="42"/>
      <c r="R694" s="42"/>
      <c r="S694" s="42"/>
      <c r="T694" s="78"/>
      <c r="AT694" s="24" t="s">
        <v>307</v>
      </c>
      <c r="AU694" s="24" t="s">
        <v>131</v>
      </c>
    </row>
    <row r="695" spans="2:65" s="1" customFormat="1" ht="22.9" customHeight="1">
      <c r="B695" s="41"/>
      <c r="C695" s="203" t="s">
        <v>4044</v>
      </c>
      <c r="D695" s="203" t="s">
        <v>300</v>
      </c>
      <c r="E695" s="204" t="s">
        <v>3899</v>
      </c>
      <c r="F695" s="205" t="s">
        <v>3722</v>
      </c>
      <c r="G695" s="206" t="s">
        <v>1407</v>
      </c>
      <c r="H695" s="207">
        <v>21</v>
      </c>
      <c r="I695" s="208"/>
      <c r="J695" s="209">
        <f>ROUND(I695*H695,2)</f>
        <v>0</v>
      </c>
      <c r="K695" s="205" t="s">
        <v>22</v>
      </c>
      <c r="L695" s="61"/>
      <c r="M695" s="210" t="s">
        <v>22</v>
      </c>
      <c r="N695" s="211" t="s">
        <v>47</v>
      </c>
      <c r="O695" s="42"/>
      <c r="P695" s="212">
        <f>O695*H695</f>
        <v>0</v>
      </c>
      <c r="Q695" s="212">
        <v>0</v>
      </c>
      <c r="R695" s="212">
        <f>Q695*H695</f>
        <v>0</v>
      </c>
      <c r="S695" s="212">
        <v>0</v>
      </c>
      <c r="T695" s="213">
        <f>S695*H695</f>
        <v>0</v>
      </c>
      <c r="AR695" s="24" t="s">
        <v>411</v>
      </c>
      <c r="AT695" s="24" t="s">
        <v>300</v>
      </c>
      <c r="AU695" s="24" t="s">
        <v>131</v>
      </c>
      <c r="AY695" s="24" t="s">
        <v>298</v>
      </c>
      <c r="BE695" s="214">
        <f>IF(N695="základní",J695,0)</f>
        <v>0</v>
      </c>
      <c r="BF695" s="214">
        <f>IF(N695="snížená",J695,0)</f>
        <v>0</v>
      </c>
      <c r="BG695" s="214">
        <f>IF(N695="zákl. přenesená",J695,0)</f>
        <v>0</v>
      </c>
      <c r="BH695" s="214">
        <f>IF(N695="sníž. přenesená",J695,0)</f>
        <v>0</v>
      </c>
      <c r="BI695" s="214">
        <f>IF(N695="nulová",J695,0)</f>
        <v>0</v>
      </c>
      <c r="BJ695" s="24" t="s">
        <v>24</v>
      </c>
      <c r="BK695" s="214">
        <f>ROUND(I695*H695,2)</f>
        <v>0</v>
      </c>
      <c r="BL695" s="24" t="s">
        <v>411</v>
      </c>
      <c r="BM695" s="24" t="s">
        <v>4045</v>
      </c>
    </row>
    <row r="696" spans="2:65" s="1" customFormat="1" ht="27">
      <c r="B696" s="41"/>
      <c r="C696" s="63"/>
      <c r="D696" s="215" t="s">
        <v>307</v>
      </c>
      <c r="E696" s="63"/>
      <c r="F696" s="216" t="s">
        <v>3722</v>
      </c>
      <c r="G696" s="63"/>
      <c r="H696" s="63"/>
      <c r="I696" s="172"/>
      <c r="J696" s="63"/>
      <c r="K696" s="63"/>
      <c r="L696" s="61"/>
      <c r="M696" s="217"/>
      <c r="N696" s="42"/>
      <c r="O696" s="42"/>
      <c r="P696" s="42"/>
      <c r="Q696" s="42"/>
      <c r="R696" s="42"/>
      <c r="S696" s="42"/>
      <c r="T696" s="78"/>
      <c r="AT696" s="24" t="s">
        <v>307</v>
      </c>
      <c r="AU696" s="24" t="s">
        <v>131</v>
      </c>
    </row>
    <row r="697" spans="2:65" s="1" customFormat="1" ht="14.45" customHeight="1">
      <c r="B697" s="41"/>
      <c r="C697" s="203" t="s">
        <v>2772</v>
      </c>
      <c r="D697" s="203" t="s">
        <v>300</v>
      </c>
      <c r="E697" s="204" t="s">
        <v>1939</v>
      </c>
      <c r="F697" s="205" t="s">
        <v>1886</v>
      </c>
      <c r="G697" s="206" t="s">
        <v>1407</v>
      </c>
      <c r="H697" s="207">
        <v>46</v>
      </c>
      <c r="I697" s="208"/>
      <c r="J697" s="209">
        <f>ROUND(I697*H697,2)</f>
        <v>0</v>
      </c>
      <c r="K697" s="205" t="s">
        <v>22</v>
      </c>
      <c r="L697" s="61"/>
      <c r="M697" s="210" t="s">
        <v>22</v>
      </c>
      <c r="N697" s="211" t="s">
        <v>47</v>
      </c>
      <c r="O697" s="42"/>
      <c r="P697" s="212">
        <f>O697*H697</f>
        <v>0</v>
      </c>
      <c r="Q697" s="212">
        <v>0</v>
      </c>
      <c r="R697" s="212">
        <f>Q697*H697</f>
        <v>0</v>
      </c>
      <c r="S697" s="212">
        <v>0</v>
      </c>
      <c r="T697" s="213">
        <f>S697*H697</f>
        <v>0</v>
      </c>
      <c r="AR697" s="24" t="s">
        <v>411</v>
      </c>
      <c r="AT697" s="24" t="s">
        <v>300</v>
      </c>
      <c r="AU697" s="24" t="s">
        <v>131</v>
      </c>
      <c r="AY697" s="24" t="s">
        <v>298</v>
      </c>
      <c r="BE697" s="214">
        <f>IF(N697="základní",J697,0)</f>
        <v>0</v>
      </c>
      <c r="BF697" s="214">
        <f>IF(N697="snížená",J697,0)</f>
        <v>0</v>
      </c>
      <c r="BG697" s="214">
        <f>IF(N697="zákl. přenesená",J697,0)</f>
        <v>0</v>
      </c>
      <c r="BH697" s="214">
        <f>IF(N697="sníž. přenesená",J697,0)</f>
        <v>0</v>
      </c>
      <c r="BI697" s="214">
        <f>IF(N697="nulová",J697,0)</f>
        <v>0</v>
      </c>
      <c r="BJ697" s="24" t="s">
        <v>24</v>
      </c>
      <c r="BK697" s="214">
        <f>ROUND(I697*H697,2)</f>
        <v>0</v>
      </c>
      <c r="BL697" s="24" t="s">
        <v>411</v>
      </c>
      <c r="BM697" s="24" t="s">
        <v>4046</v>
      </c>
    </row>
    <row r="698" spans="2:65" s="1" customFormat="1" ht="13.5">
      <c r="B698" s="41"/>
      <c r="C698" s="63"/>
      <c r="D698" s="215" t="s">
        <v>307</v>
      </c>
      <c r="E698" s="63"/>
      <c r="F698" s="216" t="s">
        <v>1886</v>
      </c>
      <c r="G698" s="63"/>
      <c r="H698" s="63"/>
      <c r="I698" s="172"/>
      <c r="J698" s="63"/>
      <c r="K698" s="63"/>
      <c r="L698" s="61"/>
      <c r="M698" s="217"/>
      <c r="N698" s="42"/>
      <c r="O698" s="42"/>
      <c r="P698" s="42"/>
      <c r="Q698" s="42"/>
      <c r="R698" s="42"/>
      <c r="S698" s="42"/>
      <c r="T698" s="78"/>
      <c r="AT698" s="24" t="s">
        <v>307</v>
      </c>
      <c r="AU698" s="24" t="s">
        <v>131</v>
      </c>
    </row>
    <row r="699" spans="2:65" s="1" customFormat="1" ht="14.45" customHeight="1">
      <c r="B699" s="41"/>
      <c r="C699" s="203" t="s">
        <v>4047</v>
      </c>
      <c r="D699" s="203" t="s">
        <v>300</v>
      </c>
      <c r="E699" s="204" t="s">
        <v>3901</v>
      </c>
      <c r="F699" s="205" t="s">
        <v>1888</v>
      </c>
      <c r="G699" s="206" t="s">
        <v>1407</v>
      </c>
      <c r="H699" s="207">
        <v>198</v>
      </c>
      <c r="I699" s="208"/>
      <c r="J699" s="209">
        <f>ROUND(I699*H699,2)</f>
        <v>0</v>
      </c>
      <c r="K699" s="205" t="s">
        <v>22</v>
      </c>
      <c r="L699" s="61"/>
      <c r="M699" s="210" t="s">
        <v>22</v>
      </c>
      <c r="N699" s="211" t="s">
        <v>47</v>
      </c>
      <c r="O699" s="42"/>
      <c r="P699" s="212">
        <f>O699*H699</f>
        <v>0</v>
      </c>
      <c r="Q699" s="212">
        <v>0</v>
      </c>
      <c r="R699" s="212">
        <f>Q699*H699</f>
        <v>0</v>
      </c>
      <c r="S699" s="212">
        <v>0</v>
      </c>
      <c r="T699" s="213">
        <f>S699*H699</f>
        <v>0</v>
      </c>
      <c r="AR699" s="24" t="s">
        <v>411</v>
      </c>
      <c r="AT699" s="24" t="s">
        <v>300</v>
      </c>
      <c r="AU699" s="24" t="s">
        <v>131</v>
      </c>
      <c r="AY699" s="24" t="s">
        <v>298</v>
      </c>
      <c r="BE699" s="214">
        <f>IF(N699="základní",J699,0)</f>
        <v>0</v>
      </c>
      <c r="BF699" s="214">
        <f>IF(N699="snížená",J699,0)</f>
        <v>0</v>
      </c>
      <c r="BG699" s="214">
        <f>IF(N699="zákl. přenesená",J699,0)</f>
        <v>0</v>
      </c>
      <c r="BH699" s="214">
        <f>IF(N699="sníž. přenesená",J699,0)</f>
        <v>0</v>
      </c>
      <c r="BI699" s="214">
        <f>IF(N699="nulová",J699,0)</f>
        <v>0</v>
      </c>
      <c r="BJ699" s="24" t="s">
        <v>24</v>
      </c>
      <c r="BK699" s="214">
        <f>ROUND(I699*H699,2)</f>
        <v>0</v>
      </c>
      <c r="BL699" s="24" t="s">
        <v>411</v>
      </c>
      <c r="BM699" s="24" t="s">
        <v>4048</v>
      </c>
    </row>
    <row r="700" spans="2:65" s="1" customFormat="1" ht="13.5">
      <c r="B700" s="41"/>
      <c r="C700" s="63"/>
      <c r="D700" s="215" t="s">
        <v>307</v>
      </c>
      <c r="E700" s="63"/>
      <c r="F700" s="216" t="s">
        <v>1888</v>
      </c>
      <c r="G700" s="63"/>
      <c r="H700" s="63"/>
      <c r="I700" s="172"/>
      <c r="J700" s="63"/>
      <c r="K700" s="63"/>
      <c r="L700" s="61"/>
      <c r="M700" s="217"/>
      <c r="N700" s="42"/>
      <c r="O700" s="42"/>
      <c r="P700" s="42"/>
      <c r="Q700" s="42"/>
      <c r="R700" s="42"/>
      <c r="S700" s="42"/>
      <c r="T700" s="78"/>
      <c r="AT700" s="24" t="s">
        <v>307</v>
      </c>
      <c r="AU700" s="24" t="s">
        <v>131</v>
      </c>
    </row>
    <row r="701" spans="2:65" s="1" customFormat="1" ht="14.45" customHeight="1">
      <c r="B701" s="41"/>
      <c r="C701" s="203" t="s">
        <v>3803</v>
      </c>
      <c r="D701" s="203" t="s">
        <v>300</v>
      </c>
      <c r="E701" s="204" t="s">
        <v>4071</v>
      </c>
      <c r="F701" s="205" t="s">
        <v>3724</v>
      </c>
      <c r="G701" s="206" t="s">
        <v>1407</v>
      </c>
      <c r="H701" s="207">
        <v>2</v>
      </c>
      <c r="I701" s="208"/>
      <c r="J701" s="209">
        <f>ROUND(I701*H701,2)</f>
        <v>0</v>
      </c>
      <c r="K701" s="205" t="s">
        <v>22</v>
      </c>
      <c r="L701" s="61"/>
      <c r="M701" s="210" t="s">
        <v>22</v>
      </c>
      <c r="N701" s="211" t="s">
        <v>47</v>
      </c>
      <c r="O701" s="42"/>
      <c r="P701" s="212">
        <f>O701*H701</f>
        <v>0</v>
      </c>
      <c r="Q701" s="212">
        <v>0</v>
      </c>
      <c r="R701" s="212">
        <f>Q701*H701</f>
        <v>0</v>
      </c>
      <c r="S701" s="212">
        <v>0</v>
      </c>
      <c r="T701" s="213">
        <f>S701*H701</f>
        <v>0</v>
      </c>
      <c r="AR701" s="24" t="s">
        <v>411</v>
      </c>
      <c r="AT701" s="24" t="s">
        <v>300</v>
      </c>
      <c r="AU701" s="24" t="s">
        <v>131</v>
      </c>
      <c r="AY701" s="24" t="s">
        <v>298</v>
      </c>
      <c r="BE701" s="214">
        <f>IF(N701="základní",J701,0)</f>
        <v>0</v>
      </c>
      <c r="BF701" s="214">
        <f>IF(N701="snížená",J701,0)</f>
        <v>0</v>
      </c>
      <c r="BG701" s="214">
        <f>IF(N701="zákl. přenesená",J701,0)</f>
        <v>0</v>
      </c>
      <c r="BH701" s="214">
        <f>IF(N701="sníž. přenesená",J701,0)</f>
        <v>0</v>
      </c>
      <c r="BI701" s="214">
        <f>IF(N701="nulová",J701,0)</f>
        <v>0</v>
      </c>
      <c r="BJ701" s="24" t="s">
        <v>24</v>
      </c>
      <c r="BK701" s="214">
        <f>ROUND(I701*H701,2)</f>
        <v>0</v>
      </c>
      <c r="BL701" s="24" t="s">
        <v>411</v>
      </c>
      <c r="BM701" s="24" t="s">
        <v>4049</v>
      </c>
    </row>
    <row r="702" spans="2:65" s="1" customFormat="1" ht="13.5">
      <c r="B702" s="41"/>
      <c r="C702" s="63"/>
      <c r="D702" s="215" t="s">
        <v>307</v>
      </c>
      <c r="E702" s="63"/>
      <c r="F702" s="216" t="s">
        <v>3724</v>
      </c>
      <c r="G702" s="63"/>
      <c r="H702" s="63"/>
      <c r="I702" s="172"/>
      <c r="J702" s="63"/>
      <c r="K702" s="63"/>
      <c r="L702" s="61"/>
      <c r="M702" s="217"/>
      <c r="N702" s="42"/>
      <c r="O702" s="42"/>
      <c r="P702" s="42"/>
      <c r="Q702" s="42"/>
      <c r="R702" s="42"/>
      <c r="S702" s="42"/>
      <c r="T702" s="78"/>
      <c r="AT702" s="24" t="s">
        <v>307</v>
      </c>
      <c r="AU702" s="24" t="s">
        <v>131</v>
      </c>
    </row>
    <row r="703" spans="2:65" s="1" customFormat="1" ht="14.45" customHeight="1">
      <c r="B703" s="41"/>
      <c r="C703" s="203" t="s">
        <v>4050</v>
      </c>
      <c r="D703" s="203" t="s">
        <v>300</v>
      </c>
      <c r="E703" s="204" t="s">
        <v>4074</v>
      </c>
      <c r="F703" s="205" t="s">
        <v>3798</v>
      </c>
      <c r="G703" s="206" t="s">
        <v>1407</v>
      </c>
      <c r="H703" s="207">
        <v>4</v>
      </c>
      <c r="I703" s="208"/>
      <c r="J703" s="209">
        <f>ROUND(I703*H703,2)</f>
        <v>0</v>
      </c>
      <c r="K703" s="205" t="s">
        <v>22</v>
      </c>
      <c r="L703" s="61"/>
      <c r="M703" s="210" t="s">
        <v>22</v>
      </c>
      <c r="N703" s="211" t="s">
        <v>47</v>
      </c>
      <c r="O703" s="42"/>
      <c r="P703" s="212">
        <f>O703*H703</f>
        <v>0</v>
      </c>
      <c r="Q703" s="212">
        <v>0</v>
      </c>
      <c r="R703" s="212">
        <f>Q703*H703</f>
        <v>0</v>
      </c>
      <c r="S703" s="212">
        <v>0</v>
      </c>
      <c r="T703" s="213">
        <f>S703*H703</f>
        <v>0</v>
      </c>
      <c r="AR703" s="24" t="s">
        <v>411</v>
      </c>
      <c r="AT703" s="24" t="s">
        <v>300</v>
      </c>
      <c r="AU703" s="24" t="s">
        <v>131</v>
      </c>
      <c r="AY703" s="24" t="s">
        <v>298</v>
      </c>
      <c r="BE703" s="214">
        <f>IF(N703="základní",J703,0)</f>
        <v>0</v>
      </c>
      <c r="BF703" s="214">
        <f>IF(N703="snížená",J703,0)</f>
        <v>0</v>
      </c>
      <c r="BG703" s="214">
        <f>IF(N703="zákl. přenesená",J703,0)</f>
        <v>0</v>
      </c>
      <c r="BH703" s="214">
        <f>IF(N703="sníž. přenesená",J703,0)</f>
        <v>0</v>
      </c>
      <c r="BI703" s="214">
        <f>IF(N703="nulová",J703,0)</f>
        <v>0</v>
      </c>
      <c r="BJ703" s="24" t="s">
        <v>24</v>
      </c>
      <c r="BK703" s="214">
        <f>ROUND(I703*H703,2)</f>
        <v>0</v>
      </c>
      <c r="BL703" s="24" t="s">
        <v>411</v>
      </c>
      <c r="BM703" s="24" t="s">
        <v>4051</v>
      </c>
    </row>
    <row r="704" spans="2:65" s="1" customFormat="1" ht="13.5">
      <c r="B704" s="41"/>
      <c r="C704" s="63"/>
      <c r="D704" s="215" t="s">
        <v>307</v>
      </c>
      <c r="E704" s="63"/>
      <c r="F704" s="216" t="s">
        <v>3798</v>
      </c>
      <c r="G704" s="63"/>
      <c r="H704" s="63"/>
      <c r="I704" s="172"/>
      <c r="J704" s="63"/>
      <c r="K704" s="63"/>
      <c r="L704" s="61"/>
      <c r="M704" s="217"/>
      <c r="N704" s="42"/>
      <c r="O704" s="42"/>
      <c r="P704" s="42"/>
      <c r="Q704" s="42"/>
      <c r="R704" s="42"/>
      <c r="S704" s="42"/>
      <c r="T704" s="78"/>
      <c r="AT704" s="24" t="s">
        <v>307</v>
      </c>
      <c r="AU704" s="24" t="s">
        <v>131</v>
      </c>
    </row>
    <row r="705" spans="2:65" s="1" customFormat="1" ht="14.45" customHeight="1">
      <c r="B705" s="41"/>
      <c r="C705" s="203" t="s">
        <v>3804</v>
      </c>
      <c r="D705" s="203" t="s">
        <v>300</v>
      </c>
      <c r="E705" s="204" t="s">
        <v>4076</v>
      </c>
      <c r="F705" s="205" t="s">
        <v>3801</v>
      </c>
      <c r="G705" s="206" t="s">
        <v>445</v>
      </c>
      <c r="H705" s="207">
        <v>40</v>
      </c>
      <c r="I705" s="208"/>
      <c r="J705" s="209">
        <f>ROUND(I705*H705,2)</f>
        <v>0</v>
      </c>
      <c r="K705" s="205" t="s">
        <v>22</v>
      </c>
      <c r="L705" s="61"/>
      <c r="M705" s="210" t="s">
        <v>22</v>
      </c>
      <c r="N705" s="211" t="s">
        <v>47</v>
      </c>
      <c r="O705" s="42"/>
      <c r="P705" s="212">
        <f>O705*H705</f>
        <v>0</v>
      </c>
      <c r="Q705" s="212">
        <v>0</v>
      </c>
      <c r="R705" s="212">
        <f>Q705*H705</f>
        <v>0</v>
      </c>
      <c r="S705" s="212">
        <v>0</v>
      </c>
      <c r="T705" s="213">
        <f>S705*H705</f>
        <v>0</v>
      </c>
      <c r="AR705" s="24" t="s">
        <v>411</v>
      </c>
      <c r="AT705" s="24" t="s">
        <v>300</v>
      </c>
      <c r="AU705" s="24" t="s">
        <v>131</v>
      </c>
      <c r="AY705" s="24" t="s">
        <v>298</v>
      </c>
      <c r="BE705" s="214">
        <f>IF(N705="základní",J705,0)</f>
        <v>0</v>
      </c>
      <c r="BF705" s="214">
        <f>IF(N705="snížená",J705,0)</f>
        <v>0</v>
      </c>
      <c r="BG705" s="214">
        <f>IF(N705="zákl. přenesená",J705,0)</f>
        <v>0</v>
      </c>
      <c r="BH705" s="214">
        <f>IF(N705="sníž. přenesená",J705,0)</f>
        <v>0</v>
      </c>
      <c r="BI705" s="214">
        <f>IF(N705="nulová",J705,0)</f>
        <v>0</v>
      </c>
      <c r="BJ705" s="24" t="s">
        <v>24</v>
      </c>
      <c r="BK705" s="214">
        <f>ROUND(I705*H705,2)</f>
        <v>0</v>
      </c>
      <c r="BL705" s="24" t="s">
        <v>411</v>
      </c>
      <c r="BM705" s="24" t="s">
        <v>4053</v>
      </c>
    </row>
    <row r="706" spans="2:65" s="1" customFormat="1" ht="13.5">
      <c r="B706" s="41"/>
      <c r="C706" s="63"/>
      <c r="D706" s="215" t="s">
        <v>307</v>
      </c>
      <c r="E706" s="63"/>
      <c r="F706" s="216" t="s">
        <v>3801</v>
      </c>
      <c r="G706" s="63"/>
      <c r="H706" s="63"/>
      <c r="I706" s="172"/>
      <c r="J706" s="63"/>
      <c r="K706" s="63"/>
      <c r="L706" s="61"/>
      <c r="M706" s="217"/>
      <c r="N706" s="42"/>
      <c r="O706" s="42"/>
      <c r="P706" s="42"/>
      <c r="Q706" s="42"/>
      <c r="R706" s="42"/>
      <c r="S706" s="42"/>
      <c r="T706" s="78"/>
      <c r="AT706" s="24" t="s">
        <v>307</v>
      </c>
      <c r="AU706" s="24" t="s">
        <v>131</v>
      </c>
    </row>
    <row r="707" spans="2:65" s="1" customFormat="1" ht="27">
      <c r="B707" s="41"/>
      <c r="C707" s="63"/>
      <c r="D707" s="215" t="s">
        <v>477</v>
      </c>
      <c r="E707" s="63"/>
      <c r="F707" s="250" t="s">
        <v>4838</v>
      </c>
      <c r="G707" s="63"/>
      <c r="H707" s="63"/>
      <c r="I707" s="172"/>
      <c r="J707" s="63"/>
      <c r="K707" s="63"/>
      <c r="L707" s="61"/>
      <c r="M707" s="217"/>
      <c r="N707" s="42"/>
      <c r="O707" s="42"/>
      <c r="P707" s="42"/>
      <c r="Q707" s="42"/>
      <c r="R707" s="42"/>
      <c r="S707" s="42"/>
      <c r="T707" s="78"/>
      <c r="AT707" s="24" t="s">
        <v>477</v>
      </c>
      <c r="AU707" s="24" t="s">
        <v>131</v>
      </c>
    </row>
    <row r="708" spans="2:65" s="1" customFormat="1" ht="14.45" customHeight="1">
      <c r="B708" s="41"/>
      <c r="C708" s="203" t="s">
        <v>4054</v>
      </c>
      <c r="D708" s="203" t="s">
        <v>300</v>
      </c>
      <c r="E708" s="204" t="s">
        <v>3926</v>
      </c>
      <c r="F708" s="205" t="s">
        <v>1902</v>
      </c>
      <c r="G708" s="206" t="s">
        <v>445</v>
      </c>
      <c r="H708" s="207">
        <v>305</v>
      </c>
      <c r="I708" s="208"/>
      <c r="J708" s="209">
        <f>ROUND(I708*H708,2)</f>
        <v>0</v>
      </c>
      <c r="K708" s="205" t="s">
        <v>22</v>
      </c>
      <c r="L708" s="61"/>
      <c r="M708" s="210" t="s">
        <v>22</v>
      </c>
      <c r="N708" s="211" t="s">
        <v>47</v>
      </c>
      <c r="O708" s="42"/>
      <c r="P708" s="212">
        <f>O708*H708</f>
        <v>0</v>
      </c>
      <c r="Q708" s="212">
        <v>0</v>
      </c>
      <c r="R708" s="212">
        <f>Q708*H708</f>
        <v>0</v>
      </c>
      <c r="S708" s="212">
        <v>0</v>
      </c>
      <c r="T708" s="213">
        <f>S708*H708</f>
        <v>0</v>
      </c>
      <c r="AR708" s="24" t="s">
        <v>411</v>
      </c>
      <c r="AT708" s="24" t="s">
        <v>300</v>
      </c>
      <c r="AU708" s="24" t="s">
        <v>131</v>
      </c>
      <c r="AY708" s="24" t="s">
        <v>298</v>
      </c>
      <c r="BE708" s="214">
        <f>IF(N708="základní",J708,0)</f>
        <v>0</v>
      </c>
      <c r="BF708" s="214">
        <f>IF(N708="snížená",J708,0)</f>
        <v>0</v>
      </c>
      <c r="BG708" s="214">
        <f>IF(N708="zákl. přenesená",J708,0)</f>
        <v>0</v>
      </c>
      <c r="BH708" s="214">
        <f>IF(N708="sníž. přenesená",J708,0)</f>
        <v>0</v>
      </c>
      <c r="BI708" s="214">
        <f>IF(N708="nulová",J708,0)</f>
        <v>0</v>
      </c>
      <c r="BJ708" s="24" t="s">
        <v>24</v>
      </c>
      <c r="BK708" s="214">
        <f>ROUND(I708*H708,2)</f>
        <v>0</v>
      </c>
      <c r="BL708" s="24" t="s">
        <v>411</v>
      </c>
      <c r="BM708" s="24" t="s">
        <v>3267</v>
      </c>
    </row>
    <row r="709" spans="2:65" s="1" customFormat="1" ht="13.5">
      <c r="B709" s="41"/>
      <c r="C709" s="63"/>
      <c r="D709" s="215" t="s">
        <v>307</v>
      </c>
      <c r="E709" s="63"/>
      <c r="F709" s="216" t="s">
        <v>1902</v>
      </c>
      <c r="G709" s="63"/>
      <c r="H709" s="63"/>
      <c r="I709" s="172"/>
      <c r="J709" s="63"/>
      <c r="K709" s="63"/>
      <c r="L709" s="61"/>
      <c r="M709" s="217"/>
      <c r="N709" s="42"/>
      <c r="O709" s="42"/>
      <c r="P709" s="42"/>
      <c r="Q709" s="42"/>
      <c r="R709" s="42"/>
      <c r="S709" s="42"/>
      <c r="T709" s="78"/>
      <c r="AT709" s="24" t="s">
        <v>307</v>
      </c>
      <c r="AU709" s="24" t="s">
        <v>131</v>
      </c>
    </row>
    <row r="710" spans="2:65" s="1" customFormat="1" ht="14.45" customHeight="1">
      <c r="B710" s="41"/>
      <c r="C710" s="203" t="s">
        <v>3805</v>
      </c>
      <c r="D710" s="203" t="s">
        <v>300</v>
      </c>
      <c r="E710" s="204" t="s">
        <v>3928</v>
      </c>
      <c r="F710" s="205" t="s">
        <v>1905</v>
      </c>
      <c r="G710" s="206" t="s">
        <v>445</v>
      </c>
      <c r="H710" s="207">
        <v>1260</v>
      </c>
      <c r="I710" s="208"/>
      <c r="J710" s="209">
        <f>ROUND(I710*H710,2)</f>
        <v>0</v>
      </c>
      <c r="K710" s="205" t="s">
        <v>22</v>
      </c>
      <c r="L710" s="61"/>
      <c r="M710" s="210" t="s">
        <v>22</v>
      </c>
      <c r="N710" s="211" t="s">
        <v>47</v>
      </c>
      <c r="O710" s="42"/>
      <c r="P710" s="212">
        <f>O710*H710</f>
        <v>0</v>
      </c>
      <c r="Q710" s="212">
        <v>0</v>
      </c>
      <c r="R710" s="212">
        <f>Q710*H710</f>
        <v>0</v>
      </c>
      <c r="S710" s="212">
        <v>0</v>
      </c>
      <c r="T710" s="213">
        <f>S710*H710</f>
        <v>0</v>
      </c>
      <c r="AR710" s="24" t="s">
        <v>411</v>
      </c>
      <c r="AT710" s="24" t="s">
        <v>300</v>
      </c>
      <c r="AU710" s="24" t="s">
        <v>131</v>
      </c>
      <c r="AY710" s="24" t="s">
        <v>298</v>
      </c>
      <c r="BE710" s="214">
        <f>IF(N710="základní",J710,0)</f>
        <v>0</v>
      </c>
      <c r="BF710" s="214">
        <f>IF(N710="snížená",J710,0)</f>
        <v>0</v>
      </c>
      <c r="BG710" s="214">
        <f>IF(N710="zákl. přenesená",J710,0)</f>
        <v>0</v>
      </c>
      <c r="BH710" s="214">
        <f>IF(N710="sníž. přenesená",J710,0)</f>
        <v>0</v>
      </c>
      <c r="BI710" s="214">
        <f>IF(N710="nulová",J710,0)</f>
        <v>0</v>
      </c>
      <c r="BJ710" s="24" t="s">
        <v>24</v>
      </c>
      <c r="BK710" s="214">
        <f>ROUND(I710*H710,2)</f>
        <v>0</v>
      </c>
      <c r="BL710" s="24" t="s">
        <v>411</v>
      </c>
      <c r="BM710" s="24" t="s">
        <v>4055</v>
      </c>
    </row>
    <row r="711" spans="2:65" s="1" customFormat="1" ht="13.5">
      <c r="B711" s="41"/>
      <c r="C711" s="63"/>
      <c r="D711" s="215" t="s">
        <v>307</v>
      </c>
      <c r="E711" s="63"/>
      <c r="F711" s="216" t="s">
        <v>1905</v>
      </c>
      <c r="G711" s="63"/>
      <c r="H711" s="63"/>
      <c r="I711" s="172"/>
      <c r="J711" s="63"/>
      <c r="K711" s="63"/>
      <c r="L711" s="61"/>
      <c r="M711" s="217"/>
      <c r="N711" s="42"/>
      <c r="O711" s="42"/>
      <c r="P711" s="42"/>
      <c r="Q711" s="42"/>
      <c r="R711" s="42"/>
      <c r="S711" s="42"/>
      <c r="T711" s="78"/>
      <c r="AT711" s="24" t="s">
        <v>307</v>
      </c>
      <c r="AU711" s="24" t="s">
        <v>131</v>
      </c>
    </row>
    <row r="712" spans="2:65" s="1" customFormat="1" ht="14.45" customHeight="1">
      <c r="B712" s="41"/>
      <c r="C712" s="203" t="s">
        <v>4056</v>
      </c>
      <c r="D712" s="203" t="s">
        <v>300</v>
      </c>
      <c r="E712" s="204" t="s">
        <v>3931</v>
      </c>
      <c r="F712" s="205" t="s">
        <v>3738</v>
      </c>
      <c r="G712" s="206" t="s">
        <v>445</v>
      </c>
      <c r="H712" s="207">
        <v>970</v>
      </c>
      <c r="I712" s="208"/>
      <c r="J712" s="209">
        <f>ROUND(I712*H712,2)</f>
        <v>0</v>
      </c>
      <c r="K712" s="205" t="s">
        <v>22</v>
      </c>
      <c r="L712" s="61"/>
      <c r="M712" s="210" t="s">
        <v>22</v>
      </c>
      <c r="N712" s="211" t="s">
        <v>47</v>
      </c>
      <c r="O712" s="42"/>
      <c r="P712" s="212">
        <f>O712*H712</f>
        <v>0</v>
      </c>
      <c r="Q712" s="212">
        <v>0</v>
      </c>
      <c r="R712" s="212">
        <f>Q712*H712</f>
        <v>0</v>
      </c>
      <c r="S712" s="212">
        <v>0</v>
      </c>
      <c r="T712" s="213">
        <f>S712*H712</f>
        <v>0</v>
      </c>
      <c r="AR712" s="24" t="s">
        <v>411</v>
      </c>
      <c r="AT712" s="24" t="s">
        <v>300</v>
      </c>
      <c r="AU712" s="24" t="s">
        <v>131</v>
      </c>
      <c r="AY712" s="24" t="s">
        <v>298</v>
      </c>
      <c r="BE712" s="214">
        <f>IF(N712="základní",J712,0)</f>
        <v>0</v>
      </c>
      <c r="BF712" s="214">
        <f>IF(N712="snížená",J712,0)</f>
        <v>0</v>
      </c>
      <c r="BG712" s="214">
        <f>IF(N712="zákl. přenesená",J712,0)</f>
        <v>0</v>
      </c>
      <c r="BH712" s="214">
        <f>IF(N712="sníž. přenesená",J712,0)</f>
        <v>0</v>
      </c>
      <c r="BI712" s="214">
        <f>IF(N712="nulová",J712,0)</f>
        <v>0</v>
      </c>
      <c r="BJ712" s="24" t="s">
        <v>24</v>
      </c>
      <c r="BK712" s="214">
        <f>ROUND(I712*H712,2)</f>
        <v>0</v>
      </c>
      <c r="BL712" s="24" t="s">
        <v>411</v>
      </c>
      <c r="BM712" s="24" t="s">
        <v>4057</v>
      </c>
    </row>
    <row r="713" spans="2:65" s="1" customFormat="1" ht="13.5">
      <c r="B713" s="41"/>
      <c r="C713" s="63"/>
      <c r="D713" s="215" t="s">
        <v>307</v>
      </c>
      <c r="E713" s="63"/>
      <c r="F713" s="216" t="s">
        <v>3738</v>
      </c>
      <c r="G713" s="63"/>
      <c r="H713" s="63"/>
      <c r="I713" s="172"/>
      <c r="J713" s="63"/>
      <c r="K713" s="63"/>
      <c r="L713" s="61"/>
      <c r="M713" s="217"/>
      <c r="N713" s="42"/>
      <c r="O713" s="42"/>
      <c r="P713" s="42"/>
      <c r="Q713" s="42"/>
      <c r="R713" s="42"/>
      <c r="S713" s="42"/>
      <c r="T713" s="78"/>
      <c r="AT713" s="24" t="s">
        <v>307</v>
      </c>
      <c r="AU713" s="24" t="s">
        <v>131</v>
      </c>
    </row>
    <row r="714" spans="2:65" s="1" customFormat="1" ht="14.45" customHeight="1">
      <c r="B714" s="41"/>
      <c r="C714" s="203" t="s">
        <v>2788</v>
      </c>
      <c r="D714" s="203" t="s">
        <v>300</v>
      </c>
      <c r="E714" s="204" t="s">
        <v>3933</v>
      </c>
      <c r="F714" s="205" t="s">
        <v>1907</v>
      </c>
      <c r="G714" s="206" t="s">
        <v>445</v>
      </c>
      <c r="H714" s="207">
        <v>168</v>
      </c>
      <c r="I714" s="208"/>
      <c r="J714" s="209">
        <f>ROUND(I714*H714,2)</f>
        <v>0</v>
      </c>
      <c r="K714" s="205" t="s">
        <v>22</v>
      </c>
      <c r="L714" s="61"/>
      <c r="M714" s="210" t="s">
        <v>22</v>
      </c>
      <c r="N714" s="211" t="s">
        <v>47</v>
      </c>
      <c r="O714" s="42"/>
      <c r="P714" s="212">
        <f>O714*H714</f>
        <v>0</v>
      </c>
      <c r="Q714" s="212">
        <v>0</v>
      </c>
      <c r="R714" s="212">
        <f>Q714*H714</f>
        <v>0</v>
      </c>
      <c r="S714" s="212">
        <v>0</v>
      </c>
      <c r="T714" s="213">
        <f>S714*H714</f>
        <v>0</v>
      </c>
      <c r="AR714" s="24" t="s">
        <v>411</v>
      </c>
      <c r="AT714" s="24" t="s">
        <v>300</v>
      </c>
      <c r="AU714" s="24" t="s">
        <v>131</v>
      </c>
      <c r="AY714" s="24" t="s">
        <v>298</v>
      </c>
      <c r="BE714" s="214">
        <f>IF(N714="základní",J714,0)</f>
        <v>0</v>
      </c>
      <c r="BF714" s="214">
        <f>IF(N714="snížená",J714,0)</f>
        <v>0</v>
      </c>
      <c r="BG714" s="214">
        <f>IF(N714="zákl. přenesená",J714,0)</f>
        <v>0</v>
      </c>
      <c r="BH714" s="214">
        <f>IF(N714="sníž. přenesená",J714,0)</f>
        <v>0</v>
      </c>
      <c r="BI714" s="214">
        <f>IF(N714="nulová",J714,0)</f>
        <v>0</v>
      </c>
      <c r="BJ714" s="24" t="s">
        <v>24</v>
      </c>
      <c r="BK714" s="214">
        <f>ROUND(I714*H714,2)</f>
        <v>0</v>
      </c>
      <c r="BL714" s="24" t="s">
        <v>411</v>
      </c>
      <c r="BM714" s="24" t="s">
        <v>4060</v>
      </c>
    </row>
    <row r="715" spans="2:65" s="1" customFormat="1" ht="13.5">
      <c r="B715" s="41"/>
      <c r="C715" s="63"/>
      <c r="D715" s="215" t="s">
        <v>307</v>
      </c>
      <c r="E715" s="63"/>
      <c r="F715" s="216" t="s">
        <v>1907</v>
      </c>
      <c r="G715" s="63"/>
      <c r="H715" s="63"/>
      <c r="I715" s="172"/>
      <c r="J715" s="63"/>
      <c r="K715" s="63"/>
      <c r="L715" s="61"/>
      <c r="M715" s="217"/>
      <c r="N715" s="42"/>
      <c r="O715" s="42"/>
      <c r="P715" s="42"/>
      <c r="Q715" s="42"/>
      <c r="R715" s="42"/>
      <c r="S715" s="42"/>
      <c r="T715" s="78"/>
      <c r="AT715" s="24" t="s">
        <v>307</v>
      </c>
      <c r="AU715" s="24" t="s">
        <v>131</v>
      </c>
    </row>
    <row r="716" spans="2:65" s="1" customFormat="1" ht="14.45" customHeight="1">
      <c r="B716" s="41"/>
      <c r="C716" s="203" t="s">
        <v>4061</v>
      </c>
      <c r="D716" s="203" t="s">
        <v>300</v>
      </c>
      <c r="E716" s="204" t="s">
        <v>3938</v>
      </c>
      <c r="F716" s="205" t="s">
        <v>3742</v>
      </c>
      <c r="G716" s="206" t="s">
        <v>445</v>
      </c>
      <c r="H716" s="207">
        <v>20</v>
      </c>
      <c r="I716" s="208"/>
      <c r="J716" s="209">
        <f>ROUND(I716*H716,2)</f>
        <v>0</v>
      </c>
      <c r="K716" s="205" t="s">
        <v>22</v>
      </c>
      <c r="L716" s="61"/>
      <c r="M716" s="210" t="s">
        <v>22</v>
      </c>
      <c r="N716" s="211" t="s">
        <v>47</v>
      </c>
      <c r="O716" s="42"/>
      <c r="P716" s="212">
        <f>O716*H716</f>
        <v>0</v>
      </c>
      <c r="Q716" s="212">
        <v>0</v>
      </c>
      <c r="R716" s="212">
        <f>Q716*H716</f>
        <v>0</v>
      </c>
      <c r="S716" s="212">
        <v>0</v>
      </c>
      <c r="T716" s="213">
        <f>S716*H716</f>
        <v>0</v>
      </c>
      <c r="AR716" s="24" t="s">
        <v>411</v>
      </c>
      <c r="AT716" s="24" t="s">
        <v>300</v>
      </c>
      <c r="AU716" s="24" t="s">
        <v>131</v>
      </c>
      <c r="AY716" s="24" t="s">
        <v>298</v>
      </c>
      <c r="BE716" s="214">
        <f>IF(N716="základní",J716,0)</f>
        <v>0</v>
      </c>
      <c r="BF716" s="214">
        <f>IF(N716="snížená",J716,0)</f>
        <v>0</v>
      </c>
      <c r="BG716" s="214">
        <f>IF(N716="zákl. přenesená",J716,0)</f>
        <v>0</v>
      </c>
      <c r="BH716" s="214">
        <f>IF(N716="sníž. přenesená",J716,0)</f>
        <v>0</v>
      </c>
      <c r="BI716" s="214">
        <f>IF(N716="nulová",J716,0)</f>
        <v>0</v>
      </c>
      <c r="BJ716" s="24" t="s">
        <v>24</v>
      </c>
      <c r="BK716" s="214">
        <f>ROUND(I716*H716,2)</f>
        <v>0</v>
      </c>
      <c r="BL716" s="24" t="s">
        <v>411</v>
      </c>
      <c r="BM716" s="24" t="s">
        <v>4064</v>
      </c>
    </row>
    <row r="717" spans="2:65" s="1" customFormat="1" ht="13.5">
      <c r="B717" s="41"/>
      <c r="C717" s="63"/>
      <c r="D717" s="215" t="s">
        <v>307</v>
      </c>
      <c r="E717" s="63"/>
      <c r="F717" s="216" t="s">
        <v>3742</v>
      </c>
      <c r="G717" s="63"/>
      <c r="H717" s="63"/>
      <c r="I717" s="172"/>
      <c r="J717" s="63"/>
      <c r="K717" s="63"/>
      <c r="L717" s="61"/>
      <c r="M717" s="217"/>
      <c r="N717" s="42"/>
      <c r="O717" s="42"/>
      <c r="P717" s="42"/>
      <c r="Q717" s="42"/>
      <c r="R717" s="42"/>
      <c r="S717" s="42"/>
      <c r="T717" s="78"/>
      <c r="AT717" s="24" t="s">
        <v>307</v>
      </c>
      <c r="AU717" s="24" t="s">
        <v>131</v>
      </c>
    </row>
    <row r="718" spans="2:65" s="1" customFormat="1" ht="14.45" customHeight="1">
      <c r="B718" s="41"/>
      <c r="C718" s="203" t="s">
        <v>3806</v>
      </c>
      <c r="D718" s="203" t="s">
        <v>300</v>
      </c>
      <c r="E718" s="204" t="s">
        <v>4088</v>
      </c>
      <c r="F718" s="205" t="s">
        <v>1909</v>
      </c>
      <c r="G718" s="206" t="s">
        <v>445</v>
      </c>
      <c r="H718" s="207">
        <v>20</v>
      </c>
      <c r="I718" s="208"/>
      <c r="J718" s="209">
        <f>ROUND(I718*H718,2)</f>
        <v>0</v>
      </c>
      <c r="K718" s="205" t="s">
        <v>22</v>
      </c>
      <c r="L718" s="61"/>
      <c r="M718" s="210" t="s">
        <v>22</v>
      </c>
      <c r="N718" s="211" t="s">
        <v>47</v>
      </c>
      <c r="O718" s="42"/>
      <c r="P718" s="212">
        <f>O718*H718</f>
        <v>0</v>
      </c>
      <c r="Q718" s="212">
        <v>0</v>
      </c>
      <c r="R718" s="212">
        <f>Q718*H718</f>
        <v>0</v>
      </c>
      <c r="S718" s="212">
        <v>0</v>
      </c>
      <c r="T718" s="213">
        <f>S718*H718</f>
        <v>0</v>
      </c>
      <c r="AR718" s="24" t="s">
        <v>411</v>
      </c>
      <c r="AT718" s="24" t="s">
        <v>300</v>
      </c>
      <c r="AU718" s="24" t="s">
        <v>131</v>
      </c>
      <c r="AY718" s="24" t="s">
        <v>298</v>
      </c>
      <c r="BE718" s="214">
        <f>IF(N718="základní",J718,0)</f>
        <v>0</v>
      </c>
      <c r="BF718" s="214">
        <f>IF(N718="snížená",J718,0)</f>
        <v>0</v>
      </c>
      <c r="BG718" s="214">
        <f>IF(N718="zákl. přenesená",J718,0)</f>
        <v>0</v>
      </c>
      <c r="BH718" s="214">
        <f>IF(N718="sníž. přenesená",J718,0)</f>
        <v>0</v>
      </c>
      <c r="BI718" s="214">
        <f>IF(N718="nulová",J718,0)</f>
        <v>0</v>
      </c>
      <c r="BJ718" s="24" t="s">
        <v>24</v>
      </c>
      <c r="BK718" s="214">
        <f>ROUND(I718*H718,2)</f>
        <v>0</v>
      </c>
      <c r="BL718" s="24" t="s">
        <v>411</v>
      </c>
      <c r="BM718" s="24" t="s">
        <v>4065</v>
      </c>
    </row>
    <row r="719" spans="2:65" s="1" customFormat="1" ht="13.5">
      <c r="B719" s="41"/>
      <c r="C719" s="63"/>
      <c r="D719" s="215" t="s">
        <v>307</v>
      </c>
      <c r="E719" s="63"/>
      <c r="F719" s="216" t="s">
        <v>1909</v>
      </c>
      <c r="G719" s="63"/>
      <c r="H719" s="63"/>
      <c r="I719" s="172"/>
      <c r="J719" s="63"/>
      <c r="K719" s="63"/>
      <c r="L719" s="61"/>
      <c r="M719" s="217"/>
      <c r="N719" s="42"/>
      <c r="O719" s="42"/>
      <c r="P719" s="42"/>
      <c r="Q719" s="42"/>
      <c r="R719" s="42"/>
      <c r="S719" s="42"/>
      <c r="T719" s="78"/>
      <c r="AT719" s="24" t="s">
        <v>307</v>
      </c>
      <c r="AU719" s="24" t="s">
        <v>131</v>
      </c>
    </row>
    <row r="720" spans="2:65" s="1" customFormat="1" ht="14.45" customHeight="1">
      <c r="B720" s="41"/>
      <c r="C720" s="203" t="s">
        <v>4066</v>
      </c>
      <c r="D720" s="203" t="s">
        <v>300</v>
      </c>
      <c r="E720" s="204" t="s">
        <v>3953</v>
      </c>
      <c r="F720" s="205" t="s">
        <v>3752</v>
      </c>
      <c r="G720" s="206" t="s">
        <v>445</v>
      </c>
      <c r="H720" s="207">
        <v>45</v>
      </c>
      <c r="I720" s="208"/>
      <c r="J720" s="209">
        <f>ROUND(I720*H720,2)</f>
        <v>0</v>
      </c>
      <c r="K720" s="205" t="s">
        <v>22</v>
      </c>
      <c r="L720" s="61"/>
      <c r="M720" s="210" t="s">
        <v>22</v>
      </c>
      <c r="N720" s="211" t="s">
        <v>47</v>
      </c>
      <c r="O720" s="42"/>
      <c r="P720" s="212">
        <f>O720*H720</f>
        <v>0</v>
      </c>
      <c r="Q720" s="212">
        <v>0</v>
      </c>
      <c r="R720" s="212">
        <f>Q720*H720</f>
        <v>0</v>
      </c>
      <c r="S720" s="212">
        <v>0</v>
      </c>
      <c r="T720" s="213">
        <f>S720*H720</f>
        <v>0</v>
      </c>
      <c r="AR720" s="24" t="s">
        <v>411</v>
      </c>
      <c r="AT720" s="24" t="s">
        <v>300</v>
      </c>
      <c r="AU720" s="24" t="s">
        <v>131</v>
      </c>
      <c r="AY720" s="24" t="s">
        <v>298</v>
      </c>
      <c r="BE720" s="214">
        <f>IF(N720="základní",J720,0)</f>
        <v>0</v>
      </c>
      <c r="BF720" s="214">
        <f>IF(N720="snížená",J720,0)</f>
        <v>0</v>
      </c>
      <c r="BG720" s="214">
        <f>IF(N720="zákl. přenesená",J720,0)</f>
        <v>0</v>
      </c>
      <c r="BH720" s="214">
        <f>IF(N720="sníž. přenesená",J720,0)</f>
        <v>0</v>
      </c>
      <c r="BI720" s="214">
        <f>IF(N720="nulová",J720,0)</f>
        <v>0</v>
      </c>
      <c r="BJ720" s="24" t="s">
        <v>24</v>
      </c>
      <c r="BK720" s="214">
        <f>ROUND(I720*H720,2)</f>
        <v>0</v>
      </c>
      <c r="BL720" s="24" t="s">
        <v>411</v>
      </c>
      <c r="BM720" s="24" t="s">
        <v>4067</v>
      </c>
    </row>
    <row r="721" spans="2:65" s="1" customFormat="1" ht="13.5">
      <c r="B721" s="41"/>
      <c r="C721" s="63"/>
      <c r="D721" s="215" t="s">
        <v>307</v>
      </c>
      <c r="E721" s="63"/>
      <c r="F721" s="216" t="s">
        <v>3752</v>
      </c>
      <c r="G721" s="63"/>
      <c r="H721" s="63"/>
      <c r="I721" s="172"/>
      <c r="J721" s="63"/>
      <c r="K721" s="63"/>
      <c r="L721" s="61"/>
      <c r="M721" s="217"/>
      <c r="N721" s="42"/>
      <c r="O721" s="42"/>
      <c r="P721" s="42"/>
      <c r="Q721" s="42"/>
      <c r="R721" s="42"/>
      <c r="S721" s="42"/>
      <c r="T721" s="78"/>
      <c r="AT721" s="24" t="s">
        <v>307</v>
      </c>
      <c r="AU721" s="24" t="s">
        <v>131</v>
      </c>
    </row>
    <row r="722" spans="2:65" s="1" customFormat="1" ht="27">
      <c r="B722" s="41"/>
      <c r="C722" s="63"/>
      <c r="D722" s="215" t="s">
        <v>477</v>
      </c>
      <c r="E722" s="63"/>
      <c r="F722" s="250" t="s">
        <v>3753</v>
      </c>
      <c r="G722" s="63"/>
      <c r="H722" s="63"/>
      <c r="I722" s="172"/>
      <c r="J722" s="63"/>
      <c r="K722" s="63"/>
      <c r="L722" s="61"/>
      <c r="M722" s="217"/>
      <c r="N722" s="42"/>
      <c r="O722" s="42"/>
      <c r="P722" s="42"/>
      <c r="Q722" s="42"/>
      <c r="R722" s="42"/>
      <c r="S722" s="42"/>
      <c r="T722" s="78"/>
      <c r="AT722" s="24" t="s">
        <v>477</v>
      </c>
      <c r="AU722" s="24" t="s">
        <v>131</v>
      </c>
    </row>
    <row r="723" spans="2:65" s="1" customFormat="1" ht="14.45" customHeight="1">
      <c r="B723" s="41"/>
      <c r="C723" s="203" t="s">
        <v>3807</v>
      </c>
      <c r="D723" s="203" t="s">
        <v>300</v>
      </c>
      <c r="E723" s="204" t="s">
        <v>3958</v>
      </c>
      <c r="F723" s="205" t="s">
        <v>1915</v>
      </c>
      <c r="G723" s="206" t="s">
        <v>445</v>
      </c>
      <c r="H723" s="207">
        <v>45</v>
      </c>
      <c r="I723" s="208"/>
      <c r="J723" s="209">
        <f>ROUND(I723*H723,2)</f>
        <v>0</v>
      </c>
      <c r="K723" s="205" t="s">
        <v>22</v>
      </c>
      <c r="L723" s="61"/>
      <c r="M723" s="210" t="s">
        <v>22</v>
      </c>
      <c r="N723" s="211" t="s">
        <v>47</v>
      </c>
      <c r="O723" s="42"/>
      <c r="P723" s="212">
        <f>O723*H723</f>
        <v>0</v>
      </c>
      <c r="Q723" s="212">
        <v>0</v>
      </c>
      <c r="R723" s="212">
        <f>Q723*H723</f>
        <v>0</v>
      </c>
      <c r="S723" s="212">
        <v>0</v>
      </c>
      <c r="T723" s="213">
        <f>S723*H723</f>
        <v>0</v>
      </c>
      <c r="AR723" s="24" t="s">
        <v>411</v>
      </c>
      <c r="AT723" s="24" t="s">
        <v>300</v>
      </c>
      <c r="AU723" s="24" t="s">
        <v>131</v>
      </c>
      <c r="AY723" s="24" t="s">
        <v>298</v>
      </c>
      <c r="BE723" s="214">
        <f>IF(N723="základní",J723,0)</f>
        <v>0</v>
      </c>
      <c r="BF723" s="214">
        <f>IF(N723="snížená",J723,0)</f>
        <v>0</v>
      </c>
      <c r="BG723" s="214">
        <f>IF(N723="zákl. přenesená",J723,0)</f>
        <v>0</v>
      </c>
      <c r="BH723" s="214">
        <f>IF(N723="sníž. přenesená",J723,0)</f>
        <v>0</v>
      </c>
      <c r="BI723" s="214">
        <f>IF(N723="nulová",J723,0)</f>
        <v>0</v>
      </c>
      <c r="BJ723" s="24" t="s">
        <v>24</v>
      </c>
      <c r="BK723" s="214">
        <f>ROUND(I723*H723,2)</f>
        <v>0</v>
      </c>
      <c r="BL723" s="24" t="s">
        <v>411</v>
      </c>
      <c r="BM723" s="24" t="s">
        <v>4068</v>
      </c>
    </row>
    <row r="724" spans="2:65" s="1" customFormat="1" ht="13.5">
      <c r="B724" s="41"/>
      <c r="C724" s="63"/>
      <c r="D724" s="215" t="s">
        <v>307</v>
      </c>
      <c r="E724" s="63"/>
      <c r="F724" s="216" t="s">
        <v>1915</v>
      </c>
      <c r="G724" s="63"/>
      <c r="H724" s="63"/>
      <c r="I724" s="172"/>
      <c r="J724" s="63"/>
      <c r="K724" s="63"/>
      <c r="L724" s="61"/>
      <c r="M724" s="217"/>
      <c r="N724" s="42"/>
      <c r="O724" s="42"/>
      <c r="P724" s="42"/>
      <c r="Q724" s="42"/>
      <c r="R724" s="42"/>
      <c r="S724" s="42"/>
      <c r="T724" s="78"/>
      <c r="AT724" s="24" t="s">
        <v>307</v>
      </c>
      <c r="AU724" s="24" t="s">
        <v>131</v>
      </c>
    </row>
    <row r="725" spans="2:65" s="1" customFormat="1" ht="27">
      <c r="B725" s="41"/>
      <c r="C725" s="63"/>
      <c r="D725" s="215" t="s">
        <v>477</v>
      </c>
      <c r="E725" s="63"/>
      <c r="F725" s="250" t="s">
        <v>4850</v>
      </c>
      <c r="G725" s="63"/>
      <c r="H725" s="63"/>
      <c r="I725" s="172"/>
      <c r="J725" s="63"/>
      <c r="K725" s="63"/>
      <c r="L725" s="61"/>
      <c r="M725" s="217"/>
      <c r="N725" s="42"/>
      <c r="O725" s="42"/>
      <c r="P725" s="42"/>
      <c r="Q725" s="42"/>
      <c r="R725" s="42"/>
      <c r="S725" s="42"/>
      <c r="T725" s="78"/>
      <c r="AT725" s="24" t="s">
        <v>477</v>
      </c>
      <c r="AU725" s="24" t="s">
        <v>131</v>
      </c>
    </row>
    <row r="726" spans="2:65" s="11" customFormat="1" ht="29.85" customHeight="1">
      <c r="B726" s="187"/>
      <c r="C726" s="188"/>
      <c r="D726" s="189" t="s">
        <v>75</v>
      </c>
      <c r="E726" s="201" t="s">
        <v>1962</v>
      </c>
      <c r="F726" s="201" t="s">
        <v>3810</v>
      </c>
      <c r="G726" s="188"/>
      <c r="H726" s="188"/>
      <c r="I726" s="191"/>
      <c r="J726" s="202">
        <f>BK726</f>
        <v>0</v>
      </c>
      <c r="K726" s="188"/>
      <c r="L726" s="193"/>
      <c r="M726" s="194"/>
      <c r="N726" s="195"/>
      <c r="O726" s="195"/>
      <c r="P726" s="196">
        <f>SUM(P727:P758)</f>
        <v>0</v>
      </c>
      <c r="Q726" s="195"/>
      <c r="R726" s="196">
        <f>SUM(R727:R758)</f>
        <v>0</v>
      </c>
      <c r="S726" s="195"/>
      <c r="T726" s="197">
        <f>SUM(T727:T758)</f>
        <v>0</v>
      </c>
      <c r="AR726" s="198" t="s">
        <v>84</v>
      </c>
      <c r="AT726" s="199" t="s">
        <v>75</v>
      </c>
      <c r="AU726" s="199" t="s">
        <v>24</v>
      </c>
      <c r="AY726" s="198" t="s">
        <v>298</v>
      </c>
      <c r="BK726" s="200">
        <f>SUM(BK727:BK758)</f>
        <v>0</v>
      </c>
    </row>
    <row r="727" spans="2:65" s="1" customFormat="1" ht="14.45" customHeight="1">
      <c r="B727" s="41"/>
      <c r="C727" s="203" t="s">
        <v>4069</v>
      </c>
      <c r="D727" s="203" t="s">
        <v>300</v>
      </c>
      <c r="E727" s="204" t="s">
        <v>4127</v>
      </c>
      <c r="F727" s="205" t="s">
        <v>3812</v>
      </c>
      <c r="G727" s="206" t="s">
        <v>445</v>
      </c>
      <c r="H727" s="207">
        <v>45</v>
      </c>
      <c r="I727" s="208"/>
      <c r="J727" s="209">
        <f>ROUND(I727*H727,2)</f>
        <v>0</v>
      </c>
      <c r="K727" s="205" t="s">
        <v>22</v>
      </c>
      <c r="L727" s="61"/>
      <c r="M727" s="210" t="s">
        <v>22</v>
      </c>
      <c r="N727" s="211" t="s">
        <v>47</v>
      </c>
      <c r="O727" s="42"/>
      <c r="P727" s="212">
        <f>O727*H727</f>
        <v>0</v>
      </c>
      <c r="Q727" s="212">
        <v>0</v>
      </c>
      <c r="R727" s="212">
        <f>Q727*H727</f>
        <v>0</v>
      </c>
      <c r="S727" s="212">
        <v>0</v>
      </c>
      <c r="T727" s="213">
        <f>S727*H727</f>
        <v>0</v>
      </c>
      <c r="AR727" s="24" t="s">
        <v>411</v>
      </c>
      <c r="AT727" s="24" t="s">
        <v>300</v>
      </c>
      <c r="AU727" s="24" t="s">
        <v>84</v>
      </c>
      <c r="AY727" s="24" t="s">
        <v>298</v>
      </c>
      <c r="BE727" s="214">
        <f>IF(N727="základní",J727,0)</f>
        <v>0</v>
      </c>
      <c r="BF727" s="214">
        <f>IF(N727="snížená",J727,0)</f>
        <v>0</v>
      </c>
      <c r="BG727" s="214">
        <f>IF(N727="zákl. přenesená",J727,0)</f>
        <v>0</v>
      </c>
      <c r="BH727" s="214">
        <f>IF(N727="sníž. přenesená",J727,0)</f>
        <v>0</v>
      </c>
      <c r="BI727" s="214">
        <f>IF(N727="nulová",J727,0)</f>
        <v>0</v>
      </c>
      <c r="BJ727" s="24" t="s">
        <v>24</v>
      </c>
      <c r="BK727" s="214">
        <f>ROUND(I727*H727,2)</f>
        <v>0</v>
      </c>
      <c r="BL727" s="24" t="s">
        <v>411</v>
      </c>
      <c r="BM727" s="24" t="s">
        <v>4083</v>
      </c>
    </row>
    <row r="728" spans="2:65" s="1" customFormat="1" ht="13.5">
      <c r="B728" s="41"/>
      <c r="C728" s="63"/>
      <c r="D728" s="215" t="s">
        <v>307</v>
      </c>
      <c r="E728" s="63"/>
      <c r="F728" s="216" t="s">
        <v>3812</v>
      </c>
      <c r="G728" s="63"/>
      <c r="H728" s="63"/>
      <c r="I728" s="172"/>
      <c r="J728" s="63"/>
      <c r="K728" s="63"/>
      <c r="L728" s="61"/>
      <c r="M728" s="217"/>
      <c r="N728" s="42"/>
      <c r="O728" s="42"/>
      <c r="P728" s="42"/>
      <c r="Q728" s="42"/>
      <c r="R728" s="42"/>
      <c r="S728" s="42"/>
      <c r="T728" s="78"/>
      <c r="AT728" s="24" t="s">
        <v>307</v>
      </c>
      <c r="AU728" s="24" t="s">
        <v>84</v>
      </c>
    </row>
    <row r="729" spans="2:65" s="1" customFormat="1" ht="14.45" customHeight="1">
      <c r="B729" s="41"/>
      <c r="C729" s="203" t="s">
        <v>2800</v>
      </c>
      <c r="D729" s="203" t="s">
        <v>300</v>
      </c>
      <c r="E729" s="204" t="s">
        <v>4130</v>
      </c>
      <c r="F729" s="205" t="s">
        <v>3814</v>
      </c>
      <c r="G729" s="206" t="s">
        <v>445</v>
      </c>
      <c r="H729" s="207">
        <v>280</v>
      </c>
      <c r="I729" s="208"/>
      <c r="J729" s="209">
        <f>ROUND(I729*H729,2)</f>
        <v>0</v>
      </c>
      <c r="K729" s="205" t="s">
        <v>22</v>
      </c>
      <c r="L729" s="61"/>
      <c r="M729" s="210" t="s">
        <v>22</v>
      </c>
      <c r="N729" s="211" t="s">
        <v>47</v>
      </c>
      <c r="O729" s="42"/>
      <c r="P729" s="212">
        <f>O729*H729</f>
        <v>0</v>
      </c>
      <c r="Q729" s="212">
        <v>0</v>
      </c>
      <c r="R729" s="212">
        <f>Q729*H729</f>
        <v>0</v>
      </c>
      <c r="S729" s="212">
        <v>0</v>
      </c>
      <c r="T729" s="213">
        <f>S729*H729</f>
        <v>0</v>
      </c>
      <c r="AR729" s="24" t="s">
        <v>411</v>
      </c>
      <c r="AT729" s="24" t="s">
        <v>300</v>
      </c>
      <c r="AU729" s="24" t="s">
        <v>84</v>
      </c>
      <c r="AY729" s="24" t="s">
        <v>298</v>
      </c>
      <c r="BE729" s="214">
        <f>IF(N729="základní",J729,0)</f>
        <v>0</v>
      </c>
      <c r="BF729" s="214">
        <f>IF(N729="snížená",J729,0)</f>
        <v>0</v>
      </c>
      <c r="BG729" s="214">
        <f>IF(N729="zákl. přenesená",J729,0)</f>
        <v>0</v>
      </c>
      <c r="BH729" s="214">
        <f>IF(N729="sníž. přenesená",J729,0)</f>
        <v>0</v>
      </c>
      <c r="BI729" s="214">
        <f>IF(N729="nulová",J729,0)</f>
        <v>0</v>
      </c>
      <c r="BJ729" s="24" t="s">
        <v>24</v>
      </c>
      <c r="BK729" s="214">
        <f>ROUND(I729*H729,2)</f>
        <v>0</v>
      </c>
      <c r="BL729" s="24" t="s">
        <v>411</v>
      </c>
      <c r="BM729" s="24" t="s">
        <v>4085</v>
      </c>
    </row>
    <row r="730" spans="2:65" s="1" customFormat="1" ht="13.5">
      <c r="B730" s="41"/>
      <c r="C730" s="63"/>
      <c r="D730" s="215" t="s">
        <v>307</v>
      </c>
      <c r="E730" s="63"/>
      <c r="F730" s="216" t="s">
        <v>3814</v>
      </c>
      <c r="G730" s="63"/>
      <c r="H730" s="63"/>
      <c r="I730" s="172"/>
      <c r="J730" s="63"/>
      <c r="K730" s="63"/>
      <c r="L730" s="61"/>
      <c r="M730" s="217"/>
      <c r="N730" s="42"/>
      <c r="O730" s="42"/>
      <c r="P730" s="42"/>
      <c r="Q730" s="42"/>
      <c r="R730" s="42"/>
      <c r="S730" s="42"/>
      <c r="T730" s="78"/>
      <c r="AT730" s="24" t="s">
        <v>307</v>
      </c>
      <c r="AU730" s="24" t="s">
        <v>84</v>
      </c>
    </row>
    <row r="731" spans="2:65" s="1" customFormat="1" ht="14.45" customHeight="1">
      <c r="B731" s="41"/>
      <c r="C731" s="203" t="s">
        <v>4073</v>
      </c>
      <c r="D731" s="203" t="s">
        <v>300</v>
      </c>
      <c r="E731" s="204" t="s">
        <v>4852</v>
      </c>
      <c r="F731" s="205" t="s">
        <v>3816</v>
      </c>
      <c r="G731" s="206" t="s">
        <v>1407</v>
      </c>
      <c r="H731" s="207">
        <v>9</v>
      </c>
      <c r="I731" s="208"/>
      <c r="J731" s="209">
        <f>ROUND(I731*H731,2)</f>
        <v>0</v>
      </c>
      <c r="K731" s="205" t="s">
        <v>22</v>
      </c>
      <c r="L731" s="61"/>
      <c r="M731" s="210" t="s">
        <v>22</v>
      </c>
      <c r="N731" s="211" t="s">
        <v>47</v>
      </c>
      <c r="O731" s="42"/>
      <c r="P731" s="212">
        <f>O731*H731</f>
        <v>0</v>
      </c>
      <c r="Q731" s="212">
        <v>0</v>
      </c>
      <c r="R731" s="212">
        <f>Q731*H731</f>
        <v>0</v>
      </c>
      <c r="S731" s="212">
        <v>0</v>
      </c>
      <c r="T731" s="213">
        <f>S731*H731</f>
        <v>0</v>
      </c>
      <c r="AR731" s="24" t="s">
        <v>411</v>
      </c>
      <c r="AT731" s="24" t="s">
        <v>300</v>
      </c>
      <c r="AU731" s="24" t="s">
        <v>84</v>
      </c>
      <c r="AY731" s="24" t="s">
        <v>298</v>
      </c>
      <c r="BE731" s="214">
        <f>IF(N731="základní",J731,0)</f>
        <v>0</v>
      </c>
      <c r="BF731" s="214">
        <f>IF(N731="snížená",J731,0)</f>
        <v>0</v>
      </c>
      <c r="BG731" s="214">
        <f>IF(N731="zákl. přenesená",J731,0)</f>
        <v>0</v>
      </c>
      <c r="BH731" s="214">
        <f>IF(N731="sníž. přenesená",J731,0)</f>
        <v>0</v>
      </c>
      <c r="BI731" s="214">
        <f>IF(N731="nulová",J731,0)</f>
        <v>0</v>
      </c>
      <c r="BJ731" s="24" t="s">
        <v>24</v>
      </c>
      <c r="BK731" s="214">
        <f>ROUND(I731*H731,2)</f>
        <v>0</v>
      </c>
      <c r="BL731" s="24" t="s">
        <v>411</v>
      </c>
      <c r="BM731" s="24" t="s">
        <v>4086</v>
      </c>
    </row>
    <row r="732" spans="2:65" s="1" customFormat="1" ht="13.5">
      <c r="B732" s="41"/>
      <c r="C732" s="63"/>
      <c r="D732" s="215" t="s">
        <v>307</v>
      </c>
      <c r="E732" s="63"/>
      <c r="F732" s="216" t="s">
        <v>3816</v>
      </c>
      <c r="G732" s="63"/>
      <c r="H732" s="63"/>
      <c r="I732" s="172"/>
      <c r="J732" s="63"/>
      <c r="K732" s="63"/>
      <c r="L732" s="61"/>
      <c r="M732" s="217"/>
      <c r="N732" s="42"/>
      <c r="O732" s="42"/>
      <c r="P732" s="42"/>
      <c r="Q732" s="42"/>
      <c r="R732" s="42"/>
      <c r="S732" s="42"/>
      <c r="T732" s="78"/>
      <c r="AT732" s="24" t="s">
        <v>307</v>
      </c>
      <c r="AU732" s="24" t="s">
        <v>84</v>
      </c>
    </row>
    <row r="733" spans="2:65" s="1" customFormat="1" ht="27">
      <c r="B733" s="41"/>
      <c r="C733" s="63"/>
      <c r="D733" s="215" t="s">
        <v>477</v>
      </c>
      <c r="E733" s="63"/>
      <c r="F733" s="250" t="s">
        <v>3817</v>
      </c>
      <c r="G733" s="63"/>
      <c r="H733" s="63"/>
      <c r="I733" s="172"/>
      <c r="J733" s="63"/>
      <c r="K733" s="63"/>
      <c r="L733" s="61"/>
      <c r="M733" s="217"/>
      <c r="N733" s="42"/>
      <c r="O733" s="42"/>
      <c r="P733" s="42"/>
      <c r="Q733" s="42"/>
      <c r="R733" s="42"/>
      <c r="S733" s="42"/>
      <c r="T733" s="78"/>
      <c r="AT733" s="24" t="s">
        <v>477</v>
      </c>
      <c r="AU733" s="24" t="s">
        <v>84</v>
      </c>
    </row>
    <row r="734" spans="2:65" s="1" customFormat="1" ht="14.45" customHeight="1">
      <c r="B734" s="41"/>
      <c r="C734" s="203" t="s">
        <v>3809</v>
      </c>
      <c r="D734" s="203" t="s">
        <v>300</v>
      </c>
      <c r="E734" s="204" t="s">
        <v>4853</v>
      </c>
      <c r="F734" s="205" t="s">
        <v>4854</v>
      </c>
      <c r="G734" s="206" t="s">
        <v>1407</v>
      </c>
      <c r="H734" s="207">
        <v>3</v>
      </c>
      <c r="I734" s="208"/>
      <c r="J734" s="209">
        <f>ROUND(I734*H734,2)</f>
        <v>0</v>
      </c>
      <c r="K734" s="205" t="s">
        <v>22</v>
      </c>
      <c r="L734" s="61"/>
      <c r="M734" s="210" t="s">
        <v>22</v>
      </c>
      <c r="N734" s="211" t="s">
        <v>47</v>
      </c>
      <c r="O734" s="42"/>
      <c r="P734" s="212">
        <f>O734*H734</f>
        <v>0</v>
      </c>
      <c r="Q734" s="212">
        <v>0</v>
      </c>
      <c r="R734" s="212">
        <f>Q734*H734</f>
        <v>0</v>
      </c>
      <c r="S734" s="212">
        <v>0</v>
      </c>
      <c r="T734" s="213">
        <f>S734*H734</f>
        <v>0</v>
      </c>
      <c r="AR734" s="24" t="s">
        <v>411</v>
      </c>
      <c r="AT734" s="24" t="s">
        <v>300</v>
      </c>
      <c r="AU734" s="24" t="s">
        <v>84</v>
      </c>
      <c r="AY734" s="24" t="s">
        <v>298</v>
      </c>
      <c r="BE734" s="214">
        <f>IF(N734="základní",J734,0)</f>
        <v>0</v>
      </c>
      <c r="BF734" s="214">
        <f>IF(N734="snížená",J734,0)</f>
        <v>0</v>
      </c>
      <c r="BG734" s="214">
        <f>IF(N734="zákl. přenesená",J734,0)</f>
        <v>0</v>
      </c>
      <c r="BH734" s="214">
        <f>IF(N734="sníž. přenesená",J734,0)</f>
        <v>0</v>
      </c>
      <c r="BI734" s="214">
        <f>IF(N734="nulová",J734,0)</f>
        <v>0</v>
      </c>
      <c r="BJ734" s="24" t="s">
        <v>24</v>
      </c>
      <c r="BK734" s="214">
        <f>ROUND(I734*H734,2)</f>
        <v>0</v>
      </c>
      <c r="BL734" s="24" t="s">
        <v>411</v>
      </c>
      <c r="BM734" s="24" t="s">
        <v>4089</v>
      </c>
    </row>
    <row r="735" spans="2:65" s="1" customFormat="1" ht="13.5">
      <c r="B735" s="41"/>
      <c r="C735" s="63"/>
      <c r="D735" s="215" t="s">
        <v>307</v>
      </c>
      <c r="E735" s="63"/>
      <c r="F735" s="216" t="s">
        <v>4854</v>
      </c>
      <c r="G735" s="63"/>
      <c r="H735" s="63"/>
      <c r="I735" s="172"/>
      <c r="J735" s="63"/>
      <c r="K735" s="63"/>
      <c r="L735" s="61"/>
      <c r="M735" s="217"/>
      <c r="N735" s="42"/>
      <c r="O735" s="42"/>
      <c r="P735" s="42"/>
      <c r="Q735" s="42"/>
      <c r="R735" s="42"/>
      <c r="S735" s="42"/>
      <c r="T735" s="78"/>
      <c r="AT735" s="24" t="s">
        <v>307</v>
      </c>
      <c r="AU735" s="24" t="s">
        <v>84</v>
      </c>
    </row>
    <row r="736" spans="2:65" s="1" customFormat="1" ht="14.45" customHeight="1">
      <c r="B736" s="41"/>
      <c r="C736" s="203" t="s">
        <v>4078</v>
      </c>
      <c r="D736" s="203" t="s">
        <v>300</v>
      </c>
      <c r="E736" s="204" t="s">
        <v>4135</v>
      </c>
      <c r="F736" s="205" t="s">
        <v>3819</v>
      </c>
      <c r="G736" s="206" t="s">
        <v>1407</v>
      </c>
      <c r="H736" s="207">
        <v>40</v>
      </c>
      <c r="I736" s="208"/>
      <c r="J736" s="209">
        <f>ROUND(I736*H736,2)</f>
        <v>0</v>
      </c>
      <c r="K736" s="205" t="s">
        <v>22</v>
      </c>
      <c r="L736" s="61"/>
      <c r="M736" s="210" t="s">
        <v>22</v>
      </c>
      <c r="N736" s="211" t="s">
        <v>47</v>
      </c>
      <c r="O736" s="42"/>
      <c r="P736" s="212">
        <f>O736*H736</f>
        <v>0</v>
      </c>
      <c r="Q736" s="212">
        <v>0</v>
      </c>
      <c r="R736" s="212">
        <f>Q736*H736</f>
        <v>0</v>
      </c>
      <c r="S736" s="212">
        <v>0</v>
      </c>
      <c r="T736" s="213">
        <f>S736*H736</f>
        <v>0</v>
      </c>
      <c r="AR736" s="24" t="s">
        <v>411</v>
      </c>
      <c r="AT736" s="24" t="s">
        <v>300</v>
      </c>
      <c r="AU736" s="24" t="s">
        <v>84</v>
      </c>
      <c r="AY736" s="24" t="s">
        <v>298</v>
      </c>
      <c r="BE736" s="214">
        <f>IF(N736="základní",J736,0)</f>
        <v>0</v>
      </c>
      <c r="BF736" s="214">
        <f>IF(N736="snížená",J736,0)</f>
        <v>0</v>
      </c>
      <c r="BG736" s="214">
        <f>IF(N736="zákl. přenesená",J736,0)</f>
        <v>0</v>
      </c>
      <c r="BH736" s="214">
        <f>IF(N736="sníž. přenesená",J736,0)</f>
        <v>0</v>
      </c>
      <c r="BI736" s="214">
        <f>IF(N736="nulová",J736,0)</f>
        <v>0</v>
      </c>
      <c r="BJ736" s="24" t="s">
        <v>24</v>
      </c>
      <c r="BK736" s="214">
        <f>ROUND(I736*H736,2)</f>
        <v>0</v>
      </c>
      <c r="BL736" s="24" t="s">
        <v>411</v>
      </c>
      <c r="BM736" s="24" t="s">
        <v>4090</v>
      </c>
    </row>
    <row r="737" spans="2:65" s="1" customFormat="1" ht="13.5">
      <c r="B737" s="41"/>
      <c r="C737" s="63"/>
      <c r="D737" s="215" t="s">
        <v>307</v>
      </c>
      <c r="E737" s="63"/>
      <c r="F737" s="216" t="s">
        <v>3819</v>
      </c>
      <c r="G737" s="63"/>
      <c r="H737" s="63"/>
      <c r="I737" s="172"/>
      <c r="J737" s="63"/>
      <c r="K737" s="63"/>
      <c r="L737" s="61"/>
      <c r="M737" s="217"/>
      <c r="N737" s="42"/>
      <c r="O737" s="42"/>
      <c r="P737" s="42"/>
      <c r="Q737" s="42"/>
      <c r="R737" s="42"/>
      <c r="S737" s="42"/>
      <c r="T737" s="78"/>
      <c r="AT737" s="24" t="s">
        <v>307</v>
      </c>
      <c r="AU737" s="24" t="s">
        <v>84</v>
      </c>
    </row>
    <row r="738" spans="2:65" s="1" customFormat="1" ht="27">
      <c r="B738" s="41"/>
      <c r="C738" s="63"/>
      <c r="D738" s="215" t="s">
        <v>477</v>
      </c>
      <c r="E738" s="63"/>
      <c r="F738" s="250" t="s">
        <v>4855</v>
      </c>
      <c r="G738" s="63"/>
      <c r="H738" s="63"/>
      <c r="I738" s="172"/>
      <c r="J738" s="63"/>
      <c r="K738" s="63"/>
      <c r="L738" s="61"/>
      <c r="M738" s="217"/>
      <c r="N738" s="42"/>
      <c r="O738" s="42"/>
      <c r="P738" s="42"/>
      <c r="Q738" s="42"/>
      <c r="R738" s="42"/>
      <c r="S738" s="42"/>
      <c r="T738" s="78"/>
      <c r="AT738" s="24" t="s">
        <v>477</v>
      </c>
      <c r="AU738" s="24" t="s">
        <v>84</v>
      </c>
    </row>
    <row r="739" spans="2:65" s="1" customFormat="1" ht="14.45" customHeight="1">
      <c r="B739" s="41"/>
      <c r="C739" s="203" t="s">
        <v>2808</v>
      </c>
      <c r="D739" s="203" t="s">
        <v>300</v>
      </c>
      <c r="E739" s="204" t="s">
        <v>4856</v>
      </c>
      <c r="F739" s="205" t="s">
        <v>4857</v>
      </c>
      <c r="G739" s="206" t="s">
        <v>1407</v>
      </c>
      <c r="H739" s="207">
        <v>230</v>
      </c>
      <c r="I739" s="208"/>
      <c r="J739" s="209">
        <f>ROUND(I739*H739,2)</f>
        <v>0</v>
      </c>
      <c r="K739" s="205" t="s">
        <v>22</v>
      </c>
      <c r="L739" s="61"/>
      <c r="M739" s="210" t="s">
        <v>22</v>
      </c>
      <c r="N739" s="211" t="s">
        <v>47</v>
      </c>
      <c r="O739" s="42"/>
      <c r="P739" s="212">
        <f>O739*H739</f>
        <v>0</v>
      </c>
      <c r="Q739" s="212">
        <v>0</v>
      </c>
      <c r="R739" s="212">
        <f>Q739*H739</f>
        <v>0</v>
      </c>
      <c r="S739" s="212">
        <v>0</v>
      </c>
      <c r="T739" s="213">
        <f>S739*H739</f>
        <v>0</v>
      </c>
      <c r="AR739" s="24" t="s">
        <v>411</v>
      </c>
      <c r="AT739" s="24" t="s">
        <v>300</v>
      </c>
      <c r="AU739" s="24" t="s">
        <v>84</v>
      </c>
      <c r="AY739" s="24" t="s">
        <v>298</v>
      </c>
      <c r="BE739" s="214">
        <f>IF(N739="základní",J739,0)</f>
        <v>0</v>
      </c>
      <c r="BF739" s="214">
        <f>IF(N739="snížená",J739,0)</f>
        <v>0</v>
      </c>
      <c r="BG739" s="214">
        <f>IF(N739="zákl. přenesená",J739,0)</f>
        <v>0</v>
      </c>
      <c r="BH739" s="214">
        <f>IF(N739="sníž. přenesená",J739,0)</f>
        <v>0</v>
      </c>
      <c r="BI739" s="214">
        <f>IF(N739="nulová",J739,0)</f>
        <v>0</v>
      </c>
      <c r="BJ739" s="24" t="s">
        <v>24</v>
      </c>
      <c r="BK739" s="214">
        <f>ROUND(I739*H739,2)</f>
        <v>0</v>
      </c>
      <c r="BL739" s="24" t="s">
        <v>411</v>
      </c>
      <c r="BM739" s="24" t="s">
        <v>4092</v>
      </c>
    </row>
    <row r="740" spans="2:65" s="1" customFormat="1" ht="13.5">
      <c r="B740" s="41"/>
      <c r="C740" s="63"/>
      <c r="D740" s="215" t="s">
        <v>307</v>
      </c>
      <c r="E740" s="63"/>
      <c r="F740" s="216" t="s">
        <v>4857</v>
      </c>
      <c r="G740" s="63"/>
      <c r="H740" s="63"/>
      <c r="I740" s="172"/>
      <c r="J740" s="63"/>
      <c r="K740" s="63"/>
      <c r="L740" s="61"/>
      <c r="M740" s="217"/>
      <c r="N740" s="42"/>
      <c r="O740" s="42"/>
      <c r="P740" s="42"/>
      <c r="Q740" s="42"/>
      <c r="R740" s="42"/>
      <c r="S740" s="42"/>
      <c r="T740" s="78"/>
      <c r="AT740" s="24" t="s">
        <v>307</v>
      </c>
      <c r="AU740" s="24" t="s">
        <v>84</v>
      </c>
    </row>
    <row r="741" spans="2:65" s="1" customFormat="1" ht="27">
      <c r="B741" s="41"/>
      <c r="C741" s="63"/>
      <c r="D741" s="215" t="s">
        <v>477</v>
      </c>
      <c r="E741" s="63"/>
      <c r="F741" s="250" t="s">
        <v>4858</v>
      </c>
      <c r="G741" s="63"/>
      <c r="H741" s="63"/>
      <c r="I741" s="172"/>
      <c r="J741" s="63"/>
      <c r="K741" s="63"/>
      <c r="L741" s="61"/>
      <c r="M741" s="217"/>
      <c r="N741" s="42"/>
      <c r="O741" s="42"/>
      <c r="P741" s="42"/>
      <c r="Q741" s="42"/>
      <c r="R741" s="42"/>
      <c r="S741" s="42"/>
      <c r="T741" s="78"/>
      <c r="AT741" s="24" t="s">
        <v>477</v>
      </c>
      <c r="AU741" s="24" t="s">
        <v>84</v>
      </c>
    </row>
    <row r="742" spans="2:65" s="1" customFormat="1" ht="14.45" customHeight="1">
      <c r="B742" s="41"/>
      <c r="C742" s="203" t="s">
        <v>4081</v>
      </c>
      <c r="D742" s="203" t="s">
        <v>300</v>
      </c>
      <c r="E742" s="204" t="s">
        <v>4859</v>
      </c>
      <c r="F742" s="205" t="s">
        <v>4860</v>
      </c>
      <c r="G742" s="206" t="s">
        <v>1407</v>
      </c>
      <c r="H742" s="207">
        <v>2</v>
      </c>
      <c r="I742" s="208"/>
      <c r="J742" s="209">
        <f>ROUND(I742*H742,2)</f>
        <v>0</v>
      </c>
      <c r="K742" s="205" t="s">
        <v>22</v>
      </c>
      <c r="L742" s="61"/>
      <c r="M742" s="210" t="s">
        <v>22</v>
      </c>
      <c r="N742" s="211" t="s">
        <v>47</v>
      </c>
      <c r="O742" s="42"/>
      <c r="P742" s="212">
        <f>O742*H742</f>
        <v>0</v>
      </c>
      <c r="Q742" s="212">
        <v>0</v>
      </c>
      <c r="R742" s="212">
        <f>Q742*H742</f>
        <v>0</v>
      </c>
      <c r="S742" s="212">
        <v>0</v>
      </c>
      <c r="T742" s="213">
        <f>S742*H742</f>
        <v>0</v>
      </c>
      <c r="AR742" s="24" t="s">
        <v>411</v>
      </c>
      <c r="AT742" s="24" t="s">
        <v>300</v>
      </c>
      <c r="AU742" s="24" t="s">
        <v>84</v>
      </c>
      <c r="AY742" s="24" t="s">
        <v>298</v>
      </c>
      <c r="BE742" s="214">
        <f>IF(N742="základní",J742,0)</f>
        <v>0</v>
      </c>
      <c r="BF742" s="214">
        <f>IF(N742="snížená",J742,0)</f>
        <v>0</v>
      </c>
      <c r="BG742" s="214">
        <f>IF(N742="zákl. přenesená",J742,0)</f>
        <v>0</v>
      </c>
      <c r="BH742" s="214">
        <f>IF(N742="sníž. přenesená",J742,0)</f>
        <v>0</v>
      </c>
      <c r="BI742" s="214">
        <f>IF(N742="nulová",J742,0)</f>
        <v>0</v>
      </c>
      <c r="BJ742" s="24" t="s">
        <v>24</v>
      </c>
      <c r="BK742" s="214">
        <f>ROUND(I742*H742,2)</f>
        <v>0</v>
      </c>
      <c r="BL742" s="24" t="s">
        <v>411</v>
      </c>
      <c r="BM742" s="24" t="s">
        <v>4095</v>
      </c>
    </row>
    <row r="743" spans="2:65" s="1" customFormat="1" ht="13.5">
      <c r="B743" s="41"/>
      <c r="C743" s="63"/>
      <c r="D743" s="215" t="s">
        <v>307</v>
      </c>
      <c r="E743" s="63"/>
      <c r="F743" s="216" t="s">
        <v>4860</v>
      </c>
      <c r="G743" s="63"/>
      <c r="H743" s="63"/>
      <c r="I743" s="172"/>
      <c r="J743" s="63"/>
      <c r="K743" s="63"/>
      <c r="L743" s="61"/>
      <c r="M743" s="217"/>
      <c r="N743" s="42"/>
      <c r="O743" s="42"/>
      <c r="P743" s="42"/>
      <c r="Q743" s="42"/>
      <c r="R743" s="42"/>
      <c r="S743" s="42"/>
      <c r="T743" s="78"/>
      <c r="AT743" s="24" t="s">
        <v>307</v>
      </c>
      <c r="AU743" s="24" t="s">
        <v>84</v>
      </c>
    </row>
    <row r="744" spans="2:65" s="1" customFormat="1" ht="14.45" customHeight="1">
      <c r="B744" s="41"/>
      <c r="C744" s="203" t="s">
        <v>2812</v>
      </c>
      <c r="D744" s="203" t="s">
        <v>300</v>
      </c>
      <c r="E744" s="204" t="s">
        <v>4140</v>
      </c>
      <c r="F744" s="205" t="s">
        <v>3825</v>
      </c>
      <c r="G744" s="206" t="s">
        <v>1407</v>
      </c>
      <c r="H744" s="207">
        <v>15</v>
      </c>
      <c r="I744" s="208"/>
      <c r="J744" s="209">
        <f>ROUND(I744*H744,2)</f>
        <v>0</v>
      </c>
      <c r="K744" s="205" t="s">
        <v>22</v>
      </c>
      <c r="L744" s="61"/>
      <c r="M744" s="210" t="s">
        <v>22</v>
      </c>
      <c r="N744" s="211" t="s">
        <v>47</v>
      </c>
      <c r="O744" s="42"/>
      <c r="P744" s="212">
        <f>O744*H744</f>
        <v>0</v>
      </c>
      <c r="Q744" s="212">
        <v>0</v>
      </c>
      <c r="R744" s="212">
        <f>Q744*H744</f>
        <v>0</v>
      </c>
      <c r="S744" s="212">
        <v>0</v>
      </c>
      <c r="T744" s="213">
        <f>S744*H744</f>
        <v>0</v>
      </c>
      <c r="AR744" s="24" t="s">
        <v>411</v>
      </c>
      <c r="AT744" s="24" t="s">
        <v>300</v>
      </c>
      <c r="AU744" s="24" t="s">
        <v>84</v>
      </c>
      <c r="AY744" s="24" t="s">
        <v>298</v>
      </c>
      <c r="BE744" s="214">
        <f>IF(N744="základní",J744,0)</f>
        <v>0</v>
      </c>
      <c r="BF744" s="214">
        <f>IF(N744="snížená",J744,0)</f>
        <v>0</v>
      </c>
      <c r="BG744" s="214">
        <f>IF(N744="zákl. přenesená",J744,0)</f>
        <v>0</v>
      </c>
      <c r="BH744" s="214">
        <f>IF(N744="sníž. přenesená",J744,0)</f>
        <v>0</v>
      </c>
      <c r="BI744" s="214">
        <f>IF(N744="nulová",J744,0)</f>
        <v>0</v>
      </c>
      <c r="BJ744" s="24" t="s">
        <v>24</v>
      </c>
      <c r="BK744" s="214">
        <f>ROUND(I744*H744,2)</f>
        <v>0</v>
      </c>
      <c r="BL744" s="24" t="s">
        <v>411</v>
      </c>
      <c r="BM744" s="24" t="s">
        <v>4099</v>
      </c>
    </row>
    <row r="745" spans="2:65" s="1" customFormat="1" ht="13.5">
      <c r="B745" s="41"/>
      <c r="C745" s="63"/>
      <c r="D745" s="215" t="s">
        <v>307</v>
      </c>
      <c r="E745" s="63"/>
      <c r="F745" s="216" t="s">
        <v>3825</v>
      </c>
      <c r="G745" s="63"/>
      <c r="H745" s="63"/>
      <c r="I745" s="172"/>
      <c r="J745" s="63"/>
      <c r="K745" s="63"/>
      <c r="L745" s="61"/>
      <c r="M745" s="217"/>
      <c r="N745" s="42"/>
      <c r="O745" s="42"/>
      <c r="P745" s="42"/>
      <c r="Q745" s="42"/>
      <c r="R745" s="42"/>
      <c r="S745" s="42"/>
      <c r="T745" s="78"/>
      <c r="AT745" s="24" t="s">
        <v>307</v>
      </c>
      <c r="AU745" s="24" t="s">
        <v>84</v>
      </c>
    </row>
    <row r="746" spans="2:65" s="1" customFormat="1" ht="14.45" customHeight="1">
      <c r="B746" s="41"/>
      <c r="C746" s="203" t="s">
        <v>4084</v>
      </c>
      <c r="D746" s="203" t="s">
        <v>300</v>
      </c>
      <c r="E746" s="204" t="s">
        <v>4861</v>
      </c>
      <c r="F746" s="205" t="s">
        <v>4848</v>
      </c>
      <c r="G746" s="206" t="s">
        <v>1407</v>
      </c>
      <c r="H746" s="207">
        <v>88</v>
      </c>
      <c r="I746" s="208"/>
      <c r="J746" s="209">
        <f>ROUND(I746*H746,2)</f>
        <v>0</v>
      </c>
      <c r="K746" s="205" t="s">
        <v>22</v>
      </c>
      <c r="L746" s="61"/>
      <c r="M746" s="210" t="s">
        <v>22</v>
      </c>
      <c r="N746" s="211" t="s">
        <v>47</v>
      </c>
      <c r="O746" s="42"/>
      <c r="P746" s="212">
        <f>O746*H746</f>
        <v>0</v>
      </c>
      <c r="Q746" s="212">
        <v>0</v>
      </c>
      <c r="R746" s="212">
        <f>Q746*H746</f>
        <v>0</v>
      </c>
      <c r="S746" s="212">
        <v>0</v>
      </c>
      <c r="T746" s="213">
        <f>S746*H746</f>
        <v>0</v>
      </c>
      <c r="AR746" s="24" t="s">
        <v>411</v>
      </c>
      <c r="AT746" s="24" t="s">
        <v>300</v>
      </c>
      <c r="AU746" s="24" t="s">
        <v>84</v>
      </c>
      <c r="AY746" s="24" t="s">
        <v>298</v>
      </c>
      <c r="BE746" s="214">
        <f>IF(N746="základní",J746,0)</f>
        <v>0</v>
      </c>
      <c r="BF746" s="214">
        <f>IF(N746="snížená",J746,0)</f>
        <v>0</v>
      </c>
      <c r="BG746" s="214">
        <f>IF(N746="zákl. přenesená",J746,0)</f>
        <v>0</v>
      </c>
      <c r="BH746" s="214">
        <f>IF(N746="sníž. přenesená",J746,0)</f>
        <v>0</v>
      </c>
      <c r="BI746" s="214">
        <f>IF(N746="nulová",J746,0)</f>
        <v>0</v>
      </c>
      <c r="BJ746" s="24" t="s">
        <v>24</v>
      </c>
      <c r="BK746" s="214">
        <f>ROUND(I746*H746,2)</f>
        <v>0</v>
      </c>
      <c r="BL746" s="24" t="s">
        <v>411</v>
      </c>
      <c r="BM746" s="24" t="s">
        <v>4102</v>
      </c>
    </row>
    <row r="747" spans="2:65" s="1" customFormat="1" ht="13.5">
      <c r="B747" s="41"/>
      <c r="C747" s="63"/>
      <c r="D747" s="215" t="s">
        <v>307</v>
      </c>
      <c r="E747" s="63"/>
      <c r="F747" s="216" t="s">
        <v>4848</v>
      </c>
      <c r="G747" s="63"/>
      <c r="H747" s="63"/>
      <c r="I747" s="172"/>
      <c r="J747" s="63"/>
      <c r="K747" s="63"/>
      <c r="L747" s="61"/>
      <c r="M747" s="217"/>
      <c r="N747" s="42"/>
      <c r="O747" s="42"/>
      <c r="P747" s="42"/>
      <c r="Q747" s="42"/>
      <c r="R747" s="42"/>
      <c r="S747" s="42"/>
      <c r="T747" s="78"/>
      <c r="AT747" s="24" t="s">
        <v>307</v>
      </c>
      <c r="AU747" s="24" t="s">
        <v>84</v>
      </c>
    </row>
    <row r="748" spans="2:65" s="1" customFormat="1" ht="14.45" customHeight="1">
      <c r="B748" s="41"/>
      <c r="C748" s="203" t="s">
        <v>2816</v>
      </c>
      <c r="D748" s="203" t="s">
        <v>300</v>
      </c>
      <c r="E748" s="204" t="s">
        <v>4145</v>
      </c>
      <c r="F748" s="205" t="s">
        <v>3831</v>
      </c>
      <c r="G748" s="206" t="s">
        <v>1407</v>
      </c>
      <c r="H748" s="207">
        <v>8</v>
      </c>
      <c r="I748" s="208"/>
      <c r="J748" s="209">
        <f>ROUND(I748*H748,2)</f>
        <v>0</v>
      </c>
      <c r="K748" s="205" t="s">
        <v>22</v>
      </c>
      <c r="L748" s="61"/>
      <c r="M748" s="210" t="s">
        <v>22</v>
      </c>
      <c r="N748" s="211" t="s">
        <v>47</v>
      </c>
      <c r="O748" s="42"/>
      <c r="P748" s="212">
        <f>O748*H748</f>
        <v>0</v>
      </c>
      <c r="Q748" s="212">
        <v>0</v>
      </c>
      <c r="R748" s="212">
        <f>Q748*H748</f>
        <v>0</v>
      </c>
      <c r="S748" s="212">
        <v>0</v>
      </c>
      <c r="T748" s="213">
        <f>S748*H748</f>
        <v>0</v>
      </c>
      <c r="AR748" s="24" t="s">
        <v>411</v>
      </c>
      <c r="AT748" s="24" t="s">
        <v>300</v>
      </c>
      <c r="AU748" s="24" t="s">
        <v>84</v>
      </c>
      <c r="AY748" s="24" t="s">
        <v>298</v>
      </c>
      <c r="BE748" s="214">
        <f>IF(N748="základní",J748,0)</f>
        <v>0</v>
      </c>
      <c r="BF748" s="214">
        <f>IF(N748="snížená",J748,0)</f>
        <v>0</v>
      </c>
      <c r="BG748" s="214">
        <f>IF(N748="zákl. přenesená",J748,0)</f>
        <v>0</v>
      </c>
      <c r="BH748" s="214">
        <f>IF(N748="sníž. přenesená",J748,0)</f>
        <v>0</v>
      </c>
      <c r="BI748" s="214">
        <f>IF(N748="nulová",J748,0)</f>
        <v>0</v>
      </c>
      <c r="BJ748" s="24" t="s">
        <v>24</v>
      </c>
      <c r="BK748" s="214">
        <f>ROUND(I748*H748,2)</f>
        <v>0</v>
      </c>
      <c r="BL748" s="24" t="s">
        <v>411</v>
      </c>
      <c r="BM748" s="24" t="s">
        <v>4106</v>
      </c>
    </row>
    <row r="749" spans="2:65" s="1" customFormat="1" ht="13.5">
      <c r="B749" s="41"/>
      <c r="C749" s="63"/>
      <c r="D749" s="215" t="s">
        <v>307</v>
      </c>
      <c r="E749" s="63"/>
      <c r="F749" s="216" t="s">
        <v>3831</v>
      </c>
      <c r="G749" s="63"/>
      <c r="H749" s="63"/>
      <c r="I749" s="172"/>
      <c r="J749" s="63"/>
      <c r="K749" s="63"/>
      <c r="L749" s="61"/>
      <c r="M749" s="217"/>
      <c r="N749" s="42"/>
      <c r="O749" s="42"/>
      <c r="P749" s="42"/>
      <c r="Q749" s="42"/>
      <c r="R749" s="42"/>
      <c r="S749" s="42"/>
      <c r="T749" s="78"/>
      <c r="AT749" s="24" t="s">
        <v>307</v>
      </c>
      <c r="AU749" s="24" t="s">
        <v>84</v>
      </c>
    </row>
    <row r="750" spans="2:65" s="1" customFormat="1" ht="14.45" customHeight="1">
      <c r="B750" s="41"/>
      <c r="C750" s="203" t="s">
        <v>4087</v>
      </c>
      <c r="D750" s="203" t="s">
        <v>300</v>
      </c>
      <c r="E750" s="204" t="s">
        <v>4147</v>
      </c>
      <c r="F750" s="205" t="s">
        <v>3834</v>
      </c>
      <c r="G750" s="206" t="s">
        <v>1407</v>
      </c>
      <c r="H750" s="207">
        <v>9</v>
      </c>
      <c r="I750" s="208"/>
      <c r="J750" s="209">
        <f>ROUND(I750*H750,2)</f>
        <v>0</v>
      </c>
      <c r="K750" s="205" t="s">
        <v>22</v>
      </c>
      <c r="L750" s="61"/>
      <c r="M750" s="210" t="s">
        <v>22</v>
      </c>
      <c r="N750" s="211" t="s">
        <v>47</v>
      </c>
      <c r="O750" s="42"/>
      <c r="P750" s="212">
        <f>O750*H750</f>
        <v>0</v>
      </c>
      <c r="Q750" s="212">
        <v>0</v>
      </c>
      <c r="R750" s="212">
        <f>Q750*H750</f>
        <v>0</v>
      </c>
      <c r="S750" s="212">
        <v>0</v>
      </c>
      <c r="T750" s="213">
        <f>S750*H750</f>
        <v>0</v>
      </c>
      <c r="AR750" s="24" t="s">
        <v>411</v>
      </c>
      <c r="AT750" s="24" t="s">
        <v>300</v>
      </c>
      <c r="AU750" s="24" t="s">
        <v>84</v>
      </c>
      <c r="AY750" s="24" t="s">
        <v>298</v>
      </c>
      <c r="BE750" s="214">
        <f>IF(N750="základní",J750,0)</f>
        <v>0</v>
      </c>
      <c r="BF750" s="214">
        <f>IF(N750="snížená",J750,0)</f>
        <v>0</v>
      </c>
      <c r="BG750" s="214">
        <f>IF(N750="zákl. přenesená",J750,0)</f>
        <v>0</v>
      </c>
      <c r="BH750" s="214">
        <f>IF(N750="sníž. přenesená",J750,0)</f>
        <v>0</v>
      </c>
      <c r="BI750" s="214">
        <f>IF(N750="nulová",J750,0)</f>
        <v>0</v>
      </c>
      <c r="BJ750" s="24" t="s">
        <v>24</v>
      </c>
      <c r="BK750" s="214">
        <f>ROUND(I750*H750,2)</f>
        <v>0</v>
      </c>
      <c r="BL750" s="24" t="s">
        <v>411</v>
      </c>
      <c r="BM750" s="24" t="s">
        <v>4109</v>
      </c>
    </row>
    <row r="751" spans="2:65" s="1" customFormat="1" ht="13.5">
      <c r="B751" s="41"/>
      <c r="C751" s="63"/>
      <c r="D751" s="215" t="s">
        <v>307</v>
      </c>
      <c r="E751" s="63"/>
      <c r="F751" s="216" t="s">
        <v>3834</v>
      </c>
      <c r="G751" s="63"/>
      <c r="H751" s="63"/>
      <c r="I751" s="172"/>
      <c r="J751" s="63"/>
      <c r="K751" s="63"/>
      <c r="L751" s="61"/>
      <c r="M751" s="217"/>
      <c r="N751" s="42"/>
      <c r="O751" s="42"/>
      <c r="P751" s="42"/>
      <c r="Q751" s="42"/>
      <c r="R751" s="42"/>
      <c r="S751" s="42"/>
      <c r="T751" s="78"/>
      <c r="AT751" s="24" t="s">
        <v>307</v>
      </c>
      <c r="AU751" s="24" t="s">
        <v>84</v>
      </c>
    </row>
    <row r="752" spans="2:65" s="1" customFormat="1" ht="14.45" customHeight="1">
      <c r="B752" s="41"/>
      <c r="C752" s="203" t="s">
        <v>2819</v>
      </c>
      <c r="D752" s="203" t="s">
        <v>300</v>
      </c>
      <c r="E752" s="204" t="s">
        <v>4150</v>
      </c>
      <c r="F752" s="205" t="s">
        <v>3836</v>
      </c>
      <c r="G752" s="206" t="s">
        <v>1407</v>
      </c>
      <c r="H752" s="207">
        <v>9</v>
      </c>
      <c r="I752" s="208"/>
      <c r="J752" s="209">
        <f>ROUND(I752*H752,2)</f>
        <v>0</v>
      </c>
      <c r="K752" s="205" t="s">
        <v>22</v>
      </c>
      <c r="L752" s="61"/>
      <c r="M752" s="210" t="s">
        <v>22</v>
      </c>
      <c r="N752" s="211" t="s">
        <v>47</v>
      </c>
      <c r="O752" s="42"/>
      <c r="P752" s="212">
        <f>O752*H752</f>
        <v>0</v>
      </c>
      <c r="Q752" s="212">
        <v>0</v>
      </c>
      <c r="R752" s="212">
        <f>Q752*H752</f>
        <v>0</v>
      </c>
      <c r="S752" s="212">
        <v>0</v>
      </c>
      <c r="T752" s="213">
        <f>S752*H752</f>
        <v>0</v>
      </c>
      <c r="AR752" s="24" t="s">
        <v>411</v>
      </c>
      <c r="AT752" s="24" t="s">
        <v>300</v>
      </c>
      <c r="AU752" s="24" t="s">
        <v>84</v>
      </c>
      <c r="AY752" s="24" t="s">
        <v>298</v>
      </c>
      <c r="BE752" s="214">
        <f>IF(N752="základní",J752,0)</f>
        <v>0</v>
      </c>
      <c r="BF752" s="214">
        <f>IF(N752="snížená",J752,0)</f>
        <v>0</v>
      </c>
      <c r="BG752" s="214">
        <f>IF(N752="zákl. přenesená",J752,0)</f>
        <v>0</v>
      </c>
      <c r="BH752" s="214">
        <f>IF(N752="sníž. přenesená",J752,0)</f>
        <v>0</v>
      </c>
      <c r="BI752" s="214">
        <f>IF(N752="nulová",J752,0)</f>
        <v>0</v>
      </c>
      <c r="BJ752" s="24" t="s">
        <v>24</v>
      </c>
      <c r="BK752" s="214">
        <f>ROUND(I752*H752,2)</f>
        <v>0</v>
      </c>
      <c r="BL752" s="24" t="s">
        <v>411</v>
      </c>
      <c r="BM752" s="24" t="s">
        <v>4113</v>
      </c>
    </row>
    <row r="753" spans="2:65" s="1" customFormat="1" ht="13.5">
      <c r="B753" s="41"/>
      <c r="C753" s="63"/>
      <c r="D753" s="215" t="s">
        <v>307</v>
      </c>
      <c r="E753" s="63"/>
      <c r="F753" s="216" t="s">
        <v>3836</v>
      </c>
      <c r="G753" s="63"/>
      <c r="H753" s="63"/>
      <c r="I753" s="172"/>
      <c r="J753" s="63"/>
      <c r="K753" s="63"/>
      <c r="L753" s="61"/>
      <c r="M753" s="217"/>
      <c r="N753" s="42"/>
      <c r="O753" s="42"/>
      <c r="P753" s="42"/>
      <c r="Q753" s="42"/>
      <c r="R753" s="42"/>
      <c r="S753" s="42"/>
      <c r="T753" s="78"/>
      <c r="AT753" s="24" t="s">
        <v>307</v>
      </c>
      <c r="AU753" s="24" t="s">
        <v>84</v>
      </c>
    </row>
    <row r="754" spans="2:65" s="1" customFormat="1" ht="14.45" customHeight="1">
      <c r="B754" s="41"/>
      <c r="C754" s="203" t="s">
        <v>4091</v>
      </c>
      <c r="D754" s="203" t="s">
        <v>300</v>
      </c>
      <c r="E754" s="204" t="s">
        <v>4152</v>
      </c>
      <c r="F754" s="205" t="s">
        <v>3838</v>
      </c>
      <c r="G754" s="206" t="s">
        <v>1407</v>
      </c>
      <c r="H754" s="207">
        <v>9</v>
      </c>
      <c r="I754" s="208"/>
      <c r="J754" s="209">
        <f>ROUND(I754*H754,2)</f>
        <v>0</v>
      </c>
      <c r="K754" s="205" t="s">
        <v>22</v>
      </c>
      <c r="L754" s="61"/>
      <c r="M754" s="210" t="s">
        <v>22</v>
      </c>
      <c r="N754" s="211" t="s">
        <v>47</v>
      </c>
      <c r="O754" s="42"/>
      <c r="P754" s="212">
        <f>O754*H754</f>
        <v>0</v>
      </c>
      <c r="Q754" s="212">
        <v>0</v>
      </c>
      <c r="R754" s="212">
        <f>Q754*H754</f>
        <v>0</v>
      </c>
      <c r="S754" s="212">
        <v>0</v>
      </c>
      <c r="T754" s="213">
        <f>S754*H754</f>
        <v>0</v>
      </c>
      <c r="AR754" s="24" t="s">
        <v>411</v>
      </c>
      <c r="AT754" s="24" t="s">
        <v>300</v>
      </c>
      <c r="AU754" s="24" t="s">
        <v>84</v>
      </c>
      <c r="AY754" s="24" t="s">
        <v>298</v>
      </c>
      <c r="BE754" s="214">
        <f>IF(N754="základní",J754,0)</f>
        <v>0</v>
      </c>
      <c r="BF754" s="214">
        <f>IF(N754="snížená",J754,0)</f>
        <v>0</v>
      </c>
      <c r="BG754" s="214">
        <f>IF(N754="zákl. přenesená",J754,0)</f>
        <v>0</v>
      </c>
      <c r="BH754" s="214">
        <f>IF(N754="sníž. přenesená",J754,0)</f>
        <v>0</v>
      </c>
      <c r="BI754" s="214">
        <f>IF(N754="nulová",J754,0)</f>
        <v>0</v>
      </c>
      <c r="BJ754" s="24" t="s">
        <v>24</v>
      </c>
      <c r="BK754" s="214">
        <f>ROUND(I754*H754,2)</f>
        <v>0</v>
      </c>
      <c r="BL754" s="24" t="s">
        <v>411</v>
      </c>
      <c r="BM754" s="24" t="s">
        <v>4116</v>
      </c>
    </row>
    <row r="755" spans="2:65" s="1" customFormat="1" ht="13.5">
      <c r="B755" s="41"/>
      <c r="C755" s="63"/>
      <c r="D755" s="215" t="s">
        <v>307</v>
      </c>
      <c r="E755" s="63"/>
      <c r="F755" s="216" t="s">
        <v>3838</v>
      </c>
      <c r="G755" s="63"/>
      <c r="H755" s="63"/>
      <c r="I755" s="172"/>
      <c r="J755" s="63"/>
      <c r="K755" s="63"/>
      <c r="L755" s="61"/>
      <c r="M755" s="217"/>
      <c r="N755" s="42"/>
      <c r="O755" s="42"/>
      <c r="P755" s="42"/>
      <c r="Q755" s="42"/>
      <c r="R755" s="42"/>
      <c r="S755" s="42"/>
      <c r="T755" s="78"/>
      <c r="AT755" s="24" t="s">
        <v>307</v>
      </c>
      <c r="AU755" s="24" t="s">
        <v>84</v>
      </c>
    </row>
    <row r="756" spans="2:65" s="1" customFormat="1" ht="27">
      <c r="B756" s="41"/>
      <c r="C756" s="63"/>
      <c r="D756" s="215" t="s">
        <v>477</v>
      </c>
      <c r="E756" s="63"/>
      <c r="F756" s="250" t="s">
        <v>3840</v>
      </c>
      <c r="G756" s="63"/>
      <c r="H756" s="63"/>
      <c r="I756" s="172"/>
      <c r="J756" s="63"/>
      <c r="K756" s="63"/>
      <c r="L756" s="61"/>
      <c r="M756" s="217"/>
      <c r="N756" s="42"/>
      <c r="O756" s="42"/>
      <c r="P756" s="42"/>
      <c r="Q756" s="42"/>
      <c r="R756" s="42"/>
      <c r="S756" s="42"/>
      <c r="T756" s="78"/>
      <c r="AT756" s="24" t="s">
        <v>477</v>
      </c>
      <c r="AU756" s="24" t="s">
        <v>84</v>
      </c>
    </row>
    <row r="757" spans="2:65" s="1" customFormat="1" ht="14.45" customHeight="1">
      <c r="B757" s="41"/>
      <c r="C757" s="203" t="s">
        <v>3820</v>
      </c>
      <c r="D757" s="203" t="s">
        <v>300</v>
      </c>
      <c r="E757" s="204" t="s">
        <v>4155</v>
      </c>
      <c r="F757" s="205" t="s">
        <v>3842</v>
      </c>
      <c r="G757" s="206" t="s">
        <v>1407</v>
      </c>
      <c r="H757" s="207">
        <v>18</v>
      </c>
      <c r="I757" s="208"/>
      <c r="J757" s="209">
        <f>ROUND(I757*H757,2)</f>
        <v>0</v>
      </c>
      <c r="K757" s="205" t="s">
        <v>22</v>
      </c>
      <c r="L757" s="61"/>
      <c r="M757" s="210" t="s">
        <v>22</v>
      </c>
      <c r="N757" s="211" t="s">
        <v>47</v>
      </c>
      <c r="O757" s="42"/>
      <c r="P757" s="212">
        <f>O757*H757</f>
        <v>0</v>
      </c>
      <c r="Q757" s="212">
        <v>0</v>
      </c>
      <c r="R757" s="212">
        <f>Q757*H757</f>
        <v>0</v>
      </c>
      <c r="S757" s="212">
        <v>0</v>
      </c>
      <c r="T757" s="213">
        <f>S757*H757</f>
        <v>0</v>
      </c>
      <c r="AR757" s="24" t="s">
        <v>411</v>
      </c>
      <c r="AT757" s="24" t="s">
        <v>300</v>
      </c>
      <c r="AU757" s="24" t="s">
        <v>84</v>
      </c>
      <c r="AY757" s="24" t="s">
        <v>298</v>
      </c>
      <c r="BE757" s="214">
        <f>IF(N757="základní",J757,0)</f>
        <v>0</v>
      </c>
      <c r="BF757" s="214">
        <f>IF(N757="snížená",J757,0)</f>
        <v>0</v>
      </c>
      <c r="BG757" s="214">
        <f>IF(N757="zákl. přenesená",J757,0)</f>
        <v>0</v>
      </c>
      <c r="BH757" s="214">
        <f>IF(N757="sníž. přenesená",J757,0)</f>
        <v>0</v>
      </c>
      <c r="BI757" s="214">
        <f>IF(N757="nulová",J757,0)</f>
        <v>0</v>
      </c>
      <c r="BJ757" s="24" t="s">
        <v>24</v>
      </c>
      <c r="BK757" s="214">
        <f>ROUND(I757*H757,2)</f>
        <v>0</v>
      </c>
      <c r="BL757" s="24" t="s">
        <v>411</v>
      </c>
      <c r="BM757" s="24" t="s">
        <v>4120</v>
      </c>
    </row>
    <row r="758" spans="2:65" s="1" customFormat="1" ht="13.5">
      <c r="B758" s="41"/>
      <c r="C758" s="63"/>
      <c r="D758" s="215" t="s">
        <v>307</v>
      </c>
      <c r="E758" s="63"/>
      <c r="F758" s="216" t="s">
        <v>3842</v>
      </c>
      <c r="G758" s="63"/>
      <c r="H758" s="63"/>
      <c r="I758" s="172"/>
      <c r="J758" s="63"/>
      <c r="K758" s="63"/>
      <c r="L758" s="61"/>
      <c r="M758" s="217"/>
      <c r="N758" s="42"/>
      <c r="O758" s="42"/>
      <c r="P758" s="42"/>
      <c r="Q758" s="42"/>
      <c r="R758" s="42"/>
      <c r="S758" s="42"/>
      <c r="T758" s="78"/>
      <c r="AT758" s="24" t="s">
        <v>307</v>
      </c>
      <c r="AU758" s="24" t="s">
        <v>84</v>
      </c>
    </row>
    <row r="759" spans="2:65" s="11" customFormat="1" ht="29.85" customHeight="1">
      <c r="B759" s="187"/>
      <c r="C759" s="188"/>
      <c r="D759" s="189" t="s">
        <v>75</v>
      </c>
      <c r="E759" s="201" t="s">
        <v>4157</v>
      </c>
      <c r="F759" s="201" t="s">
        <v>4158</v>
      </c>
      <c r="G759" s="188"/>
      <c r="H759" s="188"/>
      <c r="I759" s="191"/>
      <c r="J759" s="202">
        <f>BK759</f>
        <v>0</v>
      </c>
      <c r="K759" s="188"/>
      <c r="L759" s="193"/>
      <c r="M759" s="194"/>
      <c r="N759" s="195"/>
      <c r="O759" s="195"/>
      <c r="P759" s="196">
        <f>SUM(P760:P769)</f>
        <v>0</v>
      </c>
      <c r="Q759" s="195"/>
      <c r="R759" s="196">
        <f>SUM(R760:R769)</f>
        <v>0</v>
      </c>
      <c r="S759" s="195"/>
      <c r="T759" s="197">
        <f>SUM(T760:T769)</f>
        <v>0</v>
      </c>
      <c r="AR759" s="198" t="s">
        <v>84</v>
      </c>
      <c r="AT759" s="199" t="s">
        <v>75</v>
      </c>
      <c r="AU759" s="199" t="s">
        <v>24</v>
      </c>
      <c r="AY759" s="198" t="s">
        <v>298</v>
      </c>
      <c r="BK759" s="200">
        <f>SUM(BK760:BK769)</f>
        <v>0</v>
      </c>
    </row>
    <row r="760" spans="2:65" s="1" customFormat="1" ht="14.45" customHeight="1">
      <c r="B760" s="41"/>
      <c r="C760" s="203" t="s">
        <v>4096</v>
      </c>
      <c r="D760" s="203" t="s">
        <v>300</v>
      </c>
      <c r="E760" s="204" t="s">
        <v>4159</v>
      </c>
      <c r="F760" s="205" t="s">
        <v>4160</v>
      </c>
      <c r="G760" s="206" t="s">
        <v>1407</v>
      </c>
      <c r="H760" s="207">
        <v>20</v>
      </c>
      <c r="I760" s="208"/>
      <c r="J760" s="209">
        <f>ROUND(I760*H760,2)</f>
        <v>0</v>
      </c>
      <c r="K760" s="205" t="s">
        <v>22</v>
      </c>
      <c r="L760" s="61"/>
      <c r="M760" s="210" t="s">
        <v>22</v>
      </c>
      <c r="N760" s="211" t="s">
        <v>47</v>
      </c>
      <c r="O760" s="42"/>
      <c r="P760" s="212">
        <f>O760*H760</f>
        <v>0</v>
      </c>
      <c r="Q760" s="212">
        <v>0</v>
      </c>
      <c r="R760" s="212">
        <f>Q760*H760</f>
        <v>0</v>
      </c>
      <c r="S760" s="212">
        <v>0</v>
      </c>
      <c r="T760" s="213">
        <f>S760*H760</f>
        <v>0</v>
      </c>
      <c r="AR760" s="24" t="s">
        <v>411</v>
      </c>
      <c r="AT760" s="24" t="s">
        <v>300</v>
      </c>
      <c r="AU760" s="24" t="s">
        <v>84</v>
      </c>
      <c r="AY760" s="24" t="s">
        <v>298</v>
      </c>
      <c r="BE760" s="214">
        <f>IF(N760="základní",J760,0)</f>
        <v>0</v>
      </c>
      <c r="BF760" s="214">
        <f>IF(N760="snížená",J760,0)</f>
        <v>0</v>
      </c>
      <c r="BG760" s="214">
        <f>IF(N760="zákl. přenesená",J760,0)</f>
        <v>0</v>
      </c>
      <c r="BH760" s="214">
        <f>IF(N760="sníž. přenesená",J760,0)</f>
        <v>0</v>
      </c>
      <c r="BI760" s="214">
        <f>IF(N760="nulová",J760,0)</f>
        <v>0</v>
      </c>
      <c r="BJ760" s="24" t="s">
        <v>24</v>
      </c>
      <c r="BK760" s="214">
        <f>ROUND(I760*H760,2)</f>
        <v>0</v>
      </c>
      <c r="BL760" s="24" t="s">
        <v>411</v>
      </c>
      <c r="BM760" s="24" t="s">
        <v>4123</v>
      </c>
    </row>
    <row r="761" spans="2:65" s="1" customFormat="1" ht="13.5">
      <c r="B761" s="41"/>
      <c r="C761" s="63"/>
      <c r="D761" s="215" t="s">
        <v>307</v>
      </c>
      <c r="E761" s="63"/>
      <c r="F761" s="216" t="s">
        <v>4160</v>
      </c>
      <c r="G761" s="63"/>
      <c r="H761" s="63"/>
      <c r="I761" s="172"/>
      <c r="J761" s="63"/>
      <c r="K761" s="63"/>
      <c r="L761" s="61"/>
      <c r="M761" s="217"/>
      <c r="N761" s="42"/>
      <c r="O761" s="42"/>
      <c r="P761" s="42"/>
      <c r="Q761" s="42"/>
      <c r="R761" s="42"/>
      <c r="S761" s="42"/>
      <c r="T761" s="78"/>
      <c r="AT761" s="24" t="s">
        <v>307</v>
      </c>
      <c r="AU761" s="24" t="s">
        <v>84</v>
      </c>
    </row>
    <row r="762" spans="2:65" s="1" customFormat="1" ht="14.45" customHeight="1">
      <c r="B762" s="41"/>
      <c r="C762" s="203" t="s">
        <v>2827</v>
      </c>
      <c r="D762" s="203" t="s">
        <v>300</v>
      </c>
      <c r="E762" s="204" t="s">
        <v>4163</v>
      </c>
      <c r="F762" s="265" t="s">
        <v>4164</v>
      </c>
      <c r="G762" s="206" t="s">
        <v>1407</v>
      </c>
      <c r="H762" s="207">
        <v>4</v>
      </c>
      <c r="I762" s="208"/>
      <c r="J762" s="209">
        <f>ROUND(I762*H762,2)</f>
        <v>0</v>
      </c>
      <c r="K762" s="205" t="s">
        <v>22</v>
      </c>
      <c r="L762" s="61"/>
      <c r="M762" s="210" t="s">
        <v>22</v>
      </c>
      <c r="N762" s="211" t="s">
        <v>47</v>
      </c>
      <c r="O762" s="42"/>
      <c r="P762" s="212">
        <f>O762*H762</f>
        <v>0</v>
      </c>
      <c r="Q762" s="212">
        <v>0</v>
      </c>
      <c r="R762" s="212">
        <f>Q762*H762</f>
        <v>0</v>
      </c>
      <c r="S762" s="212">
        <v>0</v>
      </c>
      <c r="T762" s="213">
        <f>S762*H762</f>
        <v>0</v>
      </c>
      <c r="AR762" s="24" t="s">
        <v>411</v>
      </c>
      <c r="AT762" s="24" t="s">
        <v>300</v>
      </c>
      <c r="AU762" s="24" t="s">
        <v>84</v>
      </c>
      <c r="AY762" s="24" t="s">
        <v>298</v>
      </c>
      <c r="BE762" s="214">
        <f>IF(N762="základní",J762,0)</f>
        <v>0</v>
      </c>
      <c r="BF762" s="214">
        <f>IF(N762="snížená",J762,0)</f>
        <v>0</v>
      </c>
      <c r="BG762" s="214">
        <f>IF(N762="zákl. přenesená",J762,0)</f>
        <v>0</v>
      </c>
      <c r="BH762" s="214">
        <f>IF(N762="sníž. přenesená",J762,0)</f>
        <v>0</v>
      </c>
      <c r="BI762" s="214">
        <f>IF(N762="nulová",J762,0)</f>
        <v>0</v>
      </c>
      <c r="BJ762" s="24" t="s">
        <v>24</v>
      </c>
      <c r="BK762" s="214">
        <f>ROUND(I762*H762,2)</f>
        <v>0</v>
      </c>
      <c r="BL762" s="24" t="s">
        <v>411</v>
      </c>
      <c r="BM762" s="24" t="s">
        <v>4126</v>
      </c>
    </row>
    <row r="763" spans="2:65" s="1" customFormat="1" ht="13.5">
      <c r="B763" s="41"/>
      <c r="C763" s="63"/>
      <c r="D763" s="215" t="s">
        <v>307</v>
      </c>
      <c r="E763" s="63"/>
      <c r="F763" s="266" t="s">
        <v>4164</v>
      </c>
      <c r="G763" s="63"/>
      <c r="H763" s="63"/>
      <c r="I763" s="172"/>
      <c r="J763" s="63"/>
      <c r="K763" s="63"/>
      <c r="L763" s="61"/>
      <c r="M763" s="217"/>
      <c r="N763" s="42"/>
      <c r="O763" s="42"/>
      <c r="P763" s="42"/>
      <c r="Q763" s="42"/>
      <c r="R763" s="42"/>
      <c r="S763" s="42"/>
      <c r="T763" s="78"/>
      <c r="AT763" s="24" t="s">
        <v>307</v>
      </c>
      <c r="AU763" s="24" t="s">
        <v>84</v>
      </c>
    </row>
    <row r="764" spans="2:65" s="1" customFormat="1" ht="22.9" customHeight="1">
      <c r="B764" s="41"/>
      <c r="C764" s="203" t="s">
        <v>4103</v>
      </c>
      <c r="D764" s="203" t="s">
        <v>300</v>
      </c>
      <c r="E764" s="204" t="s">
        <v>4166</v>
      </c>
      <c r="F764" s="265" t="s">
        <v>4167</v>
      </c>
      <c r="G764" s="206" t="s">
        <v>1407</v>
      </c>
      <c r="H764" s="207">
        <v>9</v>
      </c>
      <c r="I764" s="208"/>
      <c r="J764" s="209">
        <f>ROUND(I764*H764,2)</f>
        <v>0</v>
      </c>
      <c r="K764" s="205" t="s">
        <v>22</v>
      </c>
      <c r="L764" s="61"/>
      <c r="M764" s="210" t="s">
        <v>22</v>
      </c>
      <c r="N764" s="211" t="s">
        <v>47</v>
      </c>
      <c r="O764" s="42"/>
      <c r="P764" s="212">
        <f>O764*H764</f>
        <v>0</v>
      </c>
      <c r="Q764" s="212">
        <v>0</v>
      </c>
      <c r="R764" s="212">
        <f>Q764*H764</f>
        <v>0</v>
      </c>
      <c r="S764" s="212">
        <v>0</v>
      </c>
      <c r="T764" s="213">
        <f>S764*H764</f>
        <v>0</v>
      </c>
      <c r="AR764" s="24" t="s">
        <v>411</v>
      </c>
      <c r="AT764" s="24" t="s">
        <v>300</v>
      </c>
      <c r="AU764" s="24" t="s">
        <v>84</v>
      </c>
      <c r="AY764" s="24" t="s">
        <v>298</v>
      </c>
      <c r="BE764" s="214">
        <f>IF(N764="základní",J764,0)</f>
        <v>0</v>
      </c>
      <c r="BF764" s="214">
        <f>IF(N764="snížená",J764,0)</f>
        <v>0</v>
      </c>
      <c r="BG764" s="214">
        <f>IF(N764="zákl. přenesená",J764,0)</f>
        <v>0</v>
      </c>
      <c r="BH764" s="214">
        <f>IF(N764="sníž. přenesená",J764,0)</f>
        <v>0</v>
      </c>
      <c r="BI764" s="214">
        <f>IF(N764="nulová",J764,0)</f>
        <v>0</v>
      </c>
      <c r="BJ764" s="24" t="s">
        <v>24</v>
      </c>
      <c r="BK764" s="214">
        <f>ROUND(I764*H764,2)</f>
        <v>0</v>
      </c>
      <c r="BL764" s="24" t="s">
        <v>411</v>
      </c>
      <c r="BM764" s="24" t="s">
        <v>4128</v>
      </c>
    </row>
    <row r="765" spans="2:65" s="1" customFormat="1" ht="13.5">
      <c r="B765" s="41"/>
      <c r="C765" s="63"/>
      <c r="D765" s="215" t="s">
        <v>307</v>
      </c>
      <c r="E765" s="63"/>
      <c r="F765" s="266" t="s">
        <v>4167</v>
      </c>
      <c r="G765" s="63"/>
      <c r="H765" s="63"/>
      <c r="I765" s="172"/>
      <c r="J765" s="63"/>
      <c r="K765" s="63"/>
      <c r="L765" s="61"/>
      <c r="M765" s="217"/>
      <c r="N765" s="42"/>
      <c r="O765" s="42"/>
      <c r="P765" s="42"/>
      <c r="Q765" s="42"/>
      <c r="R765" s="42"/>
      <c r="S765" s="42"/>
      <c r="T765" s="78"/>
      <c r="AT765" s="24" t="s">
        <v>307</v>
      </c>
      <c r="AU765" s="24" t="s">
        <v>84</v>
      </c>
    </row>
    <row r="766" spans="2:65" s="1" customFormat="1" ht="22.9" customHeight="1">
      <c r="B766" s="41"/>
      <c r="C766" s="203" t="s">
        <v>3826</v>
      </c>
      <c r="D766" s="203" t="s">
        <v>300</v>
      </c>
      <c r="E766" s="204" t="s">
        <v>4862</v>
      </c>
      <c r="F766" s="205" t="s">
        <v>4171</v>
      </c>
      <c r="G766" s="206" t="s">
        <v>1407</v>
      </c>
      <c r="H766" s="207">
        <v>9</v>
      </c>
      <c r="I766" s="208"/>
      <c r="J766" s="209">
        <f>ROUND(I766*H766,2)</f>
        <v>0</v>
      </c>
      <c r="K766" s="205" t="s">
        <v>22</v>
      </c>
      <c r="L766" s="61"/>
      <c r="M766" s="210" t="s">
        <v>22</v>
      </c>
      <c r="N766" s="211" t="s">
        <v>47</v>
      </c>
      <c r="O766" s="42"/>
      <c r="P766" s="212">
        <f>O766*H766</f>
        <v>0</v>
      </c>
      <c r="Q766" s="212">
        <v>0</v>
      </c>
      <c r="R766" s="212">
        <f>Q766*H766</f>
        <v>0</v>
      </c>
      <c r="S766" s="212">
        <v>0</v>
      </c>
      <c r="T766" s="213">
        <f>S766*H766</f>
        <v>0</v>
      </c>
      <c r="AR766" s="24" t="s">
        <v>411</v>
      </c>
      <c r="AT766" s="24" t="s">
        <v>300</v>
      </c>
      <c r="AU766" s="24" t="s">
        <v>84</v>
      </c>
      <c r="AY766" s="24" t="s">
        <v>298</v>
      </c>
      <c r="BE766" s="214">
        <f>IF(N766="základní",J766,0)</f>
        <v>0</v>
      </c>
      <c r="BF766" s="214">
        <f>IF(N766="snížená",J766,0)</f>
        <v>0</v>
      </c>
      <c r="BG766" s="214">
        <f>IF(N766="zákl. přenesená",J766,0)</f>
        <v>0</v>
      </c>
      <c r="BH766" s="214">
        <f>IF(N766="sníž. přenesená",J766,0)</f>
        <v>0</v>
      </c>
      <c r="BI766" s="214">
        <f>IF(N766="nulová",J766,0)</f>
        <v>0</v>
      </c>
      <c r="BJ766" s="24" t="s">
        <v>24</v>
      </c>
      <c r="BK766" s="214">
        <f>ROUND(I766*H766,2)</f>
        <v>0</v>
      </c>
      <c r="BL766" s="24" t="s">
        <v>411</v>
      </c>
      <c r="BM766" s="24" t="s">
        <v>4131</v>
      </c>
    </row>
    <row r="767" spans="2:65" s="1" customFormat="1" ht="13.5">
      <c r="B767" s="41"/>
      <c r="C767" s="63"/>
      <c r="D767" s="215" t="s">
        <v>307</v>
      </c>
      <c r="E767" s="63"/>
      <c r="F767" s="216" t="s">
        <v>4171</v>
      </c>
      <c r="G767" s="63"/>
      <c r="H767" s="63"/>
      <c r="I767" s="172"/>
      <c r="J767" s="63"/>
      <c r="K767" s="63"/>
      <c r="L767" s="61"/>
      <c r="M767" s="217"/>
      <c r="N767" s="42"/>
      <c r="O767" s="42"/>
      <c r="P767" s="42"/>
      <c r="Q767" s="42"/>
      <c r="R767" s="42"/>
      <c r="S767" s="42"/>
      <c r="T767" s="78"/>
      <c r="AT767" s="24" t="s">
        <v>307</v>
      </c>
      <c r="AU767" s="24" t="s">
        <v>84</v>
      </c>
    </row>
    <row r="768" spans="2:65" s="1" customFormat="1" ht="14.45" customHeight="1">
      <c r="B768" s="41"/>
      <c r="C768" s="203" t="s">
        <v>4110</v>
      </c>
      <c r="D768" s="203" t="s">
        <v>300</v>
      </c>
      <c r="E768" s="204" t="s">
        <v>4173</v>
      </c>
      <c r="F768" s="265" t="s">
        <v>4174</v>
      </c>
      <c r="G768" s="206" t="s">
        <v>1407</v>
      </c>
      <c r="H768" s="207">
        <v>1</v>
      </c>
      <c r="I768" s="208"/>
      <c r="J768" s="209">
        <f>ROUND(I768*H768,2)</f>
        <v>0</v>
      </c>
      <c r="K768" s="205" t="s">
        <v>22</v>
      </c>
      <c r="L768" s="61"/>
      <c r="M768" s="210" t="s">
        <v>22</v>
      </c>
      <c r="N768" s="211" t="s">
        <v>47</v>
      </c>
      <c r="O768" s="42"/>
      <c r="P768" s="212">
        <f>O768*H768</f>
        <v>0</v>
      </c>
      <c r="Q768" s="212">
        <v>0</v>
      </c>
      <c r="R768" s="212">
        <f>Q768*H768</f>
        <v>0</v>
      </c>
      <c r="S768" s="212">
        <v>0</v>
      </c>
      <c r="T768" s="213">
        <f>S768*H768</f>
        <v>0</v>
      </c>
      <c r="AR768" s="24" t="s">
        <v>411</v>
      </c>
      <c r="AT768" s="24" t="s">
        <v>300</v>
      </c>
      <c r="AU768" s="24" t="s">
        <v>84</v>
      </c>
      <c r="AY768" s="24" t="s">
        <v>298</v>
      </c>
      <c r="BE768" s="214">
        <f>IF(N768="základní",J768,0)</f>
        <v>0</v>
      </c>
      <c r="BF768" s="214">
        <f>IF(N768="snížená",J768,0)</f>
        <v>0</v>
      </c>
      <c r="BG768" s="214">
        <f>IF(N768="zákl. přenesená",J768,0)</f>
        <v>0</v>
      </c>
      <c r="BH768" s="214">
        <f>IF(N768="sníž. přenesená",J768,0)</f>
        <v>0</v>
      </c>
      <c r="BI768" s="214">
        <f>IF(N768="nulová",J768,0)</f>
        <v>0</v>
      </c>
      <c r="BJ768" s="24" t="s">
        <v>24</v>
      </c>
      <c r="BK768" s="214">
        <f>ROUND(I768*H768,2)</f>
        <v>0</v>
      </c>
      <c r="BL768" s="24" t="s">
        <v>411</v>
      </c>
      <c r="BM768" s="24" t="s">
        <v>4133</v>
      </c>
    </row>
    <row r="769" spans="2:65" s="1" customFormat="1" ht="13.5">
      <c r="B769" s="41"/>
      <c r="C769" s="63"/>
      <c r="D769" s="215" t="s">
        <v>307</v>
      </c>
      <c r="E769" s="63"/>
      <c r="F769" s="266" t="s">
        <v>4174</v>
      </c>
      <c r="G769" s="63"/>
      <c r="H769" s="63"/>
      <c r="I769" s="172"/>
      <c r="J769" s="63"/>
      <c r="K769" s="63"/>
      <c r="L769" s="61"/>
      <c r="M769" s="217"/>
      <c r="N769" s="42"/>
      <c r="O769" s="42"/>
      <c r="P769" s="42"/>
      <c r="Q769" s="42"/>
      <c r="R769" s="42"/>
      <c r="S769" s="42"/>
      <c r="T769" s="78"/>
      <c r="AT769" s="24" t="s">
        <v>307</v>
      </c>
      <c r="AU769" s="24" t="s">
        <v>84</v>
      </c>
    </row>
    <row r="770" spans="2:65" s="11" customFormat="1" ht="29.85" customHeight="1">
      <c r="B770" s="187"/>
      <c r="C770" s="188"/>
      <c r="D770" s="189" t="s">
        <v>75</v>
      </c>
      <c r="E770" s="201" t="s">
        <v>3380</v>
      </c>
      <c r="F770" s="201" t="s">
        <v>1959</v>
      </c>
      <c r="G770" s="188"/>
      <c r="H770" s="188"/>
      <c r="I770" s="191"/>
      <c r="J770" s="202">
        <f>BK770</f>
        <v>0</v>
      </c>
      <c r="K770" s="188"/>
      <c r="L770" s="193"/>
      <c r="M770" s="194"/>
      <c r="N770" s="195"/>
      <c r="O770" s="195"/>
      <c r="P770" s="196">
        <f>SUM(P771:P784)</f>
        <v>0</v>
      </c>
      <c r="Q770" s="195"/>
      <c r="R770" s="196">
        <f>SUM(R771:R784)</f>
        <v>0</v>
      </c>
      <c r="S770" s="195"/>
      <c r="T770" s="197">
        <f>SUM(T771:T784)</f>
        <v>0</v>
      </c>
      <c r="AR770" s="198" t="s">
        <v>84</v>
      </c>
      <c r="AT770" s="199" t="s">
        <v>75</v>
      </c>
      <c r="AU770" s="199" t="s">
        <v>24</v>
      </c>
      <c r="AY770" s="198" t="s">
        <v>298</v>
      </c>
      <c r="BK770" s="200">
        <f>SUM(BK771:BK784)</f>
        <v>0</v>
      </c>
    </row>
    <row r="771" spans="2:65" s="1" customFormat="1" ht="14.45" customHeight="1">
      <c r="B771" s="41"/>
      <c r="C771" s="203" t="s">
        <v>3829</v>
      </c>
      <c r="D771" s="203" t="s">
        <v>300</v>
      </c>
      <c r="E771" s="204" t="s">
        <v>4093</v>
      </c>
      <c r="F771" s="205" t="s">
        <v>4094</v>
      </c>
      <c r="G771" s="206" t="s">
        <v>1407</v>
      </c>
      <c r="H771" s="207">
        <v>4</v>
      </c>
      <c r="I771" s="208"/>
      <c r="J771" s="209">
        <f>ROUND(I771*H771,2)</f>
        <v>0</v>
      </c>
      <c r="K771" s="205" t="s">
        <v>22</v>
      </c>
      <c r="L771" s="61"/>
      <c r="M771" s="210" t="s">
        <v>22</v>
      </c>
      <c r="N771" s="211" t="s">
        <v>47</v>
      </c>
      <c r="O771" s="42"/>
      <c r="P771" s="212">
        <f>O771*H771</f>
        <v>0</v>
      </c>
      <c r="Q771" s="212">
        <v>0</v>
      </c>
      <c r="R771" s="212">
        <f>Q771*H771</f>
        <v>0</v>
      </c>
      <c r="S771" s="212">
        <v>0</v>
      </c>
      <c r="T771" s="213">
        <f>S771*H771</f>
        <v>0</v>
      </c>
      <c r="AR771" s="24" t="s">
        <v>411</v>
      </c>
      <c r="AT771" s="24" t="s">
        <v>300</v>
      </c>
      <c r="AU771" s="24" t="s">
        <v>84</v>
      </c>
      <c r="AY771" s="24" t="s">
        <v>298</v>
      </c>
      <c r="BE771" s="214">
        <f>IF(N771="základní",J771,0)</f>
        <v>0</v>
      </c>
      <c r="BF771" s="214">
        <f>IF(N771="snížená",J771,0)</f>
        <v>0</v>
      </c>
      <c r="BG771" s="214">
        <f>IF(N771="zákl. přenesená",J771,0)</f>
        <v>0</v>
      </c>
      <c r="BH771" s="214">
        <f>IF(N771="sníž. přenesená",J771,0)</f>
        <v>0</v>
      </c>
      <c r="BI771" s="214">
        <f>IF(N771="nulová",J771,0)</f>
        <v>0</v>
      </c>
      <c r="BJ771" s="24" t="s">
        <v>24</v>
      </c>
      <c r="BK771" s="214">
        <f>ROUND(I771*H771,2)</f>
        <v>0</v>
      </c>
      <c r="BL771" s="24" t="s">
        <v>411</v>
      </c>
      <c r="BM771" s="24" t="s">
        <v>4070</v>
      </c>
    </row>
    <row r="772" spans="2:65" s="1" customFormat="1" ht="13.5">
      <c r="B772" s="41"/>
      <c r="C772" s="63"/>
      <c r="D772" s="215" t="s">
        <v>307</v>
      </c>
      <c r="E772" s="63"/>
      <c r="F772" s="216" t="s">
        <v>4094</v>
      </c>
      <c r="G772" s="63"/>
      <c r="H772" s="63"/>
      <c r="I772" s="172"/>
      <c r="J772" s="63"/>
      <c r="K772" s="63"/>
      <c r="L772" s="61"/>
      <c r="M772" s="217"/>
      <c r="N772" s="42"/>
      <c r="O772" s="42"/>
      <c r="P772" s="42"/>
      <c r="Q772" s="42"/>
      <c r="R772" s="42"/>
      <c r="S772" s="42"/>
      <c r="T772" s="78"/>
      <c r="AT772" s="24" t="s">
        <v>307</v>
      </c>
      <c r="AU772" s="24" t="s">
        <v>84</v>
      </c>
    </row>
    <row r="773" spans="2:65" s="1" customFormat="1" ht="14.45" customHeight="1">
      <c r="B773" s="41"/>
      <c r="C773" s="203" t="s">
        <v>4117</v>
      </c>
      <c r="D773" s="203" t="s">
        <v>300</v>
      </c>
      <c r="E773" s="204" t="s">
        <v>4863</v>
      </c>
      <c r="F773" s="205" t="s">
        <v>4098</v>
      </c>
      <c r="G773" s="206" t="s">
        <v>1407</v>
      </c>
      <c r="H773" s="207">
        <v>2</v>
      </c>
      <c r="I773" s="208"/>
      <c r="J773" s="209">
        <f>ROUND(I773*H773,2)</f>
        <v>0</v>
      </c>
      <c r="K773" s="205" t="s">
        <v>22</v>
      </c>
      <c r="L773" s="61"/>
      <c r="M773" s="210" t="s">
        <v>22</v>
      </c>
      <c r="N773" s="211" t="s">
        <v>47</v>
      </c>
      <c r="O773" s="42"/>
      <c r="P773" s="212">
        <f>O773*H773</f>
        <v>0</v>
      </c>
      <c r="Q773" s="212">
        <v>0</v>
      </c>
      <c r="R773" s="212">
        <f>Q773*H773</f>
        <v>0</v>
      </c>
      <c r="S773" s="212">
        <v>0</v>
      </c>
      <c r="T773" s="213">
        <f>S773*H773</f>
        <v>0</v>
      </c>
      <c r="AR773" s="24" t="s">
        <v>411</v>
      </c>
      <c r="AT773" s="24" t="s">
        <v>300</v>
      </c>
      <c r="AU773" s="24" t="s">
        <v>84</v>
      </c>
      <c r="AY773" s="24" t="s">
        <v>298</v>
      </c>
      <c r="BE773" s="214">
        <f>IF(N773="základní",J773,0)</f>
        <v>0</v>
      </c>
      <c r="BF773" s="214">
        <f>IF(N773="snížená",J773,0)</f>
        <v>0</v>
      </c>
      <c r="BG773" s="214">
        <f>IF(N773="zákl. přenesená",J773,0)</f>
        <v>0</v>
      </c>
      <c r="BH773" s="214">
        <f>IF(N773="sníž. přenesená",J773,0)</f>
        <v>0</v>
      </c>
      <c r="BI773" s="214">
        <f>IF(N773="nulová",J773,0)</f>
        <v>0</v>
      </c>
      <c r="BJ773" s="24" t="s">
        <v>24</v>
      </c>
      <c r="BK773" s="214">
        <f>ROUND(I773*H773,2)</f>
        <v>0</v>
      </c>
      <c r="BL773" s="24" t="s">
        <v>411</v>
      </c>
      <c r="BM773" s="24" t="s">
        <v>4072</v>
      </c>
    </row>
    <row r="774" spans="2:65" s="1" customFormat="1" ht="13.5">
      <c r="B774" s="41"/>
      <c r="C774" s="63"/>
      <c r="D774" s="215" t="s">
        <v>307</v>
      </c>
      <c r="E774" s="63"/>
      <c r="F774" s="216" t="s">
        <v>4098</v>
      </c>
      <c r="G774" s="63"/>
      <c r="H774" s="63"/>
      <c r="I774" s="172"/>
      <c r="J774" s="63"/>
      <c r="K774" s="63"/>
      <c r="L774" s="61"/>
      <c r="M774" s="217"/>
      <c r="N774" s="42"/>
      <c r="O774" s="42"/>
      <c r="P774" s="42"/>
      <c r="Q774" s="42"/>
      <c r="R774" s="42"/>
      <c r="S774" s="42"/>
      <c r="T774" s="78"/>
      <c r="AT774" s="24" t="s">
        <v>307</v>
      </c>
      <c r="AU774" s="24" t="s">
        <v>84</v>
      </c>
    </row>
    <row r="775" spans="2:65" s="1" customFormat="1" ht="22.9" customHeight="1">
      <c r="B775" s="41"/>
      <c r="C775" s="203" t="s">
        <v>3832</v>
      </c>
      <c r="D775" s="203" t="s">
        <v>300</v>
      </c>
      <c r="E775" s="204" t="s">
        <v>4864</v>
      </c>
      <c r="F775" s="265" t="s">
        <v>4865</v>
      </c>
      <c r="G775" s="206" t="s">
        <v>1407</v>
      </c>
      <c r="H775" s="207">
        <v>430</v>
      </c>
      <c r="I775" s="208"/>
      <c r="J775" s="209">
        <f>ROUND(I775*H775,2)</f>
        <v>0</v>
      </c>
      <c r="K775" s="205" t="s">
        <v>22</v>
      </c>
      <c r="L775" s="61"/>
      <c r="M775" s="210" t="s">
        <v>22</v>
      </c>
      <c r="N775" s="211" t="s">
        <v>47</v>
      </c>
      <c r="O775" s="42"/>
      <c r="P775" s="212">
        <f>O775*H775</f>
        <v>0</v>
      </c>
      <c r="Q775" s="212">
        <v>0</v>
      </c>
      <c r="R775" s="212">
        <f>Q775*H775</f>
        <v>0</v>
      </c>
      <c r="S775" s="212">
        <v>0</v>
      </c>
      <c r="T775" s="213">
        <f>S775*H775</f>
        <v>0</v>
      </c>
      <c r="AR775" s="24" t="s">
        <v>411</v>
      </c>
      <c r="AT775" s="24" t="s">
        <v>300</v>
      </c>
      <c r="AU775" s="24" t="s">
        <v>84</v>
      </c>
      <c r="AY775" s="24" t="s">
        <v>298</v>
      </c>
      <c r="BE775" s="214">
        <f>IF(N775="základní",J775,0)</f>
        <v>0</v>
      </c>
      <c r="BF775" s="214">
        <f>IF(N775="snížená",J775,0)</f>
        <v>0</v>
      </c>
      <c r="BG775" s="214">
        <f>IF(N775="zákl. přenesená",J775,0)</f>
        <v>0</v>
      </c>
      <c r="BH775" s="214">
        <f>IF(N775="sníž. přenesená",J775,0)</f>
        <v>0</v>
      </c>
      <c r="BI775" s="214">
        <f>IF(N775="nulová",J775,0)</f>
        <v>0</v>
      </c>
      <c r="BJ775" s="24" t="s">
        <v>24</v>
      </c>
      <c r="BK775" s="214">
        <f>ROUND(I775*H775,2)</f>
        <v>0</v>
      </c>
      <c r="BL775" s="24" t="s">
        <v>411</v>
      </c>
      <c r="BM775" s="24" t="s">
        <v>4075</v>
      </c>
    </row>
    <row r="776" spans="2:65" s="1" customFormat="1" ht="13.5">
      <c r="B776" s="41"/>
      <c r="C776" s="63"/>
      <c r="D776" s="215" t="s">
        <v>307</v>
      </c>
      <c r="E776" s="63"/>
      <c r="F776" s="266" t="s">
        <v>4865</v>
      </c>
      <c r="G776" s="63"/>
      <c r="H776" s="63"/>
      <c r="I776" s="172"/>
      <c r="J776" s="63"/>
      <c r="K776" s="63"/>
      <c r="L776" s="61"/>
      <c r="M776" s="217"/>
      <c r="N776" s="42"/>
      <c r="O776" s="42"/>
      <c r="P776" s="42"/>
      <c r="Q776" s="42"/>
      <c r="R776" s="42"/>
      <c r="S776" s="42"/>
      <c r="T776" s="78"/>
      <c r="AT776" s="24" t="s">
        <v>307</v>
      </c>
      <c r="AU776" s="24" t="s">
        <v>84</v>
      </c>
    </row>
    <row r="777" spans="2:65" s="1" customFormat="1" ht="22.9" customHeight="1">
      <c r="B777" s="41"/>
      <c r="C777" s="203" t="s">
        <v>4124</v>
      </c>
      <c r="D777" s="203" t="s">
        <v>300</v>
      </c>
      <c r="E777" s="204" t="s">
        <v>4866</v>
      </c>
      <c r="F777" s="265" t="s">
        <v>4867</v>
      </c>
      <c r="G777" s="206" t="s">
        <v>1407</v>
      </c>
      <c r="H777" s="207">
        <v>6245</v>
      </c>
      <c r="I777" s="208"/>
      <c r="J777" s="209">
        <f>ROUND(I777*H777,2)</f>
        <v>0</v>
      </c>
      <c r="K777" s="205" t="s">
        <v>22</v>
      </c>
      <c r="L777" s="61"/>
      <c r="M777" s="210" t="s">
        <v>22</v>
      </c>
      <c r="N777" s="211" t="s">
        <v>47</v>
      </c>
      <c r="O777" s="42"/>
      <c r="P777" s="212">
        <f>O777*H777</f>
        <v>0</v>
      </c>
      <c r="Q777" s="212">
        <v>0</v>
      </c>
      <c r="R777" s="212">
        <f>Q777*H777</f>
        <v>0</v>
      </c>
      <c r="S777" s="212">
        <v>0</v>
      </c>
      <c r="T777" s="213">
        <f>S777*H777</f>
        <v>0</v>
      </c>
      <c r="AR777" s="24" t="s">
        <v>411</v>
      </c>
      <c r="AT777" s="24" t="s">
        <v>300</v>
      </c>
      <c r="AU777" s="24" t="s">
        <v>84</v>
      </c>
      <c r="AY777" s="24" t="s">
        <v>298</v>
      </c>
      <c r="BE777" s="214">
        <f>IF(N777="základní",J777,0)</f>
        <v>0</v>
      </c>
      <c r="BF777" s="214">
        <f>IF(N777="snížená",J777,0)</f>
        <v>0</v>
      </c>
      <c r="BG777" s="214">
        <f>IF(N777="zákl. přenesená",J777,0)</f>
        <v>0</v>
      </c>
      <c r="BH777" s="214">
        <f>IF(N777="sníž. přenesená",J777,0)</f>
        <v>0</v>
      </c>
      <c r="BI777" s="214">
        <f>IF(N777="nulová",J777,0)</f>
        <v>0</v>
      </c>
      <c r="BJ777" s="24" t="s">
        <v>24</v>
      </c>
      <c r="BK777" s="214">
        <f>ROUND(I777*H777,2)</f>
        <v>0</v>
      </c>
      <c r="BL777" s="24" t="s">
        <v>411</v>
      </c>
      <c r="BM777" s="24" t="s">
        <v>4077</v>
      </c>
    </row>
    <row r="778" spans="2:65" s="1" customFormat="1" ht="13.5">
      <c r="B778" s="41"/>
      <c r="C778" s="63"/>
      <c r="D778" s="215" t="s">
        <v>307</v>
      </c>
      <c r="E778" s="63"/>
      <c r="F778" s="266" t="s">
        <v>4867</v>
      </c>
      <c r="G778" s="63"/>
      <c r="H778" s="63"/>
      <c r="I778" s="172"/>
      <c r="J778" s="63"/>
      <c r="K778" s="63"/>
      <c r="L778" s="61"/>
      <c r="M778" s="217"/>
      <c r="N778" s="42"/>
      <c r="O778" s="42"/>
      <c r="P778" s="42"/>
      <c r="Q778" s="42"/>
      <c r="R778" s="42"/>
      <c r="S778" s="42"/>
      <c r="T778" s="78"/>
      <c r="AT778" s="24" t="s">
        <v>307</v>
      </c>
      <c r="AU778" s="24" t="s">
        <v>84</v>
      </c>
    </row>
    <row r="779" spans="2:65" s="1" customFormat="1" ht="22.9" customHeight="1">
      <c r="B779" s="41"/>
      <c r="C779" s="203" t="s">
        <v>2839</v>
      </c>
      <c r="D779" s="203" t="s">
        <v>300</v>
      </c>
      <c r="E779" s="204" t="s">
        <v>4868</v>
      </c>
      <c r="F779" s="265" t="s">
        <v>4869</v>
      </c>
      <c r="G779" s="206" t="s">
        <v>1407</v>
      </c>
      <c r="H779" s="207">
        <v>36</v>
      </c>
      <c r="I779" s="208"/>
      <c r="J779" s="209">
        <f>ROUND(I779*H779,2)</f>
        <v>0</v>
      </c>
      <c r="K779" s="205" t="s">
        <v>22</v>
      </c>
      <c r="L779" s="61"/>
      <c r="M779" s="210" t="s">
        <v>22</v>
      </c>
      <c r="N779" s="211" t="s">
        <v>47</v>
      </c>
      <c r="O779" s="42"/>
      <c r="P779" s="212">
        <f>O779*H779</f>
        <v>0</v>
      </c>
      <c r="Q779" s="212">
        <v>0</v>
      </c>
      <c r="R779" s="212">
        <f>Q779*H779</f>
        <v>0</v>
      </c>
      <c r="S779" s="212">
        <v>0</v>
      </c>
      <c r="T779" s="213">
        <f>S779*H779</f>
        <v>0</v>
      </c>
      <c r="AR779" s="24" t="s">
        <v>411</v>
      </c>
      <c r="AT779" s="24" t="s">
        <v>300</v>
      </c>
      <c r="AU779" s="24" t="s">
        <v>84</v>
      </c>
      <c r="AY779" s="24" t="s">
        <v>298</v>
      </c>
      <c r="BE779" s="214">
        <f>IF(N779="základní",J779,0)</f>
        <v>0</v>
      </c>
      <c r="BF779" s="214">
        <f>IF(N779="snížená",J779,0)</f>
        <v>0</v>
      </c>
      <c r="BG779" s="214">
        <f>IF(N779="zákl. přenesená",J779,0)</f>
        <v>0</v>
      </c>
      <c r="BH779" s="214">
        <f>IF(N779="sníž. přenesená",J779,0)</f>
        <v>0</v>
      </c>
      <c r="BI779" s="214">
        <f>IF(N779="nulová",J779,0)</f>
        <v>0</v>
      </c>
      <c r="BJ779" s="24" t="s">
        <v>24</v>
      </c>
      <c r="BK779" s="214">
        <f>ROUND(I779*H779,2)</f>
        <v>0</v>
      </c>
      <c r="BL779" s="24" t="s">
        <v>411</v>
      </c>
      <c r="BM779" s="24" t="s">
        <v>4079</v>
      </c>
    </row>
    <row r="780" spans="2:65" s="1" customFormat="1" ht="13.5">
      <c r="B780" s="41"/>
      <c r="C780" s="63"/>
      <c r="D780" s="215" t="s">
        <v>307</v>
      </c>
      <c r="E780" s="63"/>
      <c r="F780" s="266" t="s">
        <v>4869</v>
      </c>
      <c r="G780" s="63"/>
      <c r="H780" s="63"/>
      <c r="I780" s="172"/>
      <c r="J780" s="63"/>
      <c r="K780" s="63"/>
      <c r="L780" s="61"/>
      <c r="M780" s="217"/>
      <c r="N780" s="42"/>
      <c r="O780" s="42"/>
      <c r="P780" s="42"/>
      <c r="Q780" s="42"/>
      <c r="R780" s="42"/>
      <c r="S780" s="42"/>
      <c r="T780" s="78"/>
      <c r="AT780" s="24" t="s">
        <v>307</v>
      </c>
      <c r="AU780" s="24" t="s">
        <v>84</v>
      </c>
    </row>
    <row r="781" spans="2:65" s="1" customFormat="1" ht="22.9" customHeight="1">
      <c r="B781" s="41"/>
      <c r="C781" s="203" t="s">
        <v>4129</v>
      </c>
      <c r="D781" s="203" t="s">
        <v>300</v>
      </c>
      <c r="E781" s="204" t="s">
        <v>4870</v>
      </c>
      <c r="F781" s="265" t="s">
        <v>4871</v>
      </c>
      <c r="G781" s="206" t="s">
        <v>1407</v>
      </c>
      <c r="H781" s="207">
        <v>24</v>
      </c>
      <c r="I781" s="208"/>
      <c r="J781" s="209">
        <f>ROUND(I781*H781,2)</f>
        <v>0</v>
      </c>
      <c r="K781" s="205" t="s">
        <v>22</v>
      </c>
      <c r="L781" s="61"/>
      <c r="M781" s="210" t="s">
        <v>22</v>
      </c>
      <c r="N781" s="211" t="s">
        <v>47</v>
      </c>
      <c r="O781" s="42"/>
      <c r="P781" s="212">
        <f>O781*H781</f>
        <v>0</v>
      </c>
      <c r="Q781" s="212">
        <v>0</v>
      </c>
      <c r="R781" s="212">
        <f>Q781*H781</f>
        <v>0</v>
      </c>
      <c r="S781" s="212">
        <v>0</v>
      </c>
      <c r="T781" s="213">
        <f>S781*H781</f>
        <v>0</v>
      </c>
      <c r="AR781" s="24" t="s">
        <v>411</v>
      </c>
      <c r="AT781" s="24" t="s">
        <v>300</v>
      </c>
      <c r="AU781" s="24" t="s">
        <v>84</v>
      </c>
      <c r="AY781" s="24" t="s">
        <v>298</v>
      </c>
      <c r="BE781" s="214">
        <f>IF(N781="základní",J781,0)</f>
        <v>0</v>
      </c>
      <c r="BF781" s="214">
        <f>IF(N781="snížená",J781,0)</f>
        <v>0</v>
      </c>
      <c r="BG781" s="214">
        <f>IF(N781="zákl. přenesená",J781,0)</f>
        <v>0</v>
      </c>
      <c r="BH781" s="214">
        <f>IF(N781="sníž. přenesená",J781,0)</f>
        <v>0</v>
      </c>
      <c r="BI781" s="214">
        <f>IF(N781="nulová",J781,0)</f>
        <v>0</v>
      </c>
      <c r="BJ781" s="24" t="s">
        <v>24</v>
      </c>
      <c r="BK781" s="214">
        <f>ROUND(I781*H781,2)</f>
        <v>0</v>
      </c>
      <c r="BL781" s="24" t="s">
        <v>411</v>
      </c>
      <c r="BM781" s="24" t="s">
        <v>4080</v>
      </c>
    </row>
    <row r="782" spans="2:65" s="1" customFormat="1" ht="13.5">
      <c r="B782" s="41"/>
      <c r="C782" s="63"/>
      <c r="D782" s="215" t="s">
        <v>307</v>
      </c>
      <c r="E782" s="63"/>
      <c r="F782" s="266" t="s">
        <v>4871</v>
      </c>
      <c r="G782" s="63"/>
      <c r="H782" s="63"/>
      <c r="I782" s="172"/>
      <c r="J782" s="63"/>
      <c r="K782" s="63"/>
      <c r="L782" s="61"/>
      <c r="M782" s="217"/>
      <c r="N782" s="42"/>
      <c r="O782" s="42"/>
      <c r="P782" s="42"/>
      <c r="Q782" s="42"/>
      <c r="R782" s="42"/>
      <c r="S782" s="42"/>
      <c r="T782" s="78"/>
      <c r="AT782" s="24" t="s">
        <v>307</v>
      </c>
      <c r="AU782" s="24" t="s">
        <v>84</v>
      </c>
    </row>
    <row r="783" spans="2:65" s="1" customFormat="1" ht="22.9" customHeight="1">
      <c r="B783" s="41"/>
      <c r="C783" s="203" t="s">
        <v>2843</v>
      </c>
      <c r="D783" s="203" t="s">
        <v>300</v>
      </c>
      <c r="E783" s="204" t="s">
        <v>4872</v>
      </c>
      <c r="F783" s="265" t="s">
        <v>4873</v>
      </c>
      <c r="G783" s="206" t="s">
        <v>1407</v>
      </c>
      <c r="H783" s="207">
        <v>2</v>
      </c>
      <c r="I783" s="208"/>
      <c r="J783" s="209">
        <f>ROUND(I783*H783,2)</f>
        <v>0</v>
      </c>
      <c r="K783" s="205" t="s">
        <v>22</v>
      </c>
      <c r="L783" s="61"/>
      <c r="M783" s="210" t="s">
        <v>22</v>
      </c>
      <c r="N783" s="211" t="s">
        <v>47</v>
      </c>
      <c r="O783" s="42"/>
      <c r="P783" s="212">
        <f>O783*H783</f>
        <v>0</v>
      </c>
      <c r="Q783" s="212">
        <v>0</v>
      </c>
      <c r="R783" s="212">
        <f>Q783*H783</f>
        <v>0</v>
      </c>
      <c r="S783" s="212">
        <v>0</v>
      </c>
      <c r="T783" s="213">
        <f>S783*H783</f>
        <v>0</v>
      </c>
      <c r="AR783" s="24" t="s">
        <v>411</v>
      </c>
      <c r="AT783" s="24" t="s">
        <v>300</v>
      </c>
      <c r="AU783" s="24" t="s">
        <v>84</v>
      </c>
      <c r="AY783" s="24" t="s">
        <v>298</v>
      </c>
      <c r="BE783" s="214">
        <f>IF(N783="základní",J783,0)</f>
        <v>0</v>
      </c>
      <c r="BF783" s="214">
        <f>IF(N783="snížená",J783,0)</f>
        <v>0</v>
      </c>
      <c r="BG783" s="214">
        <f>IF(N783="zákl. přenesená",J783,0)</f>
        <v>0</v>
      </c>
      <c r="BH783" s="214">
        <f>IF(N783="sníž. přenesená",J783,0)</f>
        <v>0</v>
      </c>
      <c r="BI783" s="214">
        <f>IF(N783="nulová",J783,0)</f>
        <v>0</v>
      </c>
      <c r="BJ783" s="24" t="s">
        <v>24</v>
      </c>
      <c r="BK783" s="214">
        <f>ROUND(I783*H783,2)</f>
        <v>0</v>
      </c>
      <c r="BL783" s="24" t="s">
        <v>411</v>
      </c>
      <c r="BM783" s="24" t="s">
        <v>4082</v>
      </c>
    </row>
    <row r="784" spans="2:65" s="1" customFormat="1" ht="13.5">
      <c r="B784" s="41"/>
      <c r="C784" s="63"/>
      <c r="D784" s="215" t="s">
        <v>307</v>
      </c>
      <c r="E784" s="63"/>
      <c r="F784" s="266" t="s">
        <v>4873</v>
      </c>
      <c r="G784" s="63"/>
      <c r="H784" s="63"/>
      <c r="I784" s="172"/>
      <c r="J784" s="63"/>
      <c r="K784" s="63"/>
      <c r="L784" s="61"/>
      <c r="M784" s="217"/>
      <c r="N784" s="42"/>
      <c r="O784" s="42"/>
      <c r="P784" s="42"/>
      <c r="Q784" s="42"/>
      <c r="R784" s="42"/>
      <c r="S784" s="42"/>
      <c r="T784" s="78"/>
      <c r="AT784" s="24" t="s">
        <v>307</v>
      </c>
      <c r="AU784" s="24" t="s">
        <v>84</v>
      </c>
    </row>
    <row r="785" spans="2:65" s="11" customFormat="1" ht="37.35" customHeight="1">
      <c r="B785" s="187"/>
      <c r="C785" s="188"/>
      <c r="D785" s="189" t="s">
        <v>75</v>
      </c>
      <c r="E785" s="190" t="s">
        <v>4176</v>
      </c>
      <c r="F785" s="190" t="s">
        <v>1963</v>
      </c>
      <c r="G785" s="188"/>
      <c r="H785" s="188"/>
      <c r="I785" s="191"/>
      <c r="J785" s="192">
        <f>BK785</f>
        <v>0</v>
      </c>
      <c r="K785" s="188"/>
      <c r="L785" s="193"/>
      <c r="M785" s="194"/>
      <c r="N785" s="195"/>
      <c r="O785" s="195"/>
      <c r="P785" s="196">
        <f>SUM(P786:P787)</f>
        <v>0</v>
      </c>
      <c r="Q785" s="195"/>
      <c r="R785" s="196">
        <f>SUM(R786:R787)</f>
        <v>0</v>
      </c>
      <c r="S785" s="195"/>
      <c r="T785" s="197">
        <f>SUM(T786:T787)</f>
        <v>0</v>
      </c>
      <c r="AR785" s="198" t="s">
        <v>84</v>
      </c>
      <c r="AT785" s="199" t="s">
        <v>75</v>
      </c>
      <c r="AU785" s="199" t="s">
        <v>76</v>
      </c>
      <c r="AY785" s="198" t="s">
        <v>298</v>
      </c>
      <c r="BK785" s="200">
        <f>SUM(BK786:BK787)</f>
        <v>0</v>
      </c>
    </row>
    <row r="786" spans="2:65" s="1" customFormat="1" ht="14.45" customHeight="1">
      <c r="B786" s="41"/>
      <c r="C786" s="203" t="s">
        <v>4134</v>
      </c>
      <c r="D786" s="203" t="s">
        <v>300</v>
      </c>
      <c r="E786" s="204" t="s">
        <v>4178</v>
      </c>
      <c r="F786" s="205" t="s">
        <v>4874</v>
      </c>
      <c r="G786" s="206" t="s">
        <v>1407</v>
      </c>
      <c r="H786" s="207">
        <v>1</v>
      </c>
      <c r="I786" s="208"/>
      <c r="J786" s="209">
        <f>ROUND(I786*H786,2)</f>
        <v>0</v>
      </c>
      <c r="K786" s="205" t="s">
        <v>22</v>
      </c>
      <c r="L786" s="61"/>
      <c r="M786" s="210" t="s">
        <v>22</v>
      </c>
      <c r="N786" s="211" t="s">
        <v>47</v>
      </c>
      <c r="O786" s="42"/>
      <c r="P786" s="212">
        <f>O786*H786</f>
        <v>0</v>
      </c>
      <c r="Q786" s="212">
        <v>0</v>
      </c>
      <c r="R786" s="212">
        <f>Q786*H786</f>
        <v>0</v>
      </c>
      <c r="S786" s="212">
        <v>0</v>
      </c>
      <c r="T786" s="213">
        <f>S786*H786</f>
        <v>0</v>
      </c>
      <c r="AR786" s="24" t="s">
        <v>411</v>
      </c>
      <c r="AT786" s="24" t="s">
        <v>300</v>
      </c>
      <c r="AU786" s="24" t="s">
        <v>24</v>
      </c>
      <c r="AY786" s="24" t="s">
        <v>298</v>
      </c>
      <c r="BE786" s="214">
        <f>IF(N786="základní",J786,0)</f>
        <v>0</v>
      </c>
      <c r="BF786" s="214">
        <f>IF(N786="snížená",J786,0)</f>
        <v>0</v>
      </c>
      <c r="BG786" s="214">
        <f>IF(N786="zákl. přenesená",J786,0)</f>
        <v>0</v>
      </c>
      <c r="BH786" s="214">
        <f>IF(N786="sníž. přenesená",J786,0)</f>
        <v>0</v>
      </c>
      <c r="BI786" s="214">
        <f>IF(N786="nulová",J786,0)</f>
        <v>0</v>
      </c>
      <c r="BJ786" s="24" t="s">
        <v>24</v>
      </c>
      <c r="BK786" s="214">
        <f>ROUND(I786*H786,2)</f>
        <v>0</v>
      </c>
      <c r="BL786" s="24" t="s">
        <v>411</v>
      </c>
      <c r="BM786" s="24" t="s">
        <v>4136</v>
      </c>
    </row>
    <row r="787" spans="2:65" s="1" customFormat="1" ht="13.5">
      <c r="B787" s="41"/>
      <c r="C787" s="63"/>
      <c r="D787" s="215" t="s">
        <v>307</v>
      </c>
      <c r="E787" s="63"/>
      <c r="F787" s="216" t="s">
        <v>4874</v>
      </c>
      <c r="G787" s="63"/>
      <c r="H787" s="63"/>
      <c r="I787" s="172"/>
      <c r="J787" s="63"/>
      <c r="K787" s="63"/>
      <c r="L787" s="61"/>
      <c r="M787" s="217"/>
      <c r="N787" s="42"/>
      <c r="O787" s="42"/>
      <c r="P787" s="42"/>
      <c r="Q787" s="42"/>
      <c r="R787" s="42"/>
      <c r="S787" s="42"/>
      <c r="T787" s="78"/>
      <c r="AT787" s="24" t="s">
        <v>307</v>
      </c>
      <c r="AU787" s="24" t="s">
        <v>24</v>
      </c>
    </row>
    <row r="788" spans="2:65" s="11" customFormat="1" ht="37.35" customHeight="1">
      <c r="B788" s="187"/>
      <c r="C788" s="188"/>
      <c r="D788" s="189" t="s">
        <v>75</v>
      </c>
      <c r="E788" s="190" t="s">
        <v>4181</v>
      </c>
      <c r="F788" s="190" t="s">
        <v>1967</v>
      </c>
      <c r="G788" s="188"/>
      <c r="H788" s="188"/>
      <c r="I788" s="191"/>
      <c r="J788" s="192">
        <f>BK788</f>
        <v>0</v>
      </c>
      <c r="K788" s="188"/>
      <c r="L788" s="193"/>
      <c r="M788" s="194"/>
      <c r="N788" s="195"/>
      <c r="O788" s="195"/>
      <c r="P788" s="196">
        <f>SUM(P789:P810)</f>
        <v>0</v>
      </c>
      <c r="Q788" s="195"/>
      <c r="R788" s="196">
        <f>SUM(R789:R810)</f>
        <v>0</v>
      </c>
      <c r="S788" s="195"/>
      <c r="T788" s="197">
        <f>SUM(T789:T810)</f>
        <v>0</v>
      </c>
      <c r="AR788" s="198" t="s">
        <v>305</v>
      </c>
      <c r="AT788" s="199" t="s">
        <v>75</v>
      </c>
      <c r="AU788" s="199" t="s">
        <v>76</v>
      </c>
      <c r="AY788" s="198" t="s">
        <v>298</v>
      </c>
      <c r="BK788" s="200">
        <f>SUM(BK789:BK810)</f>
        <v>0</v>
      </c>
    </row>
    <row r="789" spans="2:65" s="1" customFormat="1" ht="14.45" customHeight="1">
      <c r="B789" s="41"/>
      <c r="C789" s="203" t="s">
        <v>3839</v>
      </c>
      <c r="D789" s="203" t="s">
        <v>300</v>
      </c>
      <c r="E789" s="204" t="s">
        <v>4182</v>
      </c>
      <c r="F789" s="205" t="s">
        <v>1969</v>
      </c>
      <c r="G789" s="206" t="s">
        <v>1407</v>
      </c>
      <c r="H789" s="207">
        <v>241</v>
      </c>
      <c r="I789" s="208"/>
      <c r="J789" s="209">
        <f>ROUND(I789*H789,2)</f>
        <v>0</v>
      </c>
      <c r="K789" s="205" t="s">
        <v>22</v>
      </c>
      <c r="L789" s="61"/>
      <c r="M789" s="210" t="s">
        <v>22</v>
      </c>
      <c r="N789" s="211" t="s">
        <v>47</v>
      </c>
      <c r="O789" s="42"/>
      <c r="P789" s="212">
        <f>O789*H789</f>
        <v>0</v>
      </c>
      <c r="Q789" s="212">
        <v>0</v>
      </c>
      <c r="R789" s="212">
        <f>Q789*H789</f>
        <v>0</v>
      </c>
      <c r="S789" s="212">
        <v>0</v>
      </c>
      <c r="T789" s="213">
        <f>S789*H789</f>
        <v>0</v>
      </c>
      <c r="AR789" s="24" t="s">
        <v>1578</v>
      </c>
      <c r="AT789" s="24" t="s">
        <v>300</v>
      </c>
      <c r="AU789" s="24" t="s">
        <v>24</v>
      </c>
      <c r="AY789" s="24" t="s">
        <v>298</v>
      </c>
      <c r="BE789" s="214">
        <f>IF(N789="základní",J789,0)</f>
        <v>0</v>
      </c>
      <c r="BF789" s="214">
        <f>IF(N789="snížená",J789,0)</f>
        <v>0</v>
      </c>
      <c r="BG789" s="214">
        <f>IF(N789="zákl. přenesená",J789,0)</f>
        <v>0</v>
      </c>
      <c r="BH789" s="214">
        <f>IF(N789="sníž. přenesená",J789,0)</f>
        <v>0</v>
      </c>
      <c r="BI789" s="214">
        <f>IF(N789="nulová",J789,0)</f>
        <v>0</v>
      </c>
      <c r="BJ789" s="24" t="s">
        <v>24</v>
      </c>
      <c r="BK789" s="214">
        <f>ROUND(I789*H789,2)</f>
        <v>0</v>
      </c>
      <c r="BL789" s="24" t="s">
        <v>1578</v>
      </c>
      <c r="BM789" s="24" t="s">
        <v>4138</v>
      </c>
    </row>
    <row r="790" spans="2:65" s="1" customFormat="1" ht="13.5">
      <c r="B790" s="41"/>
      <c r="C790" s="63"/>
      <c r="D790" s="215" t="s">
        <v>307</v>
      </c>
      <c r="E790" s="63"/>
      <c r="F790" s="216" t="s">
        <v>1969</v>
      </c>
      <c r="G790" s="63"/>
      <c r="H790" s="63"/>
      <c r="I790" s="172"/>
      <c r="J790" s="63"/>
      <c r="K790" s="63"/>
      <c r="L790" s="61"/>
      <c r="M790" s="217"/>
      <c r="N790" s="42"/>
      <c r="O790" s="42"/>
      <c r="P790" s="42"/>
      <c r="Q790" s="42"/>
      <c r="R790" s="42"/>
      <c r="S790" s="42"/>
      <c r="T790" s="78"/>
      <c r="AT790" s="24" t="s">
        <v>307</v>
      </c>
      <c r="AU790" s="24" t="s">
        <v>24</v>
      </c>
    </row>
    <row r="791" spans="2:65" s="1" customFormat="1" ht="14.45" customHeight="1">
      <c r="B791" s="41"/>
      <c r="C791" s="203" t="s">
        <v>4139</v>
      </c>
      <c r="D791" s="203" t="s">
        <v>300</v>
      </c>
      <c r="E791" s="204" t="s">
        <v>4185</v>
      </c>
      <c r="F791" s="205" t="s">
        <v>1971</v>
      </c>
      <c r="G791" s="206" t="s">
        <v>1407</v>
      </c>
      <c r="H791" s="207">
        <v>368</v>
      </c>
      <c r="I791" s="208"/>
      <c r="J791" s="209">
        <f>ROUND(I791*H791,2)</f>
        <v>0</v>
      </c>
      <c r="K791" s="205" t="s">
        <v>22</v>
      </c>
      <c r="L791" s="61"/>
      <c r="M791" s="210" t="s">
        <v>22</v>
      </c>
      <c r="N791" s="211" t="s">
        <v>47</v>
      </c>
      <c r="O791" s="42"/>
      <c r="P791" s="212">
        <f>O791*H791</f>
        <v>0</v>
      </c>
      <c r="Q791" s="212">
        <v>0</v>
      </c>
      <c r="R791" s="212">
        <f>Q791*H791</f>
        <v>0</v>
      </c>
      <c r="S791" s="212">
        <v>0</v>
      </c>
      <c r="T791" s="213">
        <f>S791*H791</f>
        <v>0</v>
      </c>
      <c r="AR791" s="24" t="s">
        <v>1578</v>
      </c>
      <c r="AT791" s="24" t="s">
        <v>300</v>
      </c>
      <c r="AU791" s="24" t="s">
        <v>24</v>
      </c>
      <c r="AY791" s="24" t="s">
        <v>298</v>
      </c>
      <c r="BE791" s="214">
        <f>IF(N791="základní",J791,0)</f>
        <v>0</v>
      </c>
      <c r="BF791" s="214">
        <f>IF(N791="snížená",J791,0)</f>
        <v>0</v>
      </c>
      <c r="BG791" s="214">
        <f>IF(N791="zákl. přenesená",J791,0)</f>
        <v>0</v>
      </c>
      <c r="BH791" s="214">
        <f>IF(N791="sníž. přenesená",J791,0)</f>
        <v>0</v>
      </c>
      <c r="BI791" s="214">
        <f>IF(N791="nulová",J791,0)</f>
        <v>0</v>
      </c>
      <c r="BJ791" s="24" t="s">
        <v>24</v>
      </c>
      <c r="BK791" s="214">
        <f>ROUND(I791*H791,2)</f>
        <v>0</v>
      </c>
      <c r="BL791" s="24" t="s">
        <v>1578</v>
      </c>
      <c r="BM791" s="24" t="s">
        <v>4141</v>
      </c>
    </row>
    <row r="792" spans="2:65" s="1" customFormat="1" ht="13.5">
      <c r="B792" s="41"/>
      <c r="C792" s="63"/>
      <c r="D792" s="215" t="s">
        <v>307</v>
      </c>
      <c r="E792" s="63"/>
      <c r="F792" s="216" t="s">
        <v>1971</v>
      </c>
      <c r="G792" s="63"/>
      <c r="H792" s="63"/>
      <c r="I792" s="172"/>
      <c r="J792" s="63"/>
      <c r="K792" s="63"/>
      <c r="L792" s="61"/>
      <c r="M792" s="217"/>
      <c r="N792" s="42"/>
      <c r="O792" s="42"/>
      <c r="P792" s="42"/>
      <c r="Q792" s="42"/>
      <c r="R792" s="42"/>
      <c r="S792" s="42"/>
      <c r="T792" s="78"/>
      <c r="AT792" s="24" t="s">
        <v>307</v>
      </c>
      <c r="AU792" s="24" t="s">
        <v>24</v>
      </c>
    </row>
    <row r="793" spans="2:65" s="1" customFormat="1" ht="14.45" customHeight="1">
      <c r="B793" s="41"/>
      <c r="C793" s="203" t="s">
        <v>3843</v>
      </c>
      <c r="D793" s="203" t="s">
        <v>300</v>
      </c>
      <c r="E793" s="204" t="s">
        <v>4187</v>
      </c>
      <c r="F793" s="205" t="s">
        <v>1973</v>
      </c>
      <c r="G793" s="206" t="s">
        <v>445</v>
      </c>
      <c r="H793" s="207">
        <v>1190</v>
      </c>
      <c r="I793" s="208"/>
      <c r="J793" s="209">
        <f>ROUND(I793*H793,2)</f>
        <v>0</v>
      </c>
      <c r="K793" s="205" t="s">
        <v>22</v>
      </c>
      <c r="L793" s="61"/>
      <c r="M793" s="210" t="s">
        <v>22</v>
      </c>
      <c r="N793" s="211" t="s">
        <v>47</v>
      </c>
      <c r="O793" s="42"/>
      <c r="P793" s="212">
        <f>O793*H793</f>
        <v>0</v>
      </c>
      <c r="Q793" s="212">
        <v>0</v>
      </c>
      <c r="R793" s="212">
        <f>Q793*H793</f>
        <v>0</v>
      </c>
      <c r="S793" s="212">
        <v>0</v>
      </c>
      <c r="T793" s="213">
        <f>S793*H793</f>
        <v>0</v>
      </c>
      <c r="AR793" s="24" t="s">
        <v>1578</v>
      </c>
      <c r="AT793" s="24" t="s">
        <v>300</v>
      </c>
      <c r="AU793" s="24" t="s">
        <v>24</v>
      </c>
      <c r="AY793" s="24" t="s">
        <v>298</v>
      </c>
      <c r="BE793" s="214">
        <f>IF(N793="základní",J793,0)</f>
        <v>0</v>
      </c>
      <c r="BF793" s="214">
        <f>IF(N793="snížená",J793,0)</f>
        <v>0</v>
      </c>
      <c r="BG793" s="214">
        <f>IF(N793="zákl. přenesená",J793,0)</f>
        <v>0</v>
      </c>
      <c r="BH793" s="214">
        <f>IF(N793="sníž. přenesená",J793,0)</f>
        <v>0</v>
      </c>
      <c r="BI793" s="214">
        <f>IF(N793="nulová",J793,0)</f>
        <v>0</v>
      </c>
      <c r="BJ793" s="24" t="s">
        <v>24</v>
      </c>
      <c r="BK793" s="214">
        <f>ROUND(I793*H793,2)</f>
        <v>0</v>
      </c>
      <c r="BL793" s="24" t="s">
        <v>1578</v>
      </c>
      <c r="BM793" s="24" t="s">
        <v>4143</v>
      </c>
    </row>
    <row r="794" spans="2:65" s="1" customFormat="1" ht="13.5">
      <c r="B794" s="41"/>
      <c r="C794" s="63"/>
      <c r="D794" s="215" t="s">
        <v>307</v>
      </c>
      <c r="E794" s="63"/>
      <c r="F794" s="216" t="s">
        <v>1973</v>
      </c>
      <c r="G794" s="63"/>
      <c r="H794" s="63"/>
      <c r="I794" s="172"/>
      <c r="J794" s="63"/>
      <c r="K794" s="63"/>
      <c r="L794" s="61"/>
      <c r="M794" s="217"/>
      <c r="N794" s="42"/>
      <c r="O794" s="42"/>
      <c r="P794" s="42"/>
      <c r="Q794" s="42"/>
      <c r="R794" s="42"/>
      <c r="S794" s="42"/>
      <c r="T794" s="78"/>
      <c r="AT794" s="24" t="s">
        <v>307</v>
      </c>
      <c r="AU794" s="24" t="s">
        <v>24</v>
      </c>
    </row>
    <row r="795" spans="2:65" s="1" customFormat="1" ht="14.45" customHeight="1">
      <c r="B795" s="41"/>
      <c r="C795" s="203" t="s">
        <v>4144</v>
      </c>
      <c r="D795" s="203" t="s">
        <v>300</v>
      </c>
      <c r="E795" s="204" t="s">
        <v>4190</v>
      </c>
      <c r="F795" s="205" t="s">
        <v>1975</v>
      </c>
      <c r="G795" s="206" t="s">
        <v>445</v>
      </c>
      <c r="H795" s="207">
        <v>750</v>
      </c>
      <c r="I795" s="208"/>
      <c r="J795" s="209">
        <f>ROUND(I795*H795,2)</f>
        <v>0</v>
      </c>
      <c r="K795" s="205" t="s">
        <v>22</v>
      </c>
      <c r="L795" s="61"/>
      <c r="M795" s="210" t="s">
        <v>22</v>
      </c>
      <c r="N795" s="211" t="s">
        <v>47</v>
      </c>
      <c r="O795" s="42"/>
      <c r="P795" s="212">
        <f>O795*H795</f>
        <v>0</v>
      </c>
      <c r="Q795" s="212">
        <v>0</v>
      </c>
      <c r="R795" s="212">
        <f>Q795*H795</f>
        <v>0</v>
      </c>
      <c r="S795" s="212">
        <v>0</v>
      </c>
      <c r="T795" s="213">
        <f>S795*H795</f>
        <v>0</v>
      </c>
      <c r="AR795" s="24" t="s">
        <v>1578</v>
      </c>
      <c r="AT795" s="24" t="s">
        <v>300</v>
      </c>
      <c r="AU795" s="24" t="s">
        <v>24</v>
      </c>
      <c r="AY795" s="24" t="s">
        <v>298</v>
      </c>
      <c r="BE795" s="214">
        <f>IF(N795="základní",J795,0)</f>
        <v>0</v>
      </c>
      <c r="BF795" s="214">
        <f>IF(N795="snížená",J795,0)</f>
        <v>0</v>
      </c>
      <c r="BG795" s="214">
        <f>IF(N795="zákl. přenesená",J795,0)</f>
        <v>0</v>
      </c>
      <c r="BH795" s="214">
        <f>IF(N795="sníž. přenesená",J795,0)</f>
        <v>0</v>
      </c>
      <c r="BI795" s="214">
        <f>IF(N795="nulová",J795,0)</f>
        <v>0</v>
      </c>
      <c r="BJ795" s="24" t="s">
        <v>24</v>
      </c>
      <c r="BK795" s="214">
        <f>ROUND(I795*H795,2)</f>
        <v>0</v>
      </c>
      <c r="BL795" s="24" t="s">
        <v>1578</v>
      </c>
      <c r="BM795" s="24" t="s">
        <v>4146</v>
      </c>
    </row>
    <row r="796" spans="2:65" s="1" customFormat="1" ht="13.5">
      <c r="B796" s="41"/>
      <c r="C796" s="63"/>
      <c r="D796" s="215" t="s">
        <v>307</v>
      </c>
      <c r="E796" s="63"/>
      <c r="F796" s="216" t="s">
        <v>1975</v>
      </c>
      <c r="G796" s="63"/>
      <c r="H796" s="63"/>
      <c r="I796" s="172"/>
      <c r="J796" s="63"/>
      <c r="K796" s="63"/>
      <c r="L796" s="61"/>
      <c r="M796" s="217"/>
      <c r="N796" s="42"/>
      <c r="O796" s="42"/>
      <c r="P796" s="42"/>
      <c r="Q796" s="42"/>
      <c r="R796" s="42"/>
      <c r="S796" s="42"/>
      <c r="T796" s="78"/>
      <c r="AT796" s="24" t="s">
        <v>307</v>
      </c>
      <c r="AU796" s="24" t="s">
        <v>24</v>
      </c>
    </row>
    <row r="797" spans="2:65" s="1" customFormat="1" ht="14.45" customHeight="1">
      <c r="B797" s="41"/>
      <c r="C797" s="203" t="s">
        <v>3846</v>
      </c>
      <c r="D797" s="203" t="s">
        <v>300</v>
      </c>
      <c r="E797" s="204" t="s">
        <v>1976</v>
      </c>
      <c r="F797" s="205" t="s">
        <v>1977</v>
      </c>
      <c r="G797" s="206" t="s">
        <v>1407</v>
      </c>
      <c r="H797" s="207">
        <v>44</v>
      </c>
      <c r="I797" s="208"/>
      <c r="J797" s="209">
        <f>ROUND(I797*H797,2)</f>
        <v>0</v>
      </c>
      <c r="K797" s="205" t="s">
        <v>22</v>
      </c>
      <c r="L797" s="61"/>
      <c r="M797" s="210" t="s">
        <v>22</v>
      </c>
      <c r="N797" s="211" t="s">
        <v>47</v>
      </c>
      <c r="O797" s="42"/>
      <c r="P797" s="212">
        <f>O797*H797</f>
        <v>0</v>
      </c>
      <c r="Q797" s="212">
        <v>0</v>
      </c>
      <c r="R797" s="212">
        <f>Q797*H797</f>
        <v>0</v>
      </c>
      <c r="S797" s="212">
        <v>0</v>
      </c>
      <c r="T797" s="213">
        <f>S797*H797</f>
        <v>0</v>
      </c>
      <c r="AR797" s="24" t="s">
        <v>1578</v>
      </c>
      <c r="AT797" s="24" t="s">
        <v>300</v>
      </c>
      <c r="AU797" s="24" t="s">
        <v>24</v>
      </c>
      <c r="AY797" s="24" t="s">
        <v>298</v>
      </c>
      <c r="BE797" s="214">
        <f>IF(N797="základní",J797,0)</f>
        <v>0</v>
      </c>
      <c r="BF797" s="214">
        <f>IF(N797="snížená",J797,0)</f>
        <v>0</v>
      </c>
      <c r="BG797" s="214">
        <f>IF(N797="zákl. přenesená",J797,0)</f>
        <v>0</v>
      </c>
      <c r="BH797" s="214">
        <f>IF(N797="sníž. přenesená",J797,0)</f>
        <v>0</v>
      </c>
      <c r="BI797" s="214">
        <f>IF(N797="nulová",J797,0)</f>
        <v>0</v>
      </c>
      <c r="BJ797" s="24" t="s">
        <v>24</v>
      </c>
      <c r="BK797" s="214">
        <f>ROUND(I797*H797,2)</f>
        <v>0</v>
      </c>
      <c r="BL797" s="24" t="s">
        <v>1578</v>
      </c>
      <c r="BM797" s="24" t="s">
        <v>4148</v>
      </c>
    </row>
    <row r="798" spans="2:65" s="1" customFormat="1" ht="13.5">
      <c r="B798" s="41"/>
      <c r="C798" s="63"/>
      <c r="D798" s="215" t="s">
        <v>307</v>
      </c>
      <c r="E798" s="63"/>
      <c r="F798" s="216" t="s">
        <v>1977</v>
      </c>
      <c r="G798" s="63"/>
      <c r="H798" s="63"/>
      <c r="I798" s="172"/>
      <c r="J798" s="63"/>
      <c r="K798" s="63"/>
      <c r="L798" s="61"/>
      <c r="M798" s="217"/>
      <c r="N798" s="42"/>
      <c r="O798" s="42"/>
      <c r="P798" s="42"/>
      <c r="Q798" s="42"/>
      <c r="R798" s="42"/>
      <c r="S798" s="42"/>
      <c r="T798" s="78"/>
      <c r="AT798" s="24" t="s">
        <v>307</v>
      </c>
      <c r="AU798" s="24" t="s">
        <v>24</v>
      </c>
    </row>
    <row r="799" spans="2:65" s="1" customFormat="1" ht="14.45" customHeight="1">
      <c r="B799" s="41"/>
      <c r="C799" s="203" t="s">
        <v>4149</v>
      </c>
      <c r="D799" s="203" t="s">
        <v>300</v>
      </c>
      <c r="E799" s="204" t="s">
        <v>1978</v>
      </c>
      <c r="F799" s="205" t="s">
        <v>1979</v>
      </c>
      <c r="G799" s="206" t="s">
        <v>1980</v>
      </c>
      <c r="H799" s="207">
        <v>50</v>
      </c>
      <c r="I799" s="208"/>
      <c r="J799" s="209">
        <f>ROUND(I799*H799,2)</f>
        <v>0</v>
      </c>
      <c r="K799" s="205" t="s">
        <v>22</v>
      </c>
      <c r="L799" s="61"/>
      <c r="M799" s="210" t="s">
        <v>22</v>
      </c>
      <c r="N799" s="211" t="s">
        <v>47</v>
      </c>
      <c r="O799" s="42"/>
      <c r="P799" s="212">
        <f>O799*H799</f>
        <v>0</v>
      </c>
      <c r="Q799" s="212">
        <v>0</v>
      </c>
      <c r="R799" s="212">
        <f>Q799*H799</f>
        <v>0</v>
      </c>
      <c r="S799" s="212">
        <v>0</v>
      </c>
      <c r="T799" s="213">
        <f>S799*H799</f>
        <v>0</v>
      </c>
      <c r="AR799" s="24" t="s">
        <v>1578</v>
      </c>
      <c r="AT799" s="24" t="s">
        <v>300</v>
      </c>
      <c r="AU799" s="24" t="s">
        <v>24</v>
      </c>
      <c r="AY799" s="24" t="s">
        <v>298</v>
      </c>
      <c r="BE799" s="214">
        <f>IF(N799="základní",J799,0)</f>
        <v>0</v>
      </c>
      <c r="BF799" s="214">
        <f>IF(N799="snížená",J799,0)</f>
        <v>0</v>
      </c>
      <c r="BG799" s="214">
        <f>IF(N799="zákl. přenesená",J799,0)</f>
        <v>0</v>
      </c>
      <c r="BH799" s="214">
        <f>IF(N799="sníž. přenesená",J799,0)</f>
        <v>0</v>
      </c>
      <c r="BI799" s="214">
        <f>IF(N799="nulová",J799,0)</f>
        <v>0</v>
      </c>
      <c r="BJ799" s="24" t="s">
        <v>24</v>
      </c>
      <c r="BK799" s="214">
        <f>ROUND(I799*H799,2)</f>
        <v>0</v>
      </c>
      <c r="BL799" s="24" t="s">
        <v>1578</v>
      </c>
      <c r="BM799" s="24" t="s">
        <v>4151</v>
      </c>
    </row>
    <row r="800" spans="2:65" s="1" customFormat="1" ht="13.5">
      <c r="B800" s="41"/>
      <c r="C800" s="63"/>
      <c r="D800" s="215" t="s">
        <v>307</v>
      </c>
      <c r="E800" s="63"/>
      <c r="F800" s="216" t="s">
        <v>1979</v>
      </c>
      <c r="G800" s="63"/>
      <c r="H800" s="63"/>
      <c r="I800" s="172"/>
      <c r="J800" s="63"/>
      <c r="K800" s="63"/>
      <c r="L800" s="61"/>
      <c r="M800" s="217"/>
      <c r="N800" s="42"/>
      <c r="O800" s="42"/>
      <c r="P800" s="42"/>
      <c r="Q800" s="42"/>
      <c r="R800" s="42"/>
      <c r="S800" s="42"/>
      <c r="T800" s="78"/>
      <c r="AT800" s="24" t="s">
        <v>307</v>
      </c>
      <c r="AU800" s="24" t="s">
        <v>24</v>
      </c>
    </row>
    <row r="801" spans="2:65" s="1" customFormat="1" ht="14.45" customHeight="1">
      <c r="B801" s="41"/>
      <c r="C801" s="203" t="s">
        <v>3848</v>
      </c>
      <c r="D801" s="203" t="s">
        <v>300</v>
      </c>
      <c r="E801" s="204" t="s">
        <v>1981</v>
      </c>
      <c r="F801" s="205" t="s">
        <v>1982</v>
      </c>
      <c r="G801" s="206" t="s">
        <v>1980</v>
      </c>
      <c r="H801" s="207">
        <v>40</v>
      </c>
      <c r="I801" s="208"/>
      <c r="J801" s="209">
        <f>ROUND(I801*H801,2)</f>
        <v>0</v>
      </c>
      <c r="K801" s="205" t="s">
        <v>22</v>
      </c>
      <c r="L801" s="61"/>
      <c r="M801" s="210" t="s">
        <v>22</v>
      </c>
      <c r="N801" s="211" t="s">
        <v>47</v>
      </c>
      <c r="O801" s="42"/>
      <c r="P801" s="212">
        <f>O801*H801</f>
        <v>0</v>
      </c>
      <c r="Q801" s="212">
        <v>0</v>
      </c>
      <c r="R801" s="212">
        <f>Q801*H801</f>
        <v>0</v>
      </c>
      <c r="S801" s="212">
        <v>0</v>
      </c>
      <c r="T801" s="213">
        <f>S801*H801</f>
        <v>0</v>
      </c>
      <c r="AR801" s="24" t="s">
        <v>1578</v>
      </c>
      <c r="AT801" s="24" t="s">
        <v>300</v>
      </c>
      <c r="AU801" s="24" t="s">
        <v>24</v>
      </c>
      <c r="AY801" s="24" t="s">
        <v>298</v>
      </c>
      <c r="BE801" s="214">
        <f>IF(N801="základní",J801,0)</f>
        <v>0</v>
      </c>
      <c r="BF801" s="214">
        <f>IF(N801="snížená",J801,0)</f>
        <v>0</v>
      </c>
      <c r="BG801" s="214">
        <f>IF(N801="zákl. přenesená",J801,0)</f>
        <v>0</v>
      </c>
      <c r="BH801" s="214">
        <f>IF(N801="sníž. přenesená",J801,0)</f>
        <v>0</v>
      </c>
      <c r="BI801" s="214">
        <f>IF(N801="nulová",J801,0)</f>
        <v>0</v>
      </c>
      <c r="BJ801" s="24" t="s">
        <v>24</v>
      </c>
      <c r="BK801" s="214">
        <f>ROUND(I801*H801,2)</f>
        <v>0</v>
      </c>
      <c r="BL801" s="24" t="s">
        <v>1578</v>
      </c>
      <c r="BM801" s="24" t="s">
        <v>4153</v>
      </c>
    </row>
    <row r="802" spans="2:65" s="1" customFormat="1" ht="13.5">
      <c r="B802" s="41"/>
      <c r="C802" s="63"/>
      <c r="D802" s="215" t="s">
        <v>307</v>
      </c>
      <c r="E802" s="63"/>
      <c r="F802" s="216" t="s">
        <v>1982</v>
      </c>
      <c r="G802" s="63"/>
      <c r="H802" s="63"/>
      <c r="I802" s="172"/>
      <c r="J802" s="63"/>
      <c r="K802" s="63"/>
      <c r="L802" s="61"/>
      <c r="M802" s="217"/>
      <c r="N802" s="42"/>
      <c r="O802" s="42"/>
      <c r="P802" s="42"/>
      <c r="Q802" s="42"/>
      <c r="R802" s="42"/>
      <c r="S802" s="42"/>
      <c r="T802" s="78"/>
      <c r="AT802" s="24" t="s">
        <v>307</v>
      </c>
      <c r="AU802" s="24" t="s">
        <v>24</v>
      </c>
    </row>
    <row r="803" spans="2:65" s="1" customFormat="1" ht="14.45" customHeight="1">
      <c r="B803" s="41"/>
      <c r="C803" s="203" t="s">
        <v>4154</v>
      </c>
      <c r="D803" s="203" t="s">
        <v>300</v>
      </c>
      <c r="E803" s="204" t="s">
        <v>4197</v>
      </c>
      <c r="F803" s="205" t="s">
        <v>4198</v>
      </c>
      <c r="G803" s="206" t="s">
        <v>1980</v>
      </c>
      <c r="H803" s="207">
        <v>8</v>
      </c>
      <c r="I803" s="208"/>
      <c r="J803" s="209">
        <f>ROUND(I803*H803,2)</f>
        <v>0</v>
      </c>
      <c r="K803" s="205" t="s">
        <v>22</v>
      </c>
      <c r="L803" s="61"/>
      <c r="M803" s="210" t="s">
        <v>22</v>
      </c>
      <c r="N803" s="211" t="s">
        <v>47</v>
      </c>
      <c r="O803" s="42"/>
      <c r="P803" s="212">
        <f>O803*H803</f>
        <v>0</v>
      </c>
      <c r="Q803" s="212">
        <v>0</v>
      </c>
      <c r="R803" s="212">
        <f>Q803*H803</f>
        <v>0</v>
      </c>
      <c r="S803" s="212">
        <v>0</v>
      </c>
      <c r="T803" s="213">
        <f>S803*H803</f>
        <v>0</v>
      </c>
      <c r="AR803" s="24" t="s">
        <v>1578</v>
      </c>
      <c r="AT803" s="24" t="s">
        <v>300</v>
      </c>
      <c r="AU803" s="24" t="s">
        <v>24</v>
      </c>
      <c r="AY803" s="24" t="s">
        <v>298</v>
      </c>
      <c r="BE803" s="214">
        <f>IF(N803="základní",J803,0)</f>
        <v>0</v>
      </c>
      <c r="BF803" s="214">
        <f>IF(N803="snížená",J803,0)</f>
        <v>0</v>
      </c>
      <c r="BG803" s="214">
        <f>IF(N803="zákl. přenesená",J803,0)</f>
        <v>0</v>
      </c>
      <c r="BH803" s="214">
        <f>IF(N803="sníž. přenesená",J803,0)</f>
        <v>0</v>
      </c>
      <c r="BI803" s="214">
        <f>IF(N803="nulová",J803,0)</f>
        <v>0</v>
      </c>
      <c r="BJ803" s="24" t="s">
        <v>24</v>
      </c>
      <c r="BK803" s="214">
        <f>ROUND(I803*H803,2)</f>
        <v>0</v>
      </c>
      <c r="BL803" s="24" t="s">
        <v>1578</v>
      </c>
      <c r="BM803" s="24" t="s">
        <v>4156</v>
      </c>
    </row>
    <row r="804" spans="2:65" s="1" customFormat="1" ht="13.5">
      <c r="B804" s="41"/>
      <c r="C804" s="63"/>
      <c r="D804" s="215" t="s">
        <v>307</v>
      </c>
      <c r="E804" s="63"/>
      <c r="F804" s="216" t="s">
        <v>4198</v>
      </c>
      <c r="G804" s="63"/>
      <c r="H804" s="63"/>
      <c r="I804" s="172"/>
      <c r="J804" s="63"/>
      <c r="K804" s="63"/>
      <c r="L804" s="61"/>
      <c r="M804" s="217"/>
      <c r="N804" s="42"/>
      <c r="O804" s="42"/>
      <c r="P804" s="42"/>
      <c r="Q804" s="42"/>
      <c r="R804" s="42"/>
      <c r="S804" s="42"/>
      <c r="T804" s="78"/>
      <c r="AT804" s="24" t="s">
        <v>307</v>
      </c>
      <c r="AU804" s="24" t="s">
        <v>24</v>
      </c>
    </row>
    <row r="805" spans="2:65" s="1" customFormat="1" ht="14.45" customHeight="1">
      <c r="B805" s="41"/>
      <c r="C805" s="203" t="s">
        <v>3850</v>
      </c>
      <c r="D805" s="203" t="s">
        <v>300</v>
      </c>
      <c r="E805" s="204" t="s">
        <v>1983</v>
      </c>
      <c r="F805" s="205" t="s">
        <v>1984</v>
      </c>
      <c r="G805" s="206" t="s">
        <v>1407</v>
      </c>
      <c r="H805" s="207">
        <v>1</v>
      </c>
      <c r="I805" s="208"/>
      <c r="J805" s="209">
        <f>ROUND(I805*H805,2)</f>
        <v>0</v>
      </c>
      <c r="K805" s="205" t="s">
        <v>22</v>
      </c>
      <c r="L805" s="61"/>
      <c r="M805" s="210" t="s">
        <v>22</v>
      </c>
      <c r="N805" s="211" t="s">
        <v>47</v>
      </c>
      <c r="O805" s="42"/>
      <c r="P805" s="212">
        <f>O805*H805</f>
        <v>0</v>
      </c>
      <c r="Q805" s="212">
        <v>0</v>
      </c>
      <c r="R805" s="212">
        <f>Q805*H805</f>
        <v>0</v>
      </c>
      <c r="S805" s="212">
        <v>0</v>
      </c>
      <c r="T805" s="213">
        <f>S805*H805</f>
        <v>0</v>
      </c>
      <c r="AR805" s="24" t="s">
        <v>1578</v>
      </c>
      <c r="AT805" s="24" t="s">
        <v>300</v>
      </c>
      <c r="AU805" s="24" t="s">
        <v>24</v>
      </c>
      <c r="AY805" s="24" t="s">
        <v>298</v>
      </c>
      <c r="BE805" s="214">
        <f>IF(N805="základní",J805,0)</f>
        <v>0</v>
      </c>
      <c r="BF805" s="214">
        <f>IF(N805="snížená",J805,0)</f>
        <v>0</v>
      </c>
      <c r="BG805" s="214">
        <f>IF(N805="zákl. přenesená",J805,0)</f>
        <v>0</v>
      </c>
      <c r="BH805" s="214">
        <f>IF(N805="sníž. přenesená",J805,0)</f>
        <v>0</v>
      </c>
      <c r="BI805" s="214">
        <f>IF(N805="nulová",J805,0)</f>
        <v>0</v>
      </c>
      <c r="BJ805" s="24" t="s">
        <v>24</v>
      </c>
      <c r="BK805" s="214">
        <f>ROUND(I805*H805,2)</f>
        <v>0</v>
      </c>
      <c r="BL805" s="24" t="s">
        <v>1578</v>
      </c>
      <c r="BM805" s="24" t="s">
        <v>4875</v>
      </c>
    </row>
    <row r="806" spans="2:65" s="1" customFormat="1" ht="13.5">
      <c r="B806" s="41"/>
      <c r="C806" s="63"/>
      <c r="D806" s="215" t="s">
        <v>307</v>
      </c>
      <c r="E806" s="63"/>
      <c r="F806" s="216" t="s">
        <v>1984</v>
      </c>
      <c r="G806" s="63"/>
      <c r="H806" s="63"/>
      <c r="I806" s="172"/>
      <c r="J806" s="63"/>
      <c r="K806" s="63"/>
      <c r="L806" s="61"/>
      <c r="M806" s="217"/>
      <c r="N806" s="42"/>
      <c r="O806" s="42"/>
      <c r="P806" s="42"/>
      <c r="Q806" s="42"/>
      <c r="R806" s="42"/>
      <c r="S806" s="42"/>
      <c r="T806" s="78"/>
      <c r="AT806" s="24" t="s">
        <v>307</v>
      </c>
      <c r="AU806" s="24" t="s">
        <v>24</v>
      </c>
    </row>
    <row r="807" spans="2:65" s="1" customFormat="1" ht="22.9" customHeight="1">
      <c r="B807" s="41"/>
      <c r="C807" s="203" t="s">
        <v>4162</v>
      </c>
      <c r="D807" s="203" t="s">
        <v>300</v>
      </c>
      <c r="E807" s="204" t="s">
        <v>4202</v>
      </c>
      <c r="F807" s="205" t="s">
        <v>4203</v>
      </c>
      <c r="G807" s="206" t="s">
        <v>407</v>
      </c>
      <c r="H807" s="207">
        <v>1</v>
      </c>
      <c r="I807" s="208"/>
      <c r="J807" s="209">
        <f>ROUND(I807*H807,2)</f>
        <v>0</v>
      </c>
      <c r="K807" s="205" t="s">
        <v>22</v>
      </c>
      <c r="L807" s="61"/>
      <c r="M807" s="210" t="s">
        <v>22</v>
      </c>
      <c r="N807" s="211" t="s">
        <v>47</v>
      </c>
      <c r="O807" s="42"/>
      <c r="P807" s="212">
        <f>O807*H807</f>
        <v>0</v>
      </c>
      <c r="Q807" s="212">
        <v>0</v>
      </c>
      <c r="R807" s="212">
        <f>Q807*H807</f>
        <v>0</v>
      </c>
      <c r="S807" s="212">
        <v>0</v>
      </c>
      <c r="T807" s="213">
        <f>S807*H807</f>
        <v>0</v>
      </c>
      <c r="AR807" s="24" t="s">
        <v>1578</v>
      </c>
      <c r="AT807" s="24" t="s">
        <v>300</v>
      </c>
      <c r="AU807" s="24" t="s">
        <v>24</v>
      </c>
      <c r="AY807" s="24" t="s">
        <v>298</v>
      </c>
      <c r="BE807" s="214">
        <f>IF(N807="základní",J807,0)</f>
        <v>0</v>
      </c>
      <c r="BF807" s="214">
        <f>IF(N807="snížená",J807,0)</f>
        <v>0</v>
      </c>
      <c r="BG807" s="214">
        <f>IF(N807="zákl. přenesená",J807,0)</f>
        <v>0</v>
      </c>
      <c r="BH807" s="214">
        <f>IF(N807="sníž. přenesená",J807,0)</f>
        <v>0</v>
      </c>
      <c r="BI807" s="214">
        <f>IF(N807="nulová",J807,0)</f>
        <v>0</v>
      </c>
      <c r="BJ807" s="24" t="s">
        <v>24</v>
      </c>
      <c r="BK807" s="214">
        <f>ROUND(I807*H807,2)</f>
        <v>0</v>
      </c>
      <c r="BL807" s="24" t="s">
        <v>1578</v>
      </c>
      <c r="BM807" s="24" t="s">
        <v>4876</v>
      </c>
    </row>
    <row r="808" spans="2:65" s="1" customFormat="1" ht="27">
      <c r="B808" s="41"/>
      <c r="C808" s="63"/>
      <c r="D808" s="215" t="s">
        <v>307</v>
      </c>
      <c r="E808" s="63"/>
      <c r="F808" s="216" t="s">
        <v>4205</v>
      </c>
      <c r="G808" s="63"/>
      <c r="H808" s="63"/>
      <c r="I808" s="172"/>
      <c r="J808" s="63"/>
      <c r="K808" s="63"/>
      <c r="L808" s="61"/>
      <c r="M808" s="217"/>
      <c r="N808" s="42"/>
      <c r="O808" s="42"/>
      <c r="P808" s="42"/>
      <c r="Q808" s="42"/>
      <c r="R808" s="42"/>
      <c r="S808" s="42"/>
      <c r="T808" s="78"/>
      <c r="AT808" s="24" t="s">
        <v>307</v>
      </c>
      <c r="AU808" s="24" t="s">
        <v>24</v>
      </c>
    </row>
    <row r="809" spans="2:65" s="1" customFormat="1" ht="40.5">
      <c r="B809" s="41"/>
      <c r="C809" s="63"/>
      <c r="D809" s="215" t="s">
        <v>323</v>
      </c>
      <c r="E809" s="63"/>
      <c r="F809" s="250" t="s">
        <v>1990</v>
      </c>
      <c r="G809" s="63"/>
      <c r="H809" s="63"/>
      <c r="I809" s="172"/>
      <c r="J809" s="63"/>
      <c r="K809" s="63"/>
      <c r="L809" s="61"/>
      <c r="M809" s="217"/>
      <c r="N809" s="42"/>
      <c r="O809" s="42"/>
      <c r="P809" s="42"/>
      <c r="Q809" s="42"/>
      <c r="R809" s="42"/>
      <c r="S809" s="42"/>
      <c r="T809" s="78"/>
      <c r="AT809" s="24" t="s">
        <v>323</v>
      </c>
      <c r="AU809" s="24" t="s">
        <v>24</v>
      </c>
    </row>
    <row r="810" spans="2:65" s="1" customFormat="1" ht="27">
      <c r="B810" s="41"/>
      <c r="C810" s="63"/>
      <c r="D810" s="215" t="s">
        <v>477</v>
      </c>
      <c r="E810" s="63"/>
      <c r="F810" s="250" t="s">
        <v>1991</v>
      </c>
      <c r="G810" s="63"/>
      <c r="H810" s="63"/>
      <c r="I810" s="172"/>
      <c r="J810" s="63"/>
      <c r="K810" s="63"/>
      <c r="L810" s="61"/>
      <c r="M810" s="262"/>
      <c r="N810" s="263"/>
      <c r="O810" s="263"/>
      <c r="P810" s="263"/>
      <c r="Q810" s="263"/>
      <c r="R810" s="263"/>
      <c r="S810" s="263"/>
      <c r="T810" s="264"/>
      <c r="AT810" s="24" t="s">
        <v>477</v>
      </c>
      <c r="AU810" s="24" t="s">
        <v>24</v>
      </c>
    </row>
    <row r="811" spans="2:65" s="1" customFormat="1" ht="6.95" customHeight="1">
      <c r="B811" s="56"/>
      <c r="C811" s="57"/>
      <c r="D811" s="57"/>
      <c r="E811" s="57"/>
      <c r="F811" s="57"/>
      <c r="G811" s="57"/>
      <c r="H811" s="57"/>
      <c r="I811" s="148"/>
      <c r="J811" s="57"/>
      <c r="K811" s="57"/>
      <c r="L811" s="61"/>
    </row>
  </sheetData>
  <sheetProtection algorithmName="SHA-512" hashValue="Ud86UYm7dqhB5UZ5gXIIUFgMXLD8/DEfA8un6u1lBJXZXZp66Z/qDN3te0VmaB5Bxw+sPzb4WOO9MYddjsy+UQ==" saltValue="IUTaKrCFFlgfKnnlWNHevUAhjq4F7box3pITPv7p9Jq3fnf2uT9DkRDdlwmKT6RFiInlptZgA5ktFZQjHLvo1Q==" spinCount="100000" sheet="1" objects="1" scenarios="1" formatColumns="0" formatRows="0" autoFilter="0"/>
  <autoFilter ref="C108:K810"/>
  <mergeCells count="13">
    <mergeCell ref="E101:H101"/>
    <mergeCell ref="G1:H1"/>
    <mergeCell ref="L2:V2"/>
    <mergeCell ref="E49:H49"/>
    <mergeCell ref="E51:H51"/>
    <mergeCell ref="J55:J56"/>
    <mergeCell ref="E97:H97"/>
    <mergeCell ref="E99:H99"/>
    <mergeCell ref="E7:H7"/>
    <mergeCell ref="E9:H9"/>
    <mergeCell ref="E11:H11"/>
    <mergeCell ref="E26:H26"/>
    <mergeCell ref="E47:H47"/>
  </mergeCells>
  <hyperlinks>
    <hyperlink ref="F1:G1" location="C2" display="1) Krycí list soupisu"/>
    <hyperlink ref="G1:H1" location="C58" display="2) Rekapitulace"/>
    <hyperlink ref="J1" location="C10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180</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4878</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ROUND(SUM(BE91:BE163), 2)</f>
        <v>0</v>
      </c>
      <c r="G34" s="42"/>
      <c r="H34" s="42"/>
      <c r="I34" s="140">
        <v>0.21</v>
      </c>
      <c r="J34" s="139">
        <f>ROUND(ROUND((SUM(BE91:BE163)), 2)*I34, 2)</f>
        <v>0</v>
      </c>
      <c r="K34" s="45"/>
    </row>
    <row r="35" spans="2:11" s="1" customFormat="1" ht="14.45" customHeight="1">
      <c r="B35" s="41"/>
      <c r="C35" s="42"/>
      <c r="D35" s="42"/>
      <c r="E35" s="49" t="s">
        <v>48</v>
      </c>
      <c r="F35" s="139">
        <f>ROUND(SUM(BF91:BF163), 2)</f>
        <v>0</v>
      </c>
      <c r="G35" s="42"/>
      <c r="H35" s="42"/>
      <c r="I35" s="140">
        <v>0.15</v>
      </c>
      <c r="J35" s="139">
        <f>ROUND(ROUND((SUM(BF91:BF163)), 2)*I35, 2)</f>
        <v>0</v>
      </c>
      <c r="K35" s="45"/>
    </row>
    <row r="36" spans="2:11" s="1" customFormat="1" ht="14.45" hidden="1" customHeight="1">
      <c r="B36" s="41"/>
      <c r="C36" s="42"/>
      <c r="D36" s="42"/>
      <c r="E36" s="49" t="s">
        <v>49</v>
      </c>
      <c r="F36" s="139">
        <f>ROUND(SUM(BG91:BG163), 2)</f>
        <v>0</v>
      </c>
      <c r="G36" s="42"/>
      <c r="H36" s="42"/>
      <c r="I36" s="140">
        <v>0.21</v>
      </c>
      <c r="J36" s="139">
        <v>0</v>
      </c>
      <c r="K36" s="45"/>
    </row>
    <row r="37" spans="2:11" s="1" customFormat="1" ht="14.45" hidden="1" customHeight="1">
      <c r="B37" s="41"/>
      <c r="C37" s="42"/>
      <c r="D37" s="42"/>
      <c r="E37" s="49" t="s">
        <v>50</v>
      </c>
      <c r="F37" s="139">
        <f>ROUND(SUM(BH91:BH163), 2)</f>
        <v>0</v>
      </c>
      <c r="G37" s="42"/>
      <c r="H37" s="42"/>
      <c r="I37" s="140">
        <v>0.15</v>
      </c>
      <c r="J37" s="139">
        <v>0</v>
      </c>
      <c r="K37" s="45"/>
    </row>
    <row r="38" spans="2:11" s="1" customFormat="1" ht="14.45" hidden="1" customHeight="1">
      <c r="B38" s="41"/>
      <c r="C38" s="42"/>
      <c r="D38" s="42"/>
      <c r="E38" s="49" t="s">
        <v>51</v>
      </c>
      <c r="F38" s="139">
        <f>ROUND(SUM(BI91:BI163),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03eps - EPS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J126</f>
        <v>0</v>
      </c>
      <c r="K66" s="164"/>
    </row>
    <row r="67" spans="2:12" s="8" customFormat="1" ht="24.95" customHeight="1">
      <c r="B67" s="158"/>
      <c r="C67" s="159"/>
      <c r="D67" s="160" t="s">
        <v>4211</v>
      </c>
      <c r="E67" s="161"/>
      <c r="F67" s="161"/>
      <c r="G67" s="161"/>
      <c r="H67" s="161"/>
      <c r="I67" s="162"/>
      <c r="J67" s="163">
        <f>J139</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03eps - EPS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P92+P126+P139</f>
        <v>0</v>
      </c>
      <c r="Q91" s="85"/>
      <c r="R91" s="184">
        <f>R92+R126+R139</f>
        <v>0</v>
      </c>
      <c r="S91" s="85"/>
      <c r="T91" s="185">
        <f>T92+T126+T139</f>
        <v>0</v>
      </c>
      <c r="AT91" s="24" t="s">
        <v>75</v>
      </c>
      <c r="AU91" s="24" t="s">
        <v>253</v>
      </c>
      <c r="BK91" s="186">
        <f>BK92+BK126+BK139</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SUM(P93:P125)</f>
        <v>0</v>
      </c>
      <c r="Q92" s="195"/>
      <c r="R92" s="196">
        <f>SUM(R93:R125)</f>
        <v>0</v>
      </c>
      <c r="S92" s="195"/>
      <c r="T92" s="197">
        <f>SUM(T93:T125)</f>
        <v>0</v>
      </c>
      <c r="AR92" s="198" t="s">
        <v>84</v>
      </c>
      <c r="AT92" s="199" t="s">
        <v>75</v>
      </c>
      <c r="AU92" s="199" t="s">
        <v>76</v>
      </c>
      <c r="AY92" s="198" t="s">
        <v>298</v>
      </c>
      <c r="BK92" s="200">
        <f>SUM(BK93:BK125)</f>
        <v>0</v>
      </c>
    </row>
    <row r="93" spans="2:65" s="1" customFormat="1" ht="14.45" customHeight="1">
      <c r="B93" s="41"/>
      <c r="C93" s="203" t="s">
        <v>24</v>
      </c>
      <c r="D93" s="203" t="s">
        <v>300</v>
      </c>
      <c r="E93" s="204" t="s">
        <v>4879</v>
      </c>
      <c r="F93" s="205" t="s">
        <v>4880</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4880</v>
      </c>
      <c r="G94" s="63"/>
      <c r="H94" s="63"/>
      <c r="I94" s="172"/>
      <c r="J94" s="63"/>
      <c r="K94" s="63"/>
      <c r="L94" s="61"/>
      <c r="M94" s="217"/>
      <c r="N94" s="42"/>
      <c r="O94" s="42"/>
      <c r="P94" s="42"/>
      <c r="Q94" s="42"/>
      <c r="R94" s="42"/>
      <c r="S94" s="42"/>
      <c r="T94" s="78"/>
      <c r="AT94" s="24" t="s">
        <v>307</v>
      </c>
      <c r="AU94" s="24" t="s">
        <v>24</v>
      </c>
    </row>
    <row r="95" spans="2:65" s="1" customFormat="1" ht="54">
      <c r="B95" s="41"/>
      <c r="C95" s="63"/>
      <c r="D95" s="215" t="s">
        <v>477</v>
      </c>
      <c r="E95" s="63"/>
      <c r="F95" s="250" t="s">
        <v>4881</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4882</v>
      </c>
      <c r="F96" s="205" t="s">
        <v>4883</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13.5">
      <c r="B97" s="41"/>
      <c r="C97" s="63"/>
      <c r="D97" s="215" t="s">
        <v>307</v>
      </c>
      <c r="E97" s="63"/>
      <c r="F97" s="216" t="s">
        <v>4883</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4884</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4213</v>
      </c>
      <c r="F99" s="205" t="s">
        <v>4214</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13.5">
      <c r="B100" s="41"/>
      <c r="C100" s="63"/>
      <c r="D100" s="215" t="s">
        <v>307</v>
      </c>
      <c r="E100" s="63"/>
      <c r="F100" s="216" t="s">
        <v>4214</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4215</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4885</v>
      </c>
      <c r="F102" s="205" t="s">
        <v>4886</v>
      </c>
      <c r="G102" s="206" t="s">
        <v>1407</v>
      </c>
      <c r="H102" s="207">
        <v>2</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29</v>
      </c>
    </row>
    <row r="103" spans="2:65" s="1" customFormat="1" ht="13.5">
      <c r="B103" s="41"/>
      <c r="C103" s="63"/>
      <c r="D103" s="215" t="s">
        <v>307</v>
      </c>
      <c r="E103" s="63"/>
      <c r="F103" s="216" t="s">
        <v>4886</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4887</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4219</v>
      </c>
      <c r="F105" s="205" t="s">
        <v>4220</v>
      </c>
      <c r="G105" s="206" t="s">
        <v>1407</v>
      </c>
      <c r="H105" s="207">
        <v>66</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376</v>
      </c>
    </row>
    <row r="106" spans="2:65" s="1" customFormat="1" ht="13.5">
      <c r="B106" s="41"/>
      <c r="C106" s="63"/>
      <c r="D106" s="215" t="s">
        <v>307</v>
      </c>
      <c r="E106" s="63"/>
      <c r="F106" s="216" t="s">
        <v>4220</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4221</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4222</v>
      </c>
      <c r="F108" s="205" t="s">
        <v>4223</v>
      </c>
      <c r="G108" s="206" t="s">
        <v>1407</v>
      </c>
      <c r="H108" s="207">
        <v>66</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411</v>
      </c>
    </row>
    <row r="109" spans="2:65" s="1" customFormat="1" ht="13.5">
      <c r="B109" s="41"/>
      <c r="C109" s="63"/>
      <c r="D109" s="215" t="s">
        <v>307</v>
      </c>
      <c r="E109" s="63"/>
      <c r="F109" s="216" t="s">
        <v>4223</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4224</v>
      </c>
      <c r="G110" s="63"/>
      <c r="H110" s="63"/>
      <c r="I110" s="172"/>
      <c r="J110" s="63"/>
      <c r="K110" s="63"/>
      <c r="L110" s="61"/>
      <c r="M110" s="217"/>
      <c r="N110" s="42"/>
      <c r="O110" s="42"/>
      <c r="P110" s="42"/>
      <c r="Q110" s="42"/>
      <c r="R110" s="42"/>
      <c r="S110" s="42"/>
      <c r="T110" s="78"/>
      <c r="AT110" s="24" t="s">
        <v>477</v>
      </c>
      <c r="AU110" s="24" t="s">
        <v>24</v>
      </c>
    </row>
    <row r="111" spans="2:65" s="1" customFormat="1" ht="22.9" customHeight="1">
      <c r="B111" s="41"/>
      <c r="C111" s="203" t="s">
        <v>343</v>
      </c>
      <c r="D111" s="203" t="s">
        <v>300</v>
      </c>
      <c r="E111" s="204" t="s">
        <v>4225</v>
      </c>
      <c r="F111" s="205" t="s">
        <v>4226</v>
      </c>
      <c r="G111" s="206" t="s">
        <v>1407</v>
      </c>
      <c r="H111" s="207">
        <v>10</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436</v>
      </c>
    </row>
    <row r="112" spans="2:65" s="1" customFormat="1" ht="27">
      <c r="B112" s="41"/>
      <c r="C112" s="63"/>
      <c r="D112" s="215" t="s">
        <v>307</v>
      </c>
      <c r="E112" s="63"/>
      <c r="F112" s="216" t="s">
        <v>4226</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4227</v>
      </c>
      <c r="G113" s="63"/>
      <c r="H113" s="63"/>
      <c r="I113" s="172"/>
      <c r="J113" s="63"/>
      <c r="K113" s="63"/>
      <c r="L113" s="61"/>
      <c r="M113" s="217"/>
      <c r="N113" s="42"/>
      <c r="O113" s="42"/>
      <c r="P113" s="42"/>
      <c r="Q113" s="42"/>
      <c r="R113" s="42"/>
      <c r="S113" s="42"/>
      <c r="T113" s="78"/>
      <c r="AT113" s="24" t="s">
        <v>477</v>
      </c>
      <c r="AU113" s="24" t="s">
        <v>24</v>
      </c>
    </row>
    <row r="114" spans="2:65" s="1" customFormat="1" ht="22.9" customHeight="1">
      <c r="B114" s="41"/>
      <c r="C114" s="203" t="s">
        <v>349</v>
      </c>
      <c r="D114" s="203" t="s">
        <v>300</v>
      </c>
      <c r="E114" s="204" t="s">
        <v>4228</v>
      </c>
      <c r="F114" s="205" t="s">
        <v>4229</v>
      </c>
      <c r="G114" s="206" t="s">
        <v>1407</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450</v>
      </c>
    </row>
    <row r="115" spans="2:65" s="1" customFormat="1" ht="27">
      <c r="B115" s="41"/>
      <c r="C115" s="63"/>
      <c r="D115" s="215" t="s">
        <v>307</v>
      </c>
      <c r="E115" s="63"/>
      <c r="F115" s="216" t="s">
        <v>4229</v>
      </c>
      <c r="G115" s="63"/>
      <c r="H115" s="63"/>
      <c r="I115" s="172"/>
      <c r="J115" s="63"/>
      <c r="K115" s="63"/>
      <c r="L115" s="61"/>
      <c r="M115" s="217"/>
      <c r="N115" s="42"/>
      <c r="O115" s="42"/>
      <c r="P115" s="42"/>
      <c r="Q115" s="42"/>
      <c r="R115" s="42"/>
      <c r="S115" s="42"/>
      <c r="T115" s="78"/>
      <c r="AT115" s="24" t="s">
        <v>307</v>
      </c>
      <c r="AU115" s="24" t="s">
        <v>24</v>
      </c>
    </row>
    <row r="116" spans="2:65" s="1" customFormat="1" ht="94.5">
      <c r="B116" s="41"/>
      <c r="C116" s="63"/>
      <c r="D116" s="215" t="s">
        <v>477</v>
      </c>
      <c r="E116" s="63"/>
      <c r="F116" s="250" t="s">
        <v>4230</v>
      </c>
      <c r="G116" s="63"/>
      <c r="H116" s="63"/>
      <c r="I116" s="172"/>
      <c r="J116" s="63"/>
      <c r="K116" s="63"/>
      <c r="L116" s="61"/>
      <c r="M116" s="217"/>
      <c r="N116" s="42"/>
      <c r="O116" s="42"/>
      <c r="P116" s="42"/>
      <c r="Q116" s="42"/>
      <c r="R116" s="42"/>
      <c r="S116" s="42"/>
      <c r="T116" s="78"/>
      <c r="AT116" s="24" t="s">
        <v>477</v>
      </c>
      <c r="AU116" s="24" t="s">
        <v>24</v>
      </c>
    </row>
    <row r="117" spans="2:65" s="1" customFormat="1" ht="22.9" customHeight="1">
      <c r="B117" s="41"/>
      <c r="C117" s="203" t="s">
        <v>355</v>
      </c>
      <c r="D117" s="203" t="s">
        <v>300</v>
      </c>
      <c r="E117" s="204" t="s">
        <v>4231</v>
      </c>
      <c r="F117" s="205" t="s">
        <v>4232</v>
      </c>
      <c r="G117" s="206" t="s">
        <v>1407</v>
      </c>
      <c r="H117" s="207">
        <v>6</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464</v>
      </c>
    </row>
    <row r="118" spans="2:65" s="1" customFormat="1" ht="27">
      <c r="B118" s="41"/>
      <c r="C118" s="63"/>
      <c r="D118" s="215" t="s">
        <v>307</v>
      </c>
      <c r="E118" s="63"/>
      <c r="F118" s="216" t="s">
        <v>4232</v>
      </c>
      <c r="G118" s="63"/>
      <c r="H118" s="63"/>
      <c r="I118" s="172"/>
      <c r="J118" s="63"/>
      <c r="K118" s="63"/>
      <c r="L118" s="61"/>
      <c r="M118" s="217"/>
      <c r="N118" s="42"/>
      <c r="O118" s="42"/>
      <c r="P118" s="42"/>
      <c r="Q118" s="42"/>
      <c r="R118" s="42"/>
      <c r="S118" s="42"/>
      <c r="T118" s="78"/>
      <c r="AT118" s="24" t="s">
        <v>307</v>
      </c>
      <c r="AU118" s="24" t="s">
        <v>24</v>
      </c>
    </row>
    <row r="119" spans="2:65" s="1" customFormat="1" ht="81">
      <c r="B119" s="41"/>
      <c r="C119" s="63"/>
      <c r="D119" s="215" t="s">
        <v>477</v>
      </c>
      <c r="E119" s="63"/>
      <c r="F119" s="250" t="s">
        <v>4233</v>
      </c>
      <c r="G119" s="63"/>
      <c r="H119" s="63"/>
      <c r="I119" s="172"/>
      <c r="J119" s="63"/>
      <c r="K119" s="63"/>
      <c r="L119" s="61"/>
      <c r="M119" s="217"/>
      <c r="N119" s="42"/>
      <c r="O119" s="42"/>
      <c r="P119" s="42"/>
      <c r="Q119" s="42"/>
      <c r="R119" s="42"/>
      <c r="S119" s="42"/>
      <c r="T119" s="78"/>
      <c r="AT119" s="24" t="s">
        <v>477</v>
      </c>
      <c r="AU119" s="24" t="s">
        <v>24</v>
      </c>
    </row>
    <row r="120" spans="2:65" s="1" customFormat="1" ht="22.9" customHeight="1">
      <c r="B120" s="41"/>
      <c r="C120" s="203" t="s">
        <v>29</v>
      </c>
      <c r="D120" s="203" t="s">
        <v>300</v>
      </c>
      <c r="E120" s="204" t="s">
        <v>4888</v>
      </c>
      <c r="F120" s="205" t="s">
        <v>4889</v>
      </c>
      <c r="G120" s="206" t="s">
        <v>1407</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479</v>
      </c>
    </row>
    <row r="121" spans="2:65" s="1" customFormat="1" ht="27">
      <c r="B121" s="41"/>
      <c r="C121" s="63"/>
      <c r="D121" s="215" t="s">
        <v>307</v>
      </c>
      <c r="E121" s="63"/>
      <c r="F121" s="216" t="s">
        <v>4889</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4890</v>
      </c>
      <c r="G122" s="63"/>
      <c r="H122" s="63"/>
      <c r="I122" s="172"/>
      <c r="J122" s="63"/>
      <c r="K122" s="63"/>
      <c r="L122" s="61"/>
      <c r="M122" s="217"/>
      <c r="N122" s="42"/>
      <c r="O122" s="42"/>
      <c r="P122" s="42"/>
      <c r="Q122" s="42"/>
      <c r="R122" s="42"/>
      <c r="S122" s="42"/>
      <c r="T122" s="78"/>
      <c r="AT122" s="24" t="s">
        <v>477</v>
      </c>
      <c r="AU122" s="24" t="s">
        <v>24</v>
      </c>
    </row>
    <row r="123" spans="2:65" s="1" customFormat="1" ht="22.9" customHeight="1">
      <c r="B123" s="41"/>
      <c r="C123" s="203" t="s">
        <v>366</v>
      </c>
      <c r="D123" s="203" t="s">
        <v>300</v>
      </c>
      <c r="E123" s="204" t="s">
        <v>4891</v>
      </c>
      <c r="F123" s="205" t="s">
        <v>4892</v>
      </c>
      <c r="G123" s="206" t="s">
        <v>1407</v>
      </c>
      <c r="H123" s="207">
        <v>2</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492</v>
      </c>
    </row>
    <row r="124" spans="2:65" s="1" customFormat="1" ht="13.5">
      <c r="B124" s="41"/>
      <c r="C124" s="63"/>
      <c r="D124" s="215" t="s">
        <v>307</v>
      </c>
      <c r="E124" s="63"/>
      <c r="F124" s="216" t="s">
        <v>4892</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4893</v>
      </c>
      <c r="G125" s="63"/>
      <c r="H125" s="63"/>
      <c r="I125" s="172"/>
      <c r="J125" s="63"/>
      <c r="K125" s="63"/>
      <c r="L125" s="61"/>
      <c r="M125" s="217"/>
      <c r="N125" s="42"/>
      <c r="O125" s="42"/>
      <c r="P125" s="42"/>
      <c r="Q125" s="42"/>
      <c r="R125" s="42"/>
      <c r="S125" s="42"/>
      <c r="T125" s="78"/>
      <c r="AT125" s="24" t="s">
        <v>477</v>
      </c>
      <c r="AU125" s="24" t="s">
        <v>24</v>
      </c>
    </row>
    <row r="126" spans="2:65" s="11" customFormat="1" ht="37.35" customHeight="1">
      <c r="B126" s="187"/>
      <c r="C126" s="188"/>
      <c r="D126" s="189" t="s">
        <v>75</v>
      </c>
      <c r="E126" s="190" t="s">
        <v>1859</v>
      </c>
      <c r="F126" s="190" t="s">
        <v>4234</v>
      </c>
      <c r="G126" s="188"/>
      <c r="H126" s="188"/>
      <c r="I126" s="191"/>
      <c r="J126" s="192">
        <f>BK126</f>
        <v>0</v>
      </c>
      <c r="K126" s="188"/>
      <c r="L126" s="193"/>
      <c r="M126" s="194"/>
      <c r="N126" s="195"/>
      <c r="O126" s="195"/>
      <c r="P126" s="196">
        <f>SUM(P127:P138)</f>
        <v>0</v>
      </c>
      <c r="Q126" s="195"/>
      <c r="R126" s="196">
        <f>SUM(R127:R138)</f>
        <v>0</v>
      </c>
      <c r="S126" s="195"/>
      <c r="T126" s="197">
        <f>SUM(T127:T138)</f>
        <v>0</v>
      </c>
      <c r="AR126" s="198" t="s">
        <v>84</v>
      </c>
      <c r="AT126" s="199" t="s">
        <v>75</v>
      </c>
      <c r="AU126" s="199" t="s">
        <v>76</v>
      </c>
      <c r="AY126" s="198" t="s">
        <v>298</v>
      </c>
      <c r="BK126" s="200">
        <f>SUM(BK127:BK138)</f>
        <v>0</v>
      </c>
    </row>
    <row r="127" spans="2:65" s="1" customFormat="1" ht="14.45" customHeight="1">
      <c r="B127" s="41"/>
      <c r="C127" s="203" t="s">
        <v>376</v>
      </c>
      <c r="D127" s="203" t="s">
        <v>300</v>
      </c>
      <c r="E127" s="204" t="s">
        <v>4235</v>
      </c>
      <c r="F127" s="205" t="s">
        <v>4236</v>
      </c>
      <c r="G127" s="206" t="s">
        <v>1407</v>
      </c>
      <c r="H127" s="207">
        <v>330</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505</v>
      </c>
    </row>
    <row r="128" spans="2:65" s="1" customFormat="1" ht="13.5">
      <c r="B128" s="41"/>
      <c r="C128" s="63"/>
      <c r="D128" s="215" t="s">
        <v>307</v>
      </c>
      <c r="E128" s="63"/>
      <c r="F128" s="216" t="s">
        <v>4236</v>
      </c>
      <c r="G128" s="63"/>
      <c r="H128" s="63"/>
      <c r="I128" s="172"/>
      <c r="J128" s="63"/>
      <c r="K128" s="63"/>
      <c r="L128" s="61"/>
      <c r="M128" s="217"/>
      <c r="N128" s="42"/>
      <c r="O128" s="42"/>
      <c r="P128" s="42"/>
      <c r="Q128" s="42"/>
      <c r="R128" s="42"/>
      <c r="S128" s="42"/>
      <c r="T128" s="78"/>
      <c r="AT128" s="24" t="s">
        <v>307</v>
      </c>
      <c r="AU128" s="24" t="s">
        <v>24</v>
      </c>
    </row>
    <row r="129" spans="2:65" s="1" customFormat="1" ht="27">
      <c r="B129" s="41"/>
      <c r="C129" s="63"/>
      <c r="D129" s="215" t="s">
        <v>477</v>
      </c>
      <c r="E129" s="63"/>
      <c r="F129" s="250" t="s">
        <v>4237</v>
      </c>
      <c r="G129" s="63"/>
      <c r="H129" s="63"/>
      <c r="I129" s="172"/>
      <c r="J129" s="63"/>
      <c r="K129" s="63"/>
      <c r="L129" s="61"/>
      <c r="M129" s="217"/>
      <c r="N129" s="42"/>
      <c r="O129" s="42"/>
      <c r="P129" s="42"/>
      <c r="Q129" s="42"/>
      <c r="R129" s="42"/>
      <c r="S129" s="42"/>
      <c r="T129" s="78"/>
      <c r="AT129" s="24" t="s">
        <v>477</v>
      </c>
      <c r="AU129" s="24" t="s">
        <v>24</v>
      </c>
    </row>
    <row r="130" spans="2:65" s="1" customFormat="1" ht="14.45" customHeight="1">
      <c r="B130" s="41"/>
      <c r="C130" s="203" t="s">
        <v>383</v>
      </c>
      <c r="D130" s="203" t="s">
        <v>300</v>
      </c>
      <c r="E130" s="204" t="s">
        <v>4238</v>
      </c>
      <c r="F130" s="205" t="s">
        <v>4239</v>
      </c>
      <c r="G130" s="206" t="s">
        <v>445</v>
      </c>
      <c r="H130" s="207">
        <v>440</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519</v>
      </c>
    </row>
    <row r="131" spans="2:65" s="1" customFormat="1" ht="13.5">
      <c r="B131" s="41"/>
      <c r="C131" s="63"/>
      <c r="D131" s="215" t="s">
        <v>307</v>
      </c>
      <c r="E131" s="63"/>
      <c r="F131" s="216" t="s">
        <v>4239</v>
      </c>
      <c r="G131" s="63"/>
      <c r="H131" s="63"/>
      <c r="I131" s="172"/>
      <c r="J131" s="63"/>
      <c r="K131" s="63"/>
      <c r="L131" s="61"/>
      <c r="M131" s="217"/>
      <c r="N131" s="42"/>
      <c r="O131" s="42"/>
      <c r="P131" s="42"/>
      <c r="Q131" s="42"/>
      <c r="R131" s="42"/>
      <c r="S131" s="42"/>
      <c r="T131" s="78"/>
      <c r="AT131" s="24" t="s">
        <v>307</v>
      </c>
      <c r="AU131" s="24" t="s">
        <v>24</v>
      </c>
    </row>
    <row r="132" spans="2:65" s="1" customFormat="1" ht="27">
      <c r="B132" s="41"/>
      <c r="C132" s="63"/>
      <c r="D132" s="215" t="s">
        <v>477</v>
      </c>
      <c r="E132" s="63"/>
      <c r="F132" s="250" t="s">
        <v>4240</v>
      </c>
      <c r="G132" s="63"/>
      <c r="H132" s="63"/>
      <c r="I132" s="172"/>
      <c r="J132" s="63"/>
      <c r="K132" s="63"/>
      <c r="L132" s="61"/>
      <c r="M132" s="217"/>
      <c r="N132" s="42"/>
      <c r="O132" s="42"/>
      <c r="P132" s="42"/>
      <c r="Q132" s="42"/>
      <c r="R132" s="42"/>
      <c r="S132" s="42"/>
      <c r="T132" s="78"/>
      <c r="AT132" s="24" t="s">
        <v>477</v>
      </c>
      <c r="AU132" s="24" t="s">
        <v>24</v>
      </c>
    </row>
    <row r="133" spans="2:65" s="1" customFormat="1" ht="14.45" customHeight="1">
      <c r="B133" s="41"/>
      <c r="C133" s="203" t="s">
        <v>391</v>
      </c>
      <c r="D133" s="203" t="s">
        <v>300</v>
      </c>
      <c r="E133" s="204" t="s">
        <v>4241</v>
      </c>
      <c r="F133" s="205" t="s">
        <v>4242</v>
      </c>
      <c r="G133" s="206" t="s">
        <v>445</v>
      </c>
      <c r="H133" s="207">
        <v>1368</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544</v>
      </c>
    </row>
    <row r="134" spans="2:65" s="1" customFormat="1" ht="13.5">
      <c r="B134" s="41"/>
      <c r="C134" s="63"/>
      <c r="D134" s="215" t="s">
        <v>307</v>
      </c>
      <c r="E134" s="63"/>
      <c r="F134" s="216" t="s">
        <v>4242</v>
      </c>
      <c r="G134" s="63"/>
      <c r="H134" s="63"/>
      <c r="I134" s="172"/>
      <c r="J134" s="63"/>
      <c r="K134" s="63"/>
      <c r="L134" s="61"/>
      <c r="M134" s="217"/>
      <c r="N134" s="42"/>
      <c r="O134" s="42"/>
      <c r="P134" s="42"/>
      <c r="Q134" s="42"/>
      <c r="R134" s="42"/>
      <c r="S134" s="42"/>
      <c r="T134" s="78"/>
      <c r="AT134" s="24" t="s">
        <v>307</v>
      </c>
      <c r="AU134" s="24" t="s">
        <v>24</v>
      </c>
    </row>
    <row r="135" spans="2:65" s="1" customFormat="1" ht="27">
      <c r="B135" s="41"/>
      <c r="C135" s="63"/>
      <c r="D135" s="215" t="s">
        <v>477</v>
      </c>
      <c r="E135" s="63"/>
      <c r="F135" s="250" t="s">
        <v>4243</v>
      </c>
      <c r="G135" s="63"/>
      <c r="H135" s="63"/>
      <c r="I135" s="172"/>
      <c r="J135" s="63"/>
      <c r="K135" s="63"/>
      <c r="L135" s="61"/>
      <c r="M135" s="217"/>
      <c r="N135" s="42"/>
      <c r="O135" s="42"/>
      <c r="P135" s="42"/>
      <c r="Q135" s="42"/>
      <c r="R135" s="42"/>
      <c r="S135" s="42"/>
      <c r="T135" s="78"/>
      <c r="AT135" s="24" t="s">
        <v>477</v>
      </c>
      <c r="AU135" s="24" t="s">
        <v>24</v>
      </c>
    </row>
    <row r="136" spans="2:65" s="1" customFormat="1" ht="22.9" customHeight="1">
      <c r="B136" s="41"/>
      <c r="C136" s="203" t="s">
        <v>10</v>
      </c>
      <c r="D136" s="203" t="s">
        <v>300</v>
      </c>
      <c r="E136" s="204" t="s">
        <v>4244</v>
      </c>
      <c r="F136" s="205" t="s">
        <v>4245</v>
      </c>
      <c r="G136" s="206" t="s">
        <v>445</v>
      </c>
      <c r="H136" s="207">
        <v>400</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557</v>
      </c>
    </row>
    <row r="137" spans="2:65" s="1" customFormat="1" ht="27">
      <c r="B137" s="41"/>
      <c r="C137" s="63"/>
      <c r="D137" s="215" t="s">
        <v>307</v>
      </c>
      <c r="E137" s="63"/>
      <c r="F137" s="216" t="s">
        <v>4245</v>
      </c>
      <c r="G137" s="63"/>
      <c r="H137" s="63"/>
      <c r="I137" s="172"/>
      <c r="J137" s="63"/>
      <c r="K137" s="63"/>
      <c r="L137" s="61"/>
      <c r="M137" s="217"/>
      <c r="N137" s="42"/>
      <c r="O137" s="42"/>
      <c r="P137" s="42"/>
      <c r="Q137" s="42"/>
      <c r="R137" s="42"/>
      <c r="S137" s="42"/>
      <c r="T137" s="78"/>
      <c r="AT137" s="24" t="s">
        <v>307</v>
      </c>
      <c r="AU137" s="24" t="s">
        <v>24</v>
      </c>
    </row>
    <row r="138" spans="2:65" s="1" customFormat="1" ht="27">
      <c r="B138" s="41"/>
      <c r="C138" s="63"/>
      <c r="D138" s="215" t="s">
        <v>477</v>
      </c>
      <c r="E138" s="63"/>
      <c r="F138" s="250" t="s">
        <v>4246</v>
      </c>
      <c r="G138" s="63"/>
      <c r="H138" s="63"/>
      <c r="I138" s="172"/>
      <c r="J138" s="63"/>
      <c r="K138" s="63"/>
      <c r="L138" s="61"/>
      <c r="M138" s="217"/>
      <c r="N138" s="42"/>
      <c r="O138" s="42"/>
      <c r="P138" s="42"/>
      <c r="Q138" s="42"/>
      <c r="R138" s="42"/>
      <c r="S138" s="42"/>
      <c r="T138" s="78"/>
      <c r="AT138" s="24" t="s">
        <v>477</v>
      </c>
      <c r="AU138" s="24" t="s">
        <v>24</v>
      </c>
    </row>
    <row r="139" spans="2:65" s="11" customFormat="1" ht="37.35" customHeight="1">
      <c r="B139" s="187"/>
      <c r="C139" s="188"/>
      <c r="D139" s="189" t="s">
        <v>75</v>
      </c>
      <c r="E139" s="190" t="s">
        <v>1861</v>
      </c>
      <c r="F139" s="190" t="s">
        <v>4250</v>
      </c>
      <c r="G139" s="188"/>
      <c r="H139" s="188"/>
      <c r="I139" s="191"/>
      <c r="J139" s="192">
        <f>BK139</f>
        <v>0</v>
      </c>
      <c r="K139" s="188"/>
      <c r="L139" s="193"/>
      <c r="M139" s="194"/>
      <c r="N139" s="195"/>
      <c r="O139" s="195"/>
      <c r="P139" s="196">
        <f>SUM(P140:P163)</f>
        <v>0</v>
      </c>
      <c r="Q139" s="195"/>
      <c r="R139" s="196">
        <f>SUM(R140:R163)</f>
        <v>0</v>
      </c>
      <c r="S139" s="195"/>
      <c r="T139" s="197">
        <f>SUM(T140:T163)</f>
        <v>0</v>
      </c>
      <c r="AR139" s="198" t="s">
        <v>84</v>
      </c>
      <c r="AT139" s="199" t="s">
        <v>75</v>
      </c>
      <c r="AU139" s="199" t="s">
        <v>76</v>
      </c>
      <c r="AY139" s="198" t="s">
        <v>298</v>
      </c>
      <c r="BK139" s="200">
        <f>SUM(BK140:BK163)</f>
        <v>0</v>
      </c>
    </row>
    <row r="140" spans="2:65" s="1" customFormat="1" ht="14.45" customHeight="1">
      <c r="B140" s="41"/>
      <c r="C140" s="203" t="s">
        <v>411</v>
      </c>
      <c r="D140" s="203" t="s">
        <v>300</v>
      </c>
      <c r="E140" s="204" t="s">
        <v>4251</v>
      </c>
      <c r="F140" s="205" t="s">
        <v>3474</v>
      </c>
      <c r="G140" s="206" t="s">
        <v>1468</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648</v>
      </c>
    </row>
    <row r="141" spans="2:65" s="1" customFormat="1" ht="13.5">
      <c r="B141" s="41"/>
      <c r="C141" s="63"/>
      <c r="D141" s="215" t="s">
        <v>307</v>
      </c>
      <c r="E141" s="63"/>
      <c r="F141" s="216" t="s">
        <v>3474</v>
      </c>
      <c r="G141" s="63"/>
      <c r="H141" s="63"/>
      <c r="I141" s="172"/>
      <c r="J141" s="63"/>
      <c r="K141" s="63"/>
      <c r="L141" s="61"/>
      <c r="M141" s="217"/>
      <c r="N141" s="42"/>
      <c r="O141" s="42"/>
      <c r="P141" s="42"/>
      <c r="Q141" s="42"/>
      <c r="R141" s="42"/>
      <c r="S141" s="42"/>
      <c r="T141" s="78"/>
      <c r="AT141" s="24" t="s">
        <v>307</v>
      </c>
      <c r="AU141" s="24" t="s">
        <v>24</v>
      </c>
    </row>
    <row r="142" spans="2:65" s="1" customFormat="1" ht="14.45" customHeight="1">
      <c r="B142" s="41"/>
      <c r="C142" s="203" t="s">
        <v>417</v>
      </c>
      <c r="D142" s="203" t="s">
        <v>300</v>
      </c>
      <c r="E142" s="204" t="s">
        <v>4252</v>
      </c>
      <c r="F142" s="205" t="s">
        <v>4253</v>
      </c>
      <c r="G142" s="206" t="s">
        <v>1468</v>
      </c>
      <c r="H142" s="207">
        <v>1</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659</v>
      </c>
    </row>
    <row r="143" spans="2:65" s="1" customFormat="1" ht="13.5">
      <c r="B143" s="41"/>
      <c r="C143" s="63"/>
      <c r="D143" s="215" t="s">
        <v>307</v>
      </c>
      <c r="E143" s="63"/>
      <c r="F143" s="216" t="s">
        <v>4253</v>
      </c>
      <c r="G143" s="63"/>
      <c r="H143" s="63"/>
      <c r="I143" s="172"/>
      <c r="J143" s="63"/>
      <c r="K143" s="63"/>
      <c r="L143" s="61"/>
      <c r="M143" s="217"/>
      <c r="N143" s="42"/>
      <c r="O143" s="42"/>
      <c r="P143" s="42"/>
      <c r="Q143" s="42"/>
      <c r="R143" s="42"/>
      <c r="S143" s="42"/>
      <c r="T143" s="78"/>
      <c r="AT143" s="24" t="s">
        <v>307</v>
      </c>
      <c r="AU143" s="24" t="s">
        <v>24</v>
      </c>
    </row>
    <row r="144" spans="2:65" s="1" customFormat="1" ht="14.45" customHeight="1">
      <c r="B144" s="41"/>
      <c r="C144" s="203" t="s">
        <v>422</v>
      </c>
      <c r="D144" s="203" t="s">
        <v>300</v>
      </c>
      <c r="E144" s="204" t="s">
        <v>4254</v>
      </c>
      <c r="F144" s="205" t="s">
        <v>4255</v>
      </c>
      <c r="G144" s="206" t="s">
        <v>1468</v>
      </c>
      <c r="H144" s="207">
        <v>1</v>
      </c>
      <c r="I144" s="208"/>
      <c r="J144" s="209">
        <f>ROUND(I144*H144,2)</f>
        <v>0</v>
      </c>
      <c r="K144" s="205" t="s">
        <v>22</v>
      </c>
      <c r="L144" s="61"/>
      <c r="M144" s="210" t="s">
        <v>22</v>
      </c>
      <c r="N144" s="211" t="s">
        <v>47</v>
      </c>
      <c r="O144" s="42"/>
      <c r="P144" s="212">
        <f>O144*H144</f>
        <v>0</v>
      </c>
      <c r="Q144" s="212">
        <v>0</v>
      </c>
      <c r="R144" s="212">
        <f>Q144*H144</f>
        <v>0</v>
      </c>
      <c r="S144" s="212">
        <v>0</v>
      </c>
      <c r="T144" s="213">
        <f>S144*H144</f>
        <v>0</v>
      </c>
      <c r="AR144" s="24" t="s">
        <v>411</v>
      </c>
      <c r="AT144" s="24" t="s">
        <v>300</v>
      </c>
      <c r="AU144" s="24" t="s">
        <v>24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672</v>
      </c>
    </row>
    <row r="145" spans="2:65" s="1" customFormat="1" ht="13.5">
      <c r="B145" s="41"/>
      <c r="C145" s="63"/>
      <c r="D145" s="215" t="s">
        <v>307</v>
      </c>
      <c r="E145" s="63"/>
      <c r="F145" s="216" t="s">
        <v>4255</v>
      </c>
      <c r="G145" s="63"/>
      <c r="H145" s="63"/>
      <c r="I145" s="172"/>
      <c r="J145" s="63"/>
      <c r="K145" s="63"/>
      <c r="L145" s="61"/>
      <c r="M145" s="217"/>
      <c r="N145" s="42"/>
      <c r="O145" s="42"/>
      <c r="P145" s="42"/>
      <c r="Q145" s="42"/>
      <c r="R145" s="42"/>
      <c r="S145" s="42"/>
      <c r="T145" s="78"/>
      <c r="AT145" s="24" t="s">
        <v>307</v>
      </c>
      <c r="AU145" s="24" t="s">
        <v>24</v>
      </c>
    </row>
    <row r="146" spans="2:65" s="1" customFormat="1" ht="14.45" customHeight="1">
      <c r="B146" s="41"/>
      <c r="C146" s="203" t="s">
        <v>429</v>
      </c>
      <c r="D146" s="203" t="s">
        <v>300</v>
      </c>
      <c r="E146" s="204" t="s">
        <v>4256</v>
      </c>
      <c r="F146" s="205" t="s">
        <v>4257</v>
      </c>
      <c r="G146" s="206" t="s">
        <v>1468</v>
      </c>
      <c r="H146" s="207">
        <v>1</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24</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692</v>
      </c>
    </row>
    <row r="147" spans="2:65" s="1" customFormat="1" ht="13.5">
      <c r="B147" s="41"/>
      <c r="C147" s="63"/>
      <c r="D147" s="215" t="s">
        <v>307</v>
      </c>
      <c r="E147" s="63"/>
      <c r="F147" s="216" t="s">
        <v>4257</v>
      </c>
      <c r="G147" s="63"/>
      <c r="H147" s="63"/>
      <c r="I147" s="172"/>
      <c r="J147" s="63"/>
      <c r="K147" s="63"/>
      <c r="L147" s="61"/>
      <c r="M147" s="217"/>
      <c r="N147" s="42"/>
      <c r="O147" s="42"/>
      <c r="P147" s="42"/>
      <c r="Q147" s="42"/>
      <c r="R147" s="42"/>
      <c r="S147" s="42"/>
      <c r="T147" s="78"/>
      <c r="AT147" s="24" t="s">
        <v>307</v>
      </c>
      <c r="AU147" s="24" t="s">
        <v>24</v>
      </c>
    </row>
    <row r="148" spans="2:65" s="1" customFormat="1" ht="14.45" customHeight="1">
      <c r="B148" s="41"/>
      <c r="C148" s="203" t="s">
        <v>436</v>
      </c>
      <c r="D148" s="203" t="s">
        <v>300</v>
      </c>
      <c r="E148" s="204" t="s">
        <v>4258</v>
      </c>
      <c r="F148" s="205" t="s">
        <v>4259</v>
      </c>
      <c r="G148" s="206" t="s">
        <v>1468</v>
      </c>
      <c r="H148" s="207">
        <v>1</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703</v>
      </c>
    </row>
    <row r="149" spans="2:65" s="1" customFormat="1" ht="13.5">
      <c r="B149" s="41"/>
      <c r="C149" s="63"/>
      <c r="D149" s="215" t="s">
        <v>307</v>
      </c>
      <c r="E149" s="63"/>
      <c r="F149" s="216" t="s">
        <v>4259</v>
      </c>
      <c r="G149" s="63"/>
      <c r="H149" s="63"/>
      <c r="I149" s="172"/>
      <c r="J149" s="63"/>
      <c r="K149" s="63"/>
      <c r="L149" s="61"/>
      <c r="M149" s="217"/>
      <c r="N149" s="42"/>
      <c r="O149" s="42"/>
      <c r="P149" s="42"/>
      <c r="Q149" s="42"/>
      <c r="R149" s="42"/>
      <c r="S149" s="42"/>
      <c r="T149" s="78"/>
      <c r="AT149" s="24" t="s">
        <v>307</v>
      </c>
      <c r="AU149" s="24" t="s">
        <v>24</v>
      </c>
    </row>
    <row r="150" spans="2:65" s="1" customFormat="1" ht="14.45" customHeight="1">
      <c r="B150" s="41"/>
      <c r="C150" s="203" t="s">
        <v>9</v>
      </c>
      <c r="D150" s="203" t="s">
        <v>300</v>
      </c>
      <c r="E150" s="204" t="s">
        <v>4260</v>
      </c>
      <c r="F150" s="205" t="s">
        <v>4261</v>
      </c>
      <c r="G150" s="206" t="s">
        <v>1468</v>
      </c>
      <c r="H150" s="207">
        <v>76</v>
      </c>
      <c r="I150" s="208"/>
      <c r="J150" s="209">
        <f>ROUND(I150*H150,2)</f>
        <v>0</v>
      </c>
      <c r="K150" s="205" t="s">
        <v>22</v>
      </c>
      <c r="L150" s="61"/>
      <c r="M150" s="210" t="s">
        <v>22</v>
      </c>
      <c r="N150" s="211" t="s">
        <v>47</v>
      </c>
      <c r="O150" s="42"/>
      <c r="P150" s="212">
        <f>O150*H150</f>
        <v>0</v>
      </c>
      <c r="Q150" s="212">
        <v>0</v>
      </c>
      <c r="R150" s="212">
        <f>Q150*H150</f>
        <v>0</v>
      </c>
      <c r="S150" s="212">
        <v>0</v>
      </c>
      <c r="T150" s="213">
        <f>S150*H150</f>
        <v>0</v>
      </c>
      <c r="AR150" s="24" t="s">
        <v>411</v>
      </c>
      <c r="AT150" s="24" t="s">
        <v>300</v>
      </c>
      <c r="AU150" s="24" t="s">
        <v>24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717</v>
      </c>
    </row>
    <row r="151" spans="2:65" s="1" customFormat="1" ht="13.5">
      <c r="B151" s="41"/>
      <c r="C151" s="63"/>
      <c r="D151" s="215" t="s">
        <v>307</v>
      </c>
      <c r="E151" s="63"/>
      <c r="F151" s="216" t="s">
        <v>4261</v>
      </c>
      <c r="G151" s="63"/>
      <c r="H151" s="63"/>
      <c r="I151" s="172"/>
      <c r="J151" s="63"/>
      <c r="K151" s="63"/>
      <c r="L151" s="61"/>
      <c r="M151" s="217"/>
      <c r="N151" s="42"/>
      <c r="O151" s="42"/>
      <c r="P151" s="42"/>
      <c r="Q151" s="42"/>
      <c r="R151" s="42"/>
      <c r="S151" s="42"/>
      <c r="T151" s="78"/>
      <c r="AT151" s="24" t="s">
        <v>307</v>
      </c>
      <c r="AU151" s="24" t="s">
        <v>24</v>
      </c>
    </row>
    <row r="152" spans="2:65" s="1" customFormat="1" ht="14.45" customHeight="1">
      <c r="B152" s="41"/>
      <c r="C152" s="203" t="s">
        <v>450</v>
      </c>
      <c r="D152" s="203" t="s">
        <v>300</v>
      </c>
      <c r="E152" s="204" t="s">
        <v>4262</v>
      </c>
      <c r="F152" s="205" t="s">
        <v>4263</v>
      </c>
      <c r="G152" s="206" t="s">
        <v>1468</v>
      </c>
      <c r="H152" s="207">
        <v>1</v>
      </c>
      <c r="I152" s="208"/>
      <c r="J152" s="209">
        <f>ROUND(I152*H152,2)</f>
        <v>0</v>
      </c>
      <c r="K152" s="205" t="s">
        <v>22</v>
      </c>
      <c r="L152" s="61"/>
      <c r="M152" s="210" t="s">
        <v>22</v>
      </c>
      <c r="N152" s="211" t="s">
        <v>47</v>
      </c>
      <c r="O152" s="42"/>
      <c r="P152" s="212">
        <f>O152*H152</f>
        <v>0</v>
      </c>
      <c r="Q152" s="212">
        <v>0</v>
      </c>
      <c r="R152" s="212">
        <f>Q152*H152</f>
        <v>0</v>
      </c>
      <c r="S152" s="212">
        <v>0</v>
      </c>
      <c r="T152" s="213">
        <f>S152*H152</f>
        <v>0</v>
      </c>
      <c r="AR152" s="24" t="s">
        <v>411</v>
      </c>
      <c r="AT152" s="24" t="s">
        <v>300</v>
      </c>
      <c r="AU152" s="24" t="s">
        <v>24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728</v>
      </c>
    </row>
    <row r="153" spans="2:65" s="1" customFormat="1" ht="13.5">
      <c r="B153" s="41"/>
      <c r="C153" s="63"/>
      <c r="D153" s="215" t="s">
        <v>307</v>
      </c>
      <c r="E153" s="63"/>
      <c r="F153" s="216" t="s">
        <v>4263</v>
      </c>
      <c r="G153" s="63"/>
      <c r="H153" s="63"/>
      <c r="I153" s="172"/>
      <c r="J153" s="63"/>
      <c r="K153" s="63"/>
      <c r="L153" s="61"/>
      <c r="M153" s="217"/>
      <c r="N153" s="42"/>
      <c r="O153" s="42"/>
      <c r="P153" s="42"/>
      <c r="Q153" s="42"/>
      <c r="R153" s="42"/>
      <c r="S153" s="42"/>
      <c r="T153" s="78"/>
      <c r="AT153" s="24" t="s">
        <v>307</v>
      </c>
      <c r="AU153" s="24" t="s">
        <v>24</v>
      </c>
    </row>
    <row r="154" spans="2:65" s="1" customFormat="1" ht="14.45" customHeight="1">
      <c r="B154" s="41"/>
      <c r="C154" s="203" t="s">
        <v>456</v>
      </c>
      <c r="D154" s="203" t="s">
        <v>300</v>
      </c>
      <c r="E154" s="204" t="s">
        <v>4264</v>
      </c>
      <c r="F154" s="205" t="s">
        <v>4265</v>
      </c>
      <c r="G154" s="206" t="s">
        <v>1468</v>
      </c>
      <c r="H154" s="207">
        <v>440</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24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542</v>
      </c>
    </row>
    <row r="155" spans="2:65" s="1" customFormat="1" ht="13.5">
      <c r="B155" s="41"/>
      <c r="C155" s="63"/>
      <c r="D155" s="215" t="s">
        <v>307</v>
      </c>
      <c r="E155" s="63"/>
      <c r="F155" s="216" t="s">
        <v>4265</v>
      </c>
      <c r="G155" s="63"/>
      <c r="H155" s="63"/>
      <c r="I155" s="172"/>
      <c r="J155" s="63"/>
      <c r="K155" s="63"/>
      <c r="L155" s="61"/>
      <c r="M155" s="217"/>
      <c r="N155" s="42"/>
      <c r="O155" s="42"/>
      <c r="P155" s="42"/>
      <c r="Q155" s="42"/>
      <c r="R155" s="42"/>
      <c r="S155" s="42"/>
      <c r="T155" s="78"/>
      <c r="AT155" s="24" t="s">
        <v>307</v>
      </c>
      <c r="AU155" s="24" t="s">
        <v>24</v>
      </c>
    </row>
    <row r="156" spans="2:65" s="1" customFormat="1" ht="14.45" customHeight="1">
      <c r="B156" s="41"/>
      <c r="C156" s="203" t="s">
        <v>464</v>
      </c>
      <c r="D156" s="203" t="s">
        <v>300</v>
      </c>
      <c r="E156" s="204" t="s">
        <v>4266</v>
      </c>
      <c r="F156" s="205" t="s">
        <v>4267</v>
      </c>
      <c r="G156" s="206" t="s">
        <v>1468</v>
      </c>
      <c r="H156" s="207">
        <v>1</v>
      </c>
      <c r="I156" s="208"/>
      <c r="J156" s="209">
        <f>ROUND(I156*H156,2)</f>
        <v>0</v>
      </c>
      <c r="K156" s="205" t="s">
        <v>22</v>
      </c>
      <c r="L156" s="61"/>
      <c r="M156" s="210" t="s">
        <v>22</v>
      </c>
      <c r="N156" s="211" t="s">
        <v>47</v>
      </c>
      <c r="O156" s="42"/>
      <c r="P156" s="212">
        <f>O156*H156</f>
        <v>0</v>
      </c>
      <c r="Q156" s="212">
        <v>0</v>
      </c>
      <c r="R156" s="212">
        <f>Q156*H156</f>
        <v>0</v>
      </c>
      <c r="S156" s="212">
        <v>0</v>
      </c>
      <c r="T156" s="213">
        <f>S156*H156</f>
        <v>0</v>
      </c>
      <c r="AR156" s="24" t="s">
        <v>411</v>
      </c>
      <c r="AT156" s="24" t="s">
        <v>300</v>
      </c>
      <c r="AU156" s="24" t="s">
        <v>24</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411</v>
      </c>
      <c r="BM156" s="24" t="s">
        <v>750</v>
      </c>
    </row>
    <row r="157" spans="2:65" s="1" customFormat="1" ht="13.5">
      <c r="B157" s="41"/>
      <c r="C157" s="63"/>
      <c r="D157" s="215" t="s">
        <v>307</v>
      </c>
      <c r="E157" s="63"/>
      <c r="F157" s="216" t="s">
        <v>4267</v>
      </c>
      <c r="G157" s="63"/>
      <c r="H157" s="63"/>
      <c r="I157" s="172"/>
      <c r="J157" s="63"/>
      <c r="K157" s="63"/>
      <c r="L157" s="61"/>
      <c r="M157" s="217"/>
      <c r="N157" s="42"/>
      <c r="O157" s="42"/>
      <c r="P157" s="42"/>
      <c r="Q157" s="42"/>
      <c r="R157" s="42"/>
      <c r="S157" s="42"/>
      <c r="T157" s="78"/>
      <c r="AT157" s="24" t="s">
        <v>307</v>
      </c>
      <c r="AU157" s="24" t="s">
        <v>24</v>
      </c>
    </row>
    <row r="158" spans="2:65" s="1" customFormat="1" ht="14.45" customHeight="1">
      <c r="B158" s="41"/>
      <c r="C158" s="203" t="s">
        <v>471</v>
      </c>
      <c r="D158" s="203" t="s">
        <v>300</v>
      </c>
      <c r="E158" s="204" t="s">
        <v>4268</v>
      </c>
      <c r="F158" s="205" t="s">
        <v>4269</v>
      </c>
      <c r="G158" s="206" t="s">
        <v>1468</v>
      </c>
      <c r="H158" s="207">
        <v>1</v>
      </c>
      <c r="I158" s="208"/>
      <c r="J158" s="209">
        <f>ROUND(I158*H158,2)</f>
        <v>0</v>
      </c>
      <c r="K158" s="205" t="s">
        <v>22</v>
      </c>
      <c r="L158" s="61"/>
      <c r="M158" s="210" t="s">
        <v>22</v>
      </c>
      <c r="N158" s="211" t="s">
        <v>47</v>
      </c>
      <c r="O158" s="42"/>
      <c r="P158" s="212">
        <f>O158*H158</f>
        <v>0</v>
      </c>
      <c r="Q158" s="212">
        <v>0</v>
      </c>
      <c r="R158" s="212">
        <f>Q158*H158</f>
        <v>0</v>
      </c>
      <c r="S158" s="212">
        <v>0</v>
      </c>
      <c r="T158" s="213">
        <f>S158*H158</f>
        <v>0</v>
      </c>
      <c r="AR158" s="24" t="s">
        <v>411</v>
      </c>
      <c r="AT158" s="24" t="s">
        <v>300</v>
      </c>
      <c r="AU158" s="24" t="s">
        <v>24</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763</v>
      </c>
    </row>
    <row r="159" spans="2:65" s="1" customFormat="1" ht="13.5">
      <c r="B159" s="41"/>
      <c r="C159" s="63"/>
      <c r="D159" s="215" t="s">
        <v>307</v>
      </c>
      <c r="E159" s="63"/>
      <c r="F159" s="216" t="s">
        <v>4269</v>
      </c>
      <c r="G159" s="63"/>
      <c r="H159" s="63"/>
      <c r="I159" s="172"/>
      <c r="J159" s="63"/>
      <c r="K159" s="63"/>
      <c r="L159" s="61"/>
      <c r="M159" s="217"/>
      <c r="N159" s="42"/>
      <c r="O159" s="42"/>
      <c r="P159" s="42"/>
      <c r="Q159" s="42"/>
      <c r="R159" s="42"/>
      <c r="S159" s="42"/>
      <c r="T159" s="78"/>
      <c r="AT159" s="24" t="s">
        <v>307</v>
      </c>
      <c r="AU159" s="24" t="s">
        <v>24</v>
      </c>
    </row>
    <row r="160" spans="2:65" s="1" customFormat="1" ht="14.45" customHeight="1">
      <c r="B160" s="41"/>
      <c r="C160" s="203" t="s">
        <v>479</v>
      </c>
      <c r="D160" s="203" t="s">
        <v>300</v>
      </c>
      <c r="E160" s="204" t="s">
        <v>4301</v>
      </c>
      <c r="F160" s="205" t="s">
        <v>4302</v>
      </c>
      <c r="G160" s="206" t="s">
        <v>1468</v>
      </c>
      <c r="H160" s="207">
        <v>1</v>
      </c>
      <c r="I160" s="208"/>
      <c r="J160" s="209">
        <f>ROUND(I160*H160,2)</f>
        <v>0</v>
      </c>
      <c r="K160" s="205" t="s">
        <v>22</v>
      </c>
      <c r="L160" s="61"/>
      <c r="M160" s="210" t="s">
        <v>22</v>
      </c>
      <c r="N160" s="211" t="s">
        <v>47</v>
      </c>
      <c r="O160" s="42"/>
      <c r="P160" s="212">
        <f>O160*H160</f>
        <v>0</v>
      </c>
      <c r="Q160" s="212">
        <v>0</v>
      </c>
      <c r="R160" s="212">
        <f>Q160*H160</f>
        <v>0</v>
      </c>
      <c r="S160" s="212">
        <v>0</v>
      </c>
      <c r="T160" s="213">
        <f>S160*H160</f>
        <v>0</v>
      </c>
      <c r="AR160" s="24" t="s">
        <v>411</v>
      </c>
      <c r="AT160" s="24" t="s">
        <v>300</v>
      </c>
      <c r="AU160" s="24" t="s">
        <v>24</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778</v>
      </c>
    </row>
    <row r="161" spans="2:65" s="1" customFormat="1" ht="13.5">
      <c r="B161" s="41"/>
      <c r="C161" s="63"/>
      <c r="D161" s="215" t="s">
        <v>307</v>
      </c>
      <c r="E161" s="63"/>
      <c r="F161" s="216" t="s">
        <v>4302</v>
      </c>
      <c r="G161" s="63"/>
      <c r="H161" s="63"/>
      <c r="I161" s="172"/>
      <c r="J161" s="63"/>
      <c r="K161" s="63"/>
      <c r="L161" s="61"/>
      <c r="M161" s="217"/>
      <c r="N161" s="42"/>
      <c r="O161" s="42"/>
      <c r="P161" s="42"/>
      <c r="Q161" s="42"/>
      <c r="R161" s="42"/>
      <c r="S161" s="42"/>
      <c r="T161" s="78"/>
      <c r="AT161" s="24" t="s">
        <v>307</v>
      </c>
      <c r="AU161" s="24" t="s">
        <v>24</v>
      </c>
    </row>
    <row r="162" spans="2:65" s="1" customFormat="1" ht="14.45" customHeight="1">
      <c r="B162" s="41"/>
      <c r="C162" s="203" t="s">
        <v>485</v>
      </c>
      <c r="D162" s="203" t="s">
        <v>300</v>
      </c>
      <c r="E162" s="204" t="s">
        <v>4270</v>
      </c>
      <c r="F162" s="205" t="s">
        <v>4271</v>
      </c>
      <c r="G162" s="206" t="s">
        <v>1407</v>
      </c>
      <c r="H162" s="207">
        <v>2</v>
      </c>
      <c r="I162" s="208"/>
      <c r="J162" s="209">
        <f>ROUND(I162*H162,2)</f>
        <v>0</v>
      </c>
      <c r="K162" s="205" t="s">
        <v>22</v>
      </c>
      <c r="L162" s="61"/>
      <c r="M162" s="210" t="s">
        <v>22</v>
      </c>
      <c r="N162" s="211" t="s">
        <v>47</v>
      </c>
      <c r="O162" s="42"/>
      <c r="P162" s="212">
        <f>O162*H162</f>
        <v>0</v>
      </c>
      <c r="Q162" s="212">
        <v>0</v>
      </c>
      <c r="R162" s="212">
        <f>Q162*H162</f>
        <v>0</v>
      </c>
      <c r="S162" s="212">
        <v>0</v>
      </c>
      <c r="T162" s="213">
        <f>S162*H162</f>
        <v>0</v>
      </c>
      <c r="AR162" s="24" t="s">
        <v>411</v>
      </c>
      <c r="AT162" s="24" t="s">
        <v>300</v>
      </c>
      <c r="AU162" s="24" t="s">
        <v>24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802</v>
      </c>
    </row>
    <row r="163" spans="2:65" s="1" customFormat="1" ht="13.5">
      <c r="B163" s="41"/>
      <c r="C163" s="63"/>
      <c r="D163" s="215" t="s">
        <v>307</v>
      </c>
      <c r="E163" s="63"/>
      <c r="F163" s="216" t="s">
        <v>4271</v>
      </c>
      <c r="G163" s="63"/>
      <c r="H163" s="63"/>
      <c r="I163" s="172"/>
      <c r="J163" s="63"/>
      <c r="K163" s="63"/>
      <c r="L163" s="61"/>
      <c r="M163" s="262"/>
      <c r="N163" s="263"/>
      <c r="O163" s="263"/>
      <c r="P163" s="263"/>
      <c r="Q163" s="263"/>
      <c r="R163" s="263"/>
      <c r="S163" s="263"/>
      <c r="T163" s="264"/>
      <c r="AT163" s="24" t="s">
        <v>307</v>
      </c>
      <c r="AU163" s="24" t="s">
        <v>24</v>
      </c>
    </row>
    <row r="164" spans="2:65" s="1" customFormat="1" ht="6.95" customHeight="1">
      <c r="B164" s="56"/>
      <c r="C164" s="57"/>
      <c r="D164" s="57"/>
      <c r="E164" s="57"/>
      <c r="F164" s="57"/>
      <c r="G164" s="57"/>
      <c r="H164" s="57"/>
      <c r="I164" s="148"/>
      <c r="J164" s="57"/>
      <c r="K164" s="57"/>
      <c r="L164" s="61"/>
    </row>
  </sheetData>
  <sheetProtection algorithmName="SHA-512" hashValue="8Vvlt18xBPw1h+u0vzHJ3rT0Xe6apNeKcM73oqwmggmFUFD+qatscEn4DR+F7ygTclRIwPcPBcPkV709cNGR0Q==" saltValue="6EQ9lUe7WeiMkRvjdBb54/wTxlWLqOopavv9j2BB30vjYpGsN+GwGdV/yZ3y8NC90RV7nqaeRkCdCOcoqrFybQ==" spinCount="100000" sheet="1" objects="1" scenarios="1" formatColumns="0" formatRows="0" autoFilter="0"/>
  <autoFilter ref="C90:K163"/>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182</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4894</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ROUND(SUM(BE91:BE163), 2)</f>
        <v>0</v>
      </c>
      <c r="G34" s="42"/>
      <c r="H34" s="42"/>
      <c r="I34" s="140">
        <v>0.21</v>
      </c>
      <c r="J34" s="139">
        <f>ROUND(ROUND((SUM(BE91:BE163)), 2)*I34, 2)</f>
        <v>0</v>
      </c>
      <c r="K34" s="45"/>
    </row>
    <row r="35" spans="2:11" s="1" customFormat="1" ht="14.45" customHeight="1">
      <c r="B35" s="41"/>
      <c r="C35" s="42"/>
      <c r="D35" s="42"/>
      <c r="E35" s="49" t="s">
        <v>48</v>
      </c>
      <c r="F35" s="139">
        <f>ROUND(SUM(BF91:BF163), 2)</f>
        <v>0</v>
      </c>
      <c r="G35" s="42"/>
      <c r="H35" s="42"/>
      <c r="I35" s="140">
        <v>0.15</v>
      </c>
      <c r="J35" s="139">
        <f>ROUND(ROUND((SUM(BF91:BF163)), 2)*I35, 2)</f>
        <v>0</v>
      </c>
      <c r="K35" s="45"/>
    </row>
    <row r="36" spans="2:11" s="1" customFormat="1" ht="14.45" hidden="1" customHeight="1">
      <c r="B36" s="41"/>
      <c r="C36" s="42"/>
      <c r="D36" s="42"/>
      <c r="E36" s="49" t="s">
        <v>49</v>
      </c>
      <c r="F36" s="139">
        <f>ROUND(SUM(BG91:BG163), 2)</f>
        <v>0</v>
      </c>
      <c r="G36" s="42"/>
      <c r="H36" s="42"/>
      <c r="I36" s="140">
        <v>0.21</v>
      </c>
      <c r="J36" s="139">
        <v>0</v>
      </c>
      <c r="K36" s="45"/>
    </row>
    <row r="37" spans="2:11" s="1" customFormat="1" ht="14.45" hidden="1" customHeight="1">
      <c r="B37" s="41"/>
      <c r="C37" s="42"/>
      <c r="D37" s="42"/>
      <c r="E37" s="49" t="s">
        <v>50</v>
      </c>
      <c r="F37" s="139">
        <f>ROUND(SUM(BH91:BH163), 2)</f>
        <v>0</v>
      </c>
      <c r="G37" s="42"/>
      <c r="H37" s="42"/>
      <c r="I37" s="140">
        <v>0.15</v>
      </c>
      <c r="J37" s="139">
        <v>0</v>
      </c>
      <c r="K37" s="45"/>
    </row>
    <row r="38" spans="2:11" s="1" customFormat="1" ht="14.45" hidden="1" customHeight="1">
      <c r="B38" s="41"/>
      <c r="C38" s="42"/>
      <c r="D38" s="42"/>
      <c r="E38" s="49" t="s">
        <v>51</v>
      </c>
      <c r="F38" s="139">
        <f>ROUND(SUM(BI91:BI163),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03ezs - EZS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J131</f>
        <v>0</v>
      </c>
      <c r="K66" s="164"/>
    </row>
    <row r="67" spans="2:12" s="8" customFormat="1" ht="24.95" customHeight="1">
      <c r="B67" s="158"/>
      <c r="C67" s="159"/>
      <c r="D67" s="160" t="s">
        <v>4211</v>
      </c>
      <c r="E67" s="161"/>
      <c r="F67" s="161"/>
      <c r="G67" s="161"/>
      <c r="H67" s="161"/>
      <c r="I67" s="162"/>
      <c r="J67" s="163">
        <f>J141</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03ezs - EZS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P92+P131+P141</f>
        <v>0</v>
      </c>
      <c r="Q91" s="85"/>
      <c r="R91" s="184">
        <f>R92+R131+R141</f>
        <v>0</v>
      </c>
      <c r="S91" s="85"/>
      <c r="T91" s="185">
        <f>T92+T131+T141</f>
        <v>0</v>
      </c>
      <c r="AT91" s="24" t="s">
        <v>75</v>
      </c>
      <c r="AU91" s="24" t="s">
        <v>253</v>
      </c>
      <c r="BK91" s="186">
        <f>BK92+BK131+BK141</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SUM(P93:P130)</f>
        <v>0</v>
      </c>
      <c r="Q92" s="195"/>
      <c r="R92" s="196">
        <f>SUM(R93:R130)</f>
        <v>0</v>
      </c>
      <c r="S92" s="195"/>
      <c r="T92" s="197">
        <f>SUM(T93:T130)</f>
        <v>0</v>
      </c>
      <c r="AR92" s="198" t="s">
        <v>84</v>
      </c>
      <c r="AT92" s="199" t="s">
        <v>75</v>
      </c>
      <c r="AU92" s="199" t="s">
        <v>76</v>
      </c>
      <c r="AY92" s="198" t="s">
        <v>298</v>
      </c>
      <c r="BK92" s="200">
        <f>SUM(BK93:BK130)</f>
        <v>0</v>
      </c>
    </row>
    <row r="93" spans="2:65" s="1" customFormat="1" ht="57" customHeight="1">
      <c r="B93" s="41"/>
      <c r="C93" s="203" t="s">
        <v>24</v>
      </c>
      <c r="D93" s="203" t="s">
        <v>300</v>
      </c>
      <c r="E93" s="204" t="s">
        <v>4895</v>
      </c>
      <c r="F93" s="205" t="s">
        <v>4896</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67.5">
      <c r="B94" s="41"/>
      <c r="C94" s="63"/>
      <c r="D94" s="215" t="s">
        <v>307</v>
      </c>
      <c r="E94" s="63"/>
      <c r="F94" s="216" t="s">
        <v>4897</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4898</v>
      </c>
      <c r="G95" s="63"/>
      <c r="H95" s="63"/>
      <c r="I95" s="172"/>
      <c r="J95" s="63"/>
      <c r="K95" s="63"/>
      <c r="L95" s="61"/>
      <c r="M95" s="217"/>
      <c r="N95" s="42"/>
      <c r="O95" s="42"/>
      <c r="P95" s="42"/>
      <c r="Q95" s="42"/>
      <c r="R95" s="42"/>
      <c r="S95" s="42"/>
      <c r="T95" s="78"/>
      <c r="AT95" s="24" t="s">
        <v>477</v>
      </c>
      <c r="AU95" s="24" t="s">
        <v>24</v>
      </c>
    </row>
    <row r="96" spans="2:65" s="1" customFormat="1" ht="57" customHeight="1">
      <c r="B96" s="41"/>
      <c r="C96" s="203" t="s">
        <v>84</v>
      </c>
      <c r="D96" s="203" t="s">
        <v>300</v>
      </c>
      <c r="E96" s="204" t="s">
        <v>4899</v>
      </c>
      <c r="F96" s="205" t="s">
        <v>4900</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81">
      <c r="B97" s="41"/>
      <c r="C97" s="63"/>
      <c r="D97" s="215" t="s">
        <v>307</v>
      </c>
      <c r="E97" s="63"/>
      <c r="F97" s="216" t="s">
        <v>4901</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4902</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4903</v>
      </c>
      <c r="F99" s="205" t="s">
        <v>4904</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13.5">
      <c r="B100" s="41"/>
      <c r="C100" s="63"/>
      <c r="D100" s="215" t="s">
        <v>307</v>
      </c>
      <c r="E100" s="63"/>
      <c r="F100" s="216" t="s">
        <v>4904</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4905</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4906</v>
      </c>
      <c r="F102" s="205" t="s">
        <v>4907</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349</v>
      </c>
    </row>
    <row r="103" spans="2:65" s="1" customFormat="1" ht="13.5">
      <c r="B103" s="41"/>
      <c r="C103" s="63"/>
      <c r="D103" s="215" t="s">
        <v>307</v>
      </c>
      <c r="E103" s="63"/>
      <c r="F103" s="216" t="s">
        <v>4907</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4908</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4909</v>
      </c>
      <c r="F105" s="205" t="s">
        <v>4910</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29</v>
      </c>
    </row>
    <row r="106" spans="2:65" s="1" customFormat="1" ht="13.5">
      <c r="B106" s="41"/>
      <c r="C106" s="63"/>
      <c r="D106" s="215" t="s">
        <v>307</v>
      </c>
      <c r="E106" s="63"/>
      <c r="F106" s="216" t="s">
        <v>4910</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4911</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4281</v>
      </c>
      <c r="F108" s="205" t="s">
        <v>4282</v>
      </c>
      <c r="G108" s="206" t="s">
        <v>1407</v>
      </c>
      <c r="H108" s="207">
        <v>2</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4282</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4283</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4273</v>
      </c>
      <c r="F111" s="205" t="s">
        <v>4274</v>
      </c>
      <c r="G111" s="206" t="s">
        <v>1407</v>
      </c>
      <c r="H111" s="207">
        <v>2</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391</v>
      </c>
    </row>
    <row r="112" spans="2:65" s="1" customFormat="1" ht="13.5">
      <c r="B112" s="41"/>
      <c r="C112" s="63"/>
      <c r="D112" s="215" t="s">
        <v>307</v>
      </c>
      <c r="E112" s="63"/>
      <c r="F112" s="216" t="s">
        <v>4274</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4275</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4276</v>
      </c>
      <c r="F114" s="205" t="s">
        <v>4277</v>
      </c>
      <c r="G114" s="206" t="s">
        <v>1407</v>
      </c>
      <c r="H114" s="207">
        <v>2</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411</v>
      </c>
    </row>
    <row r="115" spans="2:65" s="1" customFormat="1" ht="13.5">
      <c r="B115" s="41"/>
      <c r="C115" s="63"/>
      <c r="D115" s="215" t="s">
        <v>307</v>
      </c>
      <c r="E115" s="63"/>
      <c r="F115" s="216" t="s">
        <v>4277</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03" t="s">
        <v>355</v>
      </c>
      <c r="D116" s="203" t="s">
        <v>300</v>
      </c>
      <c r="E116" s="204" t="s">
        <v>4278</v>
      </c>
      <c r="F116" s="205" t="s">
        <v>4279</v>
      </c>
      <c r="G116" s="206" t="s">
        <v>1407</v>
      </c>
      <c r="H116" s="207">
        <v>1</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422</v>
      </c>
    </row>
    <row r="117" spans="2:65" s="1" customFormat="1" ht="13.5">
      <c r="B117" s="41"/>
      <c r="C117" s="63"/>
      <c r="D117" s="215" t="s">
        <v>307</v>
      </c>
      <c r="E117" s="63"/>
      <c r="F117" s="216" t="s">
        <v>4279</v>
      </c>
      <c r="G117" s="63"/>
      <c r="H117" s="63"/>
      <c r="I117" s="172"/>
      <c r="J117" s="63"/>
      <c r="K117" s="63"/>
      <c r="L117" s="61"/>
      <c r="M117" s="217"/>
      <c r="N117" s="42"/>
      <c r="O117" s="42"/>
      <c r="P117" s="42"/>
      <c r="Q117" s="42"/>
      <c r="R117" s="42"/>
      <c r="S117" s="42"/>
      <c r="T117" s="78"/>
      <c r="AT117" s="24" t="s">
        <v>307</v>
      </c>
      <c r="AU117" s="24" t="s">
        <v>24</v>
      </c>
    </row>
    <row r="118" spans="2:65" s="1" customFormat="1" ht="27">
      <c r="B118" s="41"/>
      <c r="C118" s="63"/>
      <c r="D118" s="215" t="s">
        <v>477</v>
      </c>
      <c r="E118" s="63"/>
      <c r="F118" s="250" t="s">
        <v>4280</v>
      </c>
      <c r="G118" s="63"/>
      <c r="H118" s="63"/>
      <c r="I118" s="172"/>
      <c r="J118" s="63"/>
      <c r="K118" s="63"/>
      <c r="L118" s="61"/>
      <c r="M118" s="217"/>
      <c r="N118" s="42"/>
      <c r="O118" s="42"/>
      <c r="P118" s="42"/>
      <c r="Q118" s="42"/>
      <c r="R118" s="42"/>
      <c r="S118" s="42"/>
      <c r="T118" s="78"/>
      <c r="AT118" s="24" t="s">
        <v>477</v>
      </c>
      <c r="AU118" s="24" t="s">
        <v>24</v>
      </c>
    </row>
    <row r="119" spans="2:65" s="1" customFormat="1" ht="14.45" customHeight="1">
      <c r="B119" s="41"/>
      <c r="C119" s="203" t="s">
        <v>29</v>
      </c>
      <c r="D119" s="203" t="s">
        <v>300</v>
      </c>
      <c r="E119" s="204" t="s">
        <v>4281</v>
      </c>
      <c r="F119" s="205" t="s">
        <v>4282</v>
      </c>
      <c r="G119" s="206" t="s">
        <v>1407</v>
      </c>
      <c r="H119" s="207">
        <v>1</v>
      </c>
      <c r="I119" s="208"/>
      <c r="J119" s="209">
        <f>ROUND(I119*H119,2)</f>
        <v>0</v>
      </c>
      <c r="K119" s="205" t="s">
        <v>22</v>
      </c>
      <c r="L119" s="61"/>
      <c r="M119" s="210" t="s">
        <v>22</v>
      </c>
      <c r="N119" s="211" t="s">
        <v>47</v>
      </c>
      <c r="O119" s="42"/>
      <c r="P119" s="212">
        <f>O119*H119</f>
        <v>0</v>
      </c>
      <c r="Q119" s="212">
        <v>0</v>
      </c>
      <c r="R119" s="212">
        <f>Q119*H119</f>
        <v>0</v>
      </c>
      <c r="S119" s="212">
        <v>0</v>
      </c>
      <c r="T119" s="213">
        <f>S119*H119</f>
        <v>0</v>
      </c>
      <c r="AR119" s="24" t="s">
        <v>411</v>
      </c>
      <c r="AT119" s="24" t="s">
        <v>300</v>
      </c>
      <c r="AU119" s="24" t="s">
        <v>24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436</v>
      </c>
    </row>
    <row r="120" spans="2:65" s="1" customFormat="1" ht="13.5">
      <c r="B120" s="41"/>
      <c r="C120" s="63"/>
      <c r="D120" s="215" t="s">
        <v>307</v>
      </c>
      <c r="E120" s="63"/>
      <c r="F120" s="216" t="s">
        <v>4282</v>
      </c>
      <c r="G120" s="63"/>
      <c r="H120" s="63"/>
      <c r="I120" s="172"/>
      <c r="J120" s="63"/>
      <c r="K120" s="63"/>
      <c r="L120" s="61"/>
      <c r="M120" s="217"/>
      <c r="N120" s="42"/>
      <c r="O120" s="42"/>
      <c r="P120" s="42"/>
      <c r="Q120" s="42"/>
      <c r="R120" s="42"/>
      <c r="S120" s="42"/>
      <c r="T120" s="78"/>
      <c r="AT120" s="24" t="s">
        <v>307</v>
      </c>
      <c r="AU120" s="24" t="s">
        <v>24</v>
      </c>
    </row>
    <row r="121" spans="2:65" s="1" customFormat="1" ht="27">
      <c r="B121" s="41"/>
      <c r="C121" s="63"/>
      <c r="D121" s="215" t="s">
        <v>477</v>
      </c>
      <c r="E121" s="63"/>
      <c r="F121" s="250" t="s">
        <v>4283</v>
      </c>
      <c r="G121" s="63"/>
      <c r="H121" s="63"/>
      <c r="I121" s="172"/>
      <c r="J121" s="63"/>
      <c r="K121" s="63"/>
      <c r="L121" s="61"/>
      <c r="M121" s="217"/>
      <c r="N121" s="42"/>
      <c r="O121" s="42"/>
      <c r="P121" s="42"/>
      <c r="Q121" s="42"/>
      <c r="R121" s="42"/>
      <c r="S121" s="42"/>
      <c r="T121" s="78"/>
      <c r="AT121" s="24" t="s">
        <v>477</v>
      </c>
      <c r="AU121" s="24" t="s">
        <v>24</v>
      </c>
    </row>
    <row r="122" spans="2:65" s="1" customFormat="1" ht="45.6" customHeight="1">
      <c r="B122" s="41"/>
      <c r="C122" s="203" t="s">
        <v>366</v>
      </c>
      <c r="D122" s="203" t="s">
        <v>300</v>
      </c>
      <c r="E122" s="204" t="s">
        <v>4912</v>
      </c>
      <c r="F122" s="205" t="s">
        <v>4913</v>
      </c>
      <c r="G122" s="206" t="s">
        <v>1407</v>
      </c>
      <c r="H122" s="207">
        <v>1</v>
      </c>
      <c r="I122" s="208"/>
      <c r="J122" s="209">
        <f>ROUND(I122*H122,2)</f>
        <v>0</v>
      </c>
      <c r="K122" s="205" t="s">
        <v>22</v>
      </c>
      <c r="L122" s="61"/>
      <c r="M122" s="210" t="s">
        <v>22</v>
      </c>
      <c r="N122" s="211" t="s">
        <v>47</v>
      </c>
      <c r="O122" s="42"/>
      <c r="P122" s="212">
        <f>O122*H122</f>
        <v>0</v>
      </c>
      <c r="Q122" s="212">
        <v>0</v>
      </c>
      <c r="R122" s="212">
        <f>Q122*H122</f>
        <v>0</v>
      </c>
      <c r="S122" s="212">
        <v>0</v>
      </c>
      <c r="T122" s="213">
        <f>S122*H122</f>
        <v>0</v>
      </c>
      <c r="AR122" s="24" t="s">
        <v>411</v>
      </c>
      <c r="AT122" s="24" t="s">
        <v>300</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450</v>
      </c>
    </row>
    <row r="123" spans="2:65" s="1" customFormat="1" ht="40.5">
      <c r="B123" s="41"/>
      <c r="C123" s="63"/>
      <c r="D123" s="215" t="s">
        <v>307</v>
      </c>
      <c r="E123" s="63"/>
      <c r="F123" s="216" t="s">
        <v>4913</v>
      </c>
      <c r="G123" s="63"/>
      <c r="H123" s="63"/>
      <c r="I123" s="172"/>
      <c r="J123" s="63"/>
      <c r="K123" s="63"/>
      <c r="L123" s="61"/>
      <c r="M123" s="217"/>
      <c r="N123" s="42"/>
      <c r="O123" s="42"/>
      <c r="P123" s="42"/>
      <c r="Q123" s="42"/>
      <c r="R123" s="42"/>
      <c r="S123" s="42"/>
      <c r="T123" s="78"/>
      <c r="AT123" s="24" t="s">
        <v>307</v>
      </c>
      <c r="AU123" s="24" t="s">
        <v>24</v>
      </c>
    </row>
    <row r="124" spans="2:65" s="1" customFormat="1" ht="54">
      <c r="B124" s="41"/>
      <c r="C124" s="63"/>
      <c r="D124" s="215" t="s">
        <v>477</v>
      </c>
      <c r="E124" s="63"/>
      <c r="F124" s="250" t="s">
        <v>4914</v>
      </c>
      <c r="G124" s="63"/>
      <c r="H124" s="63"/>
      <c r="I124" s="172"/>
      <c r="J124" s="63"/>
      <c r="K124" s="63"/>
      <c r="L124" s="61"/>
      <c r="M124" s="217"/>
      <c r="N124" s="42"/>
      <c r="O124" s="42"/>
      <c r="P124" s="42"/>
      <c r="Q124" s="42"/>
      <c r="R124" s="42"/>
      <c r="S124" s="42"/>
      <c r="T124" s="78"/>
      <c r="AT124" s="24" t="s">
        <v>477</v>
      </c>
      <c r="AU124" s="24" t="s">
        <v>24</v>
      </c>
    </row>
    <row r="125" spans="2:65" s="1" customFormat="1" ht="22.9" customHeight="1">
      <c r="B125" s="41"/>
      <c r="C125" s="203" t="s">
        <v>376</v>
      </c>
      <c r="D125" s="203" t="s">
        <v>300</v>
      </c>
      <c r="E125" s="204" t="s">
        <v>4284</v>
      </c>
      <c r="F125" s="205" t="s">
        <v>4285</v>
      </c>
      <c r="G125" s="206" t="s">
        <v>1407</v>
      </c>
      <c r="H125" s="207">
        <v>2</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464</v>
      </c>
    </row>
    <row r="126" spans="2:65" s="1" customFormat="1" ht="13.5">
      <c r="B126" s="41"/>
      <c r="C126" s="63"/>
      <c r="D126" s="215" t="s">
        <v>307</v>
      </c>
      <c r="E126" s="63"/>
      <c r="F126" s="216" t="s">
        <v>4285</v>
      </c>
      <c r="G126" s="63"/>
      <c r="H126" s="63"/>
      <c r="I126" s="172"/>
      <c r="J126" s="63"/>
      <c r="K126" s="63"/>
      <c r="L126" s="61"/>
      <c r="M126" s="217"/>
      <c r="N126" s="42"/>
      <c r="O126" s="42"/>
      <c r="P126" s="42"/>
      <c r="Q126" s="42"/>
      <c r="R126" s="42"/>
      <c r="S126" s="42"/>
      <c r="T126" s="78"/>
      <c r="AT126" s="24" t="s">
        <v>307</v>
      </c>
      <c r="AU126" s="24" t="s">
        <v>24</v>
      </c>
    </row>
    <row r="127" spans="2:65" s="1" customFormat="1" ht="81">
      <c r="B127" s="41"/>
      <c r="C127" s="63"/>
      <c r="D127" s="215" t="s">
        <v>477</v>
      </c>
      <c r="E127" s="63"/>
      <c r="F127" s="250" t="s">
        <v>4286</v>
      </c>
      <c r="G127" s="63"/>
      <c r="H127" s="63"/>
      <c r="I127" s="172"/>
      <c r="J127" s="63"/>
      <c r="K127" s="63"/>
      <c r="L127" s="61"/>
      <c r="M127" s="217"/>
      <c r="N127" s="42"/>
      <c r="O127" s="42"/>
      <c r="P127" s="42"/>
      <c r="Q127" s="42"/>
      <c r="R127" s="42"/>
      <c r="S127" s="42"/>
      <c r="T127" s="78"/>
      <c r="AT127" s="24" t="s">
        <v>477</v>
      </c>
      <c r="AU127" s="24" t="s">
        <v>24</v>
      </c>
    </row>
    <row r="128" spans="2:65" s="1" customFormat="1" ht="34.15" customHeight="1">
      <c r="B128" s="41"/>
      <c r="C128" s="203" t="s">
        <v>383</v>
      </c>
      <c r="D128" s="203" t="s">
        <v>300</v>
      </c>
      <c r="E128" s="204" t="s">
        <v>4287</v>
      </c>
      <c r="F128" s="205" t="s">
        <v>4288</v>
      </c>
      <c r="G128" s="206" t="s">
        <v>1407</v>
      </c>
      <c r="H128" s="207">
        <v>21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479</v>
      </c>
    </row>
    <row r="129" spans="2:65" s="1" customFormat="1" ht="27">
      <c r="B129" s="41"/>
      <c r="C129" s="63"/>
      <c r="D129" s="215" t="s">
        <v>307</v>
      </c>
      <c r="E129" s="63"/>
      <c r="F129" s="216" t="s">
        <v>4288</v>
      </c>
      <c r="G129" s="63"/>
      <c r="H129" s="63"/>
      <c r="I129" s="172"/>
      <c r="J129" s="63"/>
      <c r="K129" s="63"/>
      <c r="L129" s="61"/>
      <c r="M129" s="217"/>
      <c r="N129" s="42"/>
      <c r="O129" s="42"/>
      <c r="P129" s="42"/>
      <c r="Q129" s="42"/>
      <c r="R129" s="42"/>
      <c r="S129" s="42"/>
      <c r="T129" s="78"/>
      <c r="AT129" s="24" t="s">
        <v>307</v>
      </c>
      <c r="AU129" s="24" t="s">
        <v>24</v>
      </c>
    </row>
    <row r="130" spans="2:65" s="1" customFormat="1" ht="297">
      <c r="B130" s="41"/>
      <c r="C130" s="63"/>
      <c r="D130" s="215" t="s">
        <v>477</v>
      </c>
      <c r="E130" s="63"/>
      <c r="F130" s="250" t="s">
        <v>4289</v>
      </c>
      <c r="G130" s="63"/>
      <c r="H130" s="63"/>
      <c r="I130" s="172"/>
      <c r="J130" s="63"/>
      <c r="K130" s="63"/>
      <c r="L130" s="61"/>
      <c r="M130" s="217"/>
      <c r="N130" s="42"/>
      <c r="O130" s="42"/>
      <c r="P130" s="42"/>
      <c r="Q130" s="42"/>
      <c r="R130" s="42"/>
      <c r="S130" s="42"/>
      <c r="T130" s="78"/>
      <c r="AT130" s="24" t="s">
        <v>477</v>
      </c>
      <c r="AU130" s="24" t="s">
        <v>24</v>
      </c>
    </row>
    <row r="131" spans="2:65" s="11" customFormat="1" ht="37.35" customHeight="1">
      <c r="B131" s="187"/>
      <c r="C131" s="188"/>
      <c r="D131" s="189" t="s">
        <v>75</v>
      </c>
      <c r="E131" s="190" t="s">
        <v>1859</v>
      </c>
      <c r="F131" s="190" t="s">
        <v>4234</v>
      </c>
      <c r="G131" s="188"/>
      <c r="H131" s="188"/>
      <c r="I131" s="191"/>
      <c r="J131" s="192">
        <f>BK131</f>
        <v>0</v>
      </c>
      <c r="K131" s="188"/>
      <c r="L131" s="193"/>
      <c r="M131" s="194"/>
      <c r="N131" s="195"/>
      <c r="O131" s="195"/>
      <c r="P131" s="196">
        <f>SUM(P132:P140)</f>
        <v>0</v>
      </c>
      <c r="Q131" s="195"/>
      <c r="R131" s="196">
        <f>SUM(R132:R140)</f>
        <v>0</v>
      </c>
      <c r="S131" s="195"/>
      <c r="T131" s="197">
        <f>SUM(T132:T140)</f>
        <v>0</v>
      </c>
      <c r="AR131" s="198" t="s">
        <v>84</v>
      </c>
      <c r="AT131" s="199" t="s">
        <v>75</v>
      </c>
      <c r="AU131" s="199" t="s">
        <v>76</v>
      </c>
      <c r="AY131" s="198" t="s">
        <v>298</v>
      </c>
      <c r="BK131" s="200">
        <f>SUM(BK132:BK140)</f>
        <v>0</v>
      </c>
    </row>
    <row r="132" spans="2:65" s="1" customFormat="1" ht="14.45" customHeight="1">
      <c r="B132" s="41"/>
      <c r="C132" s="203" t="s">
        <v>391</v>
      </c>
      <c r="D132" s="203" t="s">
        <v>300</v>
      </c>
      <c r="E132" s="204" t="s">
        <v>4238</v>
      </c>
      <c r="F132" s="205" t="s">
        <v>4239</v>
      </c>
      <c r="G132" s="206" t="s">
        <v>445</v>
      </c>
      <c r="H132" s="207">
        <v>290</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492</v>
      </c>
    </row>
    <row r="133" spans="2:65" s="1" customFormat="1" ht="13.5">
      <c r="B133" s="41"/>
      <c r="C133" s="63"/>
      <c r="D133" s="215" t="s">
        <v>307</v>
      </c>
      <c r="E133" s="63"/>
      <c r="F133" s="216" t="s">
        <v>4239</v>
      </c>
      <c r="G133" s="63"/>
      <c r="H133" s="63"/>
      <c r="I133" s="172"/>
      <c r="J133" s="63"/>
      <c r="K133" s="63"/>
      <c r="L133" s="61"/>
      <c r="M133" s="217"/>
      <c r="N133" s="42"/>
      <c r="O133" s="42"/>
      <c r="P133" s="42"/>
      <c r="Q133" s="42"/>
      <c r="R133" s="42"/>
      <c r="S133" s="42"/>
      <c r="T133" s="78"/>
      <c r="AT133" s="24" t="s">
        <v>307</v>
      </c>
      <c r="AU133" s="24" t="s">
        <v>24</v>
      </c>
    </row>
    <row r="134" spans="2:65" s="1" customFormat="1" ht="27">
      <c r="B134" s="41"/>
      <c r="C134" s="63"/>
      <c r="D134" s="215" t="s">
        <v>477</v>
      </c>
      <c r="E134" s="63"/>
      <c r="F134" s="250" t="s">
        <v>4290</v>
      </c>
      <c r="G134" s="63"/>
      <c r="H134" s="63"/>
      <c r="I134" s="172"/>
      <c r="J134" s="63"/>
      <c r="K134" s="63"/>
      <c r="L134" s="61"/>
      <c r="M134" s="217"/>
      <c r="N134" s="42"/>
      <c r="O134" s="42"/>
      <c r="P134" s="42"/>
      <c r="Q134" s="42"/>
      <c r="R134" s="42"/>
      <c r="S134" s="42"/>
      <c r="T134" s="78"/>
      <c r="AT134" s="24" t="s">
        <v>477</v>
      </c>
      <c r="AU134" s="24" t="s">
        <v>24</v>
      </c>
    </row>
    <row r="135" spans="2:65" s="1" customFormat="1" ht="14.45" customHeight="1">
      <c r="B135" s="41"/>
      <c r="C135" s="203" t="s">
        <v>10</v>
      </c>
      <c r="D135" s="203" t="s">
        <v>300</v>
      </c>
      <c r="E135" s="204" t="s">
        <v>4291</v>
      </c>
      <c r="F135" s="205" t="s">
        <v>4292</v>
      </c>
      <c r="G135" s="206" t="s">
        <v>445</v>
      </c>
      <c r="H135" s="207">
        <v>175</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505</v>
      </c>
    </row>
    <row r="136" spans="2:65" s="1" customFormat="1" ht="13.5">
      <c r="B136" s="41"/>
      <c r="C136" s="63"/>
      <c r="D136" s="215" t="s">
        <v>307</v>
      </c>
      <c r="E136" s="63"/>
      <c r="F136" s="216" t="s">
        <v>4292</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411</v>
      </c>
      <c r="D137" s="203" t="s">
        <v>300</v>
      </c>
      <c r="E137" s="204" t="s">
        <v>4293</v>
      </c>
      <c r="F137" s="205" t="s">
        <v>4294</v>
      </c>
      <c r="G137" s="206" t="s">
        <v>445</v>
      </c>
      <c r="H137" s="207">
        <v>175</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519</v>
      </c>
    </row>
    <row r="138" spans="2:65" s="1" customFormat="1" ht="13.5">
      <c r="B138" s="41"/>
      <c r="C138" s="63"/>
      <c r="D138" s="215" t="s">
        <v>307</v>
      </c>
      <c r="E138" s="63"/>
      <c r="F138" s="216" t="s">
        <v>4294</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417</v>
      </c>
      <c r="D139" s="203" t="s">
        <v>300</v>
      </c>
      <c r="E139" s="204" t="s">
        <v>4295</v>
      </c>
      <c r="F139" s="205" t="s">
        <v>4296</v>
      </c>
      <c r="G139" s="206" t="s">
        <v>445</v>
      </c>
      <c r="H139" s="207">
        <v>525</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544</v>
      </c>
    </row>
    <row r="140" spans="2:65" s="1" customFormat="1" ht="13.5">
      <c r="B140" s="41"/>
      <c r="C140" s="63"/>
      <c r="D140" s="215" t="s">
        <v>307</v>
      </c>
      <c r="E140" s="63"/>
      <c r="F140" s="216" t="s">
        <v>4296</v>
      </c>
      <c r="G140" s="63"/>
      <c r="H140" s="63"/>
      <c r="I140" s="172"/>
      <c r="J140" s="63"/>
      <c r="K140" s="63"/>
      <c r="L140" s="61"/>
      <c r="M140" s="217"/>
      <c r="N140" s="42"/>
      <c r="O140" s="42"/>
      <c r="P140" s="42"/>
      <c r="Q140" s="42"/>
      <c r="R140" s="42"/>
      <c r="S140" s="42"/>
      <c r="T140" s="78"/>
      <c r="AT140" s="24" t="s">
        <v>307</v>
      </c>
      <c r="AU140" s="24" t="s">
        <v>24</v>
      </c>
    </row>
    <row r="141" spans="2:65" s="11" customFormat="1" ht="37.35" customHeight="1">
      <c r="B141" s="187"/>
      <c r="C141" s="188"/>
      <c r="D141" s="189" t="s">
        <v>75</v>
      </c>
      <c r="E141" s="190" t="s">
        <v>1861</v>
      </c>
      <c r="F141" s="190" t="s">
        <v>4250</v>
      </c>
      <c r="G141" s="188"/>
      <c r="H141" s="188"/>
      <c r="I141" s="191"/>
      <c r="J141" s="192">
        <f>BK141</f>
        <v>0</v>
      </c>
      <c r="K141" s="188"/>
      <c r="L141" s="193"/>
      <c r="M141" s="194"/>
      <c r="N141" s="195"/>
      <c r="O141" s="195"/>
      <c r="P141" s="196">
        <f>SUM(P142:P163)</f>
        <v>0</v>
      </c>
      <c r="Q141" s="195"/>
      <c r="R141" s="196">
        <f>SUM(R142:R163)</f>
        <v>0</v>
      </c>
      <c r="S141" s="195"/>
      <c r="T141" s="197">
        <f>SUM(T142:T163)</f>
        <v>0</v>
      </c>
      <c r="AR141" s="198" t="s">
        <v>84</v>
      </c>
      <c r="AT141" s="199" t="s">
        <v>75</v>
      </c>
      <c r="AU141" s="199" t="s">
        <v>76</v>
      </c>
      <c r="AY141" s="198" t="s">
        <v>298</v>
      </c>
      <c r="BK141" s="200">
        <f>SUM(BK142:BK163)</f>
        <v>0</v>
      </c>
    </row>
    <row r="142" spans="2:65" s="1" customFormat="1" ht="14.45" customHeight="1">
      <c r="B142" s="41"/>
      <c r="C142" s="203" t="s">
        <v>422</v>
      </c>
      <c r="D142" s="203" t="s">
        <v>300</v>
      </c>
      <c r="E142" s="204" t="s">
        <v>4251</v>
      </c>
      <c r="F142" s="205" t="s">
        <v>3474</v>
      </c>
      <c r="G142" s="206" t="s">
        <v>1468</v>
      </c>
      <c r="H142" s="207">
        <v>1</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601</v>
      </c>
    </row>
    <row r="143" spans="2:65" s="1" customFormat="1" ht="13.5">
      <c r="B143" s="41"/>
      <c r="C143" s="63"/>
      <c r="D143" s="215" t="s">
        <v>307</v>
      </c>
      <c r="E143" s="63"/>
      <c r="F143" s="216" t="s">
        <v>3474</v>
      </c>
      <c r="G143" s="63"/>
      <c r="H143" s="63"/>
      <c r="I143" s="172"/>
      <c r="J143" s="63"/>
      <c r="K143" s="63"/>
      <c r="L143" s="61"/>
      <c r="M143" s="217"/>
      <c r="N143" s="42"/>
      <c r="O143" s="42"/>
      <c r="P143" s="42"/>
      <c r="Q143" s="42"/>
      <c r="R143" s="42"/>
      <c r="S143" s="42"/>
      <c r="T143" s="78"/>
      <c r="AT143" s="24" t="s">
        <v>307</v>
      </c>
      <c r="AU143" s="24" t="s">
        <v>24</v>
      </c>
    </row>
    <row r="144" spans="2:65" s="1" customFormat="1" ht="14.45" customHeight="1">
      <c r="B144" s="41"/>
      <c r="C144" s="203" t="s">
        <v>429</v>
      </c>
      <c r="D144" s="203" t="s">
        <v>300</v>
      </c>
      <c r="E144" s="204" t="s">
        <v>4297</v>
      </c>
      <c r="F144" s="205" t="s">
        <v>4253</v>
      </c>
      <c r="G144" s="206" t="s">
        <v>1468</v>
      </c>
      <c r="H144" s="207">
        <v>1</v>
      </c>
      <c r="I144" s="208"/>
      <c r="J144" s="209">
        <f>ROUND(I144*H144,2)</f>
        <v>0</v>
      </c>
      <c r="K144" s="205" t="s">
        <v>22</v>
      </c>
      <c r="L144" s="61"/>
      <c r="M144" s="210" t="s">
        <v>22</v>
      </c>
      <c r="N144" s="211" t="s">
        <v>47</v>
      </c>
      <c r="O144" s="42"/>
      <c r="P144" s="212">
        <f>O144*H144</f>
        <v>0</v>
      </c>
      <c r="Q144" s="212">
        <v>0</v>
      </c>
      <c r="R144" s="212">
        <f>Q144*H144</f>
        <v>0</v>
      </c>
      <c r="S144" s="212">
        <v>0</v>
      </c>
      <c r="T144" s="213">
        <f>S144*H144</f>
        <v>0</v>
      </c>
      <c r="AR144" s="24" t="s">
        <v>411</v>
      </c>
      <c r="AT144" s="24" t="s">
        <v>300</v>
      </c>
      <c r="AU144" s="24" t="s">
        <v>24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615</v>
      </c>
    </row>
    <row r="145" spans="2:65" s="1" customFormat="1" ht="13.5">
      <c r="B145" s="41"/>
      <c r="C145" s="63"/>
      <c r="D145" s="215" t="s">
        <v>307</v>
      </c>
      <c r="E145" s="63"/>
      <c r="F145" s="216" t="s">
        <v>4253</v>
      </c>
      <c r="G145" s="63"/>
      <c r="H145" s="63"/>
      <c r="I145" s="172"/>
      <c r="J145" s="63"/>
      <c r="K145" s="63"/>
      <c r="L145" s="61"/>
      <c r="M145" s="217"/>
      <c r="N145" s="42"/>
      <c r="O145" s="42"/>
      <c r="P145" s="42"/>
      <c r="Q145" s="42"/>
      <c r="R145" s="42"/>
      <c r="S145" s="42"/>
      <c r="T145" s="78"/>
      <c r="AT145" s="24" t="s">
        <v>307</v>
      </c>
      <c r="AU145" s="24" t="s">
        <v>24</v>
      </c>
    </row>
    <row r="146" spans="2:65" s="1" customFormat="1" ht="14.45" customHeight="1">
      <c r="B146" s="41"/>
      <c r="C146" s="203" t="s">
        <v>436</v>
      </c>
      <c r="D146" s="203" t="s">
        <v>300</v>
      </c>
      <c r="E146" s="204" t="s">
        <v>4298</v>
      </c>
      <c r="F146" s="205" t="s">
        <v>4299</v>
      </c>
      <c r="G146" s="206" t="s">
        <v>1468</v>
      </c>
      <c r="H146" s="207">
        <v>1</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24</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634</v>
      </c>
    </row>
    <row r="147" spans="2:65" s="1" customFormat="1" ht="13.5">
      <c r="B147" s="41"/>
      <c r="C147" s="63"/>
      <c r="D147" s="215" t="s">
        <v>307</v>
      </c>
      <c r="E147" s="63"/>
      <c r="F147" s="216" t="s">
        <v>4299</v>
      </c>
      <c r="G147" s="63"/>
      <c r="H147" s="63"/>
      <c r="I147" s="172"/>
      <c r="J147" s="63"/>
      <c r="K147" s="63"/>
      <c r="L147" s="61"/>
      <c r="M147" s="217"/>
      <c r="N147" s="42"/>
      <c r="O147" s="42"/>
      <c r="P147" s="42"/>
      <c r="Q147" s="42"/>
      <c r="R147" s="42"/>
      <c r="S147" s="42"/>
      <c r="T147" s="78"/>
      <c r="AT147" s="24" t="s">
        <v>307</v>
      </c>
      <c r="AU147" s="24" t="s">
        <v>24</v>
      </c>
    </row>
    <row r="148" spans="2:65" s="1" customFormat="1" ht="14.45" customHeight="1">
      <c r="B148" s="41"/>
      <c r="C148" s="203" t="s">
        <v>9</v>
      </c>
      <c r="D148" s="203" t="s">
        <v>300</v>
      </c>
      <c r="E148" s="204" t="s">
        <v>4254</v>
      </c>
      <c r="F148" s="205" t="s">
        <v>4255</v>
      </c>
      <c r="G148" s="206" t="s">
        <v>1468</v>
      </c>
      <c r="H148" s="207">
        <v>1</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648</v>
      </c>
    </row>
    <row r="149" spans="2:65" s="1" customFormat="1" ht="13.5">
      <c r="B149" s="41"/>
      <c r="C149" s="63"/>
      <c r="D149" s="215" t="s">
        <v>307</v>
      </c>
      <c r="E149" s="63"/>
      <c r="F149" s="216" t="s">
        <v>4255</v>
      </c>
      <c r="G149" s="63"/>
      <c r="H149" s="63"/>
      <c r="I149" s="172"/>
      <c r="J149" s="63"/>
      <c r="K149" s="63"/>
      <c r="L149" s="61"/>
      <c r="M149" s="217"/>
      <c r="N149" s="42"/>
      <c r="O149" s="42"/>
      <c r="P149" s="42"/>
      <c r="Q149" s="42"/>
      <c r="R149" s="42"/>
      <c r="S149" s="42"/>
      <c r="T149" s="78"/>
      <c r="AT149" s="24" t="s">
        <v>307</v>
      </c>
      <c r="AU149" s="24" t="s">
        <v>24</v>
      </c>
    </row>
    <row r="150" spans="2:65" s="1" customFormat="1" ht="14.45" customHeight="1">
      <c r="B150" s="41"/>
      <c r="C150" s="203" t="s">
        <v>450</v>
      </c>
      <c r="D150" s="203" t="s">
        <v>300</v>
      </c>
      <c r="E150" s="204" t="s">
        <v>4256</v>
      </c>
      <c r="F150" s="205" t="s">
        <v>4257</v>
      </c>
      <c r="G150" s="206" t="s">
        <v>1468</v>
      </c>
      <c r="H150" s="207">
        <v>1</v>
      </c>
      <c r="I150" s="208"/>
      <c r="J150" s="209">
        <f>ROUND(I150*H150,2)</f>
        <v>0</v>
      </c>
      <c r="K150" s="205" t="s">
        <v>22</v>
      </c>
      <c r="L150" s="61"/>
      <c r="M150" s="210" t="s">
        <v>22</v>
      </c>
      <c r="N150" s="211" t="s">
        <v>47</v>
      </c>
      <c r="O150" s="42"/>
      <c r="P150" s="212">
        <f>O150*H150</f>
        <v>0</v>
      </c>
      <c r="Q150" s="212">
        <v>0</v>
      </c>
      <c r="R150" s="212">
        <f>Q150*H150</f>
        <v>0</v>
      </c>
      <c r="S150" s="212">
        <v>0</v>
      </c>
      <c r="T150" s="213">
        <f>S150*H150</f>
        <v>0</v>
      </c>
      <c r="AR150" s="24" t="s">
        <v>411</v>
      </c>
      <c r="AT150" s="24" t="s">
        <v>300</v>
      </c>
      <c r="AU150" s="24" t="s">
        <v>24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659</v>
      </c>
    </row>
    <row r="151" spans="2:65" s="1" customFormat="1" ht="13.5">
      <c r="B151" s="41"/>
      <c r="C151" s="63"/>
      <c r="D151" s="215" t="s">
        <v>307</v>
      </c>
      <c r="E151" s="63"/>
      <c r="F151" s="216" t="s">
        <v>4257</v>
      </c>
      <c r="G151" s="63"/>
      <c r="H151" s="63"/>
      <c r="I151" s="172"/>
      <c r="J151" s="63"/>
      <c r="K151" s="63"/>
      <c r="L151" s="61"/>
      <c r="M151" s="217"/>
      <c r="N151" s="42"/>
      <c r="O151" s="42"/>
      <c r="P151" s="42"/>
      <c r="Q151" s="42"/>
      <c r="R151" s="42"/>
      <c r="S151" s="42"/>
      <c r="T151" s="78"/>
      <c r="AT151" s="24" t="s">
        <v>307</v>
      </c>
      <c r="AU151" s="24" t="s">
        <v>24</v>
      </c>
    </row>
    <row r="152" spans="2:65" s="1" customFormat="1" ht="14.45" customHeight="1">
      <c r="B152" s="41"/>
      <c r="C152" s="203" t="s">
        <v>456</v>
      </c>
      <c r="D152" s="203" t="s">
        <v>300</v>
      </c>
      <c r="E152" s="204" t="s">
        <v>4258</v>
      </c>
      <c r="F152" s="205" t="s">
        <v>4259</v>
      </c>
      <c r="G152" s="206" t="s">
        <v>1468</v>
      </c>
      <c r="H152" s="207">
        <v>1</v>
      </c>
      <c r="I152" s="208"/>
      <c r="J152" s="209">
        <f>ROUND(I152*H152,2)</f>
        <v>0</v>
      </c>
      <c r="K152" s="205" t="s">
        <v>22</v>
      </c>
      <c r="L152" s="61"/>
      <c r="M152" s="210" t="s">
        <v>22</v>
      </c>
      <c r="N152" s="211" t="s">
        <v>47</v>
      </c>
      <c r="O152" s="42"/>
      <c r="P152" s="212">
        <f>O152*H152</f>
        <v>0</v>
      </c>
      <c r="Q152" s="212">
        <v>0</v>
      </c>
      <c r="R152" s="212">
        <f>Q152*H152</f>
        <v>0</v>
      </c>
      <c r="S152" s="212">
        <v>0</v>
      </c>
      <c r="T152" s="213">
        <f>S152*H152</f>
        <v>0</v>
      </c>
      <c r="AR152" s="24" t="s">
        <v>411</v>
      </c>
      <c r="AT152" s="24" t="s">
        <v>300</v>
      </c>
      <c r="AU152" s="24" t="s">
        <v>24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672</v>
      </c>
    </row>
    <row r="153" spans="2:65" s="1" customFormat="1" ht="13.5">
      <c r="B153" s="41"/>
      <c r="C153" s="63"/>
      <c r="D153" s="215" t="s">
        <v>307</v>
      </c>
      <c r="E153" s="63"/>
      <c r="F153" s="216" t="s">
        <v>4259</v>
      </c>
      <c r="G153" s="63"/>
      <c r="H153" s="63"/>
      <c r="I153" s="172"/>
      <c r="J153" s="63"/>
      <c r="K153" s="63"/>
      <c r="L153" s="61"/>
      <c r="M153" s="217"/>
      <c r="N153" s="42"/>
      <c r="O153" s="42"/>
      <c r="P153" s="42"/>
      <c r="Q153" s="42"/>
      <c r="R153" s="42"/>
      <c r="S153" s="42"/>
      <c r="T153" s="78"/>
      <c r="AT153" s="24" t="s">
        <v>307</v>
      </c>
      <c r="AU153" s="24" t="s">
        <v>24</v>
      </c>
    </row>
    <row r="154" spans="2:65" s="1" customFormat="1" ht="14.45" customHeight="1">
      <c r="B154" s="41"/>
      <c r="C154" s="203" t="s">
        <v>464</v>
      </c>
      <c r="D154" s="203" t="s">
        <v>300</v>
      </c>
      <c r="E154" s="204" t="s">
        <v>4300</v>
      </c>
      <c r="F154" s="205" t="s">
        <v>4263</v>
      </c>
      <c r="G154" s="206" t="s">
        <v>1468</v>
      </c>
      <c r="H154" s="207">
        <v>1</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24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692</v>
      </c>
    </row>
    <row r="155" spans="2:65" s="1" customFormat="1" ht="13.5">
      <c r="B155" s="41"/>
      <c r="C155" s="63"/>
      <c r="D155" s="215" t="s">
        <v>307</v>
      </c>
      <c r="E155" s="63"/>
      <c r="F155" s="216" t="s">
        <v>4263</v>
      </c>
      <c r="G155" s="63"/>
      <c r="H155" s="63"/>
      <c r="I155" s="172"/>
      <c r="J155" s="63"/>
      <c r="K155" s="63"/>
      <c r="L155" s="61"/>
      <c r="M155" s="217"/>
      <c r="N155" s="42"/>
      <c r="O155" s="42"/>
      <c r="P155" s="42"/>
      <c r="Q155" s="42"/>
      <c r="R155" s="42"/>
      <c r="S155" s="42"/>
      <c r="T155" s="78"/>
      <c r="AT155" s="24" t="s">
        <v>307</v>
      </c>
      <c r="AU155" s="24" t="s">
        <v>24</v>
      </c>
    </row>
    <row r="156" spans="2:65" s="1" customFormat="1" ht="14.45" customHeight="1">
      <c r="B156" s="41"/>
      <c r="C156" s="203" t="s">
        <v>471</v>
      </c>
      <c r="D156" s="203" t="s">
        <v>300</v>
      </c>
      <c r="E156" s="204" t="s">
        <v>4264</v>
      </c>
      <c r="F156" s="205" t="s">
        <v>4265</v>
      </c>
      <c r="G156" s="206" t="s">
        <v>1468</v>
      </c>
      <c r="H156" s="207">
        <v>290</v>
      </c>
      <c r="I156" s="208"/>
      <c r="J156" s="209">
        <f>ROUND(I156*H156,2)</f>
        <v>0</v>
      </c>
      <c r="K156" s="205" t="s">
        <v>22</v>
      </c>
      <c r="L156" s="61"/>
      <c r="M156" s="210" t="s">
        <v>22</v>
      </c>
      <c r="N156" s="211" t="s">
        <v>47</v>
      </c>
      <c r="O156" s="42"/>
      <c r="P156" s="212">
        <f>O156*H156</f>
        <v>0</v>
      </c>
      <c r="Q156" s="212">
        <v>0</v>
      </c>
      <c r="R156" s="212">
        <f>Q156*H156</f>
        <v>0</v>
      </c>
      <c r="S156" s="212">
        <v>0</v>
      </c>
      <c r="T156" s="213">
        <f>S156*H156</f>
        <v>0</v>
      </c>
      <c r="AR156" s="24" t="s">
        <v>411</v>
      </c>
      <c r="AT156" s="24" t="s">
        <v>300</v>
      </c>
      <c r="AU156" s="24" t="s">
        <v>24</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411</v>
      </c>
      <c r="BM156" s="24" t="s">
        <v>703</v>
      </c>
    </row>
    <row r="157" spans="2:65" s="1" customFormat="1" ht="13.5">
      <c r="B157" s="41"/>
      <c r="C157" s="63"/>
      <c r="D157" s="215" t="s">
        <v>307</v>
      </c>
      <c r="E157" s="63"/>
      <c r="F157" s="216" t="s">
        <v>4265</v>
      </c>
      <c r="G157" s="63"/>
      <c r="H157" s="63"/>
      <c r="I157" s="172"/>
      <c r="J157" s="63"/>
      <c r="K157" s="63"/>
      <c r="L157" s="61"/>
      <c r="M157" s="217"/>
      <c r="N157" s="42"/>
      <c r="O157" s="42"/>
      <c r="P157" s="42"/>
      <c r="Q157" s="42"/>
      <c r="R157" s="42"/>
      <c r="S157" s="42"/>
      <c r="T157" s="78"/>
      <c r="AT157" s="24" t="s">
        <v>307</v>
      </c>
      <c r="AU157" s="24" t="s">
        <v>24</v>
      </c>
    </row>
    <row r="158" spans="2:65" s="1" customFormat="1" ht="14.45" customHeight="1">
      <c r="B158" s="41"/>
      <c r="C158" s="203" t="s">
        <v>479</v>
      </c>
      <c r="D158" s="203" t="s">
        <v>300</v>
      </c>
      <c r="E158" s="204" t="s">
        <v>4266</v>
      </c>
      <c r="F158" s="205" t="s">
        <v>4267</v>
      </c>
      <c r="G158" s="206" t="s">
        <v>1468</v>
      </c>
      <c r="H158" s="207">
        <v>1</v>
      </c>
      <c r="I158" s="208"/>
      <c r="J158" s="209">
        <f>ROUND(I158*H158,2)</f>
        <v>0</v>
      </c>
      <c r="K158" s="205" t="s">
        <v>22</v>
      </c>
      <c r="L158" s="61"/>
      <c r="M158" s="210" t="s">
        <v>22</v>
      </c>
      <c r="N158" s="211" t="s">
        <v>47</v>
      </c>
      <c r="O158" s="42"/>
      <c r="P158" s="212">
        <f>O158*H158</f>
        <v>0</v>
      </c>
      <c r="Q158" s="212">
        <v>0</v>
      </c>
      <c r="R158" s="212">
        <f>Q158*H158</f>
        <v>0</v>
      </c>
      <c r="S158" s="212">
        <v>0</v>
      </c>
      <c r="T158" s="213">
        <f>S158*H158</f>
        <v>0</v>
      </c>
      <c r="AR158" s="24" t="s">
        <v>411</v>
      </c>
      <c r="AT158" s="24" t="s">
        <v>300</v>
      </c>
      <c r="AU158" s="24" t="s">
        <v>24</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717</v>
      </c>
    </row>
    <row r="159" spans="2:65" s="1" customFormat="1" ht="13.5">
      <c r="B159" s="41"/>
      <c r="C159" s="63"/>
      <c r="D159" s="215" t="s">
        <v>307</v>
      </c>
      <c r="E159" s="63"/>
      <c r="F159" s="216" t="s">
        <v>4267</v>
      </c>
      <c r="G159" s="63"/>
      <c r="H159" s="63"/>
      <c r="I159" s="172"/>
      <c r="J159" s="63"/>
      <c r="K159" s="63"/>
      <c r="L159" s="61"/>
      <c r="M159" s="217"/>
      <c r="N159" s="42"/>
      <c r="O159" s="42"/>
      <c r="P159" s="42"/>
      <c r="Q159" s="42"/>
      <c r="R159" s="42"/>
      <c r="S159" s="42"/>
      <c r="T159" s="78"/>
      <c r="AT159" s="24" t="s">
        <v>307</v>
      </c>
      <c r="AU159" s="24" t="s">
        <v>24</v>
      </c>
    </row>
    <row r="160" spans="2:65" s="1" customFormat="1" ht="14.45" customHeight="1">
      <c r="B160" s="41"/>
      <c r="C160" s="203" t="s">
        <v>485</v>
      </c>
      <c r="D160" s="203" t="s">
        <v>300</v>
      </c>
      <c r="E160" s="204" t="s">
        <v>4268</v>
      </c>
      <c r="F160" s="205" t="s">
        <v>4269</v>
      </c>
      <c r="G160" s="206" t="s">
        <v>1468</v>
      </c>
      <c r="H160" s="207">
        <v>1</v>
      </c>
      <c r="I160" s="208"/>
      <c r="J160" s="209">
        <f>ROUND(I160*H160,2)</f>
        <v>0</v>
      </c>
      <c r="K160" s="205" t="s">
        <v>22</v>
      </c>
      <c r="L160" s="61"/>
      <c r="M160" s="210" t="s">
        <v>22</v>
      </c>
      <c r="N160" s="211" t="s">
        <v>47</v>
      </c>
      <c r="O160" s="42"/>
      <c r="P160" s="212">
        <f>O160*H160</f>
        <v>0</v>
      </c>
      <c r="Q160" s="212">
        <v>0</v>
      </c>
      <c r="R160" s="212">
        <f>Q160*H160</f>
        <v>0</v>
      </c>
      <c r="S160" s="212">
        <v>0</v>
      </c>
      <c r="T160" s="213">
        <f>S160*H160</f>
        <v>0</v>
      </c>
      <c r="AR160" s="24" t="s">
        <v>411</v>
      </c>
      <c r="AT160" s="24" t="s">
        <v>300</v>
      </c>
      <c r="AU160" s="24" t="s">
        <v>24</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728</v>
      </c>
    </row>
    <row r="161" spans="2:65" s="1" customFormat="1" ht="13.5">
      <c r="B161" s="41"/>
      <c r="C161" s="63"/>
      <c r="D161" s="215" t="s">
        <v>307</v>
      </c>
      <c r="E161" s="63"/>
      <c r="F161" s="216" t="s">
        <v>4269</v>
      </c>
      <c r="G161" s="63"/>
      <c r="H161" s="63"/>
      <c r="I161" s="172"/>
      <c r="J161" s="63"/>
      <c r="K161" s="63"/>
      <c r="L161" s="61"/>
      <c r="M161" s="217"/>
      <c r="N161" s="42"/>
      <c r="O161" s="42"/>
      <c r="P161" s="42"/>
      <c r="Q161" s="42"/>
      <c r="R161" s="42"/>
      <c r="S161" s="42"/>
      <c r="T161" s="78"/>
      <c r="AT161" s="24" t="s">
        <v>307</v>
      </c>
      <c r="AU161" s="24" t="s">
        <v>24</v>
      </c>
    </row>
    <row r="162" spans="2:65" s="1" customFormat="1" ht="14.45" customHeight="1">
      <c r="B162" s="41"/>
      <c r="C162" s="203" t="s">
        <v>492</v>
      </c>
      <c r="D162" s="203" t="s">
        <v>300</v>
      </c>
      <c r="E162" s="204" t="s">
        <v>4301</v>
      </c>
      <c r="F162" s="205" t="s">
        <v>4302</v>
      </c>
      <c r="G162" s="206" t="s">
        <v>1468</v>
      </c>
      <c r="H162" s="207">
        <v>1</v>
      </c>
      <c r="I162" s="208"/>
      <c r="J162" s="209">
        <f>ROUND(I162*H162,2)</f>
        <v>0</v>
      </c>
      <c r="K162" s="205" t="s">
        <v>22</v>
      </c>
      <c r="L162" s="61"/>
      <c r="M162" s="210" t="s">
        <v>22</v>
      </c>
      <c r="N162" s="211" t="s">
        <v>47</v>
      </c>
      <c r="O162" s="42"/>
      <c r="P162" s="212">
        <f>O162*H162</f>
        <v>0</v>
      </c>
      <c r="Q162" s="212">
        <v>0</v>
      </c>
      <c r="R162" s="212">
        <f>Q162*H162</f>
        <v>0</v>
      </c>
      <c r="S162" s="212">
        <v>0</v>
      </c>
      <c r="T162" s="213">
        <f>S162*H162</f>
        <v>0</v>
      </c>
      <c r="AR162" s="24" t="s">
        <v>411</v>
      </c>
      <c r="AT162" s="24" t="s">
        <v>300</v>
      </c>
      <c r="AU162" s="24" t="s">
        <v>24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542</v>
      </c>
    </row>
    <row r="163" spans="2:65" s="1" customFormat="1" ht="13.5">
      <c r="B163" s="41"/>
      <c r="C163" s="63"/>
      <c r="D163" s="215" t="s">
        <v>307</v>
      </c>
      <c r="E163" s="63"/>
      <c r="F163" s="216" t="s">
        <v>4302</v>
      </c>
      <c r="G163" s="63"/>
      <c r="H163" s="63"/>
      <c r="I163" s="172"/>
      <c r="J163" s="63"/>
      <c r="K163" s="63"/>
      <c r="L163" s="61"/>
      <c r="M163" s="262"/>
      <c r="N163" s="263"/>
      <c r="O163" s="263"/>
      <c r="P163" s="263"/>
      <c r="Q163" s="263"/>
      <c r="R163" s="263"/>
      <c r="S163" s="263"/>
      <c r="T163" s="264"/>
      <c r="AT163" s="24" t="s">
        <v>307</v>
      </c>
      <c r="AU163" s="24" t="s">
        <v>24</v>
      </c>
    </row>
    <row r="164" spans="2:65" s="1" customFormat="1" ht="6.95" customHeight="1">
      <c r="B164" s="56"/>
      <c r="C164" s="57"/>
      <c r="D164" s="57"/>
      <c r="E164" s="57"/>
      <c r="F164" s="57"/>
      <c r="G164" s="57"/>
      <c r="H164" s="57"/>
      <c r="I164" s="148"/>
      <c r="J164" s="57"/>
      <c r="K164" s="57"/>
      <c r="L164" s="61"/>
    </row>
  </sheetData>
  <sheetProtection algorithmName="SHA-512" hashValue="yvtDkTmMa3VjbyANTW99RnldfCvQXCYoto/hlvBuSFzTazuwbfmzm3URB8c5s+S1185TAJR81+JV1YxsKvh7Gw==" saltValue="UnHIYJOOm04DeWw0Mm3dbc2DGgZfS045Ugnjs2GuNlZDtXNNl4Vkp7BUSiCnYOUz+koGkqX1kzusRUHivlqA7A==" spinCount="100000" sheet="1" objects="1" scenarios="1" formatColumns="0" formatRows="0" autoFilter="0"/>
  <autoFilter ref="C90:K163"/>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185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4915</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ROUND(SUM(BE91:BE212), 2)</f>
        <v>0</v>
      </c>
      <c r="G34" s="42"/>
      <c r="H34" s="42"/>
      <c r="I34" s="140">
        <v>0.21</v>
      </c>
      <c r="J34" s="139">
        <f>ROUND(ROUND((SUM(BE91:BE212)), 2)*I34, 2)</f>
        <v>0</v>
      </c>
      <c r="K34" s="45"/>
    </row>
    <row r="35" spans="2:11" s="1" customFormat="1" ht="14.45" customHeight="1">
      <c r="B35" s="41"/>
      <c r="C35" s="42"/>
      <c r="D35" s="42"/>
      <c r="E35" s="49" t="s">
        <v>48</v>
      </c>
      <c r="F35" s="139">
        <f>ROUND(SUM(BF91:BF212), 2)</f>
        <v>0</v>
      </c>
      <c r="G35" s="42"/>
      <c r="H35" s="42"/>
      <c r="I35" s="140">
        <v>0.15</v>
      </c>
      <c r="J35" s="139">
        <f>ROUND(ROUND((SUM(BF91:BF212)), 2)*I35, 2)</f>
        <v>0</v>
      </c>
      <c r="K35" s="45"/>
    </row>
    <row r="36" spans="2:11" s="1" customFormat="1" ht="14.45" hidden="1" customHeight="1">
      <c r="B36" s="41"/>
      <c r="C36" s="42"/>
      <c r="D36" s="42"/>
      <c r="E36" s="49" t="s">
        <v>49</v>
      </c>
      <c r="F36" s="139">
        <f>ROUND(SUM(BG91:BG212), 2)</f>
        <v>0</v>
      </c>
      <c r="G36" s="42"/>
      <c r="H36" s="42"/>
      <c r="I36" s="140">
        <v>0.21</v>
      </c>
      <c r="J36" s="139">
        <v>0</v>
      </c>
      <c r="K36" s="45"/>
    </row>
    <row r="37" spans="2:11" s="1" customFormat="1" ht="14.45" hidden="1" customHeight="1">
      <c r="B37" s="41"/>
      <c r="C37" s="42"/>
      <c r="D37" s="42"/>
      <c r="E37" s="49" t="s">
        <v>50</v>
      </c>
      <c r="F37" s="139">
        <f>ROUND(SUM(BH91:BH212), 2)</f>
        <v>0</v>
      </c>
      <c r="G37" s="42"/>
      <c r="H37" s="42"/>
      <c r="I37" s="140">
        <v>0.15</v>
      </c>
      <c r="J37" s="139">
        <v>0</v>
      </c>
      <c r="K37" s="45"/>
    </row>
    <row r="38" spans="2:11" s="1" customFormat="1" ht="14.45" hidden="1" customHeight="1">
      <c r="B38" s="41"/>
      <c r="C38" s="42"/>
      <c r="D38" s="42"/>
      <c r="E38" s="49" t="s">
        <v>51</v>
      </c>
      <c r="F38" s="139">
        <f>ROUND(SUM(BI91:BI212),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03dds - DDS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J187</f>
        <v>0</v>
      </c>
      <c r="K66" s="164"/>
    </row>
    <row r="67" spans="2:12" s="8" customFormat="1" ht="24.95" customHeight="1">
      <c r="B67" s="158"/>
      <c r="C67" s="159"/>
      <c r="D67" s="160" t="s">
        <v>4211</v>
      </c>
      <c r="E67" s="161"/>
      <c r="F67" s="161"/>
      <c r="G67" s="161"/>
      <c r="H67" s="161"/>
      <c r="I67" s="162"/>
      <c r="J67" s="163">
        <f>J197</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03dds - DDS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P92+P187+P197</f>
        <v>0</v>
      </c>
      <c r="Q91" s="85"/>
      <c r="R91" s="184">
        <f>R92+R187+R197</f>
        <v>0</v>
      </c>
      <c r="S91" s="85"/>
      <c r="T91" s="185">
        <f>T92+T187+T197</f>
        <v>0</v>
      </c>
      <c r="AT91" s="24" t="s">
        <v>75</v>
      </c>
      <c r="AU91" s="24" t="s">
        <v>253</v>
      </c>
      <c r="BK91" s="186">
        <f>BK92+BK187+BK197</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SUM(P93:P186)</f>
        <v>0</v>
      </c>
      <c r="Q92" s="195"/>
      <c r="R92" s="196">
        <f>SUM(R93:R186)</f>
        <v>0</v>
      </c>
      <c r="S92" s="195"/>
      <c r="T92" s="197">
        <f>SUM(T93:T186)</f>
        <v>0</v>
      </c>
      <c r="AR92" s="198" t="s">
        <v>84</v>
      </c>
      <c r="AT92" s="199" t="s">
        <v>75</v>
      </c>
      <c r="AU92" s="199" t="s">
        <v>76</v>
      </c>
      <c r="AY92" s="198" t="s">
        <v>298</v>
      </c>
      <c r="BK92" s="200">
        <f>SUM(BK93:BK186)</f>
        <v>0</v>
      </c>
    </row>
    <row r="93" spans="2:65" s="1" customFormat="1" ht="14.45" customHeight="1">
      <c r="B93" s="41"/>
      <c r="C93" s="203" t="s">
        <v>84</v>
      </c>
      <c r="D93" s="203" t="s">
        <v>300</v>
      </c>
      <c r="E93" s="204" t="s">
        <v>4916</v>
      </c>
      <c r="F93" s="205" t="s">
        <v>4917</v>
      </c>
      <c r="G93" s="206" t="s">
        <v>1407</v>
      </c>
      <c r="H93" s="207">
        <v>2</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4917</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4918</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131</v>
      </c>
      <c r="D96" s="203" t="s">
        <v>300</v>
      </c>
      <c r="E96" s="204" t="s">
        <v>4919</v>
      </c>
      <c r="F96" s="205" t="s">
        <v>4920</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13.5">
      <c r="B97" s="41"/>
      <c r="C97" s="63"/>
      <c r="D97" s="215" t="s">
        <v>307</v>
      </c>
      <c r="E97" s="63"/>
      <c r="F97" s="216" t="s">
        <v>4920</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4921</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305</v>
      </c>
      <c r="D99" s="203" t="s">
        <v>300</v>
      </c>
      <c r="E99" s="204" t="s">
        <v>4922</v>
      </c>
      <c r="F99" s="205" t="s">
        <v>4923</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13.5">
      <c r="B100" s="41"/>
      <c r="C100" s="63"/>
      <c r="D100" s="215" t="s">
        <v>307</v>
      </c>
      <c r="E100" s="63"/>
      <c r="F100" s="216" t="s">
        <v>4923</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4924</v>
      </c>
      <c r="G101" s="63"/>
      <c r="H101" s="63"/>
      <c r="I101" s="172"/>
      <c r="J101" s="63"/>
      <c r="K101" s="63"/>
      <c r="L101" s="61"/>
      <c r="M101" s="217"/>
      <c r="N101" s="42"/>
      <c r="O101" s="42"/>
      <c r="P101" s="42"/>
      <c r="Q101" s="42"/>
      <c r="R101" s="42"/>
      <c r="S101" s="42"/>
      <c r="T101" s="78"/>
      <c r="AT101" s="24" t="s">
        <v>477</v>
      </c>
      <c r="AU101" s="24" t="s">
        <v>24</v>
      </c>
    </row>
    <row r="102" spans="2:65" s="1" customFormat="1" ht="22.9" customHeight="1">
      <c r="B102" s="41"/>
      <c r="C102" s="203" t="s">
        <v>330</v>
      </c>
      <c r="D102" s="203" t="s">
        <v>300</v>
      </c>
      <c r="E102" s="204" t="s">
        <v>4925</v>
      </c>
      <c r="F102" s="205" t="s">
        <v>4926</v>
      </c>
      <c r="G102" s="206" t="s">
        <v>1407</v>
      </c>
      <c r="H102" s="207">
        <v>2</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349</v>
      </c>
    </row>
    <row r="103" spans="2:65" s="1" customFormat="1" ht="27">
      <c r="B103" s="41"/>
      <c r="C103" s="63"/>
      <c r="D103" s="215" t="s">
        <v>307</v>
      </c>
      <c r="E103" s="63"/>
      <c r="F103" s="216" t="s">
        <v>4926</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4927</v>
      </c>
      <c r="G104" s="63"/>
      <c r="H104" s="63"/>
      <c r="I104" s="172"/>
      <c r="J104" s="63"/>
      <c r="K104" s="63"/>
      <c r="L104" s="61"/>
      <c r="M104" s="217"/>
      <c r="N104" s="42"/>
      <c r="O104" s="42"/>
      <c r="P104" s="42"/>
      <c r="Q104" s="42"/>
      <c r="R104" s="42"/>
      <c r="S104" s="42"/>
      <c r="T104" s="78"/>
      <c r="AT104" s="24" t="s">
        <v>477</v>
      </c>
      <c r="AU104" s="24" t="s">
        <v>24</v>
      </c>
    </row>
    <row r="105" spans="2:65" s="1" customFormat="1" ht="22.9" customHeight="1">
      <c r="B105" s="41"/>
      <c r="C105" s="203" t="s">
        <v>337</v>
      </c>
      <c r="D105" s="203" t="s">
        <v>300</v>
      </c>
      <c r="E105" s="204" t="s">
        <v>4928</v>
      </c>
      <c r="F105" s="205" t="s">
        <v>4929</v>
      </c>
      <c r="G105" s="206" t="s">
        <v>1407</v>
      </c>
      <c r="H105" s="207">
        <v>2</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29</v>
      </c>
    </row>
    <row r="106" spans="2:65" s="1" customFormat="1" ht="13.5">
      <c r="B106" s="41"/>
      <c r="C106" s="63"/>
      <c r="D106" s="215" t="s">
        <v>307</v>
      </c>
      <c r="E106" s="63"/>
      <c r="F106" s="216" t="s">
        <v>4929</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4930</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343</v>
      </c>
      <c r="D108" s="203" t="s">
        <v>300</v>
      </c>
      <c r="E108" s="204" t="s">
        <v>4931</v>
      </c>
      <c r="F108" s="205" t="s">
        <v>4932</v>
      </c>
      <c r="G108" s="206" t="s">
        <v>1407</v>
      </c>
      <c r="H108" s="207">
        <v>2</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4932</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4933</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349</v>
      </c>
      <c r="D111" s="203" t="s">
        <v>300</v>
      </c>
      <c r="E111" s="204" t="s">
        <v>4934</v>
      </c>
      <c r="F111" s="205" t="s">
        <v>4935</v>
      </c>
      <c r="G111" s="206" t="s">
        <v>1407</v>
      </c>
      <c r="H111" s="207">
        <v>1</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391</v>
      </c>
    </row>
    <row r="112" spans="2:65" s="1" customFormat="1" ht="13.5">
      <c r="B112" s="41"/>
      <c r="C112" s="63"/>
      <c r="D112" s="215" t="s">
        <v>307</v>
      </c>
      <c r="E112" s="63"/>
      <c r="F112" s="216" t="s">
        <v>4935</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4936</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355</v>
      </c>
      <c r="D114" s="203" t="s">
        <v>300</v>
      </c>
      <c r="E114" s="204" t="s">
        <v>4937</v>
      </c>
      <c r="F114" s="205" t="s">
        <v>4938</v>
      </c>
      <c r="G114" s="206" t="s">
        <v>1407</v>
      </c>
      <c r="H114" s="207">
        <v>3</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411</v>
      </c>
    </row>
    <row r="115" spans="2:65" s="1" customFormat="1" ht="13.5">
      <c r="B115" s="41"/>
      <c r="C115" s="63"/>
      <c r="D115" s="215" t="s">
        <v>307</v>
      </c>
      <c r="E115" s="63"/>
      <c r="F115" s="216" t="s">
        <v>4938</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4939</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29</v>
      </c>
      <c r="D117" s="203" t="s">
        <v>300</v>
      </c>
      <c r="E117" s="204" t="s">
        <v>4940</v>
      </c>
      <c r="F117" s="205" t="s">
        <v>4941</v>
      </c>
      <c r="G117" s="206" t="s">
        <v>1407</v>
      </c>
      <c r="H117" s="207">
        <v>3</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422</v>
      </c>
    </row>
    <row r="118" spans="2:65" s="1" customFormat="1" ht="13.5">
      <c r="B118" s="41"/>
      <c r="C118" s="63"/>
      <c r="D118" s="215" t="s">
        <v>307</v>
      </c>
      <c r="E118" s="63"/>
      <c r="F118" s="216" t="s">
        <v>4941</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4942</v>
      </c>
      <c r="G119" s="63"/>
      <c r="H119" s="63"/>
      <c r="I119" s="172"/>
      <c r="J119" s="63"/>
      <c r="K119" s="63"/>
      <c r="L119" s="61"/>
      <c r="M119" s="217"/>
      <c r="N119" s="42"/>
      <c r="O119" s="42"/>
      <c r="P119" s="42"/>
      <c r="Q119" s="42"/>
      <c r="R119" s="42"/>
      <c r="S119" s="42"/>
      <c r="T119" s="78"/>
      <c r="AT119" s="24" t="s">
        <v>477</v>
      </c>
      <c r="AU119" s="24" t="s">
        <v>24</v>
      </c>
    </row>
    <row r="120" spans="2:65" s="1" customFormat="1" ht="22.9" customHeight="1">
      <c r="B120" s="41"/>
      <c r="C120" s="203" t="s">
        <v>366</v>
      </c>
      <c r="D120" s="203" t="s">
        <v>300</v>
      </c>
      <c r="E120" s="204" t="s">
        <v>4943</v>
      </c>
      <c r="F120" s="205" t="s">
        <v>4944</v>
      </c>
      <c r="G120" s="206" t="s">
        <v>1407</v>
      </c>
      <c r="H120" s="207">
        <v>10</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436</v>
      </c>
    </row>
    <row r="121" spans="2:65" s="1" customFormat="1" ht="13.5">
      <c r="B121" s="41"/>
      <c r="C121" s="63"/>
      <c r="D121" s="215" t="s">
        <v>307</v>
      </c>
      <c r="E121" s="63"/>
      <c r="F121" s="216" t="s">
        <v>4944</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4945</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376</v>
      </c>
      <c r="D123" s="203" t="s">
        <v>300</v>
      </c>
      <c r="E123" s="204" t="s">
        <v>4946</v>
      </c>
      <c r="F123" s="205" t="s">
        <v>4947</v>
      </c>
      <c r="G123" s="206" t="s">
        <v>1407</v>
      </c>
      <c r="H123" s="207">
        <v>10</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450</v>
      </c>
    </row>
    <row r="124" spans="2:65" s="1" customFormat="1" ht="13.5">
      <c r="B124" s="41"/>
      <c r="C124" s="63"/>
      <c r="D124" s="215" t="s">
        <v>307</v>
      </c>
      <c r="E124" s="63"/>
      <c r="F124" s="216" t="s">
        <v>4947</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4948</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391</v>
      </c>
      <c r="D126" s="203" t="s">
        <v>300</v>
      </c>
      <c r="E126" s="204" t="s">
        <v>4916</v>
      </c>
      <c r="F126" s="205" t="s">
        <v>4917</v>
      </c>
      <c r="G126" s="206" t="s">
        <v>1407</v>
      </c>
      <c r="H126" s="207">
        <v>2</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464</v>
      </c>
    </row>
    <row r="127" spans="2:65" s="1" customFormat="1" ht="13.5">
      <c r="B127" s="41"/>
      <c r="C127" s="63"/>
      <c r="D127" s="215" t="s">
        <v>307</v>
      </c>
      <c r="E127" s="63"/>
      <c r="F127" s="216" t="s">
        <v>4917</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4918</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10</v>
      </c>
      <c r="D129" s="203" t="s">
        <v>300</v>
      </c>
      <c r="E129" s="204" t="s">
        <v>4949</v>
      </c>
      <c r="F129" s="205" t="s">
        <v>4920</v>
      </c>
      <c r="G129" s="206" t="s">
        <v>1407</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479</v>
      </c>
    </row>
    <row r="130" spans="2:65" s="1" customFormat="1" ht="13.5">
      <c r="B130" s="41"/>
      <c r="C130" s="63"/>
      <c r="D130" s="215" t="s">
        <v>307</v>
      </c>
      <c r="E130" s="63"/>
      <c r="F130" s="216" t="s">
        <v>4920</v>
      </c>
      <c r="G130" s="63"/>
      <c r="H130" s="63"/>
      <c r="I130" s="172"/>
      <c r="J130" s="63"/>
      <c r="K130" s="63"/>
      <c r="L130" s="61"/>
      <c r="M130" s="217"/>
      <c r="N130" s="42"/>
      <c r="O130" s="42"/>
      <c r="P130" s="42"/>
      <c r="Q130" s="42"/>
      <c r="R130" s="42"/>
      <c r="S130" s="42"/>
      <c r="T130" s="78"/>
      <c r="AT130" s="24" t="s">
        <v>307</v>
      </c>
      <c r="AU130" s="24" t="s">
        <v>24</v>
      </c>
    </row>
    <row r="131" spans="2:65" s="1" customFormat="1" ht="27">
      <c r="B131" s="41"/>
      <c r="C131" s="63"/>
      <c r="D131" s="215" t="s">
        <v>477</v>
      </c>
      <c r="E131" s="63"/>
      <c r="F131" s="250" t="s">
        <v>4921</v>
      </c>
      <c r="G131" s="63"/>
      <c r="H131" s="63"/>
      <c r="I131" s="172"/>
      <c r="J131" s="63"/>
      <c r="K131" s="63"/>
      <c r="L131" s="61"/>
      <c r="M131" s="217"/>
      <c r="N131" s="42"/>
      <c r="O131" s="42"/>
      <c r="P131" s="42"/>
      <c r="Q131" s="42"/>
      <c r="R131" s="42"/>
      <c r="S131" s="42"/>
      <c r="T131" s="78"/>
      <c r="AT131" s="24" t="s">
        <v>477</v>
      </c>
      <c r="AU131" s="24" t="s">
        <v>24</v>
      </c>
    </row>
    <row r="132" spans="2:65" s="1" customFormat="1" ht="14.45" customHeight="1">
      <c r="B132" s="41"/>
      <c r="C132" s="203" t="s">
        <v>411</v>
      </c>
      <c r="D132" s="203" t="s">
        <v>300</v>
      </c>
      <c r="E132" s="204" t="s">
        <v>4950</v>
      </c>
      <c r="F132" s="205" t="s">
        <v>4951</v>
      </c>
      <c r="G132" s="206" t="s">
        <v>1407</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492</v>
      </c>
    </row>
    <row r="133" spans="2:65" s="1" customFormat="1" ht="13.5">
      <c r="B133" s="41"/>
      <c r="C133" s="63"/>
      <c r="D133" s="215" t="s">
        <v>307</v>
      </c>
      <c r="E133" s="63"/>
      <c r="F133" s="216" t="s">
        <v>4951</v>
      </c>
      <c r="G133" s="63"/>
      <c r="H133" s="63"/>
      <c r="I133" s="172"/>
      <c r="J133" s="63"/>
      <c r="K133" s="63"/>
      <c r="L133" s="61"/>
      <c r="M133" s="217"/>
      <c r="N133" s="42"/>
      <c r="O133" s="42"/>
      <c r="P133" s="42"/>
      <c r="Q133" s="42"/>
      <c r="R133" s="42"/>
      <c r="S133" s="42"/>
      <c r="T133" s="78"/>
      <c r="AT133" s="24" t="s">
        <v>307</v>
      </c>
      <c r="AU133" s="24" t="s">
        <v>24</v>
      </c>
    </row>
    <row r="134" spans="2:65" s="1" customFormat="1" ht="27">
      <c r="B134" s="41"/>
      <c r="C134" s="63"/>
      <c r="D134" s="215" t="s">
        <v>477</v>
      </c>
      <c r="E134" s="63"/>
      <c r="F134" s="250" t="s">
        <v>4952</v>
      </c>
      <c r="G134" s="63"/>
      <c r="H134" s="63"/>
      <c r="I134" s="172"/>
      <c r="J134" s="63"/>
      <c r="K134" s="63"/>
      <c r="L134" s="61"/>
      <c r="M134" s="217"/>
      <c r="N134" s="42"/>
      <c r="O134" s="42"/>
      <c r="P134" s="42"/>
      <c r="Q134" s="42"/>
      <c r="R134" s="42"/>
      <c r="S134" s="42"/>
      <c r="T134" s="78"/>
      <c r="AT134" s="24" t="s">
        <v>477</v>
      </c>
      <c r="AU134" s="24" t="s">
        <v>24</v>
      </c>
    </row>
    <row r="135" spans="2:65" s="1" customFormat="1" ht="14.45" customHeight="1">
      <c r="B135" s="41"/>
      <c r="C135" s="203" t="s">
        <v>417</v>
      </c>
      <c r="D135" s="203" t="s">
        <v>300</v>
      </c>
      <c r="E135" s="204" t="s">
        <v>4953</v>
      </c>
      <c r="F135" s="205" t="s">
        <v>4954</v>
      </c>
      <c r="G135" s="206" t="s">
        <v>1407</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505</v>
      </c>
    </row>
    <row r="136" spans="2:65" s="1" customFormat="1" ht="13.5">
      <c r="B136" s="41"/>
      <c r="C136" s="63"/>
      <c r="D136" s="215" t="s">
        <v>307</v>
      </c>
      <c r="E136" s="63"/>
      <c r="F136" s="216" t="s">
        <v>4954</v>
      </c>
      <c r="G136" s="63"/>
      <c r="H136" s="63"/>
      <c r="I136" s="172"/>
      <c r="J136" s="63"/>
      <c r="K136" s="63"/>
      <c r="L136" s="61"/>
      <c r="M136" s="217"/>
      <c r="N136" s="42"/>
      <c r="O136" s="42"/>
      <c r="P136" s="42"/>
      <c r="Q136" s="42"/>
      <c r="R136" s="42"/>
      <c r="S136" s="42"/>
      <c r="T136" s="78"/>
      <c r="AT136" s="24" t="s">
        <v>307</v>
      </c>
      <c r="AU136" s="24" t="s">
        <v>24</v>
      </c>
    </row>
    <row r="137" spans="2:65" s="1" customFormat="1" ht="27">
      <c r="B137" s="41"/>
      <c r="C137" s="63"/>
      <c r="D137" s="215" t="s">
        <v>477</v>
      </c>
      <c r="E137" s="63"/>
      <c r="F137" s="250" t="s">
        <v>4955</v>
      </c>
      <c r="G137" s="63"/>
      <c r="H137" s="63"/>
      <c r="I137" s="172"/>
      <c r="J137" s="63"/>
      <c r="K137" s="63"/>
      <c r="L137" s="61"/>
      <c r="M137" s="217"/>
      <c r="N137" s="42"/>
      <c r="O137" s="42"/>
      <c r="P137" s="42"/>
      <c r="Q137" s="42"/>
      <c r="R137" s="42"/>
      <c r="S137" s="42"/>
      <c r="T137" s="78"/>
      <c r="AT137" s="24" t="s">
        <v>477</v>
      </c>
      <c r="AU137" s="24" t="s">
        <v>24</v>
      </c>
    </row>
    <row r="138" spans="2:65" s="1" customFormat="1" ht="22.9" customHeight="1">
      <c r="B138" s="41"/>
      <c r="C138" s="203" t="s">
        <v>422</v>
      </c>
      <c r="D138" s="203" t="s">
        <v>300</v>
      </c>
      <c r="E138" s="204" t="s">
        <v>4956</v>
      </c>
      <c r="F138" s="205" t="s">
        <v>4957</v>
      </c>
      <c r="G138" s="206" t="s">
        <v>1407</v>
      </c>
      <c r="H138" s="207">
        <v>1</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519</v>
      </c>
    </row>
    <row r="139" spans="2:65" s="1" customFormat="1" ht="13.5">
      <c r="B139" s="41"/>
      <c r="C139" s="63"/>
      <c r="D139" s="215" t="s">
        <v>307</v>
      </c>
      <c r="E139" s="63"/>
      <c r="F139" s="216" t="s">
        <v>4957</v>
      </c>
      <c r="G139" s="63"/>
      <c r="H139" s="63"/>
      <c r="I139" s="172"/>
      <c r="J139" s="63"/>
      <c r="K139" s="63"/>
      <c r="L139" s="61"/>
      <c r="M139" s="217"/>
      <c r="N139" s="42"/>
      <c r="O139" s="42"/>
      <c r="P139" s="42"/>
      <c r="Q139" s="42"/>
      <c r="R139" s="42"/>
      <c r="S139" s="42"/>
      <c r="T139" s="78"/>
      <c r="AT139" s="24" t="s">
        <v>307</v>
      </c>
      <c r="AU139" s="24" t="s">
        <v>24</v>
      </c>
    </row>
    <row r="140" spans="2:65" s="1" customFormat="1" ht="27">
      <c r="B140" s="41"/>
      <c r="C140" s="63"/>
      <c r="D140" s="215" t="s">
        <v>477</v>
      </c>
      <c r="E140" s="63"/>
      <c r="F140" s="250" t="s">
        <v>4958</v>
      </c>
      <c r="G140" s="63"/>
      <c r="H140" s="63"/>
      <c r="I140" s="172"/>
      <c r="J140" s="63"/>
      <c r="K140" s="63"/>
      <c r="L140" s="61"/>
      <c r="M140" s="217"/>
      <c r="N140" s="42"/>
      <c r="O140" s="42"/>
      <c r="P140" s="42"/>
      <c r="Q140" s="42"/>
      <c r="R140" s="42"/>
      <c r="S140" s="42"/>
      <c r="T140" s="78"/>
      <c r="AT140" s="24" t="s">
        <v>477</v>
      </c>
      <c r="AU140" s="24" t="s">
        <v>24</v>
      </c>
    </row>
    <row r="141" spans="2:65" s="1" customFormat="1" ht="14.45" customHeight="1">
      <c r="B141" s="41"/>
      <c r="C141" s="203" t="s">
        <v>429</v>
      </c>
      <c r="D141" s="203" t="s">
        <v>300</v>
      </c>
      <c r="E141" s="204" t="s">
        <v>4959</v>
      </c>
      <c r="F141" s="205" t="s">
        <v>4960</v>
      </c>
      <c r="G141" s="206" t="s">
        <v>1407</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544</v>
      </c>
    </row>
    <row r="142" spans="2:65" s="1" customFormat="1" ht="13.5">
      <c r="B142" s="41"/>
      <c r="C142" s="63"/>
      <c r="D142" s="215" t="s">
        <v>307</v>
      </c>
      <c r="E142" s="63"/>
      <c r="F142" s="216" t="s">
        <v>4960</v>
      </c>
      <c r="G142" s="63"/>
      <c r="H142" s="63"/>
      <c r="I142" s="172"/>
      <c r="J142" s="63"/>
      <c r="K142" s="63"/>
      <c r="L142" s="61"/>
      <c r="M142" s="217"/>
      <c r="N142" s="42"/>
      <c r="O142" s="42"/>
      <c r="P142" s="42"/>
      <c r="Q142" s="42"/>
      <c r="R142" s="42"/>
      <c r="S142" s="42"/>
      <c r="T142" s="78"/>
      <c r="AT142" s="24" t="s">
        <v>307</v>
      </c>
      <c r="AU142" s="24" t="s">
        <v>24</v>
      </c>
    </row>
    <row r="143" spans="2:65" s="1" customFormat="1" ht="27">
      <c r="B143" s="41"/>
      <c r="C143" s="63"/>
      <c r="D143" s="215" t="s">
        <v>477</v>
      </c>
      <c r="E143" s="63"/>
      <c r="F143" s="250" t="s">
        <v>4961</v>
      </c>
      <c r="G143" s="63"/>
      <c r="H143" s="63"/>
      <c r="I143" s="172"/>
      <c r="J143" s="63"/>
      <c r="K143" s="63"/>
      <c r="L143" s="61"/>
      <c r="M143" s="217"/>
      <c r="N143" s="42"/>
      <c r="O143" s="42"/>
      <c r="P143" s="42"/>
      <c r="Q143" s="42"/>
      <c r="R143" s="42"/>
      <c r="S143" s="42"/>
      <c r="T143" s="78"/>
      <c r="AT143" s="24" t="s">
        <v>477</v>
      </c>
      <c r="AU143" s="24" t="s">
        <v>24</v>
      </c>
    </row>
    <row r="144" spans="2:65" s="1" customFormat="1" ht="14.45" customHeight="1">
      <c r="B144" s="41"/>
      <c r="C144" s="203" t="s">
        <v>436</v>
      </c>
      <c r="D144" s="203" t="s">
        <v>300</v>
      </c>
      <c r="E144" s="204" t="s">
        <v>4962</v>
      </c>
      <c r="F144" s="205" t="s">
        <v>4917</v>
      </c>
      <c r="G144" s="206" t="s">
        <v>1407</v>
      </c>
      <c r="H144" s="207">
        <v>2</v>
      </c>
      <c r="I144" s="208"/>
      <c r="J144" s="209">
        <f>ROUND(I144*H144,2)</f>
        <v>0</v>
      </c>
      <c r="K144" s="205" t="s">
        <v>22</v>
      </c>
      <c r="L144" s="61"/>
      <c r="M144" s="210" t="s">
        <v>22</v>
      </c>
      <c r="N144" s="211" t="s">
        <v>47</v>
      </c>
      <c r="O144" s="42"/>
      <c r="P144" s="212">
        <f>O144*H144</f>
        <v>0</v>
      </c>
      <c r="Q144" s="212">
        <v>0</v>
      </c>
      <c r="R144" s="212">
        <f>Q144*H144</f>
        <v>0</v>
      </c>
      <c r="S144" s="212">
        <v>0</v>
      </c>
      <c r="T144" s="213">
        <f>S144*H144</f>
        <v>0</v>
      </c>
      <c r="AR144" s="24" t="s">
        <v>411</v>
      </c>
      <c r="AT144" s="24" t="s">
        <v>300</v>
      </c>
      <c r="AU144" s="24" t="s">
        <v>24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557</v>
      </c>
    </row>
    <row r="145" spans="2:65" s="1" customFormat="1" ht="13.5">
      <c r="B145" s="41"/>
      <c r="C145" s="63"/>
      <c r="D145" s="215" t="s">
        <v>307</v>
      </c>
      <c r="E145" s="63"/>
      <c r="F145" s="216" t="s">
        <v>4917</v>
      </c>
      <c r="G145" s="63"/>
      <c r="H145" s="63"/>
      <c r="I145" s="172"/>
      <c r="J145" s="63"/>
      <c r="K145" s="63"/>
      <c r="L145" s="61"/>
      <c r="M145" s="217"/>
      <c r="N145" s="42"/>
      <c r="O145" s="42"/>
      <c r="P145" s="42"/>
      <c r="Q145" s="42"/>
      <c r="R145" s="42"/>
      <c r="S145" s="42"/>
      <c r="T145" s="78"/>
      <c r="AT145" s="24" t="s">
        <v>307</v>
      </c>
      <c r="AU145" s="24" t="s">
        <v>24</v>
      </c>
    </row>
    <row r="146" spans="2:65" s="1" customFormat="1" ht="27">
      <c r="B146" s="41"/>
      <c r="C146" s="63"/>
      <c r="D146" s="215" t="s">
        <v>477</v>
      </c>
      <c r="E146" s="63"/>
      <c r="F146" s="250" t="s">
        <v>4918</v>
      </c>
      <c r="G146" s="63"/>
      <c r="H146" s="63"/>
      <c r="I146" s="172"/>
      <c r="J146" s="63"/>
      <c r="K146" s="63"/>
      <c r="L146" s="61"/>
      <c r="M146" s="217"/>
      <c r="N146" s="42"/>
      <c r="O146" s="42"/>
      <c r="P146" s="42"/>
      <c r="Q146" s="42"/>
      <c r="R146" s="42"/>
      <c r="S146" s="42"/>
      <c r="T146" s="78"/>
      <c r="AT146" s="24" t="s">
        <v>477</v>
      </c>
      <c r="AU146" s="24" t="s">
        <v>24</v>
      </c>
    </row>
    <row r="147" spans="2:65" s="1" customFormat="1" ht="22.9" customHeight="1">
      <c r="B147" s="41"/>
      <c r="C147" s="203" t="s">
        <v>9</v>
      </c>
      <c r="D147" s="203" t="s">
        <v>300</v>
      </c>
      <c r="E147" s="204" t="s">
        <v>4963</v>
      </c>
      <c r="F147" s="205" t="s">
        <v>4929</v>
      </c>
      <c r="G147" s="206" t="s">
        <v>1407</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576</v>
      </c>
    </row>
    <row r="148" spans="2:65" s="1" customFormat="1" ht="13.5">
      <c r="B148" s="41"/>
      <c r="C148" s="63"/>
      <c r="D148" s="215" t="s">
        <v>307</v>
      </c>
      <c r="E148" s="63"/>
      <c r="F148" s="216" t="s">
        <v>4929</v>
      </c>
      <c r="G148" s="63"/>
      <c r="H148" s="63"/>
      <c r="I148" s="172"/>
      <c r="J148" s="63"/>
      <c r="K148" s="63"/>
      <c r="L148" s="61"/>
      <c r="M148" s="217"/>
      <c r="N148" s="42"/>
      <c r="O148" s="42"/>
      <c r="P148" s="42"/>
      <c r="Q148" s="42"/>
      <c r="R148" s="42"/>
      <c r="S148" s="42"/>
      <c r="T148" s="78"/>
      <c r="AT148" s="24" t="s">
        <v>307</v>
      </c>
      <c r="AU148" s="24" t="s">
        <v>24</v>
      </c>
    </row>
    <row r="149" spans="2:65" s="1" customFormat="1" ht="27">
      <c r="B149" s="41"/>
      <c r="C149" s="63"/>
      <c r="D149" s="215" t="s">
        <v>477</v>
      </c>
      <c r="E149" s="63"/>
      <c r="F149" s="250" t="s">
        <v>4930</v>
      </c>
      <c r="G149" s="63"/>
      <c r="H149" s="63"/>
      <c r="I149" s="172"/>
      <c r="J149" s="63"/>
      <c r="K149" s="63"/>
      <c r="L149" s="61"/>
      <c r="M149" s="217"/>
      <c r="N149" s="42"/>
      <c r="O149" s="42"/>
      <c r="P149" s="42"/>
      <c r="Q149" s="42"/>
      <c r="R149" s="42"/>
      <c r="S149" s="42"/>
      <c r="T149" s="78"/>
      <c r="AT149" s="24" t="s">
        <v>477</v>
      </c>
      <c r="AU149" s="24" t="s">
        <v>24</v>
      </c>
    </row>
    <row r="150" spans="2:65" s="1" customFormat="1" ht="14.45" customHeight="1">
      <c r="B150" s="41"/>
      <c r="C150" s="203" t="s">
        <v>450</v>
      </c>
      <c r="D150" s="203" t="s">
        <v>300</v>
      </c>
      <c r="E150" s="204" t="s">
        <v>4964</v>
      </c>
      <c r="F150" s="205" t="s">
        <v>4965</v>
      </c>
      <c r="G150" s="206" t="s">
        <v>1407</v>
      </c>
      <c r="H150" s="207">
        <v>2</v>
      </c>
      <c r="I150" s="208"/>
      <c r="J150" s="209">
        <f>ROUND(I150*H150,2)</f>
        <v>0</v>
      </c>
      <c r="K150" s="205" t="s">
        <v>22</v>
      </c>
      <c r="L150" s="61"/>
      <c r="M150" s="210" t="s">
        <v>22</v>
      </c>
      <c r="N150" s="211" t="s">
        <v>47</v>
      </c>
      <c r="O150" s="42"/>
      <c r="P150" s="212">
        <f>O150*H150</f>
        <v>0</v>
      </c>
      <c r="Q150" s="212">
        <v>0</v>
      </c>
      <c r="R150" s="212">
        <f>Q150*H150</f>
        <v>0</v>
      </c>
      <c r="S150" s="212">
        <v>0</v>
      </c>
      <c r="T150" s="213">
        <f>S150*H150</f>
        <v>0</v>
      </c>
      <c r="AR150" s="24" t="s">
        <v>411</v>
      </c>
      <c r="AT150" s="24" t="s">
        <v>300</v>
      </c>
      <c r="AU150" s="24" t="s">
        <v>24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589</v>
      </c>
    </row>
    <row r="151" spans="2:65" s="1" customFormat="1" ht="13.5">
      <c r="B151" s="41"/>
      <c r="C151" s="63"/>
      <c r="D151" s="215" t="s">
        <v>307</v>
      </c>
      <c r="E151" s="63"/>
      <c r="F151" s="216" t="s">
        <v>4965</v>
      </c>
      <c r="G151" s="63"/>
      <c r="H151" s="63"/>
      <c r="I151" s="172"/>
      <c r="J151" s="63"/>
      <c r="K151" s="63"/>
      <c r="L151" s="61"/>
      <c r="M151" s="217"/>
      <c r="N151" s="42"/>
      <c r="O151" s="42"/>
      <c r="P151" s="42"/>
      <c r="Q151" s="42"/>
      <c r="R151" s="42"/>
      <c r="S151" s="42"/>
      <c r="T151" s="78"/>
      <c r="AT151" s="24" t="s">
        <v>307</v>
      </c>
      <c r="AU151" s="24" t="s">
        <v>24</v>
      </c>
    </row>
    <row r="152" spans="2:65" s="1" customFormat="1" ht="27">
      <c r="B152" s="41"/>
      <c r="C152" s="63"/>
      <c r="D152" s="215" t="s">
        <v>477</v>
      </c>
      <c r="E152" s="63"/>
      <c r="F152" s="250" t="s">
        <v>4966</v>
      </c>
      <c r="G152" s="63"/>
      <c r="H152" s="63"/>
      <c r="I152" s="172"/>
      <c r="J152" s="63"/>
      <c r="K152" s="63"/>
      <c r="L152" s="61"/>
      <c r="M152" s="217"/>
      <c r="N152" s="42"/>
      <c r="O152" s="42"/>
      <c r="P152" s="42"/>
      <c r="Q152" s="42"/>
      <c r="R152" s="42"/>
      <c r="S152" s="42"/>
      <c r="T152" s="78"/>
      <c r="AT152" s="24" t="s">
        <v>477</v>
      </c>
      <c r="AU152" s="24" t="s">
        <v>24</v>
      </c>
    </row>
    <row r="153" spans="2:65" s="1" customFormat="1" ht="14.45" customHeight="1">
      <c r="B153" s="41"/>
      <c r="C153" s="203" t="s">
        <v>456</v>
      </c>
      <c r="D153" s="203" t="s">
        <v>300</v>
      </c>
      <c r="E153" s="204" t="s">
        <v>4967</v>
      </c>
      <c r="F153" s="205" t="s">
        <v>4968</v>
      </c>
      <c r="G153" s="206" t="s">
        <v>1407</v>
      </c>
      <c r="H153" s="207">
        <v>2</v>
      </c>
      <c r="I153" s="208"/>
      <c r="J153" s="209">
        <f>ROUND(I153*H153,2)</f>
        <v>0</v>
      </c>
      <c r="K153" s="205" t="s">
        <v>22</v>
      </c>
      <c r="L153" s="61"/>
      <c r="M153" s="210" t="s">
        <v>22</v>
      </c>
      <c r="N153" s="211" t="s">
        <v>47</v>
      </c>
      <c r="O153" s="42"/>
      <c r="P153" s="212">
        <f>O153*H153</f>
        <v>0</v>
      </c>
      <c r="Q153" s="212">
        <v>0</v>
      </c>
      <c r="R153" s="212">
        <f>Q153*H153</f>
        <v>0</v>
      </c>
      <c r="S153" s="212">
        <v>0</v>
      </c>
      <c r="T153" s="213">
        <f>S153*H153</f>
        <v>0</v>
      </c>
      <c r="AR153" s="24" t="s">
        <v>411</v>
      </c>
      <c r="AT153" s="24" t="s">
        <v>300</v>
      </c>
      <c r="AU153" s="24" t="s">
        <v>24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601</v>
      </c>
    </row>
    <row r="154" spans="2:65" s="1" customFormat="1" ht="13.5">
      <c r="B154" s="41"/>
      <c r="C154" s="63"/>
      <c r="D154" s="215" t="s">
        <v>307</v>
      </c>
      <c r="E154" s="63"/>
      <c r="F154" s="216" t="s">
        <v>4968</v>
      </c>
      <c r="G154" s="63"/>
      <c r="H154" s="63"/>
      <c r="I154" s="172"/>
      <c r="J154" s="63"/>
      <c r="K154" s="63"/>
      <c r="L154" s="61"/>
      <c r="M154" s="217"/>
      <c r="N154" s="42"/>
      <c r="O154" s="42"/>
      <c r="P154" s="42"/>
      <c r="Q154" s="42"/>
      <c r="R154" s="42"/>
      <c r="S154" s="42"/>
      <c r="T154" s="78"/>
      <c r="AT154" s="24" t="s">
        <v>307</v>
      </c>
      <c r="AU154" s="24" t="s">
        <v>24</v>
      </c>
    </row>
    <row r="155" spans="2:65" s="1" customFormat="1" ht="27">
      <c r="B155" s="41"/>
      <c r="C155" s="63"/>
      <c r="D155" s="215" t="s">
        <v>477</v>
      </c>
      <c r="E155" s="63"/>
      <c r="F155" s="250" t="s">
        <v>4969</v>
      </c>
      <c r="G155" s="63"/>
      <c r="H155" s="63"/>
      <c r="I155" s="172"/>
      <c r="J155" s="63"/>
      <c r="K155" s="63"/>
      <c r="L155" s="61"/>
      <c r="M155" s="217"/>
      <c r="N155" s="42"/>
      <c r="O155" s="42"/>
      <c r="P155" s="42"/>
      <c r="Q155" s="42"/>
      <c r="R155" s="42"/>
      <c r="S155" s="42"/>
      <c r="T155" s="78"/>
      <c r="AT155" s="24" t="s">
        <v>477</v>
      </c>
      <c r="AU155" s="24" t="s">
        <v>24</v>
      </c>
    </row>
    <row r="156" spans="2:65" s="1" customFormat="1" ht="14.45" customHeight="1">
      <c r="B156" s="41"/>
      <c r="C156" s="203" t="s">
        <v>464</v>
      </c>
      <c r="D156" s="203" t="s">
        <v>300</v>
      </c>
      <c r="E156" s="204" t="s">
        <v>4970</v>
      </c>
      <c r="F156" s="205" t="s">
        <v>4971</v>
      </c>
      <c r="G156" s="206" t="s">
        <v>1407</v>
      </c>
      <c r="H156" s="207">
        <v>1</v>
      </c>
      <c r="I156" s="208"/>
      <c r="J156" s="209">
        <f>ROUND(I156*H156,2)</f>
        <v>0</v>
      </c>
      <c r="K156" s="205" t="s">
        <v>22</v>
      </c>
      <c r="L156" s="61"/>
      <c r="M156" s="210" t="s">
        <v>22</v>
      </c>
      <c r="N156" s="211" t="s">
        <v>47</v>
      </c>
      <c r="O156" s="42"/>
      <c r="P156" s="212">
        <f>O156*H156</f>
        <v>0</v>
      </c>
      <c r="Q156" s="212">
        <v>0</v>
      </c>
      <c r="R156" s="212">
        <f>Q156*H156</f>
        <v>0</v>
      </c>
      <c r="S156" s="212">
        <v>0</v>
      </c>
      <c r="T156" s="213">
        <f>S156*H156</f>
        <v>0</v>
      </c>
      <c r="AR156" s="24" t="s">
        <v>411</v>
      </c>
      <c r="AT156" s="24" t="s">
        <v>300</v>
      </c>
      <c r="AU156" s="24" t="s">
        <v>24</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411</v>
      </c>
      <c r="BM156" s="24" t="s">
        <v>615</v>
      </c>
    </row>
    <row r="157" spans="2:65" s="1" customFormat="1" ht="13.5">
      <c r="B157" s="41"/>
      <c r="C157" s="63"/>
      <c r="D157" s="215" t="s">
        <v>307</v>
      </c>
      <c r="E157" s="63"/>
      <c r="F157" s="216" t="s">
        <v>4971</v>
      </c>
      <c r="G157" s="63"/>
      <c r="H157" s="63"/>
      <c r="I157" s="172"/>
      <c r="J157" s="63"/>
      <c r="K157" s="63"/>
      <c r="L157" s="61"/>
      <c r="M157" s="217"/>
      <c r="N157" s="42"/>
      <c r="O157" s="42"/>
      <c r="P157" s="42"/>
      <c r="Q157" s="42"/>
      <c r="R157" s="42"/>
      <c r="S157" s="42"/>
      <c r="T157" s="78"/>
      <c r="AT157" s="24" t="s">
        <v>307</v>
      </c>
      <c r="AU157" s="24" t="s">
        <v>24</v>
      </c>
    </row>
    <row r="158" spans="2:65" s="1" customFormat="1" ht="27">
      <c r="B158" s="41"/>
      <c r="C158" s="63"/>
      <c r="D158" s="215" t="s">
        <v>477</v>
      </c>
      <c r="E158" s="63"/>
      <c r="F158" s="250" t="s">
        <v>4972</v>
      </c>
      <c r="G158" s="63"/>
      <c r="H158" s="63"/>
      <c r="I158" s="172"/>
      <c r="J158" s="63"/>
      <c r="K158" s="63"/>
      <c r="L158" s="61"/>
      <c r="M158" s="217"/>
      <c r="N158" s="42"/>
      <c r="O158" s="42"/>
      <c r="P158" s="42"/>
      <c r="Q158" s="42"/>
      <c r="R158" s="42"/>
      <c r="S158" s="42"/>
      <c r="T158" s="78"/>
      <c r="AT158" s="24" t="s">
        <v>477</v>
      </c>
      <c r="AU158" s="24" t="s">
        <v>24</v>
      </c>
    </row>
    <row r="159" spans="2:65" s="1" customFormat="1" ht="14.45" customHeight="1">
      <c r="B159" s="41"/>
      <c r="C159" s="203" t="s">
        <v>471</v>
      </c>
      <c r="D159" s="203" t="s">
        <v>300</v>
      </c>
      <c r="E159" s="204" t="s">
        <v>4973</v>
      </c>
      <c r="F159" s="205" t="s">
        <v>4974</v>
      </c>
      <c r="G159" s="206" t="s">
        <v>1407</v>
      </c>
      <c r="H159" s="207">
        <v>1</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24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634</v>
      </c>
    </row>
    <row r="160" spans="2:65" s="1" customFormat="1" ht="13.5">
      <c r="B160" s="41"/>
      <c r="C160" s="63"/>
      <c r="D160" s="215" t="s">
        <v>307</v>
      </c>
      <c r="E160" s="63"/>
      <c r="F160" s="216" t="s">
        <v>4974</v>
      </c>
      <c r="G160" s="63"/>
      <c r="H160" s="63"/>
      <c r="I160" s="172"/>
      <c r="J160" s="63"/>
      <c r="K160" s="63"/>
      <c r="L160" s="61"/>
      <c r="M160" s="217"/>
      <c r="N160" s="42"/>
      <c r="O160" s="42"/>
      <c r="P160" s="42"/>
      <c r="Q160" s="42"/>
      <c r="R160" s="42"/>
      <c r="S160" s="42"/>
      <c r="T160" s="78"/>
      <c r="AT160" s="24" t="s">
        <v>307</v>
      </c>
      <c r="AU160" s="24" t="s">
        <v>24</v>
      </c>
    </row>
    <row r="161" spans="2:65" s="1" customFormat="1" ht="27">
      <c r="B161" s="41"/>
      <c r="C161" s="63"/>
      <c r="D161" s="215" t="s">
        <v>477</v>
      </c>
      <c r="E161" s="63"/>
      <c r="F161" s="250" t="s">
        <v>4975</v>
      </c>
      <c r="G161" s="63"/>
      <c r="H161" s="63"/>
      <c r="I161" s="172"/>
      <c r="J161" s="63"/>
      <c r="K161" s="63"/>
      <c r="L161" s="61"/>
      <c r="M161" s="217"/>
      <c r="N161" s="42"/>
      <c r="O161" s="42"/>
      <c r="P161" s="42"/>
      <c r="Q161" s="42"/>
      <c r="R161" s="42"/>
      <c r="S161" s="42"/>
      <c r="T161" s="78"/>
      <c r="AT161" s="24" t="s">
        <v>477</v>
      </c>
      <c r="AU161" s="24" t="s">
        <v>24</v>
      </c>
    </row>
    <row r="162" spans="2:65" s="1" customFormat="1" ht="22.9" customHeight="1">
      <c r="B162" s="41"/>
      <c r="C162" s="203" t="s">
        <v>479</v>
      </c>
      <c r="D162" s="203" t="s">
        <v>300</v>
      </c>
      <c r="E162" s="204" t="s">
        <v>4976</v>
      </c>
      <c r="F162" s="205" t="s">
        <v>4944</v>
      </c>
      <c r="G162" s="206" t="s">
        <v>1407</v>
      </c>
      <c r="H162" s="207">
        <v>3</v>
      </c>
      <c r="I162" s="208"/>
      <c r="J162" s="209">
        <f>ROUND(I162*H162,2)</f>
        <v>0</v>
      </c>
      <c r="K162" s="205" t="s">
        <v>22</v>
      </c>
      <c r="L162" s="61"/>
      <c r="M162" s="210" t="s">
        <v>22</v>
      </c>
      <c r="N162" s="211" t="s">
        <v>47</v>
      </c>
      <c r="O162" s="42"/>
      <c r="P162" s="212">
        <f>O162*H162</f>
        <v>0</v>
      </c>
      <c r="Q162" s="212">
        <v>0</v>
      </c>
      <c r="R162" s="212">
        <f>Q162*H162</f>
        <v>0</v>
      </c>
      <c r="S162" s="212">
        <v>0</v>
      </c>
      <c r="T162" s="213">
        <f>S162*H162</f>
        <v>0</v>
      </c>
      <c r="AR162" s="24" t="s">
        <v>411</v>
      </c>
      <c r="AT162" s="24" t="s">
        <v>300</v>
      </c>
      <c r="AU162" s="24" t="s">
        <v>24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648</v>
      </c>
    </row>
    <row r="163" spans="2:65" s="1" customFormat="1" ht="13.5">
      <c r="B163" s="41"/>
      <c r="C163" s="63"/>
      <c r="D163" s="215" t="s">
        <v>307</v>
      </c>
      <c r="E163" s="63"/>
      <c r="F163" s="216" t="s">
        <v>4944</v>
      </c>
      <c r="G163" s="63"/>
      <c r="H163" s="63"/>
      <c r="I163" s="172"/>
      <c r="J163" s="63"/>
      <c r="K163" s="63"/>
      <c r="L163" s="61"/>
      <c r="M163" s="217"/>
      <c r="N163" s="42"/>
      <c r="O163" s="42"/>
      <c r="P163" s="42"/>
      <c r="Q163" s="42"/>
      <c r="R163" s="42"/>
      <c r="S163" s="42"/>
      <c r="T163" s="78"/>
      <c r="AT163" s="24" t="s">
        <v>307</v>
      </c>
      <c r="AU163" s="24" t="s">
        <v>24</v>
      </c>
    </row>
    <row r="164" spans="2:65" s="1" customFormat="1" ht="27">
      <c r="B164" s="41"/>
      <c r="C164" s="63"/>
      <c r="D164" s="215" t="s">
        <v>477</v>
      </c>
      <c r="E164" s="63"/>
      <c r="F164" s="250" t="s">
        <v>4945</v>
      </c>
      <c r="G164" s="63"/>
      <c r="H164" s="63"/>
      <c r="I164" s="172"/>
      <c r="J164" s="63"/>
      <c r="K164" s="63"/>
      <c r="L164" s="61"/>
      <c r="M164" s="217"/>
      <c r="N164" s="42"/>
      <c r="O164" s="42"/>
      <c r="P164" s="42"/>
      <c r="Q164" s="42"/>
      <c r="R164" s="42"/>
      <c r="S164" s="42"/>
      <c r="T164" s="78"/>
      <c r="AT164" s="24" t="s">
        <v>477</v>
      </c>
      <c r="AU164" s="24" t="s">
        <v>24</v>
      </c>
    </row>
    <row r="165" spans="2:65" s="1" customFormat="1" ht="14.45" customHeight="1">
      <c r="B165" s="41"/>
      <c r="C165" s="203" t="s">
        <v>485</v>
      </c>
      <c r="D165" s="203" t="s">
        <v>300</v>
      </c>
      <c r="E165" s="204" t="s">
        <v>4977</v>
      </c>
      <c r="F165" s="205" t="s">
        <v>4947</v>
      </c>
      <c r="G165" s="206" t="s">
        <v>1407</v>
      </c>
      <c r="H165" s="207">
        <v>3</v>
      </c>
      <c r="I165" s="208"/>
      <c r="J165" s="209">
        <f>ROUND(I165*H165,2)</f>
        <v>0</v>
      </c>
      <c r="K165" s="205" t="s">
        <v>22</v>
      </c>
      <c r="L165" s="61"/>
      <c r="M165" s="210" t="s">
        <v>22</v>
      </c>
      <c r="N165" s="211" t="s">
        <v>47</v>
      </c>
      <c r="O165" s="42"/>
      <c r="P165" s="212">
        <f>O165*H165</f>
        <v>0</v>
      </c>
      <c r="Q165" s="212">
        <v>0</v>
      </c>
      <c r="R165" s="212">
        <f>Q165*H165</f>
        <v>0</v>
      </c>
      <c r="S165" s="212">
        <v>0</v>
      </c>
      <c r="T165" s="213">
        <f>S165*H165</f>
        <v>0</v>
      </c>
      <c r="AR165" s="24" t="s">
        <v>411</v>
      </c>
      <c r="AT165" s="24" t="s">
        <v>300</v>
      </c>
      <c r="AU165" s="24" t="s">
        <v>24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659</v>
      </c>
    </row>
    <row r="166" spans="2:65" s="1" customFormat="1" ht="13.5">
      <c r="B166" s="41"/>
      <c r="C166" s="63"/>
      <c r="D166" s="215" t="s">
        <v>307</v>
      </c>
      <c r="E166" s="63"/>
      <c r="F166" s="216" t="s">
        <v>4947</v>
      </c>
      <c r="G166" s="63"/>
      <c r="H166" s="63"/>
      <c r="I166" s="172"/>
      <c r="J166" s="63"/>
      <c r="K166" s="63"/>
      <c r="L166" s="61"/>
      <c r="M166" s="217"/>
      <c r="N166" s="42"/>
      <c r="O166" s="42"/>
      <c r="P166" s="42"/>
      <c r="Q166" s="42"/>
      <c r="R166" s="42"/>
      <c r="S166" s="42"/>
      <c r="T166" s="78"/>
      <c r="AT166" s="24" t="s">
        <v>307</v>
      </c>
      <c r="AU166" s="24" t="s">
        <v>24</v>
      </c>
    </row>
    <row r="167" spans="2:65" s="1" customFormat="1" ht="27">
      <c r="B167" s="41"/>
      <c r="C167" s="63"/>
      <c r="D167" s="215" t="s">
        <v>477</v>
      </c>
      <c r="E167" s="63"/>
      <c r="F167" s="250" t="s">
        <v>4948</v>
      </c>
      <c r="G167" s="63"/>
      <c r="H167" s="63"/>
      <c r="I167" s="172"/>
      <c r="J167" s="63"/>
      <c r="K167" s="63"/>
      <c r="L167" s="61"/>
      <c r="M167" s="217"/>
      <c r="N167" s="42"/>
      <c r="O167" s="42"/>
      <c r="P167" s="42"/>
      <c r="Q167" s="42"/>
      <c r="R167" s="42"/>
      <c r="S167" s="42"/>
      <c r="T167" s="78"/>
      <c r="AT167" s="24" t="s">
        <v>477</v>
      </c>
      <c r="AU167" s="24" t="s">
        <v>24</v>
      </c>
    </row>
    <row r="168" spans="2:65" s="1" customFormat="1" ht="22.9" customHeight="1">
      <c r="B168" s="41"/>
      <c r="C168" s="203" t="s">
        <v>492</v>
      </c>
      <c r="D168" s="203" t="s">
        <v>300</v>
      </c>
      <c r="E168" s="204" t="s">
        <v>4978</v>
      </c>
      <c r="F168" s="205" t="s">
        <v>4979</v>
      </c>
      <c r="G168" s="206" t="s">
        <v>1407</v>
      </c>
      <c r="H168" s="207">
        <v>1</v>
      </c>
      <c r="I168" s="208"/>
      <c r="J168" s="209">
        <f>ROUND(I168*H168,2)</f>
        <v>0</v>
      </c>
      <c r="K168" s="205" t="s">
        <v>22</v>
      </c>
      <c r="L168" s="61"/>
      <c r="M168" s="210" t="s">
        <v>22</v>
      </c>
      <c r="N168" s="211" t="s">
        <v>47</v>
      </c>
      <c r="O168" s="42"/>
      <c r="P168" s="212">
        <f>O168*H168</f>
        <v>0</v>
      </c>
      <c r="Q168" s="212">
        <v>0</v>
      </c>
      <c r="R168" s="212">
        <f>Q168*H168</f>
        <v>0</v>
      </c>
      <c r="S168" s="212">
        <v>0</v>
      </c>
      <c r="T168" s="213">
        <f>S168*H168</f>
        <v>0</v>
      </c>
      <c r="AR168" s="24" t="s">
        <v>411</v>
      </c>
      <c r="AT168" s="24" t="s">
        <v>300</v>
      </c>
      <c r="AU168" s="24" t="s">
        <v>24</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672</v>
      </c>
    </row>
    <row r="169" spans="2:65" s="1" customFormat="1" ht="27">
      <c r="B169" s="41"/>
      <c r="C169" s="63"/>
      <c r="D169" s="215" t="s">
        <v>307</v>
      </c>
      <c r="E169" s="63"/>
      <c r="F169" s="216" t="s">
        <v>4979</v>
      </c>
      <c r="G169" s="63"/>
      <c r="H169" s="63"/>
      <c r="I169" s="172"/>
      <c r="J169" s="63"/>
      <c r="K169" s="63"/>
      <c r="L169" s="61"/>
      <c r="M169" s="217"/>
      <c r="N169" s="42"/>
      <c r="O169" s="42"/>
      <c r="P169" s="42"/>
      <c r="Q169" s="42"/>
      <c r="R169" s="42"/>
      <c r="S169" s="42"/>
      <c r="T169" s="78"/>
      <c r="AT169" s="24" t="s">
        <v>307</v>
      </c>
      <c r="AU169" s="24" t="s">
        <v>24</v>
      </c>
    </row>
    <row r="170" spans="2:65" s="1" customFormat="1" ht="27">
      <c r="B170" s="41"/>
      <c r="C170" s="63"/>
      <c r="D170" s="215" t="s">
        <v>477</v>
      </c>
      <c r="E170" s="63"/>
      <c r="F170" s="250" t="s">
        <v>4980</v>
      </c>
      <c r="G170" s="63"/>
      <c r="H170" s="63"/>
      <c r="I170" s="172"/>
      <c r="J170" s="63"/>
      <c r="K170" s="63"/>
      <c r="L170" s="61"/>
      <c r="M170" s="217"/>
      <c r="N170" s="42"/>
      <c r="O170" s="42"/>
      <c r="P170" s="42"/>
      <c r="Q170" s="42"/>
      <c r="R170" s="42"/>
      <c r="S170" s="42"/>
      <c r="T170" s="78"/>
      <c r="AT170" s="24" t="s">
        <v>477</v>
      </c>
      <c r="AU170" s="24" t="s">
        <v>24</v>
      </c>
    </row>
    <row r="171" spans="2:65" s="1" customFormat="1" ht="14.45" customHeight="1">
      <c r="B171" s="41"/>
      <c r="C171" s="203" t="s">
        <v>519</v>
      </c>
      <c r="D171" s="203" t="s">
        <v>300</v>
      </c>
      <c r="E171" s="204" t="s">
        <v>4981</v>
      </c>
      <c r="F171" s="205" t="s">
        <v>4982</v>
      </c>
      <c r="G171" s="206" t="s">
        <v>1407</v>
      </c>
      <c r="H171" s="207">
        <v>4</v>
      </c>
      <c r="I171" s="208"/>
      <c r="J171" s="209">
        <f>ROUND(I171*H171,2)</f>
        <v>0</v>
      </c>
      <c r="K171" s="205" t="s">
        <v>22</v>
      </c>
      <c r="L171" s="61"/>
      <c r="M171" s="210" t="s">
        <v>22</v>
      </c>
      <c r="N171" s="211" t="s">
        <v>47</v>
      </c>
      <c r="O171" s="42"/>
      <c r="P171" s="212">
        <f>O171*H171</f>
        <v>0</v>
      </c>
      <c r="Q171" s="212">
        <v>0</v>
      </c>
      <c r="R171" s="212">
        <f>Q171*H171</f>
        <v>0</v>
      </c>
      <c r="S171" s="212">
        <v>0</v>
      </c>
      <c r="T171" s="213">
        <f>S171*H171</f>
        <v>0</v>
      </c>
      <c r="AR171" s="24" t="s">
        <v>411</v>
      </c>
      <c r="AT171" s="24" t="s">
        <v>300</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692</v>
      </c>
    </row>
    <row r="172" spans="2:65" s="1" customFormat="1" ht="13.5">
      <c r="B172" s="41"/>
      <c r="C172" s="63"/>
      <c r="D172" s="215" t="s">
        <v>307</v>
      </c>
      <c r="E172" s="63"/>
      <c r="F172" s="216" t="s">
        <v>4982</v>
      </c>
      <c r="G172" s="63"/>
      <c r="H172" s="63"/>
      <c r="I172" s="172"/>
      <c r="J172" s="63"/>
      <c r="K172" s="63"/>
      <c r="L172" s="61"/>
      <c r="M172" s="217"/>
      <c r="N172" s="42"/>
      <c r="O172" s="42"/>
      <c r="P172" s="42"/>
      <c r="Q172" s="42"/>
      <c r="R172" s="42"/>
      <c r="S172" s="42"/>
      <c r="T172" s="78"/>
      <c r="AT172" s="24" t="s">
        <v>307</v>
      </c>
      <c r="AU172" s="24" t="s">
        <v>24</v>
      </c>
    </row>
    <row r="173" spans="2:65" s="1" customFormat="1" ht="27">
      <c r="B173" s="41"/>
      <c r="C173" s="63"/>
      <c r="D173" s="215" t="s">
        <v>477</v>
      </c>
      <c r="E173" s="63"/>
      <c r="F173" s="250" t="s">
        <v>4983</v>
      </c>
      <c r="G173" s="63"/>
      <c r="H173" s="63"/>
      <c r="I173" s="172"/>
      <c r="J173" s="63"/>
      <c r="K173" s="63"/>
      <c r="L173" s="61"/>
      <c r="M173" s="217"/>
      <c r="N173" s="42"/>
      <c r="O173" s="42"/>
      <c r="P173" s="42"/>
      <c r="Q173" s="42"/>
      <c r="R173" s="42"/>
      <c r="S173" s="42"/>
      <c r="T173" s="78"/>
      <c r="AT173" s="24" t="s">
        <v>477</v>
      </c>
      <c r="AU173" s="24" t="s">
        <v>24</v>
      </c>
    </row>
    <row r="174" spans="2:65" s="1" customFormat="1" ht="14.45" customHeight="1">
      <c r="B174" s="41"/>
      <c r="C174" s="203" t="s">
        <v>537</v>
      </c>
      <c r="D174" s="203" t="s">
        <v>300</v>
      </c>
      <c r="E174" s="204" t="s">
        <v>4984</v>
      </c>
      <c r="F174" s="205" t="s">
        <v>4985</v>
      </c>
      <c r="G174" s="206" t="s">
        <v>1407</v>
      </c>
      <c r="H174" s="207">
        <v>4</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411</v>
      </c>
      <c r="AT174" s="24" t="s">
        <v>300</v>
      </c>
      <c r="AU174" s="24" t="s">
        <v>24</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703</v>
      </c>
    </row>
    <row r="175" spans="2:65" s="1" customFormat="1" ht="13.5">
      <c r="B175" s="41"/>
      <c r="C175" s="63"/>
      <c r="D175" s="215" t="s">
        <v>307</v>
      </c>
      <c r="E175" s="63"/>
      <c r="F175" s="216" t="s">
        <v>4985</v>
      </c>
      <c r="G175" s="63"/>
      <c r="H175" s="63"/>
      <c r="I175" s="172"/>
      <c r="J175" s="63"/>
      <c r="K175" s="63"/>
      <c r="L175" s="61"/>
      <c r="M175" s="217"/>
      <c r="N175" s="42"/>
      <c r="O175" s="42"/>
      <c r="P175" s="42"/>
      <c r="Q175" s="42"/>
      <c r="R175" s="42"/>
      <c r="S175" s="42"/>
      <c r="T175" s="78"/>
      <c r="AT175" s="24" t="s">
        <v>307</v>
      </c>
      <c r="AU175" s="24" t="s">
        <v>24</v>
      </c>
    </row>
    <row r="176" spans="2:65" s="1" customFormat="1" ht="27">
      <c r="B176" s="41"/>
      <c r="C176" s="63"/>
      <c r="D176" s="215" t="s">
        <v>477</v>
      </c>
      <c r="E176" s="63"/>
      <c r="F176" s="250" t="s">
        <v>4986</v>
      </c>
      <c r="G176" s="63"/>
      <c r="H176" s="63"/>
      <c r="I176" s="172"/>
      <c r="J176" s="63"/>
      <c r="K176" s="63"/>
      <c r="L176" s="61"/>
      <c r="M176" s="217"/>
      <c r="N176" s="42"/>
      <c r="O176" s="42"/>
      <c r="P176" s="42"/>
      <c r="Q176" s="42"/>
      <c r="R176" s="42"/>
      <c r="S176" s="42"/>
      <c r="T176" s="78"/>
      <c r="AT176" s="24" t="s">
        <v>477</v>
      </c>
      <c r="AU176" s="24" t="s">
        <v>24</v>
      </c>
    </row>
    <row r="177" spans="2:65" s="1" customFormat="1" ht="14.45" customHeight="1">
      <c r="B177" s="41"/>
      <c r="C177" s="203" t="s">
        <v>544</v>
      </c>
      <c r="D177" s="203" t="s">
        <v>300</v>
      </c>
      <c r="E177" s="204" t="s">
        <v>4987</v>
      </c>
      <c r="F177" s="205" t="s">
        <v>4988</v>
      </c>
      <c r="G177" s="206" t="s">
        <v>1407</v>
      </c>
      <c r="H177" s="207">
        <v>4</v>
      </c>
      <c r="I177" s="208"/>
      <c r="J177" s="209">
        <f>ROUND(I177*H177,2)</f>
        <v>0</v>
      </c>
      <c r="K177" s="205" t="s">
        <v>22</v>
      </c>
      <c r="L177" s="61"/>
      <c r="M177" s="210" t="s">
        <v>22</v>
      </c>
      <c r="N177" s="211" t="s">
        <v>47</v>
      </c>
      <c r="O177" s="42"/>
      <c r="P177" s="212">
        <f>O177*H177</f>
        <v>0</v>
      </c>
      <c r="Q177" s="212">
        <v>0</v>
      </c>
      <c r="R177" s="212">
        <f>Q177*H177</f>
        <v>0</v>
      </c>
      <c r="S177" s="212">
        <v>0</v>
      </c>
      <c r="T177" s="213">
        <f>S177*H177</f>
        <v>0</v>
      </c>
      <c r="AR177" s="24" t="s">
        <v>411</v>
      </c>
      <c r="AT177" s="24" t="s">
        <v>300</v>
      </c>
      <c r="AU177" s="24" t="s">
        <v>24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717</v>
      </c>
    </row>
    <row r="178" spans="2:65" s="1" customFormat="1" ht="13.5">
      <c r="B178" s="41"/>
      <c r="C178" s="63"/>
      <c r="D178" s="215" t="s">
        <v>307</v>
      </c>
      <c r="E178" s="63"/>
      <c r="F178" s="216" t="s">
        <v>4988</v>
      </c>
      <c r="G178" s="63"/>
      <c r="H178" s="63"/>
      <c r="I178" s="172"/>
      <c r="J178" s="63"/>
      <c r="K178" s="63"/>
      <c r="L178" s="61"/>
      <c r="M178" s="217"/>
      <c r="N178" s="42"/>
      <c r="O178" s="42"/>
      <c r="P178" s="42"/>
      <c r="Q178" s="42"/>
      <c r="R178" s="42"/>
      <c r="S178" s="42"/>
      <c r="T178" s="78"/>
      <c r="AT178" s="24" t="s">
        <v>307</v>
      </c>
      <c r="AU178" s="24" t="s">
        <v>24</v>
      </c>
    </row>
    <row r="179" spans="2:65" s="1" customFormat="1" ht="27">
      <c r="B179" s="41"/>
      <c r="C179" s="63"/>
      <c r="D179" s="215" t="s">
        <v>477</v>
      </c>
      <c r="E179" s="63"/>
      <c r="F179" s="250" t="s">
        <v>4989</v>
      </c>
      <c r="G179" s="63"/>
      <c r="H179" s="63"/>
      <c r="I179" s="172"/>
      <c r="J179" s="63"/>
      <c r="K179" s="63"/>
      <c r="L179" s="61"/>
      <c r="M179" s="217"/>
      <c r="N179" s="42"/>
      <c r="O179" s="42"/>
      <c r="P179" s="42"/>
      <c r="Q179" s="42"/>
      <c r="R179" s="42"/>
      <c r="S179" s="42"/>
      <c r="T179" s="78"/>
      <c r="AT179" s="24" t="s">
        <v>477</v>
      </c>
      <c r="AU179" s="24" t="s">
        <v>24</v>
      </c>
    </row>
    <row r="180" spans="2:65" s="1" customFormat="1" ht="14.45" customHeight="1">
      <c r="B180" s="41"/>
      <c r="C180" s="203" t="s">
        <v>557</v>
      </c>
      <c r="D180" s="203" t="s">
        <v>300</v>
      </c>
      <c r="E180" s="204" t="s">
        <v>4990</v>
      </c>
      <c r="F180" s="205" t="s">
        <v>4991</v>
      </c>
      <c r="G180" s="206" t="s">
        <v>1407</v>
      </c>
      <c r="H180" s="207">
        <v>4</v>
      </c>
      <c r="I180" s="208"/>
      <c r="J180" s="209">
        <f>ROUND(I180*H180,2)</f>
        <v>0</v>
      </c>
      <c r="K180" s="205" t="s">
        <v>22</v>
      </c>
      <c r="L180" s="61"/>
      <c r="M180" s="210" t="s">
        <v>22</v>
      </c>
      <c r="N180" s="211" t="s">
        <v>47</v>
      </c>
      <c r="O180" s="42"/>
      <c r="P180" s="212">
        <f>O180*H180</f>
        <v>0</v>
      </c>
      <c r="Q180" s="212">
        <v>0</v>
      </c>
      <c r="R180" s="212">
        <f>Q180*H180</f>
        <v>0</v>
      </c>
      <c r="S180" s="212">
        <v>0</v>
      </c>
      <c r="T180" s="213">
        <f>S180*H180</f>
        <v>0</v>
      </c>
      <c r="AR180" s="24" t="s">
        <v>411</v>
      </c>
      <c r="AT180" s="24" t="s">
        <v>300</v>
      </c>
      <c r="AU180" s="24" t="s">
        <v>24</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728</v>
      </c>
    </row>
    <row r="181" spans="2:65" s="1" customFormat="1" ht="13.5">
      <c r="B181" s="41"/>
      <c r="C181" s="63"/>
      <c r="D181" s="215" t="s">
        <v>307</v>
      </c>
      <c r="E181" s="63"/>
      <c r="F181" s="216" t="s">
        <v>4991</v>
      </c>
      <c r="G181" s="63"/>
      <c r="H181" s="63"/>
      <c r="I181" s="172"/>
      <c r="J181" s="63"/>
      <c r="K181" s="63"/>
      <c r="L181" s="61"/>
      <c r="M181" s="217"/>
      <c r="N181" s="42"/>
      <c r="O181" s="42"/>
      <c r="P181" s="42"/>
      <c r="Q181" s="42"/>
      <c r="R181" s="42"/>
      <c r="S181" s="42"/>
      <c r="T181" s="78"/>
      <c r="AT181" s="24" t="s">
        <v>307</v>
      </c>
      <c r="AU181" s="24" t="s">
        <v>24</v>
      </c>
    </row>
    <row r="182" spans="2:65" s="1" customFormat="1" ht="27">
      <c r="B182" s="41"/>
      <c r="C182" s="63"/>
      <c r="D182" s="215" t="s">
        <v>477</v>
      </c>
      <c r="E182" s="63"/>
      <c r="F182" s="250" t="s">
        <v>4992</v>
      </c>
      <c r="G182" s="63"/>
      <c r="H182" s="63"/>
      <c r="I182" s="172"/>
      <c r="J182" s="63"/>
      <c r="K182" s="63"/>
      <c r="L182" s="61"/>
      <c r="M182" s="217"/>
      <c r="N182" s="42"/>
      <c r="O182" s="42"/>
      <c r="P182" s="42"/>
      <c r="Q182" s="42"/>
      <c r="R182" s="42"/>
      <c r="S182" s="42"/>
      <c r="T182" s="78"/>
      <c r="AT182" s="24" t="s">
        <v>477</v>
      </c>
      <c r="AU182" s="24" t="s">
        <v>24</v>
      </c>
    </row>
    <row r="183" spans="2:65" s="1" customFormat="1" ht="14.45" customHeight="1">
      <c r="B183" s="41"/>
      <c r="C183" s="203" t="s">
        <v>569</v>
      </c>
      <c r="D183" s="203" t="s">
        <v>300</v>
      </c>
      <c r="E183" s="204" t="s">
        <v>4993</v>
      </c>
      <c r="F183" s="205" t="s">
        <v>4341</v>
      </c>
      <c r="G183" s="206" t="s">
        <v>1407</v>
      </c>
      <c r="H183" s="207">
        <v>14</v>
      </c>
      <c r="I183" s="208"/>
      <c r="J183" s="209">
        <f>ROUND(I183*H183,2)</f>
        <v>0</v>
      </c>
      <c r="K183" s="205" t="s">
        <v>22</v>
      </c>
      <c r="L183" s="61"/>
      <c r="M183" s="210" t="s">
        <v>22</v>
      </c>
      <c r="N183" s="211" t="s">
        <v>47</v>
      </c>
      <c r="O183" s="42"/>
      <c r="P183" s="212">
        <f>O183*H183</f>
        <v>0</v>
      </c>
      <c r="Q183" s="212">
        <v>0</v>
      </c>
      <c r="R183" s="212">
        <f>Q183*H183</f>
        <v>0</v>
      </c>
      <c r="S183" s="212">
        <v>0</v>
      </c>
      <c r="T183" s="213">
        <f>S183*H183</f>
        <v>0</v>
      </c>
      <c r="AR183" s="24" t="s">
        <v>411</v>
      </c>
      <c r="AT183" s="24" t="s">
        <v>300</v>
      </c>
      <c r="AU183" s="24" t="s">
        <v>24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542</v>
      </c>
    </row>
    <row r="184" spans="2:65" s="1" customFormat="1" ht="13.5">
      <c r="B184" s="41"/>
      <c r="C184" s="63"/>
      <c r="D184" s="215" t="s">
        <v>307</v>
      </c>
      <c r="E184" s="63"/>
      <c r="F184" s="216" t="s">
        <v>4341</v>
      </c>
      <c r="G184" s="63"/>
      <c r="H184" s="63"/>
      <c r="I184" s="172"/>
      <c r="J184" s="63"/>
      <c r="K184" s="63"/>
      <c r="L184" s="61"/>
      <c r="M184" s="217"/>
      <c r="N184" s="42"/>
      <c r="O184" s="42"/>
      <c r="P184" s="42"/>
      <c r="Q184" s="42"/>
      <c r="R184" s="42"/>
      <c r="S184" s="42"/>
      <c r="T184" s="78"/>
      <c r="AT184" s="24" t="s">
        <v>307</v>
      </c>
      <c r="AU184" s="24" t="s">
        <v>24</v>
      </c>
    </row>
    <row r="185" spans="2:65" s="1" customFormat="1" ht="14.45" customHeight="1">
      <c r="B185" s="41"/>
      <c r="C185" s="203" t="s">
        <v>576</v>
      </c>
      <c r="D185" s="203" t="s">
        <v>300</v>
      </c>
      <c r="E185" s="204" t="s">
        <v>4994</v>
      </c>
      <c r="F185" s="205" t="s">
        <v>4995</v>
      </c>
      <c r="G185" s="206" t="s">
        <v>1407</v>
      </c>
      <c r="H185" s="207">
        <v>4</v>
      </c>
      <c r="I185" s="208"/>
      <c r="J185" s="209">
        <f>ROUND(I185*H185,2)</f>
        <v>0</v>
      </c>
      <c r="K185" s="205" t="s">
        <v>22</v>
      </c>
      <c r="L185" s="61"/>
      <c r="M185" s="210" t="s">
        <v>22</v>
      </c>
      <c r="N185" s="211" t="s">
        <v>47</v>
      </c>
      <c r="O185" s="42"/>
      <c r="P185" s="212">
        <f>O185*H185</f>
        <v>0</v>
      </c>
      <c r="Q185" s="212">
        <v>0</v>
      </c>
      <c r="R185" s="212">
        <f>Q185*H185</f>
        <v>0</v>
      </c>
      <c r="S185" s="212">
        <v>0</v>
      </c>
      <c r="T185" s="213">
        <f>S185*H185</f>
        <v>0</v>
      </c>
      <c r="AR185" s="24" t="s">
        <v>411</v>
      </c>
      <c r="AT185" s="24" t="s">
        <v>300</v>
      </c>
      <c r="AU185" s="24" t="s">
        <v>24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750</v>
      </c>
    </row>
    <row r="186" spans="2:65" s="1" customFormat="1" ht="13.5">
      <c r="B186" s="41"/>
      <c r="C186" s="63"/>
      <c r="D186" s="215" t="s">
        <v>307</v>
      </c>
      <c r="E186" s="63"/>
      <c r="F186" s="216" t="s">
        <v>4995</v>
      </c>
      <c r="G186" s="63"/>
      <c r="H186" s="63"/>
      <c r="I186" s="172"/>
      <c r="J186" s="63"/>
      <c r="K186" s="63"/>
      <c r="L186" s="61"/>
      <c r="M186" s="217"/>
      <c r="N186" s="42"/>
      <c r="O186" s="42"/>
      <c r="P186" s="42"/>
      <c r="Q186" s="42"/>
      <c r="R186" s="42"/>
      <c r="S186" s="42"/>
      <c r="T186" s="78"/>
      <c r="AT186" s="24" t="s">
        <v>307</v>
      </c>
      <c r="AU186" s="24" t="s">
        <v>24</v>
      </c>
    </row>
    <row r="187" spans="2:65" s="11" customFormat="1" ht="37.35" customHeight="1">
      <c r="B187" s="187"/>
      <c r="C187" s="188"/>
      <c r="D187" s="189" t="s">
        <v>75</v>
      </c>
      <c r="E187" s="190" t="s">
        <v>1859</v>
      </c>
      <c r="F187" s="190" t="s">
        <v>4234</v>
      </c>
      <c r="G187" s="188"/>
      <c r="H187" s="188"/>
      <c r="I187" s="191"/>
      <c r="J187" s="192">
        <f>BK187</f>
        <v>0</v>
      </c>
      <c r="K187" s="188"/>
      <c r="L187" s="193"/>
      <c r="M187" s="194"/>
      <c r="N187" s="195"/>
      <c r="O187" s="195"/>
      <c r="P187" s="196">
        <f>SUM(P188:P196)</f>
        <v>0</v>
      </c>
      <c r="Q187" s="195"/>
      <c r="R187" s="196">
        <f>SUM(R188:R196)</f>
        <v>0</v>
      </c>
      <c r="S187" s="195"/>
      <c r="T187" s="197">
        <f>SUM(T188:T196)</f>
        <v>0</v>
      </c>
      <c r="AR187" s="198" t="s">
        <v>84</v>
      </c>
      <c r="AT187" s="199" t="s">
        <v>75</v>
      </c>
      <c r="AU187" s="199" t="s">
        <v>76</v>
      </c>
      <c r="AY187" s="198" t="s">
        <v>298</v>
      </c>
      <c r="BK187" s="200">
        <f>SUM(BK188:BK196)</f>
        <v>0</v>
      </c>
    </row>
    <row r="188" spans="2:65" s="1" customFormat="1" ht="14.45" customHeight="1">
      <c r="B188" s="41"/>
      <c r="C188" s="203" t="s">
        <v>625</v>
      </c>
      <c r="D188" s="203" t="s">
        <v>300</v>
      </c>
      <c r="E188" s="204" t="s">
        <v>4996</v>
      </c>
      <c r="F188" s="205" t="s">
        <v>4997</v>
      </c>
      <c r="G188" s="206" t="s">
        <v>445</v>
      </c>
      <c r="H188" s="207">
        <v>54</v>
      </c>
      <c r="I188" s="208"/>
      <c r="J188" s="209">
        <f>ROUND(I188*H188,2)</f>
        <v>0</v>
      </c>
      <c r="K188" s="205" t="s">
        <v>22</v>
      </c>
      <c r="L188" s="61"/>
      <c r="M188" s="210" t="s">
        <v>22</v>
      </c>
      <c r="N188" s="211" t="s">
        <v>47</v>
      </c>
      <c r="O188" s="42"/>
      <c r="P188" s="212">
        <f>O188*H188</f>
        <v>0</v>
      </c>
      <c r="Q188" s="212">
        <v>0</v>
      </c>
      <c r="R188" s="212">
        <f>Q188*H188</f>
        <v>0</v>
      </c>
      <c r="S188" s="212">
        <v>0</v>
      </c>
      <c r="T188" s="213">
        <f>S188*H188</f>
        <v>0</v>
      </c>
      <c r="AR188" s="24" t="s">
        <v>411</v>
      </c>
      <c r="AT188" s="24" t="s">
        <v>300</v>
      </c>
      <c r="AU188" s="24" t="s">
        <v>24</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763</v>
      </c>
    </row>
    <row r="189" spans="2:65" s="1" customFormat="1" ht="13.5">
      <c r="B189" s="41"/>
      <c r="C189" s="63"/>
      <c r="D189" s="215" t="s">
        <v>307</v>
      </c>
      <c r="E189" s="63"/>
      <c r="F189" s="216" t="s">
        <v>4997</v>
      </c>
      <c r="G189" s="63"/>
      <c r="H189" s="63"/>
      <c r="I189" s="172"/>
      <c r="J189" s="63"/>
      <c r="K189" s="63"/>
      <c r="L189" s="61"/>
      <c r="M189" s="217"/>
      <c r="N189" s="42"/>
      <c r="O189" s="42"/>
      <c r="P189" s="42"/>
      <c r="Q189" s="42"/>
      <c r="R189" s="42"/>
      <c r="S189" s="42"/>
      <c r="T189" s="78"/>
      <c r="AT189" s="24" t="s">
        <v>307</v>
      </c>
      <c r="AU189" s="24" t="s">
        <v>24</v>
      </c>
    </row>
    <row r="190" spans="2:65" s="1" customFormat="1" ht="14.45" customHeight="1">
      <c r="B190" s="41"/>
      <c r="C190" s="203" t="s">
        <v>634</v>
      </c>
      <c r="D190" s="203" t="s">
        <v>300</v>
      </c>
      <c r="E190" s="204" t="s">
        <v>4998</v>
      </c>
      <c r="F190" s="205" t="s">
        <v>4999</v>
      </c>
      <c r="G190" s="206" t="s">
        <v>445</v>
      </c>
      <c r="H190" s="207">
        <v>900</v>
      </c>
      <c r="I190" s="208"/>
      <c r="J190" s="209">
        <f>ROUND(I190*H190,2)</f>
        <v>0</v>
      </c>
      <c r="K190" s="205" t="s">
        <v>22</v>
      </c>
      <c r="L190" s="61"/>
      <c r="M190" s="210" t="s">
        <v>22</v>
      </c>
      <c r="N190" s="211" t="s">
        <v>47</v>
      </c>
      <c r="O190" s="42"/>
      <c r="P190" s="212">
        <f>O190*H190</f>
        <v>0</v>
      </c>
      <c r="Q190" s="212">
        <v>0</v>
      </c>
      <c r="R190" s="212">
        <f>Q190*H190</f>
        <v>0</v>
      </c>
      <c r="S190" s="212">
        <v>0</v>
      </c>
      <c r="T190" s="213">
        <f>S190*H190</f>
        <v>0</v>
      </c>
      <c r="AR190" s="24" t="s">
        <v>411</v>
      </c>
      <c r="AT190" s="24" t="s">
        <v>300</v>
      </c>
      <c r="AU190" s="24" t="s">
        <v>24</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411</v>
      </c>
      <c r="BM190" s="24" t="s">
        <v>778</v>
      </c>
    </row>
    <row r="191" spans="2:65" s="1" customFormat="1" ht="13.5">
      <c r="B191" s="41"/>
      <c r="C191" s="63"/>
      <c r="D191" s="215" t="s">
        <v>307</v>
      </c>
      <c r="E191" s="63"/>
      <c r="F191" s="216" t="s">
        <v>4999</v>
      </c>
      <c r="G191" s="63"/>
      <c r="H191" s="63"/>
      <c r="I191" s="172"/>
      <c r="J191" s="63"/>
      <c r="K191" s="63"/>
      <c r="L191" s="61"/>
      <c r="M191" s="217"/>
      <c r="N191" s="42"/>
      <c r="O191" s="42"/>
      <c r="P191" s="42"/>
      <c r="Q191" s="42"/>
      <c r="R191" s="42"/>
      <c r="S191" s="42"/>
      <c r="T191" s="78"/>
      <c r="AT191" s="24" t="s">
        <v>307</v>
      </c>
      <c r="AU191" s="24" t="s">
        <v>24</v>
      </c>
    </row>
    <row r="192" spans="2:65" s="1" customFormat="1" ht="54">
      <c r="B192" s="41"/>
      <c r="C192" s="63"/>
      <c r="D192" s="215" t="s">
        <v>477</v>
      </c>
      <c r="E192" s="63"/>
      <c r="F192" s="250" t="s">
        <v>5000</v>
      </c>
      <c r="G192" s="63"/>
      <c r="H192" s="63"/>
      <c r="I192" s="172"/>
      <c r="J192" s="63"/>
      <c r="K192" s="63"/>
      <c r="L192" s="61"/>
      <c r="M192" s="217"/>
      <c r="N192" s="42"/>
      <c r="O192" s="42"/>
      <c r="P192" s="42"/>
      <c r="Q192" s="42"/>
      <c r="R192" s="42"/>
      <c r="S192" s="42"/>
      <c r="T192" s="78"/>
      <c r="AT192" s="24" t="s">
        <v>477</v>
      </c>
      <c r="AU192" s="24" t="s">
        <v>24</v>
      </c>
    </row>
    <row r="193" spans="2:65" s="1" customFormat="1" ht="14.45" customHeight="1">
      <c r="B193" s="41"/>
      <c r="C193" s="203" t="s">
        <v>672</v>
      </c>
      <c r="D193" s="203" t="s">
        <v>300</v>
      </c>
      <c r="E193" s="204" t="s">
        <v>5001</v>
      </c>
      <c r="F193" s="205" t="s">
        <v>5002</v>
      </c>
      <c r="G193" s="206" t="s">
        <v>445</v>
      </c>
      <c r="H193" s="207">
        <v>120</v>
      </c>
      <c r="I193" s="208"/>
      <c r="J193" s="209">
        <f>ROUND(I193*H193,2)</f>
        <v>0</v>
      </c>
      <c r="K193" s="205" t="s">
        <v>22</v>
      </c>
      <c r="L193" s="61"/>
      <c r="M193" s="210" t="s">
        <v>22</v>
      </c>
      <c r="N193" s="211" t="s">
        <v>47</v>
      </c>
      <c r="O193" s="42"/>
      <c r="P193" s="212">
        <f>O193*H193</f>
        <v>0</v>
      </c>
      <c r="Q193" s="212">
        <v>0</v>
      </c>
      <c r="R193" s="212">
        <f>Q193*H193</f>
        <v>0</v>
      </c>
      <c r="S193" s="212">
        <v>0</v>
      </c>
      <c r="T193" s="213">
        <f>S193*H193</f>
        <v>0</v>
      </c>
      <c r="AR193" s="24" t="s">
        <v>411</v>
      </c>
      <c r="AT193" s="24" t="s">
        <v>300</v>
      </c>
      <c r="AU193" s="24" t="s">
        <v>24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791</v>
      </c>
    </row>
    <row r="194" spans="2:65" s="1" customFormat="1" ht="13.5">
      <c r="B194" s="41"/>
      <c r="C194" s="63"/>
      <c r="D194" s="215" t="s">
        <v>307</v>
      </c>
      <c r="E194" s="63"/>
      <c r="F194" s="216" t="s">
        <v>5002</v>
      </c>
      <c r="G194" s="63"/>
      <c r="H194" s="63"/>
      <c r="I194" s="172"/>
      <c r="J194" s="63"/>
      <c r="K194" s="63"/>
      <c r="L194" s="61"/>
      <c r="M194" s="217"/>
      <c r="N194" s="42"/>
      <c r="O194" s="42"/>
      <c r="P194" s="42"/>
      <c r="Q194" s="42"/>
      <c r="R194" s="42"/>
      <c r="S194" s="42"/>
      <c r="T194" s="78"/>
      <c r="AT194" s="24" t="s">
        <v>307</v>
      </c>
      <c r="AU194" s="24" t="s">
        <v>24</v>
      </c>
    </row>
    <row r="195" spans="2:65" s="1" customFormat="1" ht="14.45" customHeight="1">
      <c r="B195" s="41"/>
      <c r="C195" s="203" t="s">
        <v>685</v>
      </c>
      <c r="D195" s="203" t="s">
        <v>300</v>
      </c>
      <c r="E195" s="204" t="s">
        <v>5003</v>
      </c>
      <c r="F195" s="205" t="s">
        <v>4420</v>
      </c>
      <c r="G195" s="206" t="s">
        <v>445</v>
      </c>
      <c r="H195" s="207">
        <v>780</v>
      </c>
      <c r="I195" s="208"/>
      <c r="J195" s="209">
        <f>ROUND(I195*H195,2)</f>
        <v>0</v>
      </c>
      <c r="K195" s="205" t="s">
        <v>22</v>
      </c>
      <c r="L195" s="61"/>
      <c r="M195" s="210" t="s">
        <v>22</v>
      </c>
      <c r="N195" s="211" t="s">
        <v>47</v>
      </c>
      <c r="O195" s="42"/>
      <c r="P195" s="212">
        <f>O195*H195</f>
        <v>0</v>
      </c>
      <c r="Q195" s="212">
        <v>0</v>
      </c>
      <c r="R195" s="212">
        <f>Q195*H195</f>
        <v>0</v>
      </c>
      <c r="S195" s="212">
        <v>0</v>
      </c>
      <c r="T195" s="213">
        <f>S195*H195</f>
        <v>0</v>
      </c>
      <c r="AR195" s="24" t="s">
        <v>411</v>
      </c>
      <c r="AT195" s="24" t="s">
        <v>300</v>
      </c>
      <c r="AU195" s="24" t="s">
        <v>24</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411</v>
      </c>
      <c r="BM195" s="24" t="s">
        <v>802</v>
      </c>
    </row>
    <row r="196" spans="2:65" s="1" customFormat="1" ht="13.5">
      <c r="B196" s="41"/>
      <c r="C196" s="63"/>
      <c r="D196" s="215" t="s">
        <v>307</v>
      </c>
      <c r="E196" s="63"/>
      <c r="F196" s="216" t="s">
        <v>4420</v>
      </c>
      <c r="G196" s="63"/>
      <c r="H196" s="63"/>
      <c r="I196" s="172"/>
      <c r="J196" s="63"/>
      <c r="K196" s="63"/>
      <c r="L196" s="61"/>
      <c r="M196" s="217"/>
      <c r="N196" s="42"/>
      <c r="O196" s="42"/>
      <c r="P196" s="42"/>
      <c r="Q196" s="42"/>
      <c r="R196" s="42"/>
      <c r="S196" s="42"/>
      <c r="T196" s="78"/>
      <c r="AT196" s="24" t="s">
        <v>307</v>
      </c>
      <c r="AU196" s="24" t="s">
        <v>24</v>
      </c>
    </row>
    <row r="197" spans="2:65" s="11" customFormat="1" ht="37.35" customHeight="1">
      <c r="B197" s="187"/>
      <c r="C197" s="188"/>
      <c r="D197" s="189" t="s">
        <v>75</v>
      </c>
      <c r="E197" s="190" t="s">
        <v>1861</v>
      </c>
      <c r="F197" s="190" t="s">
        <v>4250</v>
      </c>
      <c r="G197" s="188"/>
      <c r="H197" s="188"/>
      <c r="I197" s="191"/>
      <c r="J197" s="192">
        <f>BK197</f>
        <v>0</v>
      </c>
      <c r="K197" s="188"/>
      <c r="L197" s="193"/>
      <c r="M197" s="194"/>
      <c r="N197" s="195"/>
      <c r="O197" s="195"/>
      <c r="P197" s="196">
        <f>SUM(P198:P212)</f>
        <v>0</v>
      </c>
      <c r="Q197" s="195"/>
      <c r="R197" s="196">
        <f>SUM(R198:R212)</f>
        <v>0</v>
      </c>
      <c r="S197" s="195"/>
      <c r="T197" s="197">
        <f>SUM(T198:T212)</f>
        <v>0</v>
      </c>
      <c r="AR197" s="198" t="s">
        <v>84</v>
      </c>
      <c r="AT197" s="199" t="s">
        <v>75</v>
      </c>
      <c r="AU197" s="199" t="s">
        <v>76</v>
      </c>
      <c r="AY197" s="198" t="s">
        <v>298</v>
      </c>
      <c r="BK197" s="200">
        <f>SUM(BK198:BK212)</f>
        <v>0</v>
      </c>
    </row>
    <row r="198" spans="2:65" s="1" customFormat="1" ht="14.45" customHeight="1">
      <c r="B198" s="41"/>
      <c r="C198" s="203" t="s">
        <v>703</v>
      </c>
      <c r="D198" s="203" t="s">
        <v>300</v>
      </c>
      <c r="E198" s="204" t="s">
        <v>5004</v>
      </c>
      <c r="F198" s="205" t="s">
        <v>4253</v>
      </c>
      <c r="G198" s="206" t="s">
        <v>1468</v>
      </c>
      <c r="H198" s="207">
        <v>1</v>
      </c>
      <c r="I198" s="208"/>
      <c r="J198" s="209">
        <f>ROUND(I198*H198,2)</f>
        <v>0</v>
      </c>
      <c r="K198" s="205" t="s">
        <v>22</v>
      </c>
      <c r="L198" s="61"/>
      <c r="M198" s="210" t="s">
        <v>22</v>
      </c>
      <c r="N198" s="211" t="s">
        <v>47</v>
      </c>
      <c r="O198" s="42"/>
      <c r="P198" s="212">
        <f>O198*H198</f>
        <v>0</v>
      </c>
      <c r="Q198" s="212">
        <v>0</v>
      </c>
      <c r="R198" s="212">
        <f>Q198*H198</f>
        <v>0</v>
      </c>
      <c r="S198" s="212">
        <v>0</v>
      </c>
      <c r="T198" s="213">
        <f>S198*H198</f>
        <v>0</v>
      </c>
      <c r="AR198" s="24" t="s">
        <v>411</v>
      </c>
      <c r="AT198" s="24" t="s">
        <v>300</v>
      </c>
      <c r="AU198" s="24" t="s">
        <v>24</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411</v>
      </c>
      <c r="BM198" s="24" t="s">
        <v>814</v>
      </c>
    </row>
    <row r="199" spans="2:65" s="1" customFormat="1" ht="13.5">
      <c r="B199" s="41"/>
      <c r="C199" s="63"/>
      <c r="D199" s="215" t="s">
        <v>307</v>
      </c>
      <c r="E199" s="63"/>
      <c r="F199" s="216" t="s">
        <v>4253</v>
      </c>
      <c r="G199" s="63"/>
      <c r="H199" s="63"/>
      <c r="I199" s="172"/>
      <c r="J199" s="63"/>
      <c r="K199" s="63"/>
      <c r="L199" s="61"/>
      <c r="M199" s="217"/>
      <c r="N199" s="42"/>
      <c r="O199" s="42"/>
      <c r="P199" s="42"/>
      <c r="Q199" s="42"/>
      <c r="R199" s="42"/>
      <c r="S199" s="42"/>
      <c r="T199" s="78"/>
      <c r="AT199" s="24" t="s">
        <v>307</v>
      </c>
      <c r="AU199" s="24" t="s">
        <v>24</v>
      </c>
    </row>
    <row r="200" spans="2:65" s="1" customFormat="1" ht="27">
      <c r="B200" s="41"/>
      <c r="C200" s="63"/>
      <c r="D200" s="215" t="s">
        <v>477</v>
      </c>
      <c r="E200" s="63"/>
      <c r="F200" s="250" t="s">
        <v>5005</v>
      </c>
      <c r="G200" s="63"/>
      <c r="H200" s="63"/>
      <c r="I200" s="172"/>
      <c r="J200" s="63"/>
      <c r="K200" s="63"/>
      <c r="L200" s="61"/>
      <c r="M200" s="217"/>
      <c r="N200" s="42"/>
      <c r="O200" s="42"/>
      <c r="P200" s="42"/>
      <c r="Q200" s="42"/>
      <c r="R200" s="42"/>
      <c r="S200" s="42"/>
      <c r="T200" s="78"/>
      <c r="AT200" s="24" t="s">
        <v>477</v>
      </c>
      <c r="AU200" s="24" t="s">
        <v>24</v>
      </c>
    </row>
    <row r="201" spans="2:65" s="1" customFormat="1" ht="14.45" customHeight="1">
      <c r="B201" s="41"/>
      <c r="C201" s="203" t="s">
        <v>717</v>
      </c>
      <c r="D201" s="203" t="s">
        <v>300</v>
      </c>
      <c r="E201" s="204" t="s">
        <v>5006</v>
      </c>
      <c r="F201" s="205" t="s">
        <v>4255</v>
      </c>
      <c r="G201" s="206" t="s">
        <v>1468</v>
      </c>
      <c r="H201" s="207">
        <v>1</v>
      </c>
      <c r="I201" s="208"/>
      <c r="J201" s="209">
        <f>ROUND(I201*H201,2)</f>
        <v>0</v>
      </c>
      <c r="K201" s="205" t="s">
        <v>22</v>
      </c>
      <c r="L201" s="61"/>
      <c r="M201" s="210" t="s">
        <v>22</v>
      </c>
      <c r="N201" s="211" t="s">
        <v>47</v>
      </c>
      <c r="O201" s="42"/>
      <c r="P201" s="212">
        <f>O201*H201</f>
        <v>0</v>
      </c>
      <c r="Q201" s="212">
        <v>0</v>
      </c>
      <c r="R201" s="212">
        <f>Q201*H201</f>
        <v>0</v>
      </c>
      <c r="S201" s="212">
        <v>0</v>
      </c>
      <c r="T201" s="213">
        <f>S201*H201</f>
        <v>0</v>
      </c>
      <c r="AR201" s="24" t="s">
        <v>411</v>
      </c>
      <c r="AT201" s="24" t="s">
        <v>300</v>
      </c>
      <c r="AU201" s="24" t="s">
        <v>24</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834</v>
      </c>
    </row>
    <row r="202" spans="2:65" s="1" customFormat="1" ht="13.5">
      <c r="B202" s="41"/>
      <c r="C202" s="63"/>
      <c r="D202" s="215" t="s">
        <v>307</v>
      </c>
      <c r="E202" s="63"/>
      <c r="F202" s="216" t="s">
        <v>4255</v>
      </c>
      <c r="G202" s="63"/>
      <c r="H202" s="63"/>
      <c r="I202" s="172"/>
      <c r="J202" s="63"/>
      <c r="K202" s="63"/>
      <c r="L202" s="61"/>
      <c r="M202" s="217"/>
      <c r="N202" s="42"/>
      <c r="O202" s="42"/>
      <c r="P202" s="42"/>
      <c r="Q202" s="42"/>
      <c r="R202" s="42"/>
      <c r="S202" s="42"/>
      <c r="T202" s="78"/>
      <c r="AT202" s="24" t="s">
        <v>307</v>
      </c>
      <c r="AU202" s="24" t="s">
        <v>24</v>
      </c>
    </row>
    <row r="203" spans="2:65" s="1" customFormat="1" ht="40.5">
      <c r="B203" s="41"/>
      <c r="C203" s="63"/>
      <c r="D203" s="215" t="s">
        <v>477</v>
      </c>
      <c r="E203" s="63"/>
      <c r="F203" s="250" t="s">
        <v>5007</v>
      </c>
      <c r="G203" s="63"/>
      <c r="H203" s="63"/>
      <c r="I203" s="172"/>
      <c r="J203" s="63"/>
      <c r="K203" s="63"/>
      <c r="L203" s="61"/>
      <c r="M203" s="217"/>
      <c r="N203" s="42"/>
      <c r="O203" s="42"/>
      <c r="P203" s="42"/>
      <c r="Q203" s="42"/>
      <c r="R203" s="42"/>
      <c r="S203" s="42"/>
      <c r="T203" s="78"/>
      <c r="AT203" s="24" t="s">
        <v>477</v>
      </c>
      <c r="AU203" s="24" t="s">
        <v>24</v>
      </c>
    </row>
    <row r="204" spans="2:65" s="1" customFormat="1" ht="14.45" customHeight="1">
      <c r="B204" s="41"/>
      <c r="C204" s="203" t="s">
        <v>670</v>
      </c>
      <c r="D204" s="203" t="s">
        <v>300</v>
      </c>
      <c r="E204" s="204" t="s">
        <v>5008</v>
      </c>
      <c r="F204" s="205" t="s">
        <v>4263</v>
      </c>
      <c r="G204" s="206" t="s">
        <v>1468</v>
      </c>
      <c r="H204" s="207">
        <v>1</v>
      </c>
      <c r="I204" s="208"/>
      <c r="J204" s="209">
        <f>ROUND(I204*H204,2)</f>
        <v>0</v>
      </c>
      <c r="K204" s="205" t="s">
        <v>22</v>
      </c>
      <c r="L204" s="61"/>
      <c r="M204" s="210" t="s">
        <v>22</v>
      </c>
      <c r="N204" s="211" t="s">
        <v>47</v>
      </c>
      <c r="O204" s="42"/>
      <c r="P204" s="212">
        <f>O204*H204</f>
        <v>0</v>
      </c>
      <c r="Q204" s="212">
        <v>0</v>
      </c>
      <c r="R204" s="212">
        <f>Q204*H204</f>
        <v>0</v>
      </c>
      <c r="S204" s="212">
        <v>0</v>
      </c>
      <c r="T204" s="213">
        <f>S204*H204</f>
        <v>0</v>
      </c>
      <c r="AR204" s="24" t="s">
        <v>411</v>
      </c>
      <c r="AT204" s="24" t="s">
        <v>300</v>
      </c>
      <c r="AU204" s="24" t="s">
        <v>24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411</v>
      </c>
      <c r="BM204" s="24" t="s">
        <v>846</v>
      </c>
    </row>
    <row r="205" spans="2:65" s="1" customFormat="1" ht="13.5">
      <c r="B205" s="41"/>
      <c r="C205" s="63"/>
      <c r="D205" s="215" t="s">
        <v>307</v>
      </c>
      <c r="E205" s="63"/>
      <c r="F205" s="216" t="s">
        <v>4263</v>
      </c>
      <c r="G205" s="63"/>
      <c r="H205" s="63"/>
      <c r="I205" s="172"/>
      <c r="J205" s="63"/>
      <c r="K205" s="63"/>
      <c r="L205" s="61"/>
      <c r="M205" s="217"/>
      <c r="N205" s="42"/>
      <c r="O205" s="42"/>
      <c r="P205" s="42"/>
      <c r="Q205" s="42"/>
      <c r="R205" s="42"/>
      <c r="S205" s="42"/>
      <c r="T205" s="78"/>
      <c r="AT205" s="24" t="s">
        <v>307</v>
      </c>
      <c r="AU205" s="24" t="s">
        <v>24</v>
      </c>
    </row>
    <row r="206" spans="2:65" s="1" customFormat="1" ht="14.45" customHeight="1">
      <c r="B206" s="41"/>
      <c r="C206" s="203" t="s">
        <v>750</v>
      </c>
      <c r="D206" s="203" t="s">
        <v>300</v>
      </c>
      <c r="E206" s="204" t="s">
        <v>5009</v>
      </c>
      <c r="F206" s="205" t="s">
        <v>4265</v>
      </c>
      <c r="G206" s="206" t="s">
        <v>445</v>
      </c>
      <c r="H206" s="207">
        <v>54</v>
      </c>
      <c r="I206" s="208"/>
      <c r="J206" s="209">
        <f>ROUND(I206*H206,2)</f>
        <v>0</v>
      </c>
      <c r="K206" s="205" t="s">
        <v>22</v>
      </c>
      <c r="L206" s="61"/>
      <c r="M206" s="210" t="s">
        <v>22</v>
      </c>
      <c r="N206" s="211" t="s">
        <v>47</v>
      </c>
      <c r="O206" s="42"/>
      <c r="P206" s="212">
        <f>O206*H206</f>
        <v>0</v>
      </c>
      <c r="Q206" s="212">
        <v>0</v>
      </c>
      <c r="R206" s="212">
        <f>Q206*H206</f>
        <v>0</v>
      </c>
      <c r="S206" s="212">
        <v>0</v>
      </c>
      <c r="T206" s="213">
        <f>S206*H206</f>
        <v>0</v>
      </c>
      <c r="AR206" s="24" t="s">
        <v>411</v>
      </c>
      <c r="AT206" s="24" t="s">
        <v>300</v>
      </c>
      <c r="AU206" s="24" t="s">
        <v>24</v>
      </c>
      <c r="AY206" s="24" t="s">
        <v>298</v>
      </c>
      <c r="BE206" s="214">
        <f>IF(N206="základní",J206,0)</f>
        <v>0</v>
      </c>
      <c r="BF206" s="214">
        <f>IF(N206="snížená",J206,0)</f>
        <v>0</v>
      </c>
      <c r="BG206" s="214">
        <f>IF(N206="zákl. přenesená",J206,0)</f>
        <v>0</v>
      </c>
      <c r="BH206" s="214">
        <f>IF(N206="sníž. přenesená",J206,0)</f>
        <v>0</v>
      </c>
      <c r="BI206" s="214">
        <f>IF(N206="nulová",J206,0)</f>
        <v>0</v>
      </c>
      <c r="BJ206" s="24" t="s">
        <v>24</v>
      </c>
      <c r="BK206" s="214">
        <f>ROUND(I206*H206,2)</f>
        <v>0</v>
      </c>
      <c r="BL206" s="24" t="s">
        <v>411</v>
      </c>
      <c r="BM206" s="24" t="s">
        <v>857</v>
      </c>
    </row>
    <row r="207" spans="2:65" s="1" customFormat="1" ht="13.5">
      <c r="B207" s="41"/>
      <c r="C207" s="63"/>
      <c r="D207" s="215" t="s">
        <v>307</v>
      </c>
      <c r="E207" s="63"/>
      <c r="F207" s="216" t="s">
        <v>4265</v>
      </c>
      <c r="G207" s="63"/>
      <c r="H207" s="63"/>
      <c r="I207" s="172"/>
      <c r="J207" s="63"/>
      <c r="K207" s="63"/>
      <c r="L207" s="61"/>
      <c r="M207" s="217"/>
      <c r="N207" s="42"/>
      <c r="O207" s="42"/>
      <c r="P207" s="42"/>
      <c r="Q207" s="42"/>
      <c r="R207" s="42"/>
      <c r="S207" s="42"/>
      <c r="T207" s="78"/>
      <c r="AT207" s="24" t="s">
        <v>307</v>
      </c>
      <c r="AU207" s="24" t="s">
        <v>24</v>
      </c>
    </row>
    <row r="208" spans="2:65" s="1" customFormat="1" ht="27">
      <c r="B208" s="41"/>
      <c r="C208" s="63"/>
      <c r="D208" s="215" t="s">
        <v>477</v>
      </c>
      <c r="E208" s="63"/>
      <c r="F208" s="250" t="s">
        <v>5010</v>
      </c>
      <c r="G208" s="63"/>
      <c r="H208" s="63"/>
      <c r="I208" s="172"/>
      <c r="J208" s="63"/>
      <c r="K208" s="63"/>
      <c r="L208" s="61"/>
      <c r="M208" s="217"/>
      <c r="N208" s="42"/>
      <c r="O208" s="42"/>
      <c r="P208" s="42"/>
      <c r="Q208" s="42"/>
      <c r="R208" s="42"/>
      <c r="S208" s="42"/>
      <c r="T208" s="78"/>
      <c r="AT208" s="24" t="s">
        <v>477</v>
      </c>
      <c r="AU208" s="24" t="s">
        <v>24</v>
      </c>
    </row>
    <row r="209" spans="2:65" s="1" customFormat="1" ht="14.45" customHeight="1">
      <c r="B209" s="41"/>
      <c r="C209" s="203" t="s">
        <v>763</v>
      </c>
      <c r="D209" s="203" t="s">
        <v>300</v>
      </c>
      <c r="E209" s="204" t="s">
        <v>5011</v>
      </c>
      <c r="F209" s="205" t="s">
        <v>4269</v>
      </c>
      <c r="G209" s="206" t="s">
        <v>1468</v>
      </c>
      <c r="H209" s="207">
        <v>1</v>
      </c>
      <c r="I209" s="208"/>
      <c r="J209" s="209">
        <f>ROUND(I209*H209,2)</f>
        <v>0</v>
      </c>
      <c r="K209" s="205" t="s">
        <v>22</v>
      </c>
      <c r="L209" s="61"/>
      <c r="M209" s="210" t="s">
        <v>22</v>
      </c>
      <c r="N209" s="211" t="s">
        <v>47</v>
      </c>
      <c r="O209" s="42"/>
      <c r="P209" s="212">
        <f>O209*H209</f>
        <v>0</v>
      </c>
      <c r="Q209" s="212">
        <v>0</v>
      </c>
      <c r="R209" s="212">
        <f>Q209*H209</f>
        <v>0</v>
      </c>
      <c r="S209" s="212">
        <v>0</v>
      </c>
      <c r="T209" s="213">
        <f>S209*H209</f>
        <v>0</v>
      </c>
      <c r="AR209" s="24" t="s">
        <v>411</v>
      </c>
      <c r="AT209" s="24" t="s">
        <v>300</v>
      </c>
      <c r="AU209" s="24" t="s">
        <v>24</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411</v>
      </c>
      <c r="BM209" s="24" t="s">
        <v>869</v>
      </c>
    </row>
    <row r="210" spans="2:65" s="1" customFormat="1" ht="13.5">
      <c r="B210" s="41"/>
      <c r="C210" s="63"/>
      <c r="D210" s="215" t="s">
        <v>307</v>
      </c>
      <c r="E210" s="63"/>
      <c r="F210" s="216" t="s">
        <v>4269</v>
      </c>
      <c r="G210" s="63"/>
      <c r="H210" s="63"/>
      <c r="I210" s="172"/>
      <c r="J210" s="63"/>
      <c r="K210" s="63"/>
      <c r="L210" s="61"/>
      <c r="M210" s="217"/>
      <c r="N210" s="42"/>
      <c r="O210" s="42"/>
      <c r="P210" s="42"/>
      <c r="Q210" s="42"/>
      <c r="R210" s="42"/>
      <c r="S210" s="42"/>
      <c r="T210" s="78"/>
      <c r="AT210" s="24" t="s">
        <v>307</v>
      </c>
      <c r="AU210" s="24" t="s">
        <v>24</v>
      </c>
    </row>
    <row r="211" spans="2:65" s="1" customFormat="1" ht="14.45" customHeight="1">
      <c r="B211" s="41"/>
      <c r="C211" s="203" t="s">
        <v>770</v>
      </c>
      <c r="D211" s="203" t="s">
        <v>300</v>
      </c>
      <c r="E211" s="204" t="s">
        <v>5012</v>
      </c>
      <c r="F211" s="205" t="s">
        <v>4302</v>
      </c>
      <c r="G211" s="206" t="s">
        <v>1468</v>
      </c>
      <c r="H211" s="207">
        <v>1</v>
      </c>
      <c r="I211" s="208"/>
      <c r="J211" s="209">
        <f>ROUND(I211*H211,2)</f>
        <v>0</v>
      </c>
      <c r="K211" s="205" t="s">
        <v>22</v>
      </c>
      <c r="L211" s="61"/>
      <c r="M211" s="210" t="s">
        <v>22</v>
      </c>
      <c r="N211" s="211" t="s">
        <v>47</v>
      </c>
      <c r="O211" s="42"/>
      <c r="P211" s="212">
        <f>O211*H211</f>
        <v>0</v>
      </c>
      <c r="Q211" s="212">
        <v>0</v>
      </c>
      <c r="R211" s="212">
        <f>Q211*H211</f>
        <v>0</v>
      </c>
      <c r="S211" s="212">
        <v>0</v>
      </c>
      <c r="T211" s="213">
        <f>S211*H211</f>
        <v>0</v>
      </c>
      <c r="AR211" s="24" t="s">
        <v>411</v>
      </c>
      <c r="AT211" s="24" t="s">
        <v>300</v>
      </c>
      <c r="AU211" s="24" t="s">
        <v>24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886</v>
      </c>
    </row>
    <row r="212" spans="2:65" s="1" customFormat="1" ht="13.5">
      <c r="B212" s="41"/>
      <c r="C212" s="63"/>
      <c r="D212" s="215" t="s">
        <v>307</v>
      </c>
      <c r="E212" s="63"/>
      <c r="F212" s="216" t="s">
        <v>4302</v>
      </c>
      <c r="G212" s="63"/>
      <c r="H212" s="63"/>
      <c r="I212" s="172"/>
      <c r="J212" s="63"/>
      <c r="K212" s="63"/>
      <c r="L212" s="61"/>
      <c r="M212" s="262"/>
      <c r="N212" s="263"/>
      <c r="O212" s="263"/>
      <c r="P212" s="263"/>
      <c r="Q212" s="263"/>
      <c r="R212" s="263"/>
      <c r="S212" s="263"/>
      <c r="T212" s="264"/>
      <c r="AT212" s="24" t="s">
        <v>307</v>
      </c>
      <c r="AU212" s="24" t="s">
        <v>24</v>
      </c>
    </row>
    <row r="213" spans="2:65" s="1" customFormat="1" ht="6.95" customHeight="1">
      <c r="B213" s="56"/>
      <c r="C213" s="57"/>
      <c r="D213" s="57"/>
      <c r="E213" s="57"/>
      <c r="F213" s="57"/>
      <c r="G213" s="57"/>
      <c r="H213" s="57"/>
      <c r="I213" s="148"/>
      <c r="J213" s="57"/>
      <c r="K213" s="57"/>
      <c r="L213" s="61"/>
    </row>
  </sheetData>
  <sheetProtection algorithmName="SHA-512" hashValue="PsbJfMRts6U6pBw0KFXQvSqyUoCHvZ4Q0yj+pszJhfzuGTO0sGuPZaJIRe4MvpAmJZAUTh8t4Tv31Xg2ldeVPA==" saltValue="0CIxniXmFfN4nxrREHCojIwwWd8tNt8IVSijVJe8ZEUFlnbpPgu1+V391lTGVuvkRn3ebFsd9mbUV1Vk1Duy8A==" spinCount="100000" sheet="1" objects="1" scenarios="1" formatColumns="0" formatRows="0" autoFilter="0"/>
  <autoFilter ref="C90:K21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187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5013</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ROUND(SUM(BE91:BE241), 2)</f>
        <v>0</v>
      </c>
      <c r="G34" s="42"/>
      <c r="H34" s="42"/>
      <c r="I34" s="140">
        <v>0.21</v>
      </c>
      <c r="J34" s="139">
        <f>ROUND(ROUND((SUM(BE91:BE241)), 2)*I34, 2)</f>
        <v>0</v>
      </c>
      <c r="K34" s="45"/>
    </row>
    <row r="35" spans="2:11" s="1" customFormat="1" ht="14.45" customHeight="1">
      <c r="B35" s="41"/>
      <c r="C35" s="42"/>
      <c r="D35" s="42"/>
      <c r="E35" s="49" t="s">
        <v>48</v>
      </c>
      <c r="F35" s="139">
        <f>ROUND(SUM(BF91:BF241), 2)</f>
        <v>0</v>
      </c>
      <c r="G35" s="42"/>
      <c r="H35" s="42"/>
      <c r="I35" s="140">
        <v>0.15</v>
      </c>
      <c r="J35" s="139">
        <f>ROUND(ROUND((SUM(BF91:BF241)), 2)*I35, 2)</f>
        <v>0</v>
      </c>
      <c r="K35" s="45"/>
    </row>
    <row r="36" spans="2:11" s="1" customFormat="1" ht="14.45" hidden="1" customHeight="1">
      <c r="B36" s="41"/>
      <c r="C36" s="42"/>
      <c r="D36" s="42"/>
      <c r="E36" s="49" t="s">
        <v>49</v>
      </c>
      <c r="F36" s="139">
        <f>ROUND(SUM(BG91:BG241), 2)</f>
        <v>0</v>
      </c>
      <c r="G36" s="42"/>
      <c r="H36" s="42"/>
      <c r="I36" s="140">
        <v>0.21</v>
      </c>
      <c r="J36" s="139">
        <v>0</v>
      </c>
      <c r="K36" s="45"/>
    </row>
    <row r="37" spans="2:11" s="1" customFormat="1" ht="14.45" hidden="1" customHeight="1">
      <c r="B37" s="41"/>
      <c r="C37" s="42"/>
      <c r="D37" s="42"/>
      <c r="E37" s="49" t="s">
        <v>50</v>
      </c>
      <c r="F37" s="139">
        <f>ROUND(SUM(BH91:BH241), 2)</f>
        <v>0</v>
      </c>
      <c r="G37" s="42"/>
      <c r="H37" s="42"/>
      <c r="I37" s="140">
        <v>0.15</v>
      </c>
      <c r="J37" s="139">
        <v>0</v>
      </c>
      <c r="K37" s="45"/>
    </row>
    <row r="38" spans="2:11" s="1" customFormat="1" ht="14.45" hidden="1" customHeight="1">
      <c r="B38" s="41"/>
      <c r="C38" s="42"/>
      <c r="D38" s="42"/>
      <c r="E38" s="49" t="s">
        <v>51</v>
      </c>
      <c r="F38" s="139">
        <f>ROUND(SUM(BI91:BI241),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03stk - STK</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J185</f>
        <v>0</v>
      </c>
      <c r="K66" s="164"/>
    </row>
    <row r="67" spans="2:12" s="8" customFormat="1" ht="24.95" customHeight="1">
      <c r="B67" s="158"/>
      <c r="C67" s="159"/>
      <c r="D67" s="160" t="s">
        <v>4211</v>
      </c>
      <c r="E67" s="161"/>
      <c r="F67" s="161"/>
      <c r="G67" s="161"/>
      <c r="H67" s="161"/>
      <c r="I67" s="162"/>
      <c r="J67" s="163">
        <f>J223</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03stk - STK</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P92+P185+P223</f>
        <v>0</v>
      </c>
      <c r="Q91" s="85"/>
      <c r="R91" s="184">
        <f>R92+R185+R223</f>
        <v>0</v>
      </c>
      <c r="S91" s="85"/>
      <c r="T91" s="185">
        <f>T92+T185+T223</f>
        <v>0</v>
      </c>
      <c r="AT91" s="24" t="s">
        <v>75</v>
      </c>
      <c r="AU91" s="24" t="s">
        <v>253</v>
      </c>
      <c r="BK91" s="186">
        <f>BK92+BK185+BK223</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SUM(P93:P184)</f>
        <v>0</v>
      </c>
      <c r="Q92" s="195"/>
      <c r="R92" s="196">
        <f>SUM(R93:R184)</f>
        <v>0</v>
      </c>
      <c r="S92" s="195"/>
      <c r="T92" s="197">
        <f>SUM(T93:T184)</f>
        <v>0</v>
      </c>
      <c r="AR92" s="198" t="s">
        <v>84</v>
      </c>
      <c r="AT92" s="199" t="s">
        <v>75</v>
      </c>
      <c r="AU92" s="199" t="s">
        <v>76</v>
      </c>
      <c r="AY92" s="198" t="s">
        <v>298</v>
      </c>
      <c r="BK92" s="200">
        <f>SUM(BK93:BK184)</f>
        <v>0</v>
      </c>
    </row>
    <row r="93" spans="2:65" s="1" customFormat="1" ht="14.45" customHeight="1">
      <c r="B93" s="41"/>
      <c r="C93" s="203" t="s">
        <v>24</v>
      </c>
      <c r="D93" s="203" t="s">
        <v>300</v>
      </c>
      <c r="E93" s="204" t="s">
        <v>5014</v>
      </c>
      <c r="F93" s="205" t="s">
        <v>5015</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5015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5016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5017</v>
      </c>
      <c r="F96" s="205" t="s">
        <v>5018</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337</v>
      </c>
    </row>
    <row r="97" spans="2:65" s="1" customFormat="1" ht="13.5">
      <c r="B97" s="41"/>
      <c r="C97" s="63"/>
      <c r="D97" s="215" t="s">
        <v>307</v>
      </c>
      <c r="E97" s="63"/>
      <c r="F97" s="216" t="s">
        <v>5018</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5019</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4307</v>
      </c>
      <c r="F99" s="205" t="s">
        <v>4308</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349</v>
      </c>
    </row>
    <row r="100" spans="2:65" s="1" customFormat="1" ht="13.5">
      <c r="B100" s="41"/>
      <c r="C100" s="63"/>
      <c r="D100" s="215" t="s">
        <v>307</v>
      </c>
      <c r="E100" s="63"/>
      <c r="F100" s="216" t="s">
        <v>4308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4309</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5020</v>
      </c>
      <c r="F102" s="205" t="s">
        <v>5021</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29</v>
      </c>
    </row>
    <row r="103" spans="2:65" s="1" customFormat="1" ht="13.5">
      <c r="B103" s="41"/>
      <c r="C103" s="63"/>
      <c r="D103" s="215" t="s">
        <v>307</v>
      </c>
      <c r="E103" s="63"/>
      <c r="F103" s="216" t="s">
        <v>5021</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5022</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4310</v>
      </c>
      <c r="F105" s="205" t="s">
        <v>4311</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376</v>
      </c>
    </row>
    <row r="106" spans="2:65" s="1" customFormat="1" ht="13.5">
      <c r="B106" s="41"/>
      <c r="C106" s="63"/>
      <c r="D106" s="215" t="s">
        <v>307</v>
      </c>
      <c r="E106" s="63"/>
      <c r="F106" s="216" t="s">
        <v>4311</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4312</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4313</v>
      </c>
      <c r="F108" s="205" t="s">
        <v>4314</v>
      </c>
      <c r="G108" s="206" t="s">
        <v>1407</v>
      </c>
      <c r="H108" s="207">
        <v>5</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391</v>
      </c>
    </row>
    <row r="109" spans="2:65" s="1" customFormat="1" ht="13.5">
      <c r="B109" s="41"/>
      <c r="C109" s="63"/>
      <c r="D109" s="215" t="s">
        <v>307</v>
      </c>
      <c r="E109" s="63"/>
      <c r="F109" s="216" t="s">
        <v>4314</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4315</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4316</v>
      </c>
      <c r="F111" s="205" t="s">
        <v>4317</v>
      </c>
      <c r="G111" s="206" t="s">
        <v>1407</v>
      </c>
      <c r="H111" s="207">
        <v>5</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411</v>
      </c>
    </row>
    <row r="112" spans="2:65" s="1" customFormat="1" ht="13.5">
      <c r="B112" s="41"/>
      <c r="C112" s="63"/>
      <c r="D112" s="215" t="s">
        <v>307</v>
      </c>
      <c r="E112" s="63"/>
      <c r="F112" s="216" t="s">
        <v>4317</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4318</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5023</v>
      </c>
      <c r="F114" s="205" t="s">
        <v>5024</v>
      </c>
      <c r="G114" s="206" t="s">
        <v>1407</v>
      </c>
      <c r="H114" s="207">
        <v>2</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422</v>
      </c>
    </row>
    <row r="115" spans="2:65" s="1" customFormat="1" ht="13.5">
      <c r="B115" s="41"/>
      <c r="C115" s="63"/>
      <c r="D115" s="215" t="s">
        <v>307</v>
      </c>
      <c r="E115" s="63"/>
      <c r="F115" s="216" t="s">
        <v>5024</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5025</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4319</v>
      </c>
      <c r="F117" s="205" t="s">
        <v>4320</v>
      </c>
      <c r="G117" s="206" t="s">
        <v>1407</v>
      </c>
      <c r="H117" s="207">
        <v>120</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436</v>
      </c>
    </row>
    <row r="118" spans="2:65" s="1" customFormat="1" ht="13.5">
      <c r="B118" s="41"/>
      <c r="C118" s="63"/>
      <c r="D118" s="215" t="s">
        <v>307</v>
      </c>
      <c r="E118" s="63"/>
      <c r="F118" s="216" t="s">
        <v>4320</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4321</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4322</v>
      </c>
      <c r="F120" s="205" t="s">
        <v>4323</v>
      </c>
      <c r="G120" s="206" t="s">
        <v>1407</v>
      </c>
      <c r="H120" s="207">
        <v>120</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450</v>
      </c>
    </row>
    <row r="121" spans="2:65" s="1" customFormat="1" ht="13.5">
      <c r="B121" s="41"/>
      <c r="C121" s="63"/>
      <c r="D121" s="215" t="s">
        <v>307</v>
      </c>
      <c r="E121" s="63"/>
      <c r="F121" s="216" t="s">
        <v>4323</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4324</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5026</v>
      </c>
      <c r="F123" s="205" t="s">
        <v>5027</v>
      </c>
      <c r="G123" s="206" t="s">
        <v>1407</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464</v>
      </c>
    </row>
    <row r="124" spans="2:65" s="1" customFormat="1" ht="13.5">
      <c r="B124" s="41"/>
      <c r="C124" s="63"/>
      <c r="D124" s="215" t="s">
        <v>307</v>
      </c>
      <c r="E124" s="63"/>
      <c r="F124" s="216" t="s">
        <v>5027</v>
      </c>
      <c r="G124" s="63"/>
      <c r="H124" s="63"/>
      <c r="I124" s="172"/>
      <c r="J124" s="63"/>
      <c r="K124" s="63"/>
      <c r="L124" s="61"/>
      <c r="M124" s="217"/>
      <c r="N124" s="42"/>
      <c r="O124" s="42"/>
      <c r="P124" s="42"/>
      <c r="Q124" s="42"/>
      <c r="R124" s="42"/>
      <c r="S124" s="42"/>
      <c r="T124" s="78"/>
      <c r="AT124" s="24" t="s">
        <v>307</v>
      </c>
      <c r="AU124" s="24" t="s">
        <v>24</v>
      </c>
    </row>
    <row r="125" spans="2:65" s="1" customFormat="1" ht="94.5">
      <c r="B125" s="41"/>
      <c r="C125" s="63"/>
      <c r="D125" s="215" t="s">
        <v>477</v>
      </c>
      <c r="E125" s="63"/>
      <c r="F125" s="250" t="s">
        <v>5028</v>
      </c>
      <c r="G125" s="63"/>
      <c r="H125" s="63"/>
      <c r="I125" s="172"/>
      <c r="J125" s="63"/>
      <c r="K125" s="63"/>
      <c r="L125" s="61"/>
      <c r="M125" s="217"/>
      <c r="N125" s="42"/>
      <c r="O125" s="42"/>
      <c r="P125" s="42"/>
      <c r="Q125" s="42"/>
      <c r="R125" s="42"/>
      <c r="S125" s="42"/>
      <c r="T125" s="78"/>
      <c r="AT125" s="24" t="s">
        <v>477</v>
      </c>
      <c r="AU125" s="24" t="s">
        <v>24</v>
      </c>
    </row>
    <row r="126" spans="2:65" s="1" customFormat="1" ht="22.9" customHeight="1">
      <c r="B126" s="41"/>
      <c r="C126" s="203" t="s">
        <v>376</v>
      </c>
      <c r="D126" s="203" t="s">
        <v>300</v>
      </c>
      <c r="E126" s="204" t="s">
        <v>4325</v>
      </c>
      <c r="F126" s="205" t="s">
        <v>4326</v>
      </c>
      <c r="G126" s="206" t="s">
        <v>1407</v>
      </c>
      <c r="H126" s="207">
        <v>5</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479</v>
      </c>
    </row>
    <row r="127" spans="2:65" s="1" customFormat="1" ht="13.5">
      <c r="B127" s="41"/>
      <c r="C127" s="63"/>
      <c r="D127" s="215" t="s">
        <v>307</v>
      </c>
      <c r="E127" s="63"/>
      <c r="F127" s="216" t="s">
        <v>4326</v>
      </c>
      <c r="G127" s="63"/>
      <c r="H127" s="63"/>
      <c r="I127" s="172"/>
      <c r="J127" s="63"/>
      <c r="K127" s="63"/>
      <c r="L127" s="61"/>
      <c r="M127" s="217"/>
      <c r="N127" s="42"/>
      <c r="O127" s="42"/>
      <c r="P127" s="42"/>
      <c r="Q127" s="42"/>
      <c r="R127" s="42"/>
      <c r="S127" s="42"/>
      <c r="T127" s="78"/>
      <c r="AT127" s="24" t="s">
        <v>307</v>
      </c>
      <c r="AU127" s="24" t="s">
        <v>24</v>
      </c>
    </row>
    <row r="128" spans="2:65" s="1" customFormat="1" ht="54">
      <c r="B128" s="41"/>
      <c r="C128" s="63"/>
      <c r="D128" s="215" t="s">
        <v>477</v>
      </c>
      <c r="E128" s="63"/>
      <c r="F128" s="250" t="s">
        <v>4327</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383</v>
      </c>
      <c r="D129" s="203" t="s">
        <v>300</v>
      </c>
      <c r="E129" s="204" t="s">
        <v>4328</v>
      </c>
      <c r="F129" s="205" t="s">
        <v>4329</v>
      </c>
      <c r="G129" s="206" t="s">
        <v>1407</v>
      </c>
      <c r="H129" s="207">
        <v>2</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492</v>
      </c>
    </row>
    <row r="130" spans="2:65" s="1" customFormat="1" ht="13.5">
      <c r="B130" s="41"/>
      <c r="C130" s="63"/>
      <c r="D130" s="215" t="s">
        <v>307</v>
      </c>
      <c r="E130" s="63"/>
      <c r="F130" s="216" t="s">
        <v>4329</v>
      </c>
      <c r="G130" s="63"/>
      <c r="H130" s="63"/>
      <c r="I130" s="172"/>
      <c r="J130" s="63"/>
      <c r="K130" s="63"/>
      <c r="L130" s="61"/>
      <c r="M130" s="217"/>
      <c r="N130" s="42"/>
      <c r="O130" s="42"/>
      <c r="P130" s="42"/>
      <c r="Q130" s="42"/>
      <c r="R130" s="42"/>
      <c r="S130" s="42"/>
      <c r="T130" s="78"/>
      <c r="AT130" s="24" t="s">
        <v>307</v>
      </c>
      <c r="AU130" s="24" t="s">
        <v>24</v>
      </c>
    </row>
    <row r="131" spans="2:65" s="1" customFormat="1" ht="27">
      <c r="B131" s="41"/>
      <c r="C131" s="63"/>
      <c r="D131" s="215" t="s">
        <v>477</v>
      </c>
      <c r="E131" s="63"/>
      <c r="F131" s="250" t="s">
        <v>4330</v>
      </c>
      <c r="G131" s="63"/>
      <c r="H131" s="63"/>
      <c r="I131" s="172"/>
      <c r="J131" s="63"/>
      <c r="K131" s="63"/>
      <c r="L131" s="61"/>
      <c r="M131" s="217"/>
      <c r="N131" s="42"/>
      <c r="O131" s="42"/>
      <c r="P131" s="42"/>
      <c r="Q131" s="42"/>
      <c r="R131" s="42"/>
      <c r="S131" s="42"/>
      <c r="T131" s="78"/>
      <c r="AT131" s="24" t="s">
        <v>477</v>
      </c>
      <c r="AU131" s="24" t="s">
        <v>24</v>
      </c>
    </row>
    <row r="132" spans="2:65" s="1" customFormat="1" ht="14.45" customHeight="1">
      <c r="B132" s="41"/>
      <c r="C132" s="203" t="s">
        <v>391</v>
      </c>
      <c r="D132" s="203" t="s">
        <v>300</v>
      </c>
      <c r="E132" s="204" t="s">
        <v>4331</v>
      </c>
      <c r="F132" s="205" t="s">
        <v>4332</v>
      </c>
      <c r="G132" s="206" t="s">
        <v>1407</v>
      </c>
      <c r="H132" s="207">
        <v>28</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505</v>
      </c>
    </row>
    <row r="133" spans="2:65" s="1" customFormat="1" ht="13.5">
      <c r="B133" s="41"/>
      <c r="C133" s="63"/>
      <c r="D133" s="215" t="s">
        <v>307</v>
      </c>
      <c r="E133" s="63"/>
      <c r="F133" s="216" t="s">
        <v>4332</v>
      </c>
      <c r="G133" s="63"/>
      <c r="H133" s="63"/>
      <c r="I133" s="172"/>
      <c r="J133" s="63"/>
      <c r="K133" s="63"/>
      <c r="L133" s="61"/>
      <c r="M133" s="217"/>
      <c r="N133" s="42"/>
      <c r="O133" s="42"/>
      <c r="P133" s="42"/>
      <c r="Q133" s="42"/>
      <c r="R133" s="42"/>
      <c r="S133" s="42"/>
      <c r="T133" s="78"/>
      <c r="AT133" s="24" t="s">
        <v>307</v>
      </c>
      <c r="AU133" s="24" t="s">
        <v>24</v>
      </c>
    </row>
    <row r="134" spans="2:65" s="1" customFormat="1" ht="27">
      <c r="B134" s="41"/>
      <c r="C134" s="63"/>
      <c r="D134" s="215" t="s">
        <v>477</v>
      </c>
      <c r="E134" s="63"/>
      <c r="F134" s="250" t="s">
        <v>4333</v>
      </c>
      <c r="G134" s="63"/>
      <c r="H134" s="63"/>
      <c r="I134" s="172"/>
      <c r="J134" s="63"/>
      <c r="K134" s="63"/>
      <c r="L134" s="61"/>
      <c r="M134" s="217"/>
      <c r="N134" s="42"/>
      <c r="O134" s="42"/>
      <c r="P134" s="42"/>
      <c r="Q134" s="42"/>
      <c r="R134" s="42"/>
      <c r="S134" s="42"/>
      <c r="T134" s="78"/>
      <c r="AT134" s="24" t="s">
        <v>477</v>
      </c>
      <c r="AU134" s="24" t="s">
        <v>24</v>
      </c>
    </row>
    <row r="135" spans="2:65" s="1" customFormat="1" ht="14.45" customHeight="1">
      <c r="B135" s="41"/>
      <c r="C135" s="203" t="s">
        <v>10</v>
      </c>
      <c r="D135" s="203" t="s">
        <v>300</v>
      </c>
      <c r="E135" s="204" t="s">
        <v>4334</v>
      </c>
      <c r="F135" s="205" t="s">
        <v>4335</v>
      </c>
      <c r="G135" s="206" t="s">
        <v>1407</v>
      </c>
      <c r="H135" s="207">
        <v>28</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519</v>
      </c>
    </row>
    <row r="136" spans="2:65" s="1" customFormat="1" ht="13.5">
      <c r="B136" s="41"/>
      <c r="C136" s="63"/>
      <c r="D136" s="215" t="s">
        <v>307</v>
      </c>
      <c r="E136" s="63"/>
      <c r="F136" s="216" t="s">
        <v>4335</v>
      </c>
      <c r="G136" s="63"/>
      <c r="H136" s="63"/>
      <c r="I136" s="172"/>
      <c r="J136" s="63"/>
      <c r="K136" s="63"/>
      <c r="L136" s="61"/>
      <c r="M136" s="217"/>
      <c r="N136" s="42"/>
      <c r="O136" s="42"/>
      <c r="P136" s="42"/>
      <c r="Q136" s="42"/>
      <c r="R136" s="42"/>
      <c r="S136" s="42"/>
      <c r="T136" s="78"/>
      <c r="AT136" s="24" t="s">
        <v>307</v>
      </c>
      <c r="AU136" s="24" t="s">
        <v>24</v>
      </c>
    </row>
    <row r="137" spans="2:65" s="1" customFormat="1" ht="27">
      <c r="B137" s="41"/>
      <c r="C137" s="63"/>
      <c r="D137" s="215" t="s">
        <v>477</v>
      </c>
      <c r="E137" s="63"/>
      <c r="F137" s="250" t="s">
        <v>4336</v>
      </c>
      <c r="G137" s="63"/>
      <c r="H137" s="63"/>
      <c r="I137" s="172"/>
      <c r="J137" s="63"/>
      <c r="K137" s="63"/>
      <c r="L137" s="61"/>
      <c r="M137" s="217"/>
      <c r="N137" s="42"/>
      <c r="O137" s="42"/>
      <c r="P137" s="42"/>
      <c r="Q137" s="42"/>
      <c r="R137" s="42"/>
      <c r="S137" s="42"/>
      <c r="T137" s="78"/>
      <c r="AT137" s="24" t="s">
        <v>477</v>
      </c>
      <c r="AU137" s="24" t="s">
        <v>24</v>
      </c>
    </row>
    <row r="138" spans="2:65" s="1" customFormat="1" ht="14.45" customHeight="1">
      <c r="B138" s="41"/>
      <c r="C138" s="203" t="s">
        <v>411</v>
      </c>
      <c r="D138" s="203" t="s">
        <v>300</v>
      </c>
      <c r="E138" s="204" t="s">
        <v>4337</v>
      </c>
      <c r="F138" s="205" t="s">
        <v>4338</v>
      </c>
      <c r="G138" s="206" t="s">
        <v>1407</v>
      </c>
      <c r="H138" s="207">
        <v>28</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544</v>
      </c>
    </row>
    <row r="139" spans="2:65" s="1" customFormat="1" ht="13.5">
      <c r="B139" s="41"/>
      <c r="C139" s="63"/>
      <c r="D139" s="215" t="s">
        <v>307</v>
      </c>
      <c r="E139" s="63"/>
      <c r="F139" s="216" t="s">
        <v>4338</v>
      </c>
      <c r="G139" s="63"/>
      <c r="H139" s="63"/>
      <c r="I139" s="172"/>
      <c r="J139" s="63"/>
      <c r="K139" s="63"/>
      <c r="L139" s="61"/>
      <c r="M139" s="217"/>
      <c r="N139" s="42"/>
      <c r="O139" s="42"/>
      <c r="P139" s="42"/>
      <c r="Q139" s="42"/>
      <c r="R139" s="42"/>
      <c r="S139" s="42"/>
      <c r="T139" s="78"/>
      <c r="AT139" s="24" t="s">
        <v>307</v>
      </c>
      <c r="AU139" s="24" t="s">
        <v>24</v>
      </c>
    </row>
    <row r="140" spans="2:65" s="1" customFormat="1" ht="27">
      <c r="B140" s="41"/>
      <c r="C140" s="63"/>
      <c r="D140" s="215" t="s">
        <v>477</v>
      </c>
      <c r="E140" s="63"/>
      <c r="F140" s="250" t="s">
        <v>4339</v>
      </c>
      <c r="G140" s="63"/>
      <c r="H140" s="63"/>
      <c r="I140" s="172"/>
      <c r="J140" s="63"/>
      <c r="K140" s="63"/>
      <c r="L140" s="61"/>
      <c r="M140" s="217"/>
      <c r="N140" s="42"/>
      <c r="O140" s="42"/>
      <c r="P140" s="42"/>
      <c r="Q140" s="42"/>
      <c r="R140" s="42"/>
      <c r="S140" s="42"/>
      <c r="T140" s="78"/>
      <c r="AT140" s="24" t="s">
        <v>477</v>
      </c>
      <c r="AU140" s="24" t="s">
        <v>24</v>
      </c>
    </row>
    <row r="141" spans="2:65" s="1" customFormat="1" ht="14.45" customHeight="1">
      <c r="B141" s="41"/>
      <c r="C141" s="203" t="s">
        <v>417</v>
      </c>
      <c r="D141" s="203" t="s">
        <v>300</v>
      </c>
      <c r="E141" s="204" t="s">
        <v>4340</v>
      </c>
      <c r="F141" s="205" t="s">
        <v>4341</v>
      </c>
      <c r="G141" s="206" t="s">
        <v>1407</v>
      </c>
      <c r="H141" s="207">
        <v>28</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557</v>
      </c>
    </row>
    <row r="142" spans="2:65" s="1" customFormat="1" ht="13.5">
      <c r="B142" s="41"/>
      <c r="C142" s="63"/>
      <c r="D142" s="215" t="s">
        <v>307</v>
      </c>
      <c r="E142" s="63"/>
      <c r="F142" s="216" t="s">
        <v>4341</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422</v>
      </c>
      <c r="D143" s="203" t="s">
        <v>300</v>
      </c>
      <c r="E143" s="204" t="s">
        <v>4342</v>
      </c>
      <c r="F143" s="205" t="s">
        <v>4343</v>
      </c>
      <c r="G143" s="206" t="s">
        <v>1407</v>
      </c>
      <c r="H143" s="207">
        <v>14</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576</v>
      </c>
    </row>
    <row r="144" spans="2:65" s="1" customFormat="1" ht="13.5">
      <c r="B144" s="41"/>
      <c r="C144" s="63"/>
      <c r="D144" s="215" t="s">
        <v>307</v>
      </c>
      <c r="E144" s="63"/>
      <c r="F144" s="216" t="s">
        <v>4343</v>
      </c>
      <c r="G144" s="63"/>
      <c r="H144" s="63"/>
      <c r="I144" s="172"/>
      <c r="J144" s="63"/>
      <c r="K144" s="63"/>
      <c r="L144" s="61"/>
      <c r="M144" s="217"/>
      <c r="N144" s="42"/>
      <c r="O144" s="42"/>
      <c r="P144" s="42"/>
      <c r="Q144" s="42"/>
      <c r="R144" s="42"/>
      <c r="S144" s="42"/>
      <c r="T144" s="78"/>
      <c r="AT144" s="24" t="s">
        <v>307</v>
      </c>
      <c r="AU144" s="24" t="s">
        <v>24</v>
      </c>
    </row>
    <row r="145" spans="2:65" s="1" customFormat="1" ht="27">
      <c r="B145" s="41"/>
      <c r="C145" s="63"/>
      <c r="D145" s="215" t="s">
        <v>477</v>
      </c>
      <c r="E145" s="63"/>
      <c r="F145" s="250" t="s">
        <v>4344</v>
      </c>
      <c r="G145" s="63"/>
      <c r="H145" s="63"/>
      <c r="I145" s="172"/>
      <c r="J145" s="63"/>
      <c r="K145" s="63"/>
      <c r="L145" s="61"/>
      <c r="M145" s="217"/>
      <c r="N145" s="42"/>
      <c r="O145" s="42"/>
      <c r="P145" s="42"/>
      <c r="Q145" s="42"/>
      <c r="R145" s="42"/>
      <c r="S145" s="42"/>
      <c r="T145" s="78"/>
      <c r="AT145" s="24" t="s">
        <v>477</v>
      </c>
      <c r="AU145" s="24" t="s">
        <v>24</v>
      </c>
    </row>
    <row r="146" spans="2:65" s="1" customFormat="1" ht="14.45" customHeight="1">
      <c r="B146" s="41"/>
      <c r="C146" s="203" t="s">
        <v>429</v>
      </c>
      <c r="D146" s="203" t="s">
        <v>300</v>
      </c>
      <c r="E146" s="204" t="s">
        <v>4337</v>
      </c>
      <c r="F146" s="205" t="s">
        <v>4338</v>
      </c>
      <c r="G146" s="206" t="s">
        <v>1407</v>
      </c>
      <c r="H146" s="207">
        <v>14</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24</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589</v>
      </c>
    </row>
    <row r="147" spans="2:65" s="1" customFormat="1" ht="13.5">
      <c r="B147" s="41"/>
      <c r="C147" s="63"/>
      <c r="D147" s="215" t="s">
        <v>307</v>
      </c>
      <c r="E147" s="63"/>
      <c r="F147" s="216" t="s">
        <v>4338</v>
      </c>
      <c r="G147" s="63"/>
      <c r="H147" s="63"/>
      <c r="I147" s="172"/>
      <c r="J147" s="63"/>
      <c r="K147" s="63"/>
      <c r="L147" s="61"/>
      <c r="M147" s="217"/>
      <c r="N147" s="42"/>
      <c r="O147" s="42"/>
      <c r="P147" s="42"/>
      <c r="Q147" s="42"/>
      <c r="R147" s="42"/>
      <c r="S147" s="42"/>
      <c r="T147" s="78"/>
      <c r="AT147" s="24" t="s">
        <v>307</v>
      </c>
      <c r="AU147" s="24" t="s">
        <v>24</v>
      </c>
    </row>
    <row r="148" spans="2:65" s="1" customFormat="1" ht="27">
      <c r="B148" s="41"/>
      <c r="C148" s="63"/>
      <c r="D148" s="215" t="s">
        <v>477</v>
      </c>
      <c r="E148" s="63"/>
      <c r="F148" s="250" t="s">
        <v>4339</v>
      </c>
      <c r="G148" s="63"/>
      <c r="H148" s="63"/>
      <c r="I148" s="172"/>
      <c r="J148" s="63"/>
      <c r="K148" s="63"/>
      <c r="L148" s="61"/>
      <c r="M148" s="217"/>
      <c r="N148" s="42"/>
      <c r="O148" s="42"/>
      <c r="P148" s="42"/>
      <c r="Q148" s="42"/>
      <c r="R148" s="42"/>
      <c r="S148" s="42"/>
      <c r="T148" s="78"/>
      <c r="AT148" s="24" t="s">
        <v>477</v>
      </c>
      <c r="AU148" s="24" t="s">
        <v>24</v>
      </c>
    </row>
    <row r="149" spans="2:65" s="1" customFormat="1" ht="14.45" customHeight="1">
      <c r="B149" s="41"/>
      <c r="C149" s="203" t="s">
        <v>436</v>
      </c>
      <c r="D149" s="203" t="s">
        <v>300</v>
      </c>
      <c r="E149" s="204" t="s">
        <v>4345</v>
      </c>
      <c r="F149" s="205" t="s">
        <v>4346</v>
      </c>
      <c r="G149" s="206" t="s">
        <v>1407</v>
      </c>
      <c r="H149" s="207">
        <v>14</v>
      </c>
      <c r="I149" s="208"/>
      <c r="J149" s="209">
        <f>ROUND(I149*H149,2)</f>
        <v>0</v>
      </c>
      <c r="K149" s="205" t="s">
        <v>22</v>
      </c>
      <c r="L149" s="61"/>
      <c r="M149" s="210" t="s">
        <v>22</v>
      </c>
      <c r="N149" s="211" t="s">
        <v>47</v>
      </c>
      <c r="O149" s="42"/>
      <c r="P149" s="212">
        <f>O149*H149</f>
        <v>0</v>
      </c>
      <c r="Q149" s="212">
        <v>0</v>
      </c>
      <c r="R149" s="212">
        <f>Q149*H149</f>
        <v>0</v>
      </c>
      <c r="S149" s="212">
        <v>0</v>
      </c>
      <c r="T149" s="213">
        <f>S149*H149</f>
        <v>0</v>
      </c>
      <c r="AR149" s="24" t="s">
        <v>411</v>
      </c>
      <c r="AT149" s="24" t="s">
        <v>300</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601</v>
      </c>
    </row>
    <row r="150" spans="2:65" s="1" customFormat="1" ht="13.5">
      <c r="B150" s="41"/>
      <c r="C150" s="63"/>
      <c r="D150" s="215" t="s">
        <v>307</v>
      </c>
      <c r="E150" s="63"/>
      <c r="F150" s="216" t="s">
        <v>4346</v>
      </c>
      <c r="G150" s="63"/>
      <c r="H150" s="63"/>
      <c r="I150" s="172"/>
      <c r="J150" s="63"/>
      <c r="K150" s="63"/>
      <c r="L150" s="61"/>
      <c r="M150" s="217"/>
      <c r="N150" s="42"/>
      <c r="O150" s="42"/>
      <c r="P150" s="42"/>
      <c r="Q150" s="42"/>
      <c r="R150" s="42"/>
      <c r="S150" s="42"/>
      <c r="T150" s="78"/>
      <c r="AT150" s="24" t="s">
        <v>307</v>
      </c>
      <c r="AU150" s="24" t="s">
        <v>24</v>
      </c>
    </row>
    <row r="151" spans="2:65" s="1" customFormat="1" ht="27">
      <c r="B151" s="41"/>
      <c r="C151" s="63"/>
      <c r="D151" s="215" t="s">
        <v>477</v>
      </c>
      <c r="E151" s="63"/>
      <c r="F151" s="250" t="s">
        <v>4347</v>
      </c>
      <c r="G151" s="63"/>
      <c r="H151" s="63"/>
      <c r="I151" s="172"/>
      <c r="J151" s="63"/>
      <c r="K151" s="63"/>
      <c r="L151" s="61"/>
      <c r="M151" s="217"/>
      <c r="N151" s="42"/>
      <c r="O151" s="42"/>
      <c r="P151" s="42"/>
      <c r="Q151" s="42"/>
      <c r="R151" s="42"/>
      <c r="S151" s="42"/>
      <c r="T151" s="78"/>
      <c r="AT151" s="24" t="s">
        <v>477</v>
      </c>
      <c r="AU151" s="24" t="s">
        <v>24</v>
      </c>
    </row>
    <row r="152" spans="2:65" s="1" customFormat="1" ht="14.45" customHeight="1">
      <c r="B152" s="41"/>
      <c r="C152" s="203" t="s">
        <v>9</v>
      </c>
      <c r="D152" s="203" t="s">
        <v>300</v>
      </c>
      <c r="E152" s="204" t="s">
        <v>4319</v>
      </c>
      <c r="F152" s="205" t="s">
        <v>4320</v>
      </c>
      <c r="G152" s="206" t="s">
        <v>1407</v>
      </c>
      <c r="H152" s="207">
        <v>14</v>
      </c>
      <c r="I152" s="208"/>
      <c r="J152" s="209">
        <f>ROUND(I152*H152,2)</f>
        <v>0</v>
      </c>
      <c r="K152" s="205" t="s">
        <v>22</v>
      </c>
      <c r="L152" s="61"/>
      <c r="M152" s="210" t="s">
        <v>22</v>
      </c>
      <c r="N152" s="211" t="s">
        <v>47</v>
      </c>
      <c r="O152" s="42"/>
      <c r="P152" s="212">
        <f>O152*H152</f>
        <v>0</v>
      </c>
      <c r="Q152" s="212">
        <v>0</v>
      </c>
      <c r="R152" s="212">
        <f>Q152*H152</f>
        <v>0</v>
      </c>
      <c r="S152" s="212">
        <v>0</v>
      </c>
      <c r="T152" s="213">
        <f>S152*H152</f>
        <v>0</v>
      </c>
      <c r="AR152" s="24" t="s">
        <v>411</v>
      </c>
      <c r="AT152" s="24" t="s">
        <v>300</v>
      </c>
      <c r="AU152" s="24" t="s">
        <v>24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615</v>
      </c>
    </row>
    <row r="153" spans="2:65" s="1" customFormat="1" ht="13.5">
      <c r="B153" s="41"/>
      <c r="C153" s="63"/>
      <c r="D153" s="215" t="s">
        <v>307</v>
      </c>
      <c r="E153" s="63"/>
      <c r="F153" s="216" t="s">
        <v>4320</v>
      </c>
      <c r="G153" s="63"/>
      <c r="H153" s="63"/>
      <c r="I153" s="172"/>
      <c r="J153" s="63"/>
      <c r="K153" s="63"/>
      <c r="L153" s="61"/>
      <c r="M153" s="217"/>
      <c r="N153" s="42"/>
      <c r="O153" s="42"/>
      <c r="P153" s="42"/>
      <c r="Q153" s="42"/>
      <c r="R153" s="42"/>
      <c r="S153" s="42"/>
      <c r="T153" s="78"/>
      <c r="AT153" s="24" t="s">
        <v>307</v>
      </c>
      <c r="AU153" s="24" t="s">
        <v>24</v>
      </c>
    </row>
    <row r="154" spans="2:65" s="1" customFormat="1" ht="27">
      <c r="B154" s="41"/>
      <c r="C154" s="63"/>
      <c r="D154" s="215" t="s">
        <v>477</v>
      </c>
      <c r="E154" s="63"/>
      <c r="F154" s="250" t="s">
        <v>4348</v>
      </c>
      <c r="G154" s="63"/>
      <c r="H154" s="63"/>
      <c r="I154" s="172"/>
      <c r="J154" s="63"/>
      <c r="K154" s="63"/>
      <c r="L154" s="61"/>
      <c r="M154" s="217"/>
      <c r="N154" s="42"/>
      <c r="O154" s="42"/>
      <c r="P154" s="42"/>
      <c r="Q154" s="42"/>
      <c r="R154" s="42"/>
      <c r="S154" s="42"/>
      <c r="T154" s="78"/>
      <c r="AT154" s="24" t="s">
        <v>477</v>
      </c>
      <c r="AU154" s="24" t="s">
        <v>24</v>
      </c>
    </row>
    <row r="155" spans="2:65" s="1" customFormat="1" ht="14.45" customHeight="1">
      <c r="B155" s="41"/>
      <c r="C155" s="203" t="s">
        <v>450</v>
      </c>
      <c r="D155" s="203" t="s">
        <v>300</v>
      </c>
      <c r="E155" s="204" t="s">
        <v>4340</v>
      </c>
      <c r="F155" s="205" t="s">
        <v>4341</v>
      </c>
      <c r="G155" s="206" t="s">
        <v>1407</v>
      </c>
      <c r="H155" s="207">
        <v>14</v>
      </c>
      <c r="I155" s="208"/>
      <c r="J155" s="209">
        <f>ROUND(I155*H155,2)</f>
        <v>0</v>
      </c>
      <c r="K155" s="205" t="s">
        <v>22</v>
      </c>
      <c r="L155" s="61"/>
      <c r="M155" s="210" t="s">
        <v>22</v>
      </c>
      <c r="N155" s="211" t="s">
        <v>47</v>
      </c>
      <c r="O155" s="42"/>
      <c r="P155" s="212">
        <f>O155*H155</f>
        <v>0</v>
      </c>
      <c r="Q155" s="212">
        <v>0</v>
      </c>
      <c r="R155" s="212">
        <f>Q155*H155</f>
        <v>0</v>
      </c>
      <c r="S155" s="212">
        <v>0</v>
      </c>
      <c r="T155" s="213">
        <f>S155*H155</f>
        <v>0</v>
      </c>
      <c r="AR155" s="24" t="s">
        <v>411</v>
      </c>
      <c r="AT155" s="24" t="s">
        <v>300</v>
      </c>
      <c r="AU155" s="24" t="s">
        <v>24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634</v>
      </c>
    </row>
    <row r="156" spans="2:65" s="1" customFormat="1" ht="13.5">
      <c r="B156" s="41"/>
      <c r="C156" s="63"/>
      <c r="D156" s="215" t="s">
        <v>307</v>
      </c>
      <c r="E156" s="63"/>
      <c r="F156" s="216" t="s">
        <v>4341</v>
      </c>
      <c r="G156" s="63"/>
      <c r="H156" s="63"/>
      <c r="I156" s="172"/>
      <c r="J156" s="63"/>
      <c r="K156" s="63"/>
      <c r="L156" s="61"/>
      <c r="M156" s="217"/>
      <c r="N156" s="42"/>
      <c r="O156" s="42"/>
      <c r="P156" s="42"/>
      <c r="Q156" s="42"/>
      <c r="R156" s="42"/>
      <c r="S156" s="42"/>
      <c r="T156" s="78"/>
      <c r="AT156" s="24" t="s">
        <v>307</v>
      </c>
      <c r="AU156" s="24" t="s">
        <v>24</v>
      </c>
    </row>
    <row r="157" spans="2:65" s="1" customFormat="1" ht="14.45" customHeight="1">
      <c r="B157" s="41"/>
      <c r="C157" s="203" t="s">
        <v>456</v>
      </c>
      <c r="D157" s="203" t="s">
        <v>300</v>
      </c>
      <c r="E157" s="204" t="s">
        <v>4342</v>
      </c>
      <c r="F157" s="205" t="s">
        <v>4343</v>
      </c>
      <c r="G157" s="206" t="s">
        <v>1407</v>
      </c>
      <c r="H157" s="207">
        <v>35</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648</v>
      </c>
    </row>
    <row r="158" spans="2:65" s="1" customFormat="1" ht="13.5">
      <c r="B158" s="41"/>
      <c r="C158" s="63"/>
      <c r="D158" s="215" t="s">
        <v>307</v>
      </c>
      <c r="E158" s="63"/>
      <c r="F158" s="216" t="s">
        <v>4343</v>
      </c>
      <c r="G158" s="63"/>
      <c r="H158" s="63"/>
      <c r="I158" s="172"/>
      <c r="J158" s="63"/>
      <c r="K158" s="63"/>
      <c r="L158" s="61"/>
      <c r="M158" s="217"/>
      <c r="N158" s="42"/>
      <c r="O158" s="42"/>
      <c r="P158" s="42"/>
      <c r="Q158" s="42"/>
      <c r="R158" s="42"/>
      <c r="S158" s="42"/>
      <c r="T158" s="78"/>
      <c r="AT158" s="24" t="s">
        <v>307</v>
      </c>
      <c r="AU158" s="24" t="s">
        <v>24</v>
      </c>
    </row>
    <row r="159" spans="2:65" s="1" customFormat="1" ht="27">
      <c r="B159" s="41"/>
      <c r="C159" s="63"/>
      <c r="D159" s="215" t="s">
        <v>477</v>
      </c>
      <c r="E159" s="63"/>
      <c r="F159" s="250" t="s">
        <v>4344</v>
      </c>
      <c r="G159" s="63"/>
      <c r="H159" s="63"/>
      <c r="I159" s="172"/>
      <c r="J159" s="63"/>
      <c r="K159" s="63"/>
      <c r="L159" s="61"/>
      <c r="M159" s="217"/>
      <c r="N159" s="42"/>
      <c r="O159" s="42"/>
      <c r="P159" s="42"/>
      <c r="Q159" s="42"/>
      <c r="R159" s="42"/>
      <c r="S159" s="42"/>
      <c r="T159" s="78"/>
      <c r="AT159" s="24" t="s">
        <v>477</v>
      </c>
      <c r="AU159" s="24" t="s">
        <v>24</v>
      </c>
    </row>
    <row r="160" spans="2:65" s="1" customFormat="1" ht="14.45" customHeight="1">
      <c r="B160" s="41"/>
      <c r="C160" s="203" t="s">
        <v>464</v>
      </c>
      <c r="D160" s="203" t="s">
        <v>300</v>
      </c>
      <c r="E160" s="204" t="s">
        <v>4337</v>
      </c>
      <c r="F160" s="205" t="s">
        <v>4338</v>
      </c>
      <c r="G160" s="206" t="s">
        <v>1407</v>
      </c>
      <c r="H160" s="207">
        <v>35</v>
      </c>
      <c r="I160" s="208"/>
      <c r="J160" s="209">
        <f>ROUND(I160*H160,2)</f>
        <v>0</v>
      </c>
      <c r="K160" s="205" t="s">
        <v>22</v>
      </c>
      <c r="L160" s="61"/>
      <c r="M160" s="210" t="s">
        <v>22</v>
      </c>
      <c r="N160" s="211" t="s">
        <v>47</v>
      </c>
      <c r="O160" s="42"/>
      <c r="P160" s="212">
        <f>O160*H160</f>
        <v>0</v>
      </c>
      <c r="Q160" s="212">
        <v>0</v>
      </c>
      <c r="R160" s="212">
        <f>Q160*H160</f>
        <v>0</v>
      </c>
      <c r="S160" s="212">
        <v>0</v>
      </c>
      <c r="T160" s="213">
        <f>S160*H160</f>
        <v>0</v>
      </c>
      <c r="AR160" s="24" t="s">
        <v>411</v>
      </c>
      <c r="AT160" s="24" t="s">
        <v>300</v>
      </c>
      <c r="AU160" s="24" t="s">
        <v>24</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659</v>
      </c>
    </row>
    <row r="161" spans="2:65" s="1" customFormat="1" ht="13.5">
      <c r="B161" s="41"/>
      <c r="C161" s="63"/>
      <c r="D161" s="215" t="s">
        <v>307</v>
      </c>
      <c r="E161" s="63"/>
      <c r="F161" s="216" t="s">
        <v>4338</v>
      </c>
      <c r="G161" s="63"/>
      <c r="H161" s="63"/>
      <c r="I161" s="172"/>
      <c r="J161" s="63"/>
      <c r="K161" s="63"/>
      <c r="L161" s="61"/>
      <c r="M161" s="217"/>
      <c r="N161" s="42"/>
      <c r="O161" s="42"/>
      <c r="P161" s="42"/>
      <c r="Q161" s="42"/>
      <c r="R161" s="42"/>
      <c r="S161" s="42"/>
      <c r="T161" s="78"/>
      <c r="AT161" s="24" t="s">
        <v>307</v>
      </c>
      <c r="AU161" s="24" t="s">
        <v>24</v>
      </c>
    </row>
    <row r="162" spans="2:65" s="1" customFormat="1" ht="27">
      <c r="B162" s="41"/>
      <c r="C162" s="63"/>
      <c r="D162" s="215" t="s">
        <v>477</v>
      </c>
      <c r="E162" s="63"/>
      <c r="F162" s="250" t="s">
        <v>4339</v>
      </c>
      <c r="G162" s="63"/>
      <c r="H162" s="63"/>
      <c r="I162" s="172"/>
      <c r="J162" s="63"/>
      <c r="K162" s="63"/>
      <c r="L162" s="61"/>
      <c r="M162" s="217"/>
      <c r="N162" s="42"/>
      <c r="O162" s="42"/>
      <c r="P162" s="42"/>
      <c r="Q162" s="42"/>
      <c r="R162" s="42"/>
      <c r="S162" s="42"/>
      <c r="T162" s="78"/>
      <c r="AT162" s="24" t="s">
        <v>477</v>
      </c>
      <c r="AU162" s="24" t="s">
        <v>24</v>
      </c>
    </row>
    <row r="163" spans="2:65" s="1" customFormat="1" ht="14.45" customHeight="1">
      <c r="B163" s="41"/>
      <c r="C163" s="203" t="s">
        <v>471</v>
      </c>
      <c r="D163" s="203" t="s">
        <v>300</v>
      </c>
      <c r="E163" s="204" t="s">
        <v>4349</v>
      </c>
      <c r="F163" s="205" t="s">
        <v>4350</v>
      </c>
      <c r="G163" s="206" t="s">
        <v>1407</v>
      </c>
      <c r="H163" s="207">
        <v>35</v>
      </c>
      <c r="I163" s="208"/>
      <c r="J163" s="209">
        <f>ROUND(I163*H163,2)</f>
        <v>0</v>
      </c>
      <c r="K163" s="205" t="s">
        <v>22</v>
      </c>
      <c r="L163" s="61"/>
      <c r="M163" s="210" t="s">
        <v>22</v>
      </c>
      <c r="N163" s="211" t="s">
        <v>47</v>
      </c>
      <c r="O163" s="42"/>
      <c r="P163" s="212">
        <f>O163*H163</f>
        <v>0</v>
      </c>
      <c r="Q163" s="212">
        <v>0</v>
      </c>
      <c r="R163" s="212">
        <f>Q163*H163</f>
        <v>0</v>
      </c>
      <c r="S163" s="212">
        <v>0</v>
      </c>
      <c r="T163" s="213">
        <f>S163*H163</f>
        <v>0</v>
      </c>
      <c r="AR163" s="24" t="s">
        <v>411</v>
      </c>
      <c r="AT163" s="24" t="s">
        <v>300</v>
      </c>
      <c r="AU163" s="24" t="s">
        <v>24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672</v>
      </c>
    </row>
    <row r="164" spans="2:65" s="1" customFormat="1" ht="13.5">
      <c r="B164" s="41"/>
      <c r="C164" s="63"/>
      <c r="D164" s="215" t="s">
        <v>307</v>
      </c>
      <c r="E164" s="63"/>
      <c r="F164" s="216" t="s">
        <v>4350</v>
      </c>
      <c r="G164" s="63"/>
      <c r="H164" s="63"/>
      <c r="I164" s="172"/>
      <c r="J164" s="63"/>
      <c r="K164" s="63"/>
      <c r="L164" s="61"/>
      <c r="M164" s="217"/>
      <c r="N164" s="42"/>
      <c r="O164" s="42"/>
      <c r="P164" s="42"/>
      <c r="Q164" s="42"/>
      <c r="R164" s="42"/>
      <c r="S164" s="42"/>
      <c r="T164" s="78"/>
      <c r="AT164" s="24" t="s">
        <v>307</v>
      </c>
      <c r="AU164" s="24" t="s">
        <v>24</v>
      </c>
    </row>
    <row r="165" spans="2:65" s="1" customFormat="1" ht="27">
      <c r="B165" s="41"/>
      <c r="C165" s="63"/>
      <c r="D165" s="215" t="s">
        <v>477</v>
      </c>
      <c r="E165" s="63"/>
      <c r="F165" s="250" t="s">
        <v>4351</v>
      </c>
      <c r="G165" s="63"/>
      <c r="H165" s="63"/>
      <c r="I165" s="172"/>
      <c r="J165" s="63"/>
      <c r="K165" s="63"/>
      <c r="L165" s="61"/>
      <c r="M165" s="217"/>
      <c r="N165" s="42"/>
      <c r="O165" s="42"/>
      <c r="P165" s="42"/>
      <c r="Q165" s="42"/>
      <c r="R165" s="42"/>
      <c r="S165" s="42"/>
      <c r="T165" s="78"/>
      <c r="AT165" s="24" t="s">
        <v>477</v>
      </c>
      <c r="AU165" s="24" t="s">
        <v>24</v>
      </c>
    </row>
    <row r="166" spans="2:65" s="1" customFormat="1" ht="14.45" customHeight="1">
      <c r="B166" s="41"/>
      <c r="C166" s="203" t="s">
        <v>479</v>
      </c>
      <c r="D166" s="203" t="s">
        <v>300</v>
      </c>
      <c r="E166" s="204" t="s">
        <v>4319</v>
      </c>
      <c r="F166" s="205" t="s">
        <v>4320</v>
      </c>
      <c r="G166" s="206" t="s">
        <v>1407</v>
      </c>
      <c r="H166" s="207">
        <v>70</v>
      </c>
      <c r="I166" s="208"/>
      <c r="J166" s="209">
        <f>ROUND(I166*H166,2)</f>
        <v>0</v>
      </c>
      <c r="K166" s="205" t="s">
        <v>22</v>
      </c>
      <c r="L166" s="61"/>
      <c r="M166" s="210" t="s">
        <v>22</v>
      </c>
      <c r="N166" s="211" t="s">
        <v>47</v>
      </c>
      <c r="O166" s="42"/>
      <c r="P166" s="212">
        <f>O166*H166</f>
        <v>0</v>
      </c>
      <c r="Q166" s="212">
        <v>0</v>
      </c>
      <c r="R166" s="212">
        <f>Q166*H166</f>
        <v>0</v>
      </c>
      <c r="S166" s="212">
        <v>0</v>
      </c>
      <c r="T166" s="213">
        <f>S166*H166</f>
        <v>0</v>
      </c>
      <c r="AR166" s="24" t="s">
        <v>411</v>
      </c>
      <c r="AT166" s="24" t="s">
        <v>300</v>
      </c>
      <c r="AU166" s="24" t="s">
        <v>24</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411</v>
      </c>
      <c r="BM166" s="24" t="s">
        <v>692</v>
      </c>
    </row>
    <row r="167" spans="2:65" s="1" customFormat="1" ht="13.5">
      <c r="B167" s="41"/>
      <c r="C167" s="63"/>
      <c r="D167" s="215" t="s">
        <v>307</v>
      </c>
      <c r="E167" s="63"/>
      <c r="F167" s="216" t="s">
        <v>4320</v>
      </c>
      <c r="G167" s="63"/>
      <c r="H167" s="63"/>
      <c r="I167" s="172"/>
      <c r="J167" s="63"/>
      <c r="K167" s="63"/>
      <c r="L167" s="61"/>
      <c r="M167" s="217"/>
      <c r="N167" s="42"/>
      <c r="O167" s="42"/>
      <c r="P167" s="42"/>
      <c r="Q167" s="42"/>
      <c r="R167" s="42"/>
      <c r="S167" s="42"/>
      <c r="T167" s="78"/>
      <c r="AT167" s="24" t="s">
        <v>307</v>
      </c>
      <c r="AU167" s="24" t="s">
        <v>24</v>
      </c>
    </row>
    <row r="168" spans="2:65" s="1" customFormat="1" ht="27">
      <c r="B168" s="41"/>
      <c r="C168" s="63"/>
      <c r="D168" s="215" t="s">
        <v>477</v>
      </c>
      <c r="E168" s="63"/>
      <c r="F168" s="250" t="s">
        <v>4348</v>
      </c>
      <c r="G168" s="63"/>
      <c r="H168" s="63"/>
      <c r="I168" s="172"/>
      <c r="J168" s="63"/>
      <c r="K168" s="63"/>
      <c r="L168" s="61"/>
      <c r="M168" s="217"/>
      <c r="N168" s="42"/>
      <c r="O168" s="42"/>
      <c r="P168" s="42"/>
      <c r="Q168" s="42"/>
      <c r="R168" s="42"/>
      <c r="S168" s="42"/>
      <c r="T168" s="78"/>
      <c r="AT168" s="24" t="s">
        <v>477</v>
      </c>
      <c r="AU168" s="24" t="s">
        <v>24</v>
      </c>
    </row>
    <row r="169" spans="2:65" s="1" customFormat="1" ht="14.45" customHeight="1">
      <c r="B169" s="41"/>
      <c r="C169" s="203" t="s">
        <v>485</v>
      </c>
      <c r="D169" s="203" t="s">
        <v>300</v>
      </c>
      <c r="E169" s="204" t="s">
        <v>4340</v>
      </c>
      <c r="F169" s="205" t="s">
        <v>4341</v>
      </c>
      <c r="G169" s="206" t="s">
        <v>1407</v>
      </c>
      <c r="H169" s="207">
        <v>35</v>
      </c>
      <c r="I169" s="208"/>
      <c r="J169" s="209">
        <f>ROUND(I169*H169,2)</f>
        <v>0</v>
      </c>
      <c r="K169" s="205" t="s">
        <v>22</v>
      </c>
      <c r="L169" s="61"/>
      <c r="M169" s="210" t="s">
        <v>22</v>
      </c>
      <c r="N169" s="211" t="s">
        <v>47</v>
      </c>
      <c r="O169" s="42"/>
      <c r="P169" s="212">
        <f>O169*H169</f>
        <v>0</v>
      </c>
      <c r="Q169" s="212">
        <v>0</v>
      </c>
      <c r="R169" s="212">
        <f>Q169*H169</f>
        <v>0</v>
      </c>
      <c r="S169" s="212">
        <v>0</v>
      </c>
      <c r="T169" s="213">
        <f>S169*H169</f>
        <v>0</v>
      </c>
      <c r="AR169" s="24" t="s">
        <v>411</v>
      </c>
      <c r="AT169" s="24" t="s">
        <v>300</v>
      </c>
      <c r="AU169" s="24" t="s">
        <v>24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703</v>
      </c>
    </row>
    <row r="170" spans="2:65" s="1" customFormat="1" ht="13.5">
      <c r="B170" s="41"/>
      <c r="C170" s="63"/>
      <c r="D170" s="215" t="s">
        <v>307</v>
      </c>
      <c r="E170" s="63"/>
      <c r="F170" s="216" t="s">
        <v>4341</v>
      </c>
      <c r="G170" s="63"/>
      <c r="H170" s="63"/>
      <c r="I170" s="172"/>
      <c r="J170" s="63"/>
      <c r="K170" s="63"/>
      <c r="L170" s="61"/>
      <c r="M170" s="217"/>
      <c r="N170" s="42"/>
      <c r="O170" s="42"/>
      <c r="P170" s="42"/>
      <c r="Q170" s="42"/>
      <c r="R170" s="42"/>
      <c r="S170" s="42"/>
      <c r="T170" s="78"/>
      <c r="AT170" s="24" t="s">
        <v>307</v>
      </c>
      <c r="AU170" s="24" t="s">
        <v>24</v>
      </c>
    </row>
    <row r="171" spans="2:65" s="1" customFormat="1" ht="14.45" customHeight="1">
      <c r="B171" s="41"/>
      <c r="C171" s="203" t="s">
        <v>492</v>
      </c>
      <c r="D171" s="203" t="s">
        <v>300</v>
      </c>
      <c r="E171" s="204" t="s">
        <v>4342</v>
      </c>
      <c r="F171" s="205" t="s">
        <v>4343</v>
      </c>
      <c r="G171" s="206" t="s">
        <v>1407</v>
      </c>
      <c r="H171" s="207">
        <v>8</v>
      </c>
      <c r="I171" s="208"/>
      <c r="J171" s="209">
        <f>ROUND(I171*H171,2)</f>
        <v>0</v>
      </c>
      <c r="K171" s="205" t="s">
        <v>22</v>
      </c>
      <c r="L171" s="61"/>
      <c r="M171" s="210" t="s">
        <v>22</v>
      </c>
      <c r="N171" s="211" t="s">
        <v>47</v>
      </c>
      <c r="O171" s="42"/>
      <c r="P171" s="212">
        <f>O171*H171</f>
        <v>0</v>
      </c>
      <c r="Q171" s="212">
        <v>0</v>
      </c>
      <c r="R171" s="212">
        <f>Q171*H171</f>
        <v>0</v>
      </c>
      <c r="S171" s="212">
        <v>0</v>
      </c>
      <c r="T171" s="213">
        <f>S171*H171</f>
        <v>0</v>
      </c>
      <c r="AR171" s="24" t="s">
        <v>411</v>
      </c>
      <c r="AT171" s="24" t="s">
        <v>300</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717</v>
      </c>
    </row>
    <row r="172" spans="2:65" s="1" customFormat="1" ht="13.5">
      <c r="B172" s="41"/>
      <c r="C172" s="63"/>
      <c r="D172" s="215" t="s">
        <v>307</v>
      </c>
      <c r="E172" s="63"/>
      <c r="F172" s="216" t="s">
        <v>4343</v>
      </c>
      <c r="G172" s="63"/>
      <c r="H172" s="63"/>
      <c r="I172" s="172"/>
      <c r="J172" s="63"/>
      <c r="K172" s="63"/>
      <c r="L172" s="61"/>
      <c r="M172" s="217"/>
      <c r="N172" s="42"/>
      <c r="O172" s="42"/>
      <c r="P172" s="42"/>
      <c r="Q172" s="42"/>
      <c r="R172" s="42"/>
      <c r="S172" s="42"/>
      <c r="T172" s="78"/>
      <c r="AT172" s="24" t="s">
        <v>307</v>
      </c>
      <c r="AU172" s="24" t="s">
        <v>24</v>
      </c>
    </row>
    <row r="173" spans="2:65" s="1" customFormat="1" ht="27">
      <c r="B173" s="41"/>
      <c r="C173" s="63"/>
      <c r="D173" s="215" t="s">
        <v>477</v>
      </c>
      <c r="E173" s="63"/>
      <c r="F173" s="250" t="s">
        <v>4344</v>
      </c>
      <c r="G173" s="63"/>
      <c r="H173" s="63"/>
      <c r="I173" s="172"/>
      <c r="J173" s="63"/>
      <c r="K173" s="63"/>
      <c r="L173" s="61"/>
      <c r="M173" s="217"/>
      <c r="N173" s="42"/>
      <c r="O173" s="42"/>
      <c r="P173" s="42"/>
      <c r="Q173" s="42"/>
      <c r="R173" s="42"/>
      <c r="S173" s="42"/>
      <c r="T173" s="78"/>
      <c r="AT173" s="24" t="s">
        <v>477</v>
      </c>
      <c r="AU173" s="24" t="s">
        <v>24</v>
      </c>
    </row>
    <row r="174" spans="2:65" s="1" customFormat="1" ht="14.45" customHeight="1">
      <c r="B174" s="41"/>
      <c r="C174" s="203" t="s">
        <v>498</v>
      </c>
      <c r="D174" s="203" t="s">
        <v>300</v>
      </c>
      <c r="E174" s="204" t="s">
        <v>4337</v>
      </c>
      <c r="F174" s="205" t="s">
        <v>4338</v>
      </c>
      <c r="G174" s="206" t="s">
        <v>1407</v>
      </c>
      <c r="H174" s="207">
        <v>8</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411</v>
      </c>
      <c r="AT174" s="24" t="s">
        <v>300</v>
      </c>
      <c r="AU174" s="24" t="s">
        <v>24</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728</v>
      </c>
    </row>
    <row r="175" spans="2:65" s="1" customFormat="1" ht="13.5">
      <c r="B175" s="41"/>
      <c r="C175" s="63"/>
      <c r="D175" s="215" t="s">
        <v>307</v>
      </c>
      <c r="E175" s="63"/>
      <c r="F175" s="216" t="s">
        <v>4338</v>
      </c>
      <c r="G175" s="63"/>
      <c r="H175" s="63"/>
      <c r="I175" s="172"/>
      <c r="J175" s="63"/>
      <c r="K175" s="63"/>
      <c r="L175" s="61"/>
      <c r="M175" s="217"/>
      <c r="N175" s="42"/>
      <c r="O175" s="42"/>
      <c r="P175" s="42"/>
      <c r="Q175" s="42"/>
      <c r="R175" s="42"/>
      <c r="S175" s="42"/>
      <c r="T175" s="78"/>
      <c r="AT175" s="24" t="s">
        <v>307</v>
      </c>
      <c r="AU175" s="24" t="s">
        <v>24</v>
      </c>
    </row>
    <row r="176" spans="2:65" s="1" customFormat="1" ht="27">
      <c r="B176" s="41"/>
      <c r="C176" s="63"/>
      <c r="D176" s="215" t="s">
        <v>477</v>
      </c>
      <c r="E176" s="63"/>
      <c r="F176" s="250" t="s">
        <v>4339</v>
      </c>
      <c r="G176" s="63"/>
      <c r="H176" s="63"/>
      <c r="I176" s="172"/>
      <c r="J176" s="63"/>
      <c r="K176" s="63"/>
      <c r="L176" s="61"/>
      <c r="M176" s="217"/>
      <c r="N176" s="42"/>
      <c r="O176" s="42"/>
      <c r="P176" s="42"/>
      <c r="Q176" s="42"/>
      <c r="R176" s="42"/>
      <c r="S176" s="42"/>
      <c r="T176" s="78"/>
      <c r="AT176" s="24" t="s">
        <v>477</v>
      </c>
      <c r="AU176" s="24" t="s">
        <v>24</v>
      </c>
    </row>
    <row r="177" spans="2:65" s="1" customFormat="1" ht="14.45" customHeight="1">
      <c r="B177" s="41"/>
      <c r="C177" s="203" t="s">
        <v>505</v>
      </c>
      <c r="D177" s="203" t="s">
        <v>300</v>
      </c>
      <c r="E177" s="204" t="s">
        <v>4349</v>
      </c>
      <c r="F177" s="205" t="s">
        <v>4350</v>
      </c>
      <c r="G177" s="206" t="s">
        <v>1407</v>
      </c>
      <c r="H177" s="207">
        <v>8</v>
      </c>
      <c r="I177" s="208"/>
      <c r="J177" s="209">
        <f>ROUND(I177*H177,2)</f>
        <v>0</v>
      </c>
      <c r="K177" s="205" t="s">
        <v>22</v>
      </c>
      <c r="L177" s="61"/>
      <c r="M177" s="210" t="s">
        <v>22</v>
      </c>
      <c r="N177" s="211" t="s">
        <v>47</v>
      </c>
      <c r="O177" s="42"/>
      <c r="P177" s="212">
        <f>O177*H177</f>
        <v>0</v>
      </c>
      <c r="Q177" s="212">
        <v>0</v>
      </c>
      <c r="R177" s="212">
        <f>Q177*H177</f>
        <v>0</v>
      </c>
      <c r="S177" s="212">
        <v>0</v>
      </c>
      <c r="T177" s="213">
        <f>S177*H177</f>
        <v>0</v>
      </c>
      <c r="AR177" s="24" t="s">
        <v>411</v>
      </c>
      <c r="AT177" s="24" t="s">
        <v>300</v>
      </c>
      <c r="AU177" s="24" t="s">
        <v>24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542</v>
      </c>
    </row>
    <row r="178" spans="2:65" s="1" customFormat="1" ht="13.5">
      <c r="B178" s="41"/>
      <c r="C178" s="63"/>
      <c r="D178" s="215" t="s">
        <v>307</v>
      </c>
      <c r="E178" s="63"/>
      <c r="F178" s="216" t="s">
        <v>4350</v>
      </c>
      <c r="G178" s="63"/>
      <c r="H178" s="63"/>
      <c r="I178" s="172"/>
      <c r="J178" s="63"/>
      <c r="K178" s="63"/>
      <c r="L178" s="61"/>
      <c r="M178" s="217"/>
      <c r="N178" s="42"/>
      <c r="O178" s="42"/>
      <c r="P178" s="42"/>
      <c r="Q178" s="42"/>
      <c r="R178" s="42"/>
      <c r="S178" s="42"/>
      <c r="T178" s="78"/>
      <c r="AT178" s="24" t="s">
        <v>307</v>
      </c>
      <c r="AU178" s="24" t="s">
        <v>24</v>
      </c>
    </row>
    <row r="179" spans="2:65" s="1" customFormat="1" ht="27">
      <c r="B179" s="41"/>
      <c r="C179" s="63"/>
      <c r="D179" s="215" t="s">
        <v>477</v>
      </c>
      <c r="E179" s="63"/>
      <c r="F179" s="250" t="s">
        <v>4351</v>
      </c>
      <c r="G179" s="63"/>
      <c r="H179" s="63"/>
      <c r="I179" s="172"/>
      <c r="J179" s="63"/>
      <c r="K179" s="63"/>
      <c r="L179" s="61"/>
      <c r="M179" s="217"/>
      <c r="N179" s="42"/>
      <c r="O179" s="42"/>
      <c r="P179" s="42"/>
      <c r="Q179" s="42"/>
      <c r="R179" s="42"/>
      <c r="S179" s="42"/>
      <c r="T179" s="78"/>
      <c r="AT179" s="24" t="s">
        <v>477</v>
      </c>
      <c r="AU179" s="24" t="s">
        <v>24</v>
      </c>
    </row>
    <row r="180" spans="2:65" s="1" customFormat="1" ht="14.45" customHeight="1">
      <c r="B180" s="41"/>
      <c r="C180" s="203" t="s">
        <v>514</v>
      </c>
      <c r="D180" s="203" t="s">
        <v>300</v>
      </c>
      <c r="E180" s="204" t="s">
        <v>4319</v>
      </c>
      <c r="F180" s="205" t="s">
        <v>4320</v>
      </c>
      <c r="G180" s="206" t="s">
        <v>1407</v>
      </c>
      <c r="H180" s="207">
        <v>16</v>
      </c>
      <c r="I180" s="208"/>
      <c r="J180" s="209">
        <f>ROUND(I180*H180,2)</f>
        <v>0</v>
      </c>
      <c r="K180" s="205" t="s">
        <v>22</v>
      </c>
      <c r="L180" s="61"/>
      <c r="M180" s="210" t="s">
        <v>22</v>
      </c>
      <c r="N180" s="211" t="s">
        <v>47</v>
      </c>
      <c r="O180" s="42"/>
      <c r="P180" s="212">
        <f>O180*H180</f>
        <v>0</v>
      </c>
      <c r="Q180" s="212">
        <v>0</v>
      </c>
      <c r="R180" s="212">
        <f>Q180*H180</f>
        <v>0</v>
      </c>
      <c r="S180" s="212">
        <v>0</v>
      </c>
      <c r="T180" s="213">
        <f>S180*H180</f>
        <v>0</v>
      </c>
      <c r="AR180" s="24" t="s">
        <v>411</v>
      </c>
      <c r="AT180" s="24" t="s">
        <v>300</v>
      </c>
      <c r="AU180" s="24" t="s">
        <v>24</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750</v>
      </c>
    </row>
    <row r="181" spans="2:65" s="1" customFormat="1" ht="13.5">
      <c r="B181" s="41"/>
      <c r="C181" s="63"/>
      <c r="D181" s="215" t="s">
        <v>307</v>
      </c>
      <c r="E181" s="63"/>
      <c r="F181" s="216" t="s">
        <v>4320</v>
      </c>
      <c r="G181" s="63"/>
      <c r="H181" s="63"/>
      <c r="I181" s="172"/>
      <c r="J181" s="63"/>
      <c r="K181" s="63"/>
      <c r="L181" s="61"/>
      <c r="M181" s="217"/>
      <c r="N181" s="42"/>
      <c r="O181" s="42"/>
      <c r="P181" s="42"/>
      <c r="Q181" s="42"/>
      <c r="R181" s="42"/>
      <c r="S181" s="42"/>
      <c r="T181" s="78"/>
      <c r="AT181" s="24" t="s">
        <v>307</v>
      </c>
      <c r="AU181" s="24" t="s">
        <v>24</v>
      </c>
    </row>
    <row r="182" spans="2:65" s="1" customFormat="1" ht="27">
      <c r="B182" s="41"/>
      <c r="C182" s="63"/>
      <c r="D182" s="215" t="s">
        <v>477</v>
      </c>
      <c r="E182" s="63"/>
      <c r="F182" s="250" t="s">
        <v>4348</v>
      </c>
      <c r="G182" s="63"/>
      <c r="H182" s="63"/>
      <c r="I182" s="172"/>
      <c r="J182" s="63"/>
      <c r="K182" s="63"/>
      <c r="L182" s="61"/>
      <c r="M182" s="217"/>
      <c r="N182" s="42"/>
      <c r="O182" s="42"/>
      <c r="P182" s="42"/>
      <c r="Q182" s="42"/>
      <c r="R182" s="42"/>
      <c r="S182" s="42"/>
      <c r="T182" s="78"/>
      <c r="AT182" s="24" t="s">
        <v>477</v>
      </c>
      <c r="AU182" s="24" t="s">
        <v>24</v>
      </c>
    </row>
    <row r="183" spans="2:65" s="1" customFormat="1" ht="14.45" customHeight="1">
      <c r="B183" s="41"/>
      <c r="C183" s="203" t="s">
        <v>519</v>
      </c>
      <c r="D183" s="203" t="s">
        <v>300</v>
      </c>
      <c r="E183" s="204" t="s">
        <v>4340</v>
      </c>
      <c r="F183" s="205" t="s">
        <v>4341</v>
      </c>
      <c r="G183" s="206" t="s">
        <v>1407</v>
      </c>
      <c r="H183" s="207">
        <v>8</v>
      </c>
      <c r="I183" s="208"/>
      <c r="J183" s="209">
        <f>ROUND(I183*H183,2)</f>
        <v>0</v>
      </c>
      <c r="K183" s="205" t="s">
        <v>22</v>
      </c>
      <c r="L183" s="61"/>
      <c r="M183" s="210" t="s">
        <v>22</v>
      </c>
      <c r="N183" s="211" t="s">
        <v>47</v>
      </c>
      <c r="O183" s="42"/>
      <c r="P183" s="212">
        <f>O183*H183</f>
        <v>0</v>
      </c>
      <c r="Q183" s="212">
        <v>0</v>
      </c>
      <c r="R183" s="212">
        <f>Q183*H183</f>
        <v>0</v>
      </c>
      <c r="S183" s="212">
        <v>0</v>
      </c>
      <c r="T183" s="213">
        <f>S183*H183</f>
        <v>0</v>
      </c>
      <c r="AR183" s="24" t="s">
        <v>411</v>
      </c>
      <c r="AT183" s="24" t="s">
        <v>300</v>
      </c>
      <c r="AU183" s="24" t="s">
        <v>24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763</v>
      </c>
    </row>
    <row r="184" spans="2:65" s="1" customFormat="1" ht="13.5">
      <c r="B184" s="41"/>
      <c r="C184" s="63"/>
      <c r="D184" s="215" t="s">
        <v>307</v>
      </c>
      <c r="E184" s="63"/>
      <c r="F184" s="216" t="s">
        <v>4341</v>
      </c>
      <c r="G184" s="63"/>
      <c r="H184" s="63"/>
      <c r="I184" s="172"/>
      <c r="J184" s="63"/>
      <c r="K184" s="63"/>
      <c r="L184" s="61"/>
      <c r="M184" s="217"/>
      <c r="N184" s="42"/>
      <c r="O184" s="42"/>
      <c r="P184" s="42"/>
      <c r="Q184" s="42"/>
      <c r="R184" s="42"/>
      <c r="S184" s="42"/>
      <c r="T184" s="78"/>
      <c r="AT184" s="24" t="s">
        <v>307</v>
      </c>
      <c r="AU184" s="24" t="s">
        <v>24</v>
      </c>
    </row>
    <row r="185" spans="2:65" s="11" customFormat="1" ht="37.35" customHeight="1">
      <c r="B185" s="187"/>
      <c r="C185" s="188"/>
      <c r="D185" s="189" t="s">
        <v>75</v>
      </c>
      <c r="E185" s="190" t="s">
        <v>1859</v>
      </c>
      <c r="F185" s="190" t="s">
        <v>4234</v>
      </c>
      <c r="G185" s="188"/>
      <c r="H185" s="188"/>
      <c r="I185" s="191"/>
      <c r="J185" s="192">
        <f>BK185</f>
        <v>0</v>
      </c>
      <c r="K185" s="188"/>
      <c r="L185" s="193"/>
      <c r="M185" s="194"/>
      <c r="N185" s="195"/>
      <c r="O185" s="195"/>
      <c r="P185" s="196">
        <f>SUM(P186:P222)</f>
        <v>0</v>
      </c>
      <c r="Q185" s="195"/>
      <c r="R185" s="196">
        <f>SUM(R186:R222)</f>
        <v>0</v>
      </c>
      <c r="S185" s="195"/>
      <c r="T185" s="197">
        <f>SUM(T186:T222)</f>
        <v>0</v>
      </c>
      <c r="AR185" s="198" t="s">
        <v>84</v>
      </c>
      <c r="AT185" s="199" t="s">
        <v>75</v>
      </c>
      <c r="AU185" s="199" t="s">
        <v>76</v>
      </c>
      <c r="AY185" s="198" t="s">
        <v>298</v>
      </c>
      <c r="BK185" s="200">
        <f>SUM(BK186:BK222)</f>
        <v>0</v>
      </c>
    </row>
    <row r="186" spans="2:65" s="1" customFormat="1" ht="14.45" customHeight="1">
      <c r="B186" s="41"/>
      <c r="C186" s="203" t="s">
        <v>537</v>
      </c>
      <c r="D186" s="203" t="s">
        <v>300</v>
      </c>
      <c r="E186" s="204" t="s">
        <v>4238</v>
      </c>
      <c r="F186" s="205" t="s">
        <v>4239</v>
      </c>
      <c r="G186" s="206" t="s">
        <v>445</v>
      </c>
      <c r="H186" s="207">
        <v>855</v>
      </c>
      <c r="I186" s="208"/>
      <c r="J186" s="209">
        <f>ROUND(I186*H186,2)</f>
        <v>0</v>
      </c>
      <c r="K186" s="205" t="s">
        <v>22</v>
      </c>
      <c r="L186" s="61"/>
      <c r="M186" s="210" t="s">
        <v>22</v>
      </c>
      <c r="N186" s="211" t="s">
        <v>47</v>
      </c>
      <c r="O186" s="42"/>
      <c r="P186" s="212">
        <f>O186*H186</f>
        <v>0</v>
      </c>
      <c r="Q186" s="212">
        <v>0</v>
      </c>
      <c r="R186" s="212">
        <f>Q186*H186</f>
        <v>0</v>
      </c>
      <c r="S186" s="212">
        <v>0</v>
      </c>
      <c r="T186" s="213">
        <f>S186*H186</f>
        <v>0</v>
      </c>
      <c r="AR186" s="24" t="s">
        <v>411</v>
      </c>
      <c r="AT186" s="24" t="s">
        <v>300</v>
      </c>
      <c r="AU186" s="24" t="s">
        <v>24</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791</v>
      </c>
    </row>
    <row r="187" spans="2:65" s="1" customFormat="1" ht="13.5">
      <c r="B187" s="41"/>
      <c r="C187" s="63"/>
      <c r="D187" s="215" t="s">
        <v>307</v>
      </c>
      <c r="E187" s="63"/>
      <c r="F187" s="216" t="s">
        <v>4239</v>
      </c>
      <c r="G187" s="63"/>
      <c r="H187" s="63"/>
      <c r="I187" s="172"/>
      <c r="J187" s="63"/>
      <c r="K187" s="63"/>
      <c r="L187" s="61"/>
      <c r="M187" s="217"/>
      <c r="N187" s="42"/>
      <c r="O187" s="42"/>
      <c r="P187" s="42"/>
      <c r="Q187" s="42"/>
      <c r="R187" s="42"/>
      <c r="S187" s="42"/>
      <c r="T187" s="78"/>
      <c r="AT187" s="24" t="s">
        <v>307</v>
      </c>
      <c r="AU187" s="24" t="s">
        <v>24</v>
      </c>
    </row>
    <row r="188" spans="2:65" s="1" customFormat="1" ht="14.45" customHeight="1">
      <c r="B188" s="41"/>
      <c r="C188" s="203" t="s">
        <v>544</v>
      </c>
      <c r="D188" s="203" t="s">
        <v>300</v>
      </c>
      <c r="E188" s="204" t="s">
        <v>4352</v>
      </c>
      <c r="F188" s="205" t="s">
        <v>4353</v>
      </c>
      <c r="G188" s="206" t="s">
        <v>445</v>
      </c>
      <c r="H188" s="207">
        <v>140</v>
      </c>
      <c r="I188" s="208"/>
      <c r="J188" s="209">
        <f>ROUND(I188*H188,2)</f>
        <v>0</v>
      </c>
      <c r="K188" s="205" t="s">
        <v>22</v>
      </c>
      <c r="L188" s="61"/>
      <c r="M188" s="210" t="s">
        <v>22</v>
      </c>
      <c r="N188" s="211" t="s">
        <v>47</v>
      </c>
      <c r="O188" s="42"/>
      <c r="P188" s="212">
        <f>O188*H188</f>
        <v>0</v>
      </c>
      <c r="Q188" s="212">
        <v>0</v>
      </c>
      <c r="R188" s="212">
        <f>Q188*H188</f>
        <v>0</v>
      </c>
      <c r="S188" s="212">
        <v>0</v>
      </c>
      <c r="T188" s="213">
        <f>S188*H188</f>
        <v>0</v>
      </c>
      <c r="AR188" s="24" t="s">
        <v>411</v>
      </c>
      <c r="AT188" s="24" t="s">
        <v>300</v>
      </c>
      <c r="AU188" s="24" t="s">
        <v>24</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802</v>
      </c>
    </row>
    <row r="189" spans="2:65" s="1" customFormat="1" ht="13.5">
      <c r="B189" s="41"/>
      <c r="C189" s="63"/>
      <c r="D189" s="215" t="s">
        <v>307</v>
      </c>
      <c r="E189" s="63"/>
      <c r="F189" s="216" t="s">
        <v>4353</v>
      </c>
      <c r="G189" s="63"/>
      <c r="H189" s="63"/>
      <c r="I189" s="172"/>
      <c r="J189" s="63"/>
      <c r="K189" s="63"/>
      <c r="L189" s="61"/>
      <c r="M189" s="217"/>
      <c r="N189" s="42"/>
      <c r="O189" s="42"/>
      <c r="P189" s="42"/>
      <c r="Q189" s="42"/>
      <c r="R189" s="42"/>
      <c r="S189" s="42"/>
      <c r="T189" s="78"/>
      <c r="AT189" s="24" t="s">
        <v>307</v>
      </c>
      <c r="AU189" s="24" t="s">
        <v>24</v>
      </c>
    </row>
    <row r="190" spans="2:65" s="1" customFormat="1" ht="40.5">
      <c r="B190" s="41"/>
      <c r="C190" s="63"/>
      <c r="D190" s="215" t="s">
        <v>477</v>
      </c>
      <c r="E190" s="63"/>
      <c r="F190" s="250" t="s">
        <v>4354</v>
      </c>
      <c r="G190" s="63"/>
      <c r="H190" s="63"/>
      <c r="I190" s="172"/>
      <c r="J190" s="63"/>
      <c r="K190" s="63"/>
      <c r="L190" s="61"/>
      <c r="M190" s="217"/>
      <c r="N190" s="42"/>
      <c r="O190" s="42"/>
      <c r="P190" s="42"/>
      <c r="Q190" s="42"/>
      <c r="R190" s="42"/>
      <c r="S190" s="42"/>
      <c r="T190" s="78"/>
      <c r="AT190" s="24" t="s">
        <v>477</v>
      </c>
      <c r="AU190" s="24" t="s">
        <v>24</v>
      </c>
    </row>
    <row r="191" spans="2:65" s="1" customFormat="1" ht="14.45" customHeight="1">
      <c r="B191" s="41"/>
      <c r="C191" s="203" t="s">
        <v>551</v>
      </c>
      <c r="D191" s="203" t="s">
        <v>300</v>
      </c>
      <c r="E191" s="204" t="s">
        <v>5029</v>
      </c>
      <c r="F191" s="205" t="s">
        <v>5030</v>
      </c>
      <c r="G191" s="206" t="s">
        <v>445</v>
      </c>
      <c r="H191" s="207">
        <v>70</v>
      </c>
      <c r="I191" s="208"/>
      <c r="J191" s="209">
        <f>ROUND(I191*H191,2)</f>
        <v>0</v>
      </c>
      <c r="K191" s="205" t="s">
        <v>22</v>
      </c>
      <c r="L191" s="61"/>
      <c r="M191" s="210" t="s">
        <v>22</v>
      </c>
      <c r="N191" s="211" t="s">
        <v>47</v>
      </c>
      <c r="O191" s="42"/>
      <c r="P191" s="212">
        <f>O191*H191</f>
        <v>0</v>
      </c>
      <c r="Q191" s="212">
        <v>0</v>
      </c>
      <c r="R191" s="212">
        <f>Q191*H191</f>
        <v>0</v>
      </c>
      <c r="S191" s="212">
        <v>0</v>
      </c>
      <c r="T191" s="213">
        <f>S191*H191</f>
        <v>0</v>
      </c>
      <c r="AR191" s="24" t="s">
        <v>411</v>
      </c>
      <c r="AT191" s="24" t="s">
        <v>300</v>
      </c>
      <c r="AU191" s="24" t="s">
        <v>24</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814</v>
      </c>
    </row>
    <row r="192" spans="2:65" s="1" customFormat="1" ht="13.5">
      <c r="B192" s="41"/>
      <c r="C192" s="63"/>
      <c r="D192" s="215" t="s">
        <v>307</v>
      </c>
      <c r="E192" s="63"/>
      <c r="F192" s="216" t="s">
        <v>5030</v>
      </c>
      <c r="G192" s="63"/>
      <c r="H192" s="63"/>
      <c r="I192" s="172"/>
      <c r="J192" s="63"/>
      <c r="K192" s="63"/>
      <c r="L192" s="61"/>
      <c r="M192" s="217"/>
      <c r="N192" s="42"/>
      <c r="O192" s="42"/>
      <c r="P192" s="42"/>
      <c r="Q192" s="42"/>
      <c r="R192" s="42"/>
      <c r="S192" s="42"/>
      <c r="T192" s="78"/>
      <c r="AT192" s="24" t="s">
        <v>307</v>
      </c>
      <c r="AU192" s="24" t="s">
        <v>24</v>
      </c>
    </row>
    <row r="193" spans="2:65" s="1" customFormat="1" ht="14.45" customHeight="1">
      <c r="B193" s="41"/>
      <c r="C193" s="203" t="s">
        <v>557</v>
      </c>
      <c r="D193" s="203" t="s">
        <v>300</v>
      </c>
      <c r="E193" s="204" t="s">
        <v>4355</v>
      </c>
      <c r="F193" s="205" t="s">
        <v>4356</v>
      </c>
      <c r="G193" s="206" t="s">
        <v>445</v>
      </c>
      <c r="H193" s="207">
        <v>40</v>
      </c>
      <c r="I193" s="208"/>
      <c r="J193" s="209">
        <f>ROUND(I193*H193,2)</f>
        <v>0</v>
      </c>
      <c r="K193" s="205" t="s">
        <v>22</v>
      </c>
      <c r="L193" s="61"/>
      <c r="M193" s="210" t="s">
        <v>22</v>
      </c>
      <c r="N193" s="211" t="s">
        <v>47</v>
      </c>
      <c r="O193" s="42"/>
      <c r="P193" s="212">
        <f>O193*H193</f>
        <v>0</v>
      </c>
      <c r="Q193" s="212">
        <v>0</v>
      </c>
      <c r="R193" s="212">
        <f>Q193*H193</f>
        <v>0</v>
      </c>
      <c r="S193" s="212">
        <v>0</v>
      </c>
      <c r="T193" s="213">
        <f>S193*H193</f>
        <v>0</v>
      </c>
      <c r="AR193" s="24" t="s">
        <v>411</v>
      </c>
      <c r="AT193" s="24" t="s">
        <v>300</v>
      </c>
      <c r="AU193" s="24" t="s">
        <v>24</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834</v>
      </c>
    </row>
    <row r="194" spans="2:65" s="1" customFormat="1" ht="13.5">
      <c r="B194" s="41"/>
      <c r="C194" s="63"/>
      <c r="D194" s="215" t="s">
        <v>307</v>
      </c>
      <c r="E194" s="63"/>
      <c r="F194" s="216" t="s">
        <v>4356</v>
      </c>
      <c r="G194" s="63"/>
      <c r="H194" s="63"/>
      <c r="I194" s="172"/>
      <c r="J194" s="63"/>
      <c r="K194" s="63"/>
      <c r="L194" s="61"/>
      <c r="M194" s="217"/>
      <c r="N194" s="42"/>
      <c r="O194" s="42"/>
      <c r="P194" s="42"/>
      <c r="Q194" s="42"/>
      <c r="R194" s="42"/>
      <c r="S194" s="42"/>
      <c r="T194" s="78"/>
      <c r="AT194" s="24" t="s">
        <v>307</v>
      </c>
      <c r="AU194" s="24" t="s">
        <v>24</v>
      </c>
    </row>
    <row r="195" spans="2:65" s="1" customFormat="1" ht="27">
      <c r="B195" s="41"/>
      <c r="C195" s="63"/>
      <c r="D195" s="215" t="s">
        <v>477</v>
      </c>
      <c r="E195" s="63"/>
      <c r="F195" s="250" t="s">
        <v>4357</v>
      </c>
      <c r="G195" s="63"/>
      <c r="H195" s="63"/>
      <c r="I195" s="172"/>
      <c r="J195" s="63"/>
      <c r="K195" s="63"/>
      <c r="L195" s="61"/>
      <c r="M195" s="217"/>
      <c r="N195" s="42"/>
      <c r="O195" s="42"/>
      <c r="P195" s="42"/>
      <c r="Q195" s="42"/>
      <c r="R195" s="42"/>
      <c r="S195" s="42"/>
      <c r="T195" s="78"/>
      <c r="AT195" s="24" t="s">
        <v>477</v>
      </c>
      <c r="AU195" s="24" t="s">
        <v>24</v>
      </c>
    </row>
    <row r="196" spans="2:65" s="1" customFormat="1" ht="14.45" customHeight="1">
      <c r="B196" s="41"/>
      <c r="C196" s="203" t="s">
        <v>569</v>
      </c>
      <c r="D196" s="203" t="s">
        <v>300</v>
      </c>
      <c r="E196" s="204" t="s">
        <v>4358</v>
      </c>
      <c r="F196" s="205" t="s">
        <v>4359</v>
      </c>
      <c r="G196" s="206" t="s">
        <v>1407</v>
      </c>
      <c r="H196" s="207">
        <v>28</v>
      </c>
      <c r="I196" s="208"/>
      <c r="J196" s="209">
        <f>ROUND(I196*H196,2)</f>
        <v>0</v>
      </c>
      <c r="K196" s="205" t="s">
        <v>22</v>
      </c>
      <c r="L196" s="61"/>
      <c r="M196" s="210" t="s">
        <v>22</v>
      </c>
      <c r="N196" s="211" t="s">
        <v>47</v>
      </c>
      <c r="O196" s="42"/>
      <c r="P196" s="212">
        <f>O196*H196</f>
        <v>0</v>
      </c>
      <c r="Q196" s="212">
        <v>0</v>
      </c>
      <c r="R196" s="212">
        <f>Q196*H196</f>
        <v>0</v>
      </c>
      <c r="S196" s="212">
        <v>0</v>
      </c>
      <c r="T196" s="213">
        <f>S196*H196</f>
        <v>0</v>
      </c>
      <c r="AR196" s="24" t="s">
        <v>411</v>
      </c>
      <c r="AT196" s="24" t="s">
        <v>300</v>
      </c>
      <c r="AU196" s="24" t="s">
        <v>24</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846</v>
      </c>
    </row>
    <row r="197" spans="2:65" s="1" customFormat="1" ht="13.5">
      <c r="B197" s="41"/>
      <c r="C197" s="63"/>
      <c r="D197" s="215" t="s">
        <v>307</v>
      </c>
      <c r="E197" s="63"/>
      <c r="F197" s="216" t="s">
        <v>4359</v>
      </c>
      <c r="G197" s="63"/>
      <c r="H197" s="63"/>
      <c r="I197" s="172"/>
      <c r="J197" s="63"/>
      <c r="K197" s="63"/>
      <c r="L197" s="61"/>
      <c r="M197" s="217"/>
      <c r="N197" s="42"/>
      <c r="O197" s="42"/>
      <c r="P197" s="42"/>
      <c r="Q197" s="42"/>
      <c r="R197" s="42"/>
      <c r="S197" s="42"/>
      <c r="T197" s="78"/>
      <c r="AT197" s="24" t="s">
        <v>307</v>
      </c>
      <c r="AU197" s="24" t="s">
        <v>24</v>
      </c>
    </row>
    <row r="198" spans="2:65" s="1" customFormat="1" ht="27">
      <c r="B198" s="41"/>
      <c r="C198" s="63"/>
      <c r="D198" s="215" t="s">
        <v>477</v>
      </c>
      <c r="E198" s="63"/>
      <c r="F198" s="250" t="s">
        <v>4360</v>
      </c>
      <c r="G198" s="63"/>
      <c r="H198" s="63"/>
      <c r="I198" s="172"/>
      <c r="J198" s="63"/>
      <c r="K198" s="63"/>
      <c r="L198" s="61"/>
      <c r="M198" s="217"/>
      <c r="N198" s="42"/>
      <c r="O198" s="42"/>
      <c r="P198" s="42"/>
      <c r="Q198" s="42"/>
      <c r="R198" s="42"/>
      <c r="S198" s="42"/>
      <c r="T198" s="78"/>
      <c r="AT198" s="24" t="s">
        <v>477</v>
      </c>
      <c r="AU198" s="24" t="s">
        <v>24</v>
      </c>
    </row>
    <row r="199" spans="2:65" s="1" customFormat="1" ht="14.45" customHeight="1">
      <c r="B199" s="41"/>
      <c r="C199" s="203" t="s">
        <v>576</v>
      </c>
      <c r="D199" s="203" t="s">
        <v>300</v>
      </c>
      <c r="E199" s="204" t="s">
        <v>4361</v>
      </c>
      <c r="F199" s="205" t="s">
        <v>4362</v>
      </c>
      <c r="G199" s="206" t="s">
        <v>1407</v>
      </c>
      <c r="H199" s="207">
        <v>40</v>
      </c>
      <c r="I199" s="208"/>
      <c r="J199" s="209">
        <f>ROUND(I199*H199,2)</f>
        <v>0</v>
      </c>
      <c r="K199" s="205" t="s">
        <v>22</v>
      </c>
      <c r="L199" s="61"/>
      <c r="M199" s="210" t="s">
        <v>22</v>
      </c>
      <c r="N199" s="211" t="s">
        <v>47</v>
      </c>
      <c r="O199" s="42"/>
      <c r="P199" s="212">
        <f>O199*H199</f>
        <v>0</v>
      </c>
      <c r="Q199" s="212">
        <v>0</v>
      </c>
      <c r="R199" s="212">
        <f>Q199*H199</f>
        <v>0</v>
      </c>
      <c r="S199" s="212">
        <v>0</v>
      </c>
      <c r="T199" s="213">
        <f>S199*H199</f>
        <v>0</v>
      </c>
      <c r="AR199" s="24" t="s">
        <v>411</v>
      </c>
      <c r="AT199" s="24" t="s">
        <v>300</v>
      </c>
      <c r="AU199" s="24" t="s">
        <v>24</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857</v>
      </c>
    </row>
    <row r="200" spans="2:65" s="1" customFormat="1" ht="13.5">
      <c r="B200" s="41"/>
      <c r="C200" s="63"/>
      <c r="D200" s="215" t="s">
        <v>307</v>
      </c>
      <c r="E200" s="63"/>
      <c r="F200" s="216" t="s">
        <v>4362</v>
      </c>
      <c r="G200" s="63"/>
      <c r="H200" s="63"/>
      <c r="I200" s="172"/>
      <c r="J200" s="63"/>
      <c r="K200" s="63"/>
      <c r="L200" s="61"/>
      <c r="M200" s="217"/>
      <c r="N200" s="42"/>
      <c r="O200" s="42"/>
      <c r="P200" s="42"/>
      <c r="Q200" s="42"/>
      <c r="R200" s="42"/>
      <c r="S200" s="42"/>
      <c r="T200" s="78"/>
      <c r="AT200" s="24" t="s">
        <v>307</v>
      </c>
      <c r="AU200" s="24" t="s">
        <v>24</v>
      </c>
    </row>
    <row r="201" spans="2:65" s="1" customFormat="1" ht="27">
      <c r="B201" s="41"/>
      <c r="C201" s="63"/>
      <c r="D201" s="215" t="s">
        <v>477</v>
      </c>
      <c r="E201" s="63"/>
      <c r="F201" s="250" t="s">
        <v>4363</v>
      </c>
      <c r="G201" s="63"/>
      <c r="H201" s="63"/>
      <c r="I201" s="172"/>
      <c r="J201" s="63"/>
      <c r="K201" s="63"/>
      <c r="L201" s="61"/>
      <c r="M201" s="217"/>
      <c r="N201" s="42"/>
      <c r="O201" s="42"/>
      <c r="P201" s="42"/>
      <c r="Q201" s="42"/>
      <c r="R201" s="42"/>
      <c r="S201" s="42"/>
      <c r="T201" s="78"/>
      <c r="AT201" s="24" t="s">
        <v>477</v>
      </c>
      <c r="AU201" s="24" t="s">
        <v>24</v>
      </c>
    </row>
    <row r="202" spans="2:65" s="1" customFormat="1" ht="14.45" customHeight="1">
      <c r="B202" s="41"/>
      <c r="C202" s="203" t="s">
        <v>583</v>
      </c>
      <c r="D202" s="203" t="s">
        <v>300</v>
      </c>
      <c r="E202" s="204" t="s">
        <v>4364</v>
      </c>
      <c r="F202" s="205" t="s">
        <v>4365</v>
      </c>
      <c r="G202" s="206" t="s">
        <v>1407</v>
      </c>
      <c r="H202" s="207">
        <v>80</v>
      </c>
      <c r="I202" s="208"/>
      <c r="J202" s="209">
        <f>ROUND(I202*H202,2)</f>
        <v>0</v>
      </c>
      <c r="K202" s="205" t="s">
        <v>22</v>
      </c>
      <c r="L202" s="61"/>
      <c r="M202" s="210" t="s">
        <v>22</v>
      </c>
      <c r="N202" s="211" t="s">
        <v>47</v>
      </c>
      <c r="O202" s="42"/>
      <c r="P202" s="212">
        <f>O202*H202</f>
        <v>0</v>
      </c>
      <c r="Q202" s="212">
        <v>0</v>
      </c>
      <c r="R202" s="212">
        <f>Q202*H202</f>
        <v>0</v>
      </c>
      <c r="S202" s="212">
        <v>0</v>
      </c>
      <c r="T202" s="213">
        <f>S202*H202</f>
        <v>0</v>
      </c>
      <c r="AR202" s="24" t="s">
        <v>411</v>
      </c>
      <c r="AT202" s="24" t="s">
        <v>300</v>
      </c>
      <c r="AU202" s="24" t="s">
        <v>24</v>
      </c>
      <c r="AY202" s="24" t="s">
        <v>298</v>
      </c>
      <c r="BE202" s="214">
        <f>IF(N202="základní",J202,0)</f>
        <v>0</v>
      </c>
      <c r="BF202" s="214">
        <f>IF(N202="snížená",J202,0)</f>
        <v>0</v>
      </c>
      <c r="BG202" s="214">
        <f>IF(N202="zákl. přenesená",J202,0)</f>
        <v>0</v>
      </c>
      <c r="BH202" s="214">
        <f>IF(N202="sníž. přenesená",J202,0)</f>
        <v>0</v>
      </c>
      <c r="BI202" s="214">
        <f>IF(N202="nulová",J202,0)</f>
        <v>0</v>
      </c>
      <c r="BJ202" s="24" t="s">
        <v>24</v>
      </c>
      <c r="BK202" s="214">
        <f>ROUND(I202*H202,2)</f>
        <v>0</v>
      </c>
      <c r="BL202" s="24" t="s">
        <v>411</v>
      </c>
      <c r="BM202" s="24" t="s">
        <v>869</v>
      </c>
    </row>
    <row r="203" spans="2:65" s="1" customFormat="1" ht="13.5">
      <c r="B203" s="41"/>
      <c r="C203" s="63"/>
      <c r="D203" s="215" t="s">
        <v>307</v>
      </c>
      <c r="E203" s="63"/>
      <c r="F203" s="216" t="s">
        <v>4365</v>
      </c>
      <c r="G203" s="63"/>
      <c r="H203" s="63"/>
      <c r="I203" s="172"/>
      <c r="J203" s="63"/>
      <c r="K203" s="63"/>
      <c r="L203" s="61"/>
      <c r="M203" s="217"/>
      <c r="N203" s="42"/>
      <c r="O203" s="42"/>
      <c r="P203" s="42"/>
      <c r="Q203" s="42"/>
      <c r="R203" s="42"/>
      <c r="S203" s="42"/>
      <c r="T203" s="78"/>
      <c r="AT203" s="24" t="s">
        <v>307</v>
      </c>
      <c r="AU203" s="24" t="s">
        <v>24</v>
      </c>
    </row>
    <row r="204" spans="2:65" s="1" customFormat="1" ht="27">
      <c r="B204" s="41"/>
      <c r="C204" s="63"/>
      <c r="D204" s="215" t="s">
        <v>477</v>
      </c>
      <c r="E204" s="63"/>
      <c r="F204" s="250" t="s">
        <v>4366</v>
      </c>
      <c r="G204" s="63"/>
      <c r="H204" s="63"/>
      <c r="I204" s="172"/>
      <c r="J204" s="63"/>
      <c r="K204" s="63"/>
      <c r="L204" s="61"/>
      <c r="M204" s="217"/>
      <c r="N204" s="42"/>
      <c r="O204" s="42"/>
      <c r="P204" s="42"/>
      <c r="Q204" s="42"/>
      <c r="R204" s="42"/>
      <c r="S204" s="42"/>
      <c r="T204" s="78"/>
      <c r="AT204" s="24" t="s">
        <v>477</v>
      </c>
      <c r="AU204" s="24" t="s">
        <v>24</v>
      </c>
    </row>
    <row r="205" spans="2:65" s="1" customFormat="1" ht="14.45" customHeight="1">
      <c r="B205" s="41"/>
      <c r="C205" s="203" t="s">
        <v>589</v>
      </c>
      <c r="D205" s="203" t="s">
        <v>300</v>
      </c>
      <c r="E205" s="204" t="s">
        <v>4367</v>
      </c>
      <c r="F205" s="205" t="s">
        <v>4356</v>
      </c>
      <c r="G205" s="206" t="s">
        <v>445</v>
      </c>
      <c r="H205" s="207">
        <v>250</v>
      </c>
      <c r="I205" s="208"/>
      <c r="J205" s="209">
        <f>ROUND(I205*H205,2)</f>
        <v>0</v>
      </c>
      <c r="K205" s="205" t="s">
        <v>22</v>
      </c>
      <c r="L205" s="61"/>
      <c r="M205" s="210" t="s">
        <v>22</v>
      </c>
      <c r="N205" s="211" t="s">
        <v>47</v>
      </c>
      <c r="O205" s="42"/>
      <c r="P205" s="212">
        <f>O205*H205</f>
        <v>0</v>
      </c>
      <c r="Q205" s="212">
        <v>0</v>
      </c>
      <c r="R205" s="212">
        <f>Q205*H205</f>
        <v>0</v>
      </c>
      <c r="S205" s="212">
        <v>0</v>
      </c>
      <c r="T205" s="213">
        <f>S205*H205</f>
        <v>0</v>
      </c>
      <c r="AR205" s="24" t="s">
        <v>411</v>
      </c>
      <c r="AT205" s="24" t="s">
        <v>300</v>
      </c>
      <c r="AU205" s="24" t="s">
        <v>24</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886</v>
      </c>
    </row>
    <row r="206" spans="2:65" s="1" customFormat="1" ht="13.5">
      <c r="B206" s="41"/>
      <c r="C206" s="63"/>
      <c r="D206" s="215" t="s">
        <v>307</v>
      </c>
      <c r="E206" s="63"/>
      <c r="F206" s="216" t="s">
        <v>4356</v>
      </c>
      <c r="G206" s="63"/>
      <c r="H206" s="63"/>
      <c r="I206" s="172"/>
      <c r="J206" s="63"/>
      <c r="K206" s="63"/>
      <c r="L206" s="61"/>
      <c r="M206" s="217"/>
      <c r="N206" s="42"/>
      <c r="O206" s="42"/>
      <c r="P206" s="42"/>
      <c r="Q206" s="42"/>
      <c r="R206" s="42"/>
      <c r="S206" s="42"/>
      <c r="T206" s="78"/>
      <c r="AT206" s="24" t="s">
        <v>307</v>
      </c>
      <c r="AU206" s="24" t="s">
        <v>24</v>
      </c>
    </row>
    <row r="207" spans="2:65" s="1" customFormat="1" ht="27">
      <c r="B207" s="41"/>
      <c r="C207" s="63"/>
      <c r="D207" s="215" t="s">
        <v>477</v>
      </c>
      <c r="E207" s="63"/>
      <c r="F207" s="250" t="s">
        <v>4368</v>
      </c>
      <c r="G207" s="63"/>
      <c r="H207" s="63"/>
      <c r="I207" s="172"/>
      <c r="J207" s="63"/>
      <c r="K207" s="63"/>
      <c r="L207" s="61"/>
      <c r="M207" s="217"/>
      <c r="N207" s="42"/>
      <c r="O207" s="42"/>
      <c r="P207" s="42"/>
      <c r="Q207" s="42"/>
      <c r="R207" s="42"/>
      <c r="S207" s="42"/>
      <c r="T207" s="78"/>
      <c r="AT207" s="24" t="s">
        <v>477</v>
      </c>
      <c r="AU207" s="24" t="s">
        <v>24</v>
      </c>
    </row>
    <row r="208" spans="2:65" s="1" customFormat="1" ht="14.45" customHeight="1">
      <c r="B208" s="41"/>
      <c r="C208" s="203" t="s">
        <v>595</v>
      </c>
      <c r="D208" s="203" t="s">
        <v>300</v>
      </c>
      <c r="E208" s="204" t="s">
        <v>4358</v>
      </c>
      <c r="F208" s="205" t="s">
        <v>4359</v>
      </c>
      <c r="G208" s="206" t="s">
        <v>1407</v>
      </c>
      <c r="H208" s="207">
        <v>84</v>
      </c>
      <c r="I208" s="208"/>
      <c r="J208" s="209">
        <f>ROUND(I208*H208,2)</f>
        <v>0</v>
      </c>
      <c r="K208" s="205" t="s">
        <v>22</v>
      </c>
      <c r="L208" s="61"/>
      <c r="M208" s="210" t="s">
        <v>22</v>
      </c>
      <c r="N208" s="211" t="s">
        <v>47</v>
      </c>
      <c r="O208" s="42"/>
      <c r="P208" s="212">
        <f>O208*H208</f>
        <v>0</v>
      </c>
      <c r="Q208" s="212">
        <v>0</v>
      </c>
      <c r="R208" s="212">
        <f>Q208*H208</f>
        <v>0</v>
      </c>
      <c r="S208" s="212">
        <v>0</v>
      </c>
      <c r="T208" s="213">
        <f>S208*H208</f>
        <v>0</v>
      </c>
      <c r="AR208" s="24" t="s">
        <v>411</v>
      </c>
      <c r="AT208" s="24" t="s">
        <v>300</v>
      </c>
      <c r="AU208" s="24" t="s">
        <v>24</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411</v>
      </c>
      <c r="BM208" s="24" t="s">
        <v>900</v>
      </c>
    </row>
    <row r="209" spans="2:65" s="1" customFormat="1" ht="13.5">
      <c r="B209" s="41"/>
      <c r="C209" s="63"/>
      <c r="D209" s="215" t="s">
        <v>307</v>
      </c>
      <c r="E209" s="63"/>
      <c r="F209" s="216" t="s">
        <v>4359</v>
      </c>
      <c r="G209" s="63"/>
      <c r="H209" s="63"/>
      <c r="I209" s="172"/>
      <c r="J209" s="63"/>
      <c r="K209" s="63"/>
      <c r="L209" s="61"/>
      <c r="M209" s="217"/>
      <c r="N209" s="42"/>
      <c r="O209" s="42"/>
      <c r="P209" s="42"/>
      <c r="Q209" s="42"/>
      <c r="R209" s="42"/>
      <c r="S209" s="42"/>
      <c r="T209" s="78"/>
      <c r="AT209" s="24" t="s">
        <v>307</v>
      </c>
      <c r="AU209" s="24" t="s">
        <v>24</v>
      </c>
    </row>
    <row r="210" spans="2:65" s="1" customFormat="1" ht="27">
      <c r="B210" s="41"/>
      <c r="C210" s="63"/>
      <c r="D210" s="215" t="s">
        <v>477</v>
      </c>
      <c r="E210" s="63"/>
      <c r="F210" s="250" t="s">
        <v>4360</v>
      </c>
      <c r="G210" s="63"/>
      <c r="H210" s="63"/>
      <c r="I210" s="172"/>
      <c r="J210" s="63"/>
      <c r="K210" s="63"/>
      <c r="L210" s="61"/>
      <c r="M210" s="217"/>
      <c r="N210" s="42"/>
      <c r="O210" s="42"/>
      <c r="P210" s="42"/>
      <c r="Q210" s="42"/>
      <c r="R210" s="42"/>
      <c r="S210" s="42"/>
      <c r="T210" s="78"/>
      <c r="AT210" s="24" t="s">
        <v>477</v>
      </c>
      <c r="AU210" s="24" t="s">
        <v>24</v>
      </c>
    </row>
    <row r="211" spans="2:65" s="1" customFormat="1" ht="14.45" customHeight="1">
      <c r="B211" s="41"/>
      <c r="C211" s="203" t="s">
        <v>601</v>
      </c>
      <c r="D211" s="203" t="s">
        <v>300</v>
      </c>
      <c r="E211" s="204" t="s">
        <v>4361</v>
      </c>
      <c r="F211" s="205" t="s">
        <v>4362</v>
      </c>
      <c r="G211" s="206" t="s">
        <v>1407</v>
      </c>
      <c r="H211" s="207">
        <v>144</v>
      </c>
      <c r="I211" s="208"/>
      <c r="J211" s="209">
        <f>ROUND(I211*H211,2)</f>
        <v>0</v>
      </c>
      <c r="K211" s="205" t="s">
        <v>22</v>
      </c>
      <c r="L211" s="61"/>
      <c r="M211" s="210" t="s">
        <v>22</v>
      </c>
      <c r="N211" s="211" t="s">
        <v>47</v>
      </c>
      <c r="O211" s="42"/>
      <c r="P211" s="212">
        <f>O211*H211</f>
        <v>0</v>
      </c>
      <c r="Q211" s="212">
        <v>0</v>
      </c>
      <c r="R211" s="212">
        <f>Q211*H211</f>
        <v>0</v>
      </c>
      <c r="S211" s="212">
        <v>0</v>
      </c>
      <c r="T211" s="213">
        <f>S211*H211</f>
        <v>0</v>
      </c>
      <c r="AR211" s="24" t="s">
        <v>411</v>
      </c>
      <c r="AT211" s="24" t="s">
        <v>300</v>
      </c>
      <c r="AU211" s="24" t="s">
        <v>24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917</v>
      </c>
    </row>
    <row r="212" spans="2:65" s="1" customFormat="1" ht="13.5">
      <c r="B212" s="41"/>
      <c r="C212" s="63"/>
      <c r="D212" s="215" t="s">
        <v>307</v>
      </c>
      <c r="E212" s="63"/>
      <c r="F212" s="216" t="s">
        <v>4362</v>
      </c>
      <c r="G212" s="63"/>
      <c r="H212" s="63"/>
      <c r="I212" s="172"/>
      <c r="J212" s="63"/>
      <c r="K212" s="63"/>
      <c r="L212" s="61"/>
      <c r="M212" s="217"/>
      <c r="N212" s="42"/>
      <c r="O212" s="42"/>
      <c r="P212" s="42"/>
      <c r="Q212" s="42"/>
      <c r="R212" s="42"/>
      <c r="S212" s="42"/>
      <c r="T212" s="78"/>
      <c r="AT212" s="24" t="s">
        <v>307</v>
      </c>
      <c r="AU212" s="24" t="s">
        <v>24</v>
      </c>
    </row>
    <row r="213" spans="2:65" s="1" customFormat="1" ht="27">
      <c r="B213" s="41"/>
      <c r="C213" s="63"/>
      <c r="D213" s="215" t="s">
        <v>477</v>
      </c>
      <c r="E213" s="63"/>
      <c r="F213" s="250" t="s">
        <v>4363</v>
      </c>
      <c r="G213" s="63"/>
      <c r="H213" s="63"/>
      <c r="I213" s="172"/>
      <c r="J213" s="63"/>
      <c r="K213" s="63"/>
      <c r="L213" s="61"/>
      <c r="M213" s="217"/>
      <c r="N213" s="42"/>
      <c r="O213" s="42"/>
      <c r="P213" s="42"/>
      <c r="Q213" s="42"/>
      <c r="R213" s="42"/>
      <c r="S213" s="42"/>
      <c r="T213" s="78"/>
      <c r="AT213" s="24" t="s">
        <v>477</v>
      </c>
      <c r="AU213" s="24" t="s">
        <v>24</v>
      </c>
    </row>
    <row r="214" spans="2:65" s="1" customFormat="1" ht="14.45" customHeight="1">
      <c r="B214" s="41"/>
      <c r="C214" s="203" t="s">
        <v>607</v>
      </c>
      <c r="D214" s="203" t="s">
        <v>300</v>
      </c>
      <c r="E214" s="204" t="s">
        <v>4364</v>
      </c>
      <c r="F214" s="205" t="s">
        <v>4365</v>
      </c>
      <c r="G214" s="206" t="s">
        <v>1407</v>
      </c>
      <c r="H214" s="207">
        <v>288</v>
      </c>
      <c r="I214" s="208"/>
      <c r="J214" s="209">
        <f>ROUND(I214*H214,2)</f>
        <v>0</v>
      </c>
      <c r="K214" s="205" t="s">
        <v>22</v>
      </c>
      <c r="L214" s="61"/>
      <c r="M214" s="210" t="s">
        <v>22</v>
      </c>
      <c r="N214" s="211" t="s">
        <v>47</v>
      </c>
      <c r="O214" s="42"/>
      <c r="P214" s="212">
        <f>O214*H214</f>
        <v>0</v>
      </c>
      <c r="Q214" s="212">
        <v>0</v>
      </c>
      <c r="R214" s="212">
        <f>Q214*H214</f>
        <v>0</v>
      </c>
      <c r="S214" s="212">
        <v>0</v>
      </c>
      <c r="T214" s="213">
        <f>S214*H214</f>
        <v>0</v>
      </c>
      <c r="AR214" s="24" t="s">
        <v>411</v>
      </c>
      <c r="AT214" s="24" t="s">
        <v>300</v>
      </c>
      <c r="AU214" s="24" t="s">
        <v>24</v>
      </c>
      <c r="AY214" s="24" t="s">
        <v>298</v>
      </c>
      <c r="BE214" s="214">
        <f>IF(N214="základní",J214,0)</f>
        <v>0</v>
      </c>
      <c r="BF214" s="214">
        <f>IF(N214="snížená",J214,0)</f>
        <v>0</v>
      </c>
      <c r="BG214" s="214">
        <f>IF(N214="zákl. přenesená",J214,0)</f>
        <v>0</v>
      </c>
      <c r="BH214" s="214">
        <f>IF(N214="sníž. přenesená",J214,0)</f>
        <v>0</v>
      </c>
      <c r="BI214" s="214">
        <f>IF(N214="nulová",J214,0)</f>
        <v>0</v>
      </c>
      <c r="BJ214" s="24" t="s">
        <v>24</v>
      </c>
      <c r="BK214" s="214">
        <f>ROUND(I214*H214,2)</f>
        <v>0</v>
      </c>
      <c r="BL214" s="24" t="s">
        <v>411</v>
      </c>
      <c r="BM214" s="24" t="s">
        <v>931</v>
      </c>
    </row>
    <row r="215" spans="2:65" s="1" customFormat="1" ht="13.5">
      <c r="B215" s="41"/>
      <c r="C215" s="63"/>
      <c r="D215" s="215" t="s">
        <v>307</v>
      </c>
      <c r="E215" s="63"/>
      <c r="F215" s="216" t="s">
        <v>4365</v>
      </c>
      <c r="G215" s="63"/>
      <c r="H215" s="63"/>
      <c r="I215" s="172"/>
      <c r="J215" s="63"/>
      <c r="K215" s="63"/>
      <c r="L215" s="61"/>
      <c r="M215" s="217"/>
      <c r="N215" s="42"/>
      <c r="O215" s="42"/>
      <c r="P215" s="42"/>
      <c r="Q215" s="42"/>
      <c r="R215" s="42"/>
      <c r="S215" s="42"/>
      <c r="T215" s="78"/>
      <c r="AT215" s="24" t="s">
        <v>307</v>
      </c>
      <c r="AU215" s="24" t="s">
        <v>24</v>
      </c>
    </row>
    <row r="216" spans="2:65" s="1" customFormat="1" ht="27">
      <c r="B216" s="41"/>
      <c r="C216" s="63"/>
      <c r="D216" s="215" t="s">
        <v>477</v>
      </c>
      <c r="E216" s="63"/>
      <c r="F216" s="250" t="s">
        <v>4366</v>
      </c>
      <c r="G216" s="63"/>
      <c r="H216" s="63"/>
      <c r="I216" s="172"/>
      <c r="J216" s="63"/>
      <c r="K216" s="63"/>
      <c r="L216" s="61"/>
      <c r="M216" s="217"/>
      <c r="N216" s="42"/>
      <c r="O216" s="42"/>
      <c r="P216" s="42"/>
      <c r="Q216" s="42"/>
      <c r="R216" s="42"/>
      <c r="S216" s="42"/>
      <c r="T216" s="78"/>
      <c r="AT216" s="24" t="s">
        <v>477</v>
      </c>
      <c r="AU216" s="24" t="s">
        <v>24</v>
      </c>
    </row>
    <row r="217" spans="2:65" s="1" customFormat="1" ht="14.45" customHeight="1">
      <c r="B217" s="41"/>
      <c r="C217" s="203" t="s">
        <v>615</v>
      </c>
      <c r="D217" s="203" t="s">
        <v>300</v>
      </c>
      <c r="E217" s="204" t="s">
        <v>4369</v>
      </c>
      <c r="F217" s="205" t="s">
        <v>4370</v>
      </c>
      <c r="G217" s="206" t="s">
        <v>1407</v>
      </c>
      <c r="H217" s="207">
        <v>14</v>
      </c>
      <c r="I217" s="208"/>
      <c r="J217" s="209">
        <f>ROUND(I217*H217,2)</f>
        <v>0</v>
      </c>
      <c r="K217" s="205" t="s">
        <v>22</v>
      </c>
      <c r="L217" s="61"/>
      <c r="M217" s="210" t="s">
        <v>22</v>
      </c>
      <c r="N217" s="211" t="s">
        <v>47</v>
      </c>
      <c r="O217" s="42"/>
      <c r="P217" s="212">
        <f>O217*H217</f>
        <v>0</v>
      </c>
      <c r="Q217" s="212">
        <v>0</v>
      </c>
      <c r="R217" s="212">
        <f>Q217*H217</f>
        <v>0</v>
      </c>
      <c r="S217" s="212">
        <v>0</v>
      </c>
      <c r="T217" s="213">
        <f>S217*H217</f>
        <v>0</v>
      </c>
      <c r="AR217" s="24" t="s">
        <v>411</v>
      </c>
      <c r="AT217" s="24" t="s">
        <v>300</v>
      </c>
      <c r="AU217" s="24" t="s">
        <v>24</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411</v>
      </c>
      <c r="BM217" s="24" t="s">
        <v>944</v>
      </c>
    </row>
    <row r="218" spans="2:65" s="1" customFormat="1" ht="13.5">
      <c r="B218" s="41"/>
      <c r="C218" s="63"/>
      <c r="D218" s="215" t="s">
        <v>307</v>
      </c>
      <c r="E218" s="63"/>
      <c r="F218" s="216" t="s">
        <v>4370</v>
      </c>
      <c r="G218" s="63"/>
      <c r="H218" s="63"/>
      <c r="I218" s="172"/>
      <c r="J218" s="63"/>
      <c r="K218" s="63"/>
      <c r="L218" s="61"/>
      <c r="M218" s="217"/>
      <c r="N218" s="42"/>
      <c r="O218" s="42"/>
      <c r="P218" s="42"/>
      <c r="Q218" s="42"/>
      <c r="R218" s="42"/>
      <c r="S218" s="42"/>
      <c r="T218" s="78"/>
      <c r="AT218" s="24" t="s">
        <v>307</v>
      </c>
      <c r="AU218" s="24" t="s">
        <v>24</v>
      </c>
    </row>
    <row r="219" spans="2:65" s="1" customFormat="1" ht="40.5">
      <c r="B219" s="41"/>
      <c r="C219" s="63"/>
      <c r="D219" s="215" t="s">
        <v>477</v>
      </c>
      <c r="E219" s="63"/>
      <c r="F219" s="250" t="s">
        <v>4371</v>
      </c>
      <c r="G219" s="63"/>
      <c r="H219" s="63"/>
      <c r="I219" s="172"/>
      <c r="J219" s="63"/>
      <c r="K219" s="63"/>
      <c r="L219" s="61"/>
      <c r="M219" s="217"/>
      <c r="N219" s="42"/>
      <c r="O219" s="42"/>
      <c r="P219" s="42"/>
      <c r="Q219" s="42"/>
      <c r="R219" s="42"/>
      <c r="S219" s="42"/>
      <c r="T219" s="78"/>
      <c r="AT219" s="24" t="s">
        <v>477</v>
      </c>
      <c r="AU219" s="24" t="s">
        <v>24</v>
      </c>
    </row>
    <row r="220" spans="2:65" s="1" customFormat="1" ht="14.45" customHeight="1">
      <c r="B220" s="41"/>
      <c r="C220" s="203" t="s">
        <v>625</v>
      </c>
      <c r="D220" s="203" t="s">
        <v>300</v>
      </c>
      <c r="E220" s="204" t="s">
        <v>4372</v>
      </c>
      <c r="F220" s="205" t="s">
        <v>4373</v>
      </c>
      <c r="G220" s="206" t="s">
        <v>445</v>
      </c>
      <c r="H220" s="207">
        <v>5000</v>
      </c>
      <c r="I220" s="208"/>
      <c r="J220" s="209">
        <f>ROUND(I220*H220,2)</f>
        <v>0</v>
      </c>
      <c r="K220" s="205" t="s">
        <v>22</v>
      </c>
      <c r="L220" s="61"/>
      <c r="M220" s="210" t="s">
        <v>22</v>
      </c>
      <c r="N220" s="211" t="s">
        <v>47</v>
      </c>
      <c r="O220" s="42"/>
      <c r="P220" s="212">
        <f>O220*H220</f>
        <v>0</v>
      </c>
      <c r="Q220" s="212">
        <v>0</v>
      </c>
      <c r="R220" s="212">
        <f>Q220*H220</f>
        <v>0</v>
      </c>
      <c r="S220" s="212">
        <v>0</v>
      </c>
      <c r="T220" s="213">
        <f>S220*H220</f>
        <v>0</v>
      </c>
      <c r="AR220" s="24" t="s">
        <v>411</v>
      </c>
      <c r="AT220" s="24" t="s">
        <v>300</v>
      </c>
      <c r="AU220" s="24" t="s">
        <v>24</v>
      </c>
      <c r="AY220" s="24" t="s">
        <v>298</v>
      </c>
      <c r="BE220" s="214">
        <f>IF(N220="základní",J220,0)</f>
        <v>0</v>
      </c>
      <c r="BF220" s="214">
        <f>IF(N220="snížená",J220,0)</f>
        <v>0</v>
      </c>
      <c r="BG220" s="214">
        <f>IF(N220="zákl. přenesená",J220,0)</f>
        <v>0</v>
      </c>
      <c r="BH220" s="214">
        <f>IF(N220="sníž. přenesená",J220,0)</f>
        <v>0</v>
      </c>
      <c r="BI220" s="214">
        <f>IF(N220="nulová",J220,0)</f>
        <v>0</v>
      </c>
      <c r="BJ220" s="24" t="s">
        <v>24</v>
      </c>
      <c r="BK220" s="214">
        <f>ROUND(I220*H220,2)</f>
        <v>0</v>
      </c>
      <c r="BL220" s="24" t="s">
        <v>411</v>
      </c>
      <c r="BM220" s="24" t="s">
        <v>683</v>
      </c>
    </row>
    <row r="221" spans="2:65" s="1" customFormat="1" ht="13.5">
      <c r="B221" s="41"/>
      <c r="C221" s="63"/>
      <c r="D221" s="215" t="s">
        <v>307</v>
      </c>
      <c r="E221" s="63"/>
      <c r="F221" s="216" t="s">
        <v>4373</v>
      </c>
      <c r="G221" s="63"/>
      <c r="H221" s="63"/>
      <c r="I221" s="172"/>
      <c r="J221" s="63"/>
      <c r="K221" s="63"/>
      <c r="L221" s="61"/>
      <c r="M221" s="217"/>
      <c r="N221" s="42"/>
      <c r="O221" s="42"/>
      <c r="P221" s="42"/>
      <c r="Q221" s="42"/>
      <c r="R221" s="42"/>
      <c r="S221" s="42"/>
      <c r="T221" s="78"/>
      <c r="AT221" s="24" t="s">
        <v>307</v>
      </c>
      <c r="AU221" s="24" t="s">
        <v>24</v>
      </c>
    </row>
    <row r="222" spans="2:65" s="1" customFormat="1" ht="27">
      <c r="B222" s="41"/>
      <c r="C222" s="63"/>
      <c r="D222" s="215" t="s">
        <v>477</v>
      </c>
      <c r="E222" s="63"/>
      <c r="F222" s="250" t="s">
        <v>4374</v>
      </c>
      <c r="G222" s="63"/>
      <c r="H222" s="63"/>
      <c r="I222" s="172"/>
      <c r="J222" s="63"/>
      <c r="K222" s="63"/>
      <c r="L222" s="61"/>
      <c r="M222" s="217"/>
      <c r="N222" s="42"/>
      <c r="O222" s="42"/>
      <c r="P222" s="42"/>
      <c r="Q222" s="42"/>
      <c r="R222" s="42"/>
      <c r="S222" s="42"/>
      <c r="T222" s="78"/>
      <c r="AT222" s="24" t="s">
        <v>477</v>
      </c>
      <c r="AU222" s="24" t="s">
        <v>24</v>
      </c>
    </row>
    <row r="223" spans="2:65" s="11" customFormat="1" ht="37.35" customHeight="1">
      <c r="B223" s="187"/>
      <c r="C223" s="188"/>
      <c r="D223" s="189" t="s">
        <v>75</v>
      </c>
      <c r="E223" s="190" t="s">
        <v>1861</v>
      </c>
      <c r="F223" s="190" t="s">
        <v>4250</v>
      </c>
      <c r="G223" s="188"/>
      <c r="H223" s="188"/>
      <c r="I223" s="191"/>
      <c r="J223" s="192">
        <f>BK223</f>
        <v>0</v>
      </c>
      <c r="K223" s="188"/>
      <c r="L223" s="193"/>
      <c r="M223" s="194"/>
      <c r="N223" s="195"/>
      <c r="O223" s="195"/>
      <c r="P223" s="196">
        <f>SUM(P224:P241)</f>
        <v>0</v>
      </c>
      <c r="Q223" s="195"/>
      <c r="R223" s="196">
        <f>SUM(R224:R241)</f>
        <v>0</v>
      </c>
      <c r="S223" s="195"/>
      <c r="T223" s="197">
        <f>SUM(T224:T241)</f>
        <v>0</v>
      </c>
      <c r="AR223" s="198" t="s">
        <v>84</v>
      </c>
      <c r="AT223" s="199" t="s">
        <v>75</v>
      </c>
      <c r="AU223" s="199" t="s">
        <v>76</v>
      </c>
      <c r="AY223" s="198" t="s">
        <v>298</v>
      </c>
      <c r="BK223" s="200">
        <f>SUM(BK224:BK241)</f>
        <v>0</v>
      </c>
    </row>
    <row r="224" spans="2:65" s="1" customFormat="1" ht="14.45" customHeight="1">
      <c r="B224" s="41"/>
      <c r="C224" s="203" t="s">
        <v>634</v>
      </c>
      <c r="D224" s="203" t="s">
        <v>300</v>
      </c>
      <c r="E224" s="204" t="s">
        <v>4375</v>
      </c>
      <c r="F224" s="205" t="s">
        <v>3474</v>
      </c>
      <c r="G224" s="206" t="s">
        <v>1468</v>
      </c>
      <c r="H224" s="207">
        <v>1</v>
      </c>
      <c r="I224" s="208"/>
      <c r="J224" s="209">
        <f>ROUND(I224*H224,2)</f>
        <v>0</v>
      </c>
      <c r="K224" s="205" t="s">
        <v>22</v>
      </c>
      <c r="L224" s="61"/>
      <c r="M224" s="210" t="s">
        <v>22</v>
      </c>
      <c r="N224" s="211" t="s">
        <v>47</v>
      </c>
      <c r="O224" s="42"/>
      <c r="P224" s="212">
        <f>O224*H224</f>
        <v>0</v>
      </c>
      <c r="Q224" s="212">
        <v>0</v>
      </c>
      <c r="R224" s="212">
        <f>Q224*H224</f>
        <v>0</v>
      </c>
      <c r="S224" s="212">
        <v>0</v>
      </c>
      <c r="T224" s="213">
        <f>S224*H224</f>
        <v>0</v>
      </c>
      <c r="AR224" s="24" t="s">
        <v>411</v>
      </c>
      <c r="AT224" s="24" t="s">
        <v>300</v>
      </c>
      <c r="AU224" s="24" t="s">
        <v>24</v>
      </c>
      <c r="AY224" s="24" t="s">
        <v>298</v>
      </c>
      <c r="BE224" s="214">
        <f>IF(N224="základní",J224,0)</f>
        <v>0</v>
      </c>
      <c r="BF224" s="214">
        <f>IF(N224="snížená",J224,0)</f>
        <v>0</v>
      </c>
      <c r="BG224" s="214">
        <f>IF(N224="zákl. přenesená",J224,0)</f>
        <v>0</v>
      </c>
      <c r="BH224" s="214">
        <f>IF(N224="sníž. přenesená",J224,0)</f>
        <v>0</v>
      </c>
      <c r="BI224" s="214">
        <f>IF(N224="nulová",J224,0)</f>
        <v>0</v>
      </c>
      <c r="BJ224" s="24" t="s">
        <v>24</v>
      </c>
      <c r="BK224" s="214">
        <f>ROUND(I224*H224,2)</f>
        <v>0</v>
      </c>
      <c r="BL224" s="24" t="s">
        <v>411</v>
      </c>
      <c r="BM224" s="24" t="s">
        <v>1003</v>
      </c>
    </row>
    <row r="225" spans="2:65" s="1" customFormat="1" ht="13.5">
      <c r="B225" s="41"/>
      <c r="C225" s="63"/>
      <c r="D225" s="215" t="s">
        <v>307</v>
      </c>
      <c r="E225" s="63"/>
      <c r="F225" s="216" t="s">
        <v>3474</v>
      </c>
      <c r="G225" s="63"/>
      <c r="H225" s="63"/>
      <c r="I225" s="172"/>
      <c r="J225" s="63"/>
      <c r="K225" s="63"/>
      <c r="L225" s="61"/>
      <c r="M225" s="217"/>
      <c r="N225" s="42"/>
      <c r="O225" s="42"/>
      <c r="P225" s="42"/>
      <c r="Q225" s="42"/>
      <c r="R225" s="42"/>
      <c r="S225" s="42"/>
      <c r="T225" s="78"/>
      <c r="AT225" s="24" t="s">
        <v>307</v>
      </c>
      <c r="AU225" s="24" t="s">
        <v>24</v>
      </c>
    </row>
    <row r="226" spans="2:65" s="1" customFormat="1" ht="14.45" customHeight="1">
      <c r="B226" s="41"/>
      <c r="C226" s="203" t="s">
        <v>641</v>
      </c>
      <c r="D226" s="203" t="s">
        <v>300</v>
      </c>
      <c r="E226" s="204" t="s">
        <v>4252</v>
      </c>
      <c r="F226" s="205" t="s">
        <v>4253</v>
      </c>
      <c r="G226" s="206" t="s">
        <v>1468</v>
      </c>
      <c r="H226" s="207">
        <v>1</v>
      </c>
      <c r="I226" s="208"/>
      <c r="J226" s="209">
        <f>ROUND(I226*H226,2)</f>
        <v>0</v>
      </c>
      <c r="K226" s="205" t="s">
        <v>22</v>
      </c>
      <c r="L226" s="61"/>
      <c r="M226" s="210" t="s">
        <v>22</v>
      </c>
      <c r="N226" s="211" t="s">
        <v>47</v>
      </c>
      <c r="O226" s="42"/>
      <c r="P226" s="212">
        <f>O226*H226</f>
        <v>0</v>
      </c>
      <c r="Q226" s="212">
        <v>0</v>
      </c>
      <c r="R226" s="212">
        <f>Q226*H226</f>
        <v>0</v>
      </c>
      <c r="S226" s="212">
        <v>0</v>
      </c>
      <c r="T226" s="213">
        <f>S226*H226</f>
        <v>0</v>
      </c>
      <c r="AR226" s="24" t="s">
        <v>411</v>
      </c>
      <c r="AT226" s="24" t="s">
        <v>300</v>
      </c>
      <c r="AU226" s="24" t="s">
        <v>24</v>
      </c>
      <c r="AY226" s="24" t="s">
        <v>298</v>
      </c>
      <c r="BE226" s="214">
        <f>IF(N226="základní",J226,0)</f>
        <v>0</v>
      </c>
      <c r="BF226" s="214">
        <f>IF(N226="snížená",J226,0)</f>
        <v>0</v>
      </c>
      <c r="BG226" s="214">
        <f>IF(N226="zákl. přenesená",J226,0)</f>
        <v>0</v>
      </c>
      <c r="BH226" s="214">
        <f>IF(N226="sníž. přenesená",J226,0)</f>
        <v>0</v>
      </c>
      <c r="BI226" s="214">
        <f>IF(N226="nulová",J226,0)</f>
        <v>0</v>
      </c>
      <c r="BJ226" s="24" t="s">
        <v>24</v>
      </c>
      <c r="BK226" s="214">
        <f>ROUND(I226*H226,2)</f>
        <v>0</v>
      </c>
      <c r="BL226" s="24" t="s">
        <v>411</v>
      </c>
      <c r="BM226" s="24" t="s">
        <v>1014</v>
      </c>
    </row>
    <row r="227" spans="2:65" s="1" customFormat="1" ht="13.5">
      <c r="B227" s="41"/>
      <c r="C227" s="63"/>
      <c r="D227" s="215" t="s">
        <v>307</v>
      </c>
      <c r="E227" s="63"/>
      <c r="F227" s="216" t="s">
        <v>4253</v>
      </c>
      <c r="G227" s="63"/>
      <c r="H227" s="63"/>
      <c r="I227" s="172"/>
      <c r="J227" s="63"/>
      <c r="K227" s="63"/>
      <c r="L227" s="61"/>
      <c r="M227" s="217"/>
      <c r="N227" s="42"/>
      <c r="O227" s="42"/>
      <c r="P227" s="42"/>
      <c r="Q227" s="42"/>
      <c r="R227" s="42"/>
      <c r="S227" s="42"/>
      <c r="T227" s="78"/>
      <c r="AT227" s="24" t="s">
        <v>307</v>
      </c>
      <c r="AU227" s="24" t="s">
        <v>24</v>
      </c>
    </row>
    <row r="228" spans="2:65" s="1" customFormat="1" ht="14.45" customHeight="1">
      <c r="B228" s="41"/>
      <c r="C228" s="203" t="s">
        <v>648</v>
      </c>
      <c r="D228" s="203" t="s">
        <v>300</v>
      </c>
      <c r="E228" s="204" t="s">
        <v>4376</v>
      </c>
      <c r="F228" s="205" t="s">
        <v>4377</v>
      </c>
      <c r="G228" s="206" t="s">
        <v>1407</v>
      </c>
      <c r="H228" s="207">
        <v>100</v>
      </c>
      <c r="I228" s="208"/>
      <c r="J228" s="209">
        <f>ROUND(I228*H228,2)</f>
        <v>0</v>
      </c>
      <c r="K228" s="205" t="s">
        <v>22</v>
      </c>
      <c r="L228" s="61"/>
      <c r="M228" s="210" t="s">
        <v>22</v>
      </c>
      <c r="N228" s="211" t="s">
        <v>47</v>
      </c>
      <c r="O228" s="42"/>
      <c r="P228" s="212">
        <f>O228*H228</f>
        <v>0</v>
      </c>
      <c r="Q228" s="212">
        <v>0</v>
      </c>
      <c r="R228" s="212">
        <f>Q228*H228</f>
        <v>0</v>
      </c>
      <c r="S228" s="212">
        <v>0</v>
      </c>
      <c r="T228" s="213">
        <f>S228*H228</f>
        <v>0</v>
      </c>
      <c r="AR228" s="24" t="s">
        <v>411</v>
      </c>
      <c r="AT228" s="24" t="s">
        <v>300</v>
      </c>
      <c r="AU228" s="24" t="s">
        <v>24</v>
      </c>
      <c r="AY228" s="24" t="s">
        <v>298</v>
      </c>
      <c r="BE228" s="214">
        <f>IF(N228="základní",J228,0)</f>
        <v>0</v>
      </c>
      <c r="BF228" s="214">
        <f>IF(N228="snížená",J228,0)</f>
        <v>0</v>
      </c>
      <c r="BG228" s="214">
        <f>IF(N228="zákl. přenesená",J228,0)</f>
        <v>0</v>
      </c>
      <c r="BH228" s="214">
        <f>IF(N228="sníž. přenesená",J228,0)</f>
        <v>0</v>
      </c>
      <c r="BI228" s="214">
        <f>IF(N228="nulová",J228,0)</f>
        <v>0</v>
      </c>
      <c r="BJ228" s="24" t="s">
        <v>24</v>
      </c>
      <c r="BK228" s="214">
        <f>ROUND(I228*H228,2)</f>
        <v>0</v>
      </c>
      <c r="BL228" s="24" t="s">
        <v>411</v>
      </c>
      <c r="BM228" s="24" t="s">
        <v>1026</v>
      </c>
    </row>
    <row r="229" spans="2:65" s="1" customFormat="1" ht="13.5">
      <c r="B229" s="41"/>
      <c r="C229" s="63"/>
      <c r="D229" s="215" t="s">
        <v>307</v>
      </c>
      <c r="E229" s="63"/>
      <c r="F229" s="216" t="s">
        <v>4377</v>
      </c>
      <c r="G229" s="63"/>
      <c r="H229" s="63"/>
      <c r="I229" s="172"/>
      <c r="J229" s="63"/>
      <c r="K229" s="63"/>
      <c r="L229" s="61"/>
      <c r="M229" s="217"/>
      <c r="N229" s="42"/>
      <c r="O229" s="42"/>
      <c r="P229" s="42"/>
      <c r="Q229" s="42"/>
      <c r="R229" s="42"/>
      <c r="S229" s="42"/>
      <c r="T229" s="78"/>
      <c r="AT229" s="24" t="s">
        <v>307</v>
      </c>
      <c r="AU229" s="24" t="s">
        <v>24</v>
      </c>
    </row>
    <row r="230" spans="2:65" s="1" customFormat="1" ht="14.45" customHeight="1">
      <c r="B230" s="41"/>
      <c r="C230" s="203" t="s">
        <v>654</v>
      </c>
      <c r="D230" s="203" t="s">
        <v>300</v>
      </c>
      <c r="E230" s="204" t="s">
        <v>4254</v>
      </c>
      <c r="F230" s="205" t="s">
        <v>4255</v>
      </c>
      <c r="G230" s="206" t="s">
        <v>1468</v>
      </c>
      <c r="H230" s="207">
        <v>1</v>
      </c>
      <c r="I230" s="208"/>
      <c r="J230" s="209">
        <f>ROUND(I230*H230,2)</f>
        <v>0</v>
      </c>
      <c r="K230" s="205" t="s">
        <v>22</v>
      </c>
      <c r="L230" s="61"/>
      <c r="M230" s="210" t="s">
        <v>22</v>
      </c>
      <c r="N230" s="211" t="s">
        <v>47</v>
      </c>
      <c r="O230" s="42"/>
      <c r="P230" s="212">
        <f>O230*H230</f>
        <v>0</v>
      </c>
      <c r="Q230" s="212">
        <v>0</v>
      </c>
      <c r="R230" s="212">
        <f>Q230*H230</f>
        <v>0</v>
      </c>
      <c r="S230" s="212">
        <v>0</v>
      </c>
      <c r="T230" s="213">
        <f>S230*H230</f>
        <v>0</v>
      </c>
      <c r="AR230" s="24" t="s">
        <v>411</v>
      </c>
      <c r="AT230" s="24" t="s">
        <v>300</v>
      </c>
      <c r="AU230" s="24" t="s">
        <v>24</v>
      </c>
      <c r="AY230" s="24" t="s">
        <v>298</v>
      </c>
      <c r="BE230" s="214">
        <f>IF(N230="základní",J230,0)</f>
        <v>0</v>
      </c>
      <c r="BF230" s="214">
        <f>IF(N230="snížená",J230,0)</f>
        <v>0</v>
      </c>
      <c r="BG230" s="214">
        <f>IF(N230="zákl. přenesená",J230,0)</f>
        <v>0</v>
      </c>
      <c r="BH230" s="214">
        <f>IF(N230="sníž. přenesená",J230,0)</f>
        <v>0</v>
      </c>
      <c r="BI230" s="214">
        <f>IF(N230="nulová",J230,0)</f>
        <v>0</v>
      </c>
      <c r="BJ230" s="24" t="s">
        <v>24</v>
      </c>
      <c r="BK230" s="214">
        <f>ROUND(I230*H230,2)</f>
        <v>0</v>
      </c>
      <c r="BL230" s="24" t="s">
        <v>411</v>
      </c>
      <c r="BM230" s="24" t="s">
        <v>1038</v>
      </c>
    </row>
    <row r="231" spans="2:65" s="1" customFormat="1" ht="13.5">
      <c r="B231" s="41"/>
      <c r="C231" s="63"/>
      <c r="D231" s="215" t="s">
        <v>307</v>
      </c>
      <c r="E231" s="63"/>
      <c r="F231" s="216" t="s">
        <v>4255</v>
      </c>
      <c r="G231" s="63"/>
      <c r="H231" s="63"/>
      <c r="I231" s="172"/>
      <c r="J231" s="63"/>
      <c r="K231" s="63"/>
      <c r="L231" s="61"/>
      <c r="M231" s="217"/>
      <c r="N231" s="42"/>
      <c r="O231" s="42"/>
      <c r="P231" s="42"/>
      <c r="Q231" s="42"/>
      <c r="R231" s="42"/>
      <c r="S231" s="42"/>
      <c r="T231" s="78"/>
      <c r="AT231" s="24" t="s">
        <v>307</v>
      </c>
      <c r="AU231" s="24" t="s">
        <v>24</v>
      </c>
    </row>
    <row r="232" spans="2:65" s="1" customFormat="1" ht="14.45" customHeight="1">
      <c r="B232" s="41"/>
      <c r="C232" s="203" t="s">
        <v>659</v>
      </c>
      <c r="D232" s="203" t="s">
        <v>300</v>
      </c>
      <c r="E232" s="204" t="s">
        <v>4262</v>
      </c>
      <c r="F232" s="205" t="s">
        <v>4263</v>
      </c>
      <c r="G232" s="206" t="s">
        <v>1468</v>
      </c>
      <c r="H232" s="207">
        <v>1</v>
      </c>
      <c r="I232" s="208"/>
      <c r="J232" s="209">
        <f>ROUND(I232*H232,2)</f>
        <v>0</v>
      </c>
      <c r="K232" s="205" t="s">
        <v>22</v>
      </c>
      <c r="L232" s="61"/>
      <c r="M232" s="210" t="s">
        <v>22</v>
      </c>
      <c r="N232" s="211" t="s">
        <v>47</v>
      </c>
      <c r="O232" s="42"/>
      <c r="P232" s="212">
        <f>O232*H232</f>
        <v>0</v>
      </c>
      <c r="Q232" s="212">
        <v>0</v>
      </c>
      <c r="R232" s="212">
        <f>Q232*H232</f>
        <v>0</v>
      </c>
      <c r="S232" s="212">
        <v>0</v>
      </c>
      <c r="T232" s="213">
        <f>S232*H232</f>
        <v>0</v>
      </c>
      <c r="AR232" s="24" t="s">
        <v>411</v>
      </c>
      <c r="AT232" s="24" t="s">
        <v>300</v>
      </c>
      <c r="AU232" s="24" t="s">
        <v>24</v>
      </c>
      <c r="AY232" s="24" t="s">
        <v>298</v>
      </c>
      <c r="BE232" s="214">
        <f>IF(N232="základní",J232,0)</f>
        <v>0</v>
      </c>
      <c r="BF232" s="214">
        <f>IF(N232="snížená",J232,0)</f>
        <v>0</v>
      </c>
      <c r="BG232" s="214">
        <f>IF(N232="zákl. přenesená",J232,0)</f>
        <v>0</v>
      </c>
      <c r="BH232" s="214">
        <f>IF(N232="sníž. přenesená",J232,0)</f>
        <v>0</v>
      </c>
      <c r="BI232" s="214">
        <f>IF(N232="nulová",J232,0)</f>
        <v>0</v>
      </c>
      <c r="BJ232" s="24" t="s">
        <v>24</v>
      </c>
      <c r="BK232" s="214">
        <f>ROUND(I232*H232,2)</f>
        <v>0</v>
      </c>
      <c r="BL232" s="24" t="s">
        <v>411</v>
      </c>
      <c r="BM232" s="24" t="s">
        <v>1052</v>
      </c>
    </row>
    <row r="233" spans="2:65" s="1" customFormat="1" ht="13.5">
      <c r="B233" s="41"/>
      <c r="C233" s="63"/>
      <c r="D233" s="215" t="s">
        <v>307</v>
      </c>
      <c r="E233" s="63"/>
      <c r="F233" s="216" t="s">
        <v>4263</v>
      </c>
      <c r="G233" s="63"/>
      <c r="H233" s="63"/>
      <c r="I233" s="172"/>
      <c r="J233" s="63"/>
      <c r="K233" s="63"/>
      <c r="L233" s="61"/>
      <c r="M233" s="217"/>
      <c r="N233" s="42"/>
      <c r="O233" s="42"/>
      <c r="P233" s="42"/>
      <c r="Q233" s="42"/>
      <c r="R233" s="42"/>
      <c r="S233" s="42"/>
      <c r="T233" s="78"/>
      <c r="AT233" s="24" t="s">
        <v>307</v>
      </c>
      <c r="AU233" s="24" t="s">
        <v>24</v>
      </c>
    </row>
    <row r="234" spans="2:65" s="1" customFormat="1" ht="14.45" customHeight="1">
      <c r="B234" s="41"/>
      <c r="C234" s="203" t="s">
        <v>665</v>
      </c>
      <c r="D234" s="203" t="s">
        <v>300</v>
      </c>
      <c r="E234" s="204" t="s">
        <v>4264</v>
      </c>
      <c r="F234" s="205" t="s">
        <v>4265</v>
      </c>
      <c r="G234" s="206" t="s">
        <v>1468</v>
      </c>
      <c r="H234" s="207">
        <v>855</v>
      </c>
      <c r="I234" s="208"/>
      <c r="J234" s="209">
        <f>ROUND(I234*H234,2)</f>
        <v>0</v>
      </c>
      <c r="K234" s="205" t="s">
        <v>22</v>
      </c>
      <c r="L234" s="61"/>
      <c r="M234" s="210" t="s">
        <v>22</v>
      </c>
      <c r="N234" s="211" t="s">
        <v>47</v>
      </c>
      <c r="O234" s="42"/>
      <c r="P234" s="212">
        <f>O234*H234</f>
        <v>0</v>
      </c>
      <c r="Q234" s="212">
        <v>0</v>
      </c>
      <c r="R234" s="212">
        <f>Q234*H234</f>
        <v>0</v>
      </c>
      <c r="S234" s="212">
        <v>0</v>
      </c>
      <c r="T234" s="213">
        <f>S234*H234</f>
        <v>0</v>
      </c>
      <c r="AR234" s="24" t="s">
        <v>411</v>
      </c>
      <c r="AT234" s="24" t="s">
        <v>300</v>
      </c>
      <c r="AU234" s="24" t="s">
        <v>24</v>
      </c>
      <c r="AY234" s="24" t="s">
        <v>298</v>
      </c>
      <c r="BE234" s="214">
        <f>IF(N234="základní",J234,0)</f>
        <v>0</v>
      </c>
      <c r="BF234" s="214">
        <f>IF(N234="snížená",J234,0)</f>
        <v>0</v>
      </c>
      <c r="BG234" s="214">
        <f>IF(N234="zákl. přenesená",J234,0)</f>
        <v>0</v>
      </c>
      <c r="BH234" s="214">
        <f>IF(N234="sníž. přenesená",J234,0)</f>
        <v>0</v>
      </c>
      <c r="BI234" s="214">
        <f>IF(N234="nulová",J234,0)</f>
        <v>0</v>
      </c>
      <c r="BJ234" s="24" t="s">
        <v>24</v>
      </c>
      <c r="BK234" s="214">
        <f>ROUND(I234*H234,2)</f>
        <v>0</v>
      </c>
      <c r="BL234" s="24" t="s">
        <v>411</v>
      </c>
      <c r="BM234" s="24" t="s">
        <v>1064</v>
      </c>
    </row>
    <row r="235" spans="2:65" s="1" customFormat="1" ht="13.5">
      <c r="B235" s="41"/>
      <c r="C235" s="63"/>
      <c r="D235" s="215" t="s">
        <v>307</v>
      </c>
      <c r="E235" s="63"/>
      <c r="F235" s="216" t="s">
        <v>4265</v>
      </c>
      <c r="G235" s="63"/>
      <c r="H235" s="63"/>
      <c r="I235" s="172"/>
      <c r="J235" s="63"/>
      <c r="K235" s="63"/>
      <c r="L235" s="61"/>
      <c r="M235" s="217"/>
      <c r="N235" s="42"/>
      <c r="O235" s="42"/>
      <c r="P235" s="42"/>
      <c r="Q235" s="42"/>
      <c r="R235" s="42"/>
      <c r="S235" s="42"/>
      <c r="T235" s="78"/>
      <c r="AT235" s="24" t="s">
        <v>307</v>
      </c>
      <c r="AU235" s="24" t="s">
        <v>24</v>
      </c>
    </row>
    <row r="236" spans="2:65" s="1" customFormat="1" ht="14.45" customHeight="1">
      <c r="B236" s="41"/>
      <c r="C236" s="203" t="s">
        <v>672</v>
      </c>
      <c r="D236" s="203" t="s">
        <v>300</v>
      </c>
      <c r="E236" s="204" t="s">
        <v>4378</v>
      </c>
      <c r="F236" s="205" t="s">
        <v>4267</v>
      </c>
      <c r="G236" s="206" t="s">
        <v>1468</v>
      </c>
      <c r="H236" s="207">
        <v>1</v>
      </c>
      <c r="I236" s="208"/>
      <c r="J236" s="209">
        <f>ROUND(I236*H236,2)</f>
        <v>0</v>
      </c>
      <c r="K236" s="205" t="s">
        <v>22</v>
      </c>
      <c r="L236" s="61"/>
      <c r="M236" s="210" t="s">
        <v>22</v>
      </c>
      <c r="N236" s="211" t="s">
        <v>47</v>
      </c>
      <c r="O236" s="42"/>
      <c r="P236" s="212">
        <f>O236*H236</f>
        <v>0</v>
      </c>
      <c r="Q236" s="212">
        <v>0</v>
      </c>
      <c r="R236" s="212">
        <f>Q236*H236</f>
        <v>0</v>
      </c>
      <c r="S236" s="212">
        <v>0</v>
      </c>
      <c r="T236" s="213">
        <f>S236*H236</f>
        <v>0</v>
      </c>
      <c r="AR236" s="24" t="s">
        <v>411</v>
      </c>
      <c r="AT236" s="24" t="s">
        <v>300</v>
      </c>
      <c r="AU236" s="24" t="s">
        <v>24</v>
      </c>
      <c r="AY236" s="24" t="s">
        <v>298</v>
      </c>
      <c r="BE236" s="214">
        <f>IF(N236="základní",J236,0)</f>
        <v>0</v>
      </c>
      <c r="BF236" s="214">
        <f>IF(N236="snížená",J236,0)</f>
        <v>0</v>
      </c>
      <c r="BG236" s="214">
        <f>IF(N236="zákl. přenesená",J236,0)</f>
        <v>0</v>
      </c>
      <c r="BH236" s="214">
        <f>IF(N236="sníž. přenesená",J236,0)</f>
        <v>0</v>
      </c>
      <c r="BI236" s="214">
        <f>IF(N236="nulová",J236,0)</f>
        <v>0</v>
      </c>
      <c r="BJ236" s="24" t="s">
        <v>24</v>
      </c>
      <c r="BK236" s="214">
        <f>ROUND(I236*H236,2)</f>
        <v>0</v>
      </c>
      <c r="BL236" s="24" t="s">
        <v>411</v>
      </c>
      <c r="BM236" s="24" t="s">
        <v>1075</v>
      </c>
    </row>
    <row r="237" spans="2:65" s="1" customFormat="1" ht="13.5">
      <c r="B237" s="41"/>
      <c r="C237" s="63"/>
      <c r="D237" s="215" t="s">
        <v>307</v>
      </c>
      <c r="E237" s="63"/>
      <c r="F237" s="216" t="s">
        <v>4267</v>
      </c>
      <c r="G237" s="63"/>
      <c r="H237" s="63"/>
      <c r="I237" s="172"/>
      <c r="J237" s="63"/>
      <c r="K237" s="63"/>
      <c r="L237" s="61"/>
      <c r="M237" s="217"/>
      <c r="N237" s="42"/>
      <c r="O237" s="42"/>
      <c r="P237" s="42"/>
      <c r="Q237" s="42"/>
      <c r="R237" s="42"/>
      <c r="S237" s="42"/>
      <c r="T237" s="78"/>
      <c r="AT237" s="24" t="s">
        <v>307</v>
      </c>
      <c r="AU237" s="24" t="s">
        <v>24</v>
      </c>
    </row>
    <row r="238" spans="2:65" s="1" customFormat="1" ht="14.45" customHeight="1">
      <c r="B238" s="41"/>
      <c r="C238" s="203" t="s">
        <v>685</v>
      </c>
      <c r="D238" s="203" t="s">
        <v>300</v>
      </c>
      <c r="E238" s="204" t="s">
        <v>4379</v>
      </c>
      <c r="F238" s="205" t="s">
        <v>4269</v>
      </c>
      <c r="G238" s="206" t="s">
        <v>1468</v>
      </c>
      <c r="H238" s="207">
        <v>1</v>
      </c>
      <c r="I238" s="208"/>
      <c r="J238" s="209">
        <f>ROUND(I238*H238,2)</f>
        <v>0</v>
      </c>
      <c r="K238" s="205" t="s">
        <v>22</v>
      </c>
      <c r="L238" s="61"/>
      <c r="M238" s="210" t="s">
        <v>22</v>
      </c>
      <c r="N238" s="211" t="s">
        <v>47</v>
      </c>
      <c r="O238" s="42"/>
      <c r="P238" s="212">
        <f>O238*H238</f>
        <v>0</v>
      </c>
      <c r="Q238" s="212">
        <v>0</v>
      </c>
      <c r="R238" s="212">
        <f>Q238*H238</f>
        <v>0</v>
      </c>
      <c r="S238" s="212">
        <v>0</v>
      </c>
      <c r="T238" s="213">
        <f>S238*H238</f>
        <v>0</v>
      </c>
      <c r="AR238" s="24" t="s">
        <v>411</v>
      </c>
      <c r="AT238" s="24" t="s">
        <v>300</v>
      </c>
      <c r="AU238" s="24" t="s">
        <v>24</v>
      </c>
      <c r="AY238" s="24" t="s">
        <v>298</v>
      </c>
      <c r="BE238" s="214">
        <f>IF(N238="základní",J238,0)</f>
        <v>0</v>
      </c>
      <c r="BF238" s="214">
        <f>IF(N238="snížená",J238,0)</f>
        <v>0</v>
      </c>
      <c r="BG238" s="214">
        <f>IF(N238="zákl. přenesená",J238,0)</f>
        <v>0</v>
      </c>
      <c r="BH238" s="214">
        <f>IF(N238="sníž. přenesená",J238,0)</f>
        <v>0</v>
      </c>
      <c r="BI238" s="214">
        <f>IF(N238="nulová",J238,0)</f>
        <v>0</v>
      </c>
      <c r="BJ238" s="24" t="s">
        <v>24</v>
      </c>
      <c r="BK238" s="214">
        <f>ROUND(I238*H238,2)</f>
        <v>0</v>
      </c>
      <c r="BL238" s="24" t="s">
        <v>411</v>
      </c>
      <c r="BM238" s="24" t="s">
        <v>1088</v>
      </c>
    </row>
    <row r="239" spans="2:65" s="1" customFormat="1" ht="13.5">
      <c r="B239" s="41"/>
      <c r="C239" s="63"/>
      <c r="D239" s="215" t="s">
        <v>307</v>
      </c>
      <c r="E239" s="63"/>
      <c r="F239" s="216" t="s">
        <v>4269</v>
      </c>
      <c r="G239" s="63"/>
      <c r="H239" s="63"/>
      <c r="I239" s="172"/>
      <c r="J239" s="63"/>
      <c r="K239" s="63"/>
      <c r="L239" s="61"/>
      <c r="M239" s="217"/>
      <c r="N239" s="42"/>
      <c r="O239" s="42"/>
      <c r="P239" s="42"/>
      <c r="Q239" s="42"/>
      <c r="R239" s="42"/>
      <c r="S239" s="42"/>
      <c r="T239" s="78"/>
      <c r="AT239" s="24" t="s">
        <v>307</v>
      </c>
      <c r="AU239" s="24" t="s">
        <v>24</v>
      </c>
    </row>
    <row r="240" spans="2:65" s="1" customFormat="1" ht="14.45" customHeight="1">
      <c r="B240" s="41"/>
      <c r="C240" s="203" t="s">
        <v>692</v>
      </c>
      <c r="D240" s="203" t="s">
        <v>300</v>
      </c>
      <c r="E240" s="204" t="s">
        <v>4301</v>
      </c>
      <c r="F240" s="205" t="s">
        <v>4302</v>
      </c>
      <c r="G240" s="206" t="s">
        <v>1468</v>
      </c>
      <c r="H240" s="207">
        <v>1</v>
      </c>
      <c r="I240" s="208"/>
      <c r="J240" s="209">
        <f>ROUND(I240*H240,2)</f>
        <v>0</v>
      </c>
      <c r="K240" s="205" t="s">
        <v>22</v>
      </c>
      <c r="L240" s="61"/>
      <c r="M240" s="210" t="s">
        <v>22</v>
      </c>
      <c r="N240" s="211" t="s">
        <v>47</v>
      </c>
      <c r="O240" s="42"/>
      <c r="P240" s="212">
        <f>O240*H240</f>
        <v>0</v>
      </c>
      <c r="Q240" s="212">
        <v>0</v>
      </c>
      <c r="R240" s="212">
        <f>Q240*H240</f>
        <v>0</v>
      </c>
      <c r="S240" s="212">
        <v>0</v>
      </c>
      <c r="T240" s="213">
        <f>S240*H240</f>
        <v>0</v>
      </c>
      <c r="AR240" s="24" t="s">
        <v>411</v>
      </c>
      <c r="AT240" s="24" t="s">
        <v>300</v>
      </c>
      <c r="AU240" s="24" t="s">
        <v>24</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1099</v>
      </c>
    </row>
    <row r="241" spans="2:47" s="1" customFormat="1" ht="13.5">
      <c r="B241" s="41"/>
      <c r="C241" s="63"/>
      <c r="D241" s="215" t="s">
        <v>307</v>
      </c>
      <c r="E241" s="63"/>
      <c r="F241" s="216" t="s">
        <v>4302</v>
      </c>
      <c r="G241" s="63"/>
      <c r="H241" s="63"/>
      <c r="I241" s="172"/>
      <c r="J241" s="63"/>
      <c r="K241" s="63"/>
      <c r="L241" s="61"/>
      <c r="M241" s="262"/>
      <c r="N241" s="263"/>
      <c r="O241" s="263"/>
      <c r="P241" s="263"/>
      <c r="Q241" s="263"/>
      <c r="R241" s="263"/>
      <c r="S241" s="263"/>
      <c r="T241" s="264"/>
      <c r="AT241" s="24" t="s">
        <v>307</v>
      </c>
      <c r="AU241" s="24" t="s">
        <v>24</v>
      </c>
    </row>
    <row r="242" spans="2:47" s="1" customFormat="1" ht="6.95" customHeight="1">
      <c r="B242" s="56"/>
      <c r="C242" s="57"/>
      <c r="D242" s="57"/>
      <c r="E242" s="57"/>
      <c r="F242" s="57"/>
      <c r="G242" s="57"/>
      <c r="H242" s="57"/>
      <c r="I242" s="148"/>
      <c r="J242" s="57"/>
      <c r="K242" s="57"/>
      <c r="L242" s="61"/>
    </row>
  </sheetData>
  <sheetProtection algorithmName="SHA-512" hashValue="7Xh98kz1yp0G2W8b/X4i04iQsCaTy0SVYVzIXbhq1WkQRbPrCMyHp6dX1pS8y7eEDmkE4Z1UDcshkPM35rj8sQ==" saltValue="4CkPfe2xKIu1LFGjc2j3ycNw1CV8o/YgYnQ24zBx6roJTKYp1N5eUIq/L8usvnbry1BWFQXA4kYqFDoHtywXzA==" spinCount="100000" sheet="1" objects="1" scenarios="1" formatColumns="0" formatRows="0" autoFilter="0"/>
  <autoFilter ref="C90:K241"/>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189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5031</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ROUND(SUM(BE91:BE174), 2)</f>
        <v>0</v>
      </c>
      <c r="G34" s="42"/>
      <c r="H34" s="42"/>
      <c r="I34" s="140">
        <v>0.21</v>
      </c>
      <c r="J34" s="139">
        <f>ROUND(ROUND((SUM(BE91:BE174)), 2)*I34, 2)</f>
        <v>0</v>
      </c>
      <c r="K34" s="45"/>
    </row>
    <row r="35" spans="2:11" s="1" customFormat="1" ht="14.45" customHeight="1">
      <c r="B35" s="41"/>
      <c r="C35" s="42"/>
      <c r="D35" s="42"/>
      <c r="E35" s="49" t="s">
        <v>48</v>
      </c>
      <c r="F35" s="139">
        <f>ROUND(SUM(BF91:BF174), 2)</f>
        <v>0</v>
      </c>
      <c r="G35" s="42"/>
      <c r="H35" s="42"/>
      <c r="I35" s="140">
        <v>0.15</v>
      </c>
      <c r="J35" s="139">
        <f>ROUND(ROUND((SUM(BF91:BF174)), 2)*I35, 2)</f>
        <v>0</v>
      </c>
      <c r="K35" s="45"/>
    </row>
    <row r="36" spans="2:11" s="1" customFormat="1" ht="14.45" hidden="1" customHeight="1">
      <c r="B36" s="41"/>
      <c r="C36" s="42"/>
      <c r="D36" s="42"/>
      <c r="E36" s="49" t="s">
        <v>49</v>
      </c>
      <c r="F36" s="139">
        <f>ROUND(SUM(BG91:BG174), 2)</f>
        <v>0</v>
      </c>
      <c r="G36" s="42"/>
      <c r="H36" s="42"/>
      <c r="I36" s="140">
        <v>0.21</v>
      </c>
      <c r="J36" s="139">
        <v>0</v>
      </c>
      <c r="K36" s="45"/>
    </row>
    <row r="37" spans="2:11" s="1" customFormat="1" ht="14.45" hidden="1" customHeight="1">
      <c r="B37" s="41"/>
      <c r="C37" s="42"/>
      <c r="D37" s="42"/>
      <c r="E37" s="49" t="s">
        <v>50</v>
      </c>
      <c r="F37" s="139">
        <f>ROUND(SUM(BH91:BH174), 2)</f>
        <v>0</v>
      </c>
      <c r="G37" s="42"/>
      <c r="H37" s="42"/>
      <c r="I37" s="140">
        <v>0.15</v>
      </c>
      <c r="J37" s="139">
        <v>0</v>
      </c>
      <c r="K37" s="45"/>
    </row>
    <row r="38" spans="2:11" s="1" customFormat="1" ht="14.45" hidden="1" customHeight="1">
      <c r="B38" s="41"/>
      <c r="C38" s="42"/>
      <c r="D38" s="42"/>
      <c r="E38" s="49" t="s">
        <v>51</v>
      </c>
      <c r="F38" s="139">
        <f>ROUND(SUM(BI91:BI174),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03snd - SND</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J144</f>
        <v>0</v>
      </c>
      <c r="K66" s="164"/>
    </row>
    <row r="67" spans="2:12" s="8" customFormat="1" ht="24.95" customHeight="1">
      <c r="B67" s="158"/>
      <c r="C67" s="159"/>
      <c r="D67" s="160" t="s">
        <v>4211</v>
      </c>
      <c r="E67" s="161"/>
      <c r="F67" s="161"/>
      <c r="G67" s="161"/>
      <c r="H67" s="161"/>
      <c r="I67" s="162"/>
      <c r="J67" s="163">
        <f>J154</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03snd - SND</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P92+P144+P154</f>
        <v>0</v>
      </c>
      <c r="Q91" s="85"/>
      <c r="R91" s="184">
        <f>R92+R144+R154</f>
        <v>0</v>
      </c>
      <c r="S91" s="85"/>
      <c r="T91" s="185">
        <f>T92+T144+T154</f>
        <v>0</v>
      </c>
      <c r="AT91" s="24" t="s">
        <v>75</v>
      </c>
      <c r="AU91" s="24" t="s">
        <v>253</v>
      </c>
      <c r="BK91" s="186">
        <f>BK92+BK144+BK154</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SUM(P93:P143)</f>
        <v>0</v>
      </c>
      <c r="Q92" s="195"/>
      <c r="R92" s="196">
        <f>SUM(R93:R143)</f>
        <v>0</v>
      </c>
      <c r="S92" s="195"/>
      <c r="T92" s="197">
        <f>SUM(T93:T143)</f>
        <v>0</v>
      </c>
      <c r="AR92" s="198" t="s">
        <v>84</v>
      </c>
      <c r="AT92" s="199" t="s">
        <v>75</v>
      </c>
      <c r="AU92" s="199" t="s">
        <v>76</v>
      </c>
      <c r="AY92" s="198" t="s">
        <v>298</v>
      </c>
      <c r="BK92" s="200">
        <f>SUM(BK93:BK143)</f>
        <v>0</v>
      </c>
    </row>
    <row r="93" spans="2:65" s="1" customFormat="1" ht="14.45" customHeight="1">
      <c r="B93" s="41"/>
      <c r="C93" s="203" t="s">
        <v>24</v>
      </c>
      <c r="D93" s="203" t="s">
        <v>300</v>
      </c>
      <c r="E93" s="204" t="s">
        <v>4384</v>
      </c>
      <c r="F93" s="205" t="s">
        <v>4385</v>
      </c>
      <c r="G93" s="206" t="s">
        <v>1407</v>
      </c>
      <c r="H93" s="207">
        <v>16</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4385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4386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4387</v>
      </c>
      <c r="F96" s="205" t="s">
        <v>4388</v>
      </c>
      <c r="G96" s="206" t="s">
        <v>1407</v>
      </c>
      <c r="H96" s="207">
        <v>16</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337</v>
      </c>
    </row>
    <row r="97" spans="2:65" s="1" customFormat="1" ht="13.5">
      <c r="B97" s="41"/>
      <c r="C97" s="63"/>
      <c r="D97" s="215" t="s">
        <v>307</v>
      </c>
      <c r="E97" s="63"/>
      <c r="F97" s="216" t="s">
        <v>4388</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4389</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4390</v>
      </c>
      <c r="F99" s="205" t="s">
        <v>4391</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349</v>
      </c>
    </row>
    <row r="100" spans="2:65" s="1" customFormat="1" ht="13.5">
      <c r="B100" s="41"/>
      <c r="C100" s="63"/>
      <c r="D100" s="215" t="s">
        <v>307</v>
      </c>
      <c r="E100" s="63"/>
      <c r="F100" s="216" t="s">
        <v>4391</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4392</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4393</v>
      </c>
      <c r="F102" s="205" t="s">
        <v>4394</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29</v>
      </c>
    </row>
    <row r="103" spans="2:65" s="1" customFormat="1" ht="13.5">
      <c r="B103" s="41"/>
      <c r="C103" s="63"/>
      <c r="D103" s="215" t="s">
        <v>307</v>
      </c>
      <c r="E103" s="63"/>
      <c r="F103" s="216" t="s">
        <v>4394</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4386</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4387</v>
      </c>
      <c r="F105" s="205" t="s">
        <v>4388</v>
      </c>
      <c r="G105" s="206" t="s">
        <v>1407</v>
      </c>
      <c r="H105" s="207">
        <v>11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376</v>
      </c>
    </row>
    <row r="106" spans="2:65" s="1" customFormat="1" ht="13.5">
      <c r="B106" s="41"/>
      <c r="C106" s="63"/>
      <c r="D106" s="215" t="s">
        <v>307</v>
      </c>
      <c r="E106" s="63"/>
      <c r="F106" s="216" t="s">
        <v>4388</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4389</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4395</v>
      </c>
      <c r="F108" s="205" t="s">
        <v>4396</v>
      </c>
      <c r="G108" s="206" t="s">
        <v>1407</v>
      </c>
      <c r="H108" s="207">
        <v>16</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411</v>
      </c>
    </row>
    <row r="109" spans="2:65" s="1" customFormat="1" ht="13.5">
      <c r="B109" s="41"/>
      <c r="C109" s="63"/>
      <c r="D109" s="215" t="s">
        <v>307</v>
      </c>
      <c r="E109" s="63"/>
      <c r="F109" s="216" t="s">
        <v>4396</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4386</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4397</v>
      </c>
      <c r="F111" s="205" t="s">
        <v>4398</v>
      </c>
      <c r="G111" s="206" t="s">
        <v>1407</v>
      </c>
      <c r="H111" s="207">
        <v>1</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422</v>
      </c>
    </row>
    <row r="112" spans="2:65" s="1" customFormat="1" ht="13.5">
      <c r="B112" s="41"/>
      <c r="C112" s="63"/>
      <c r="D112" s="215" t="s">
        <v>307</v>
      </c>
      <c r="E112" s="63"/>
      <c r="F112" s="216" t="s">
        <v>4398</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4399</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5032</v>
      </c>
      <c r="F114" s="205" t="s">
        <v>5033</v>
      </c>
      <c r="G114" s="206" t="s">
        <v>1407</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436</v>
      </c>
    </row>
    <row r="115" spans="2:65" s="1" customFormat="1" ht="13.5">
      <c r="B115" s="41"/>
      <c r="C115" s="63"/>
      <c r="D115" s="215" t="s">
        <v>307</v>
      </c>
      <c r="E115" s="63"/>
      <c r="F115" s="216" t="s">
        <v>5033</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5034</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5035</v>
      </c>
      <c r="F117" s="205" t="s">
        <v>5036</v>
      </c>
      <c r="G117" s="206" t="s">
        <v>5037</v>
      </c>
      <c r="H117" s="207">
        <v>1</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450</v>
      </c>
    </row>
    <row r="118" spans="2:65" s="1" customFormat="1" ht="13.5">
      <c r="B118" s="41"/>
      <c r="C118" s="63"/>
      <c r="D118" s="215" t="s">
        <v>307</v>
      </c>
      <c r="E118" s="63"/>
      <c r="F118" s="216" t="s">
        <v>5036</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5038</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5039</v>
      </c>
      <c r="F120" s="205" t="s">
        <v>5040</v>
      </c>
      <c r="G120" s="206" t="s">
        <v>1407</v>
      </c>
      <c r="H120" s="207">
        <v>2</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464</v>
      </c>
    </row>
    <row r="121" spans="2:65" s="1" customFormat="1" ht="13.5">
      <c r="B121" s="41"/>
      <c r="C121" s="63"/>
      <c r="D121" s="215" t="s">
        <v>307</v>
      </c>
      <c r="E121" s="63"/>
      <c r="F121" s="216" t="s">
        <v>5040</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5041</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5042</v>
      </c>
      <c r="F123" s="205" t="s">
        <v>5043</v>
      </c>
      <c r="G123" s="206" t="s">
        <v>1407</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479</v>
      </c>
    </row>
    <row r="124" spans="2:65" s="1" customFormat="1" ht="13.5">
      <c r="B124" s="41"/>
      <c r="C124" s="63"/>
      <c r="D124" s="215" t="s">
        <v>307</v>
      </c>
      <c r="E124" s="63"/>
      <c r="F124" s="216" t="s">
        <v>5043</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5044</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376</v>
      </c>
      <c r="D126" s="203" t="s">
        <v>300</v>
      </c>
      <c r="E126" s="204" t="s">
        <v>5045</v>
      </c>
      <c r="F126" s="205" t="s">
        <v>5046</v>
      </c>
      <c r="G126" s="206" t="s">
        <v>5037</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492</v>
      </c>
    </row>
    <row r="127" spans="2:65" s="1" customFormat="1" ht="13.5">
      <c r="B127" s="41"/>
      <c r="C127" s="63"/>
      <c r="D127" s="215" t="s">
        <v>307</v>
      </c>
      <c r="E127" s="63"/>
      <c r="F127" s="216" t="s">
        <v>5046</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5047</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383</v>
      </c>
      <c r="D129" s="203" t="s">
        <v>300</v>
      </c>
      <c r="E129" s="204" t="s">
        <v>4400</v>
      </c>
      <c r="F129" s="205" t="s">
        <v>4401</v>
      </c>
      <c r="G129" s="206" t="s">
        <v>1407</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589</v>
      </c>
    </row>
    <row r="130" spans="2:65" s="1" customFormat="1" ht="13.5">
      <c r="B130" s="41"/>
      <c r="C130" s="63"/>
      <c r="D130" s="215" t="s">
        <v>307</v>
      </c>
      <c r="E130" s="63"/>
      <c r="F130" s="216" t="s">
        <v>4401</v>
      </c>
      <c r="G130" s="63"/>
      <c r="H130" s="63"/>
      <c r="I130" s="172"/>
      <c r="J130" s="63"/>
      <c r="K130" s="63"/>
      <c r="L130" s="61"/>
      <c r="M130" s="217"/>
      <c r="N130" s="42"/>
      <c r="O130" s="42"/>
      <c r="P130" s="42"/>
      <c r="Q130" s="42"/>
      <c r="R130" s="42"/>
      <c r="S130" s="42"/>
      <c r="T130" s="78"/>
      <c r="AT130" s="24" t="s">
        <v>307</v>
      </c>
      <c r="AU130" s="24" t="s">
        <v>24</v>
      </c>
    </row>
    <row r="131" spans="2:65" s="1" customFormat="1" ht="27">
      <c r="B131" s="41"/>
      <c r="C131" s="63"/>
      <c r="D131" s="215" t="s">
        <v>477</v>
      </c>
      <c r="E131" s="63"/>
      <c r="F131" s="250" t="s">
        <v>4402</v>
      </c>
      <c r="G131" s="63"/>
      <c r="H131" s="63"/>
      <c r="I131" s="172"/>
      <c r="J131" s="63"/>
      <c r="K131" s="63"/>
      <c r="L131" s="61"/>
      <c r="M131" s="217"/>
      <c r="N131" s="42"/>
      <c r="O131" s="42"/>
      <c r="P131" s="42"/>
      <c r="Q131" s="42"/>
      <c r="R131" s="42"/>
      <c r="S131" s="42"/>
      <c r="T131" s="78"/>
      <c r="AT131" s="24" t="s">
        <v>477</v>
      </c>
      <c r="AU131" s="24" t="s">
        <v>24</v>
      </c>
    </row>
    <row r="132" spans="2:65" s="1" customFormat="1" ht="14.45" customHeight="1">
      <c r="B132" s="41"/>
      <c r="C132" s="203" t="s">
        <v>391</v>
      </c>
      <c r="D132" s="203" t="s">
        <v>300</v>
      </c>
      <c r="E132" s="204" t="s">
        <v>4403</v>
      </c>
      <c r="F132" s="205" t="s">
        <v>4404</v>
      </c>
      <c r="G132" s="206" t="s">
        <v>1407</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601</v>
      </c>
    </row>
    <row r="133" spans="2:65" s="1" customFormat="1" ht="13.5">
      <c r="B133" s="41"/>
      <c r="C133" s="63"/>
      <c r="D133" s="215" t="s">
        <v>307</v>
      </c>
      <c r="E133" s="63"/>
      <c r="F133" s="216" t="s">
        <v>4404</v>
      </c>
      <c r="G133" s="63"/>
      <c r="H133" s="63"/>
      <c r="I133" s="172"/>
      <c r="J133" s="63"/>
      <c r="K133" s="63"/>
      <c r="L133" s="61"/>
      <c r="M133" s="217"/>
      <c r="N133" s="42"/>
      <c r="O133" s="42"/>
      <c r="P133" s="42"/>
      <c r="Q133" s="42"/>
      <c r="R133" s="42"/>
      <c r="S133" s="42"/>
      <c r="T133" s="78"/>
      <c r="AT133" s="24" t="s">
        <v>307</v>
      </c>
      <c r="AU133" s="24" t="s">
        <v>24</v>
      </c>
    </row>
    <row r="134" spans="2:65" s="1" customFormat="1" ht="27">
      <c r="B134" s="41"/>
      <c r="C134" s="63"/>
      <c r="D134" s="215" t="s">
        <v>477</v>
      </c>
      <c r="E134" s="63"/>
      <c r="F134" s="250" t="s">
        <v>4318</v>
      </c>
      <c r="G134" s="63"/>
      <c r="H134" s="63"/>
      <c r="I134" s="172"/>
      <c r="J134" s="63"/>
      <c r="K134" s="63"/>
      <c r="L134" s="61"/>
      <c r="M134" s="217"/>
      <c r="N134" s="42"/>
      <c r="O134" s="42"/>
      <c r="P134" s="42"/>
      <c r="Q134" s="42"/>
      <c r="R134" s="42"/>
      <c r="S134" s="42"/>
      <c r="T134" s="78"/>
      <c r="AT134" s="24" t="s">
        <v>477</v>
      </c>
      <c r="AU134" s="24" t="s">
        <v>24</v>
      </c>
    </row>
    <row r="135" spans="2:65" s="1" customFormat="1" ht="14.45" customHeight="1">
      <c r="B135" s="41"/>
      <c r="C135" s="203" t="s">
        <v>10</v>
      </c>
      <c r="D135" s="203" t="s">
        <v>300</v>
      </c>
      <c r="E135" s="204" t="s">
        <v>4405</v>
      </c>
      <c r="F135" s="205" t="s">
        <v>4406</v>
      </c>
      <c r="G135" s="206" t="s">
        <v>1407</v>
      </c>
      <c r="H135" s="207">
        <v>17</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615</v>
      </c>
    </row>
    <row r="136" spans="2:65" s="1" customFormat="1" ht="13.5">
      <c r="B136" s="41"/>
      <c r="C136" s="63"/>
      <c r="D136" s="215" t="s">
        <v>307</v>
      </c>
      <c r="E136" s="63"/>
      <c r="F136" s="216" t="s">
        <v>4406</v>
      </c>
      <c r="G136" s="63"/>
      <c r="H136" s="63"/>
      <c r="I136" s="172"/>
      <c r="J136" s="63"/>
      <c r="K136" s="63"/>
      <c r="L136" s="61"/>
      <c r="M136" s="217"/>
      <c r="N136" s="42"/>
      <c r="O136" s="42"/>
      <c r="P136" s="42"/>
      <c r="Q136" s="42"/>
      <c r="R136" s="42"/>
      <c r="S136" s="42"/>
      <c r="T136" s="78"/>
      <c r="AT136" s="24" t="s">
        <v>307</v>
      </c>
      <c r="AU136" s="24" t="s">
        <v>24</v>
      </c>
    </row>
    <row r="137" spans="2:65" s="1" customFormat="1" ht="27">
      <c r="B137" s="41"/>
      <c r="C137" s="63"/>
      <c r="D137" s="215" t="s">
        <v>477</v>
      </c>
      <c r="E137" s="63"/>
      <c r="F137" s="250" t="s">
        <v>4407</v>
      </c>
      <c r="G137" s="63"/>
      <c r="H137" s="63"/>
      <c r="I137" s="172"/>
      <c r="J137" s="63"/>
      <c r="K137" s="63"/>
      <c r="L137" s="61"/>
      <c r="M137" s="217"/>
      <c r="N137" s="42"/>
      <c r="O137" s="42"/>
      <c r="P137" s="42"/>
      <c r="Q137" s="42"/>
      <c r="R137" s="42"/>
      <c r="S137" s="42"/>
      <c r="T137" s="78"/>
      <c r="AT137" s="24" t="s">
        <v>477</v>
      </c>
      <c r="AU137" s="24" t="s">
        <v>24</v>
      </c>
    </row>
    <row r="138" spans="2:65" s="1" customFormat="1" ht="14.45" customHeight="1">
      <c r="B138" s="41"/>
      <c r="C138" s="203" t="s">
        <v>411</v>
      </c>
      <c r="D138" s="203" t="s">
        <v>300</v>
      </c>
      <c r="E138" s="204" t="s">
        <v>4408</v>
      </c>
      <c r="F138" s="205" t="s">
        <v>4409</v>
      </c>
      <c r="G138" s="206" t="s">
        <v>1407</v>
      </c>
      <c r="H138" s="207">
        <v>17</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634</v>
      </c>
    </row>
    <row r="139" spans="2:65" s="1" customFormat="1" ht="13.5">
      <c r="B139" s="41"/>
      <c r="C139" s="63"/>
      <c r="D139" s="215" t="s">
        <v>307</v>
      </c>
      <c r="E139" s="63"/>
      <c r="F139" s="216" t="s">
        <v>4409</v>
      </c>
      <c r="G139" s="63"/>
      <c r="H139" s="63"/>
      <c r="I139" s="172"/>
      <c r="J139" s="63"/>
      <c r="K139" s="63"/>
      <c r="L139" s="61"/>
      <c r="M139" s="217"/>
      <c r="N139" s="42"/>
      <c r="O139" s="42"/>
      <c r="P139" s="42"/>
      <c r="Q139" s="42"/>
      <c r="R139" s="42"/>
      <c r="S139" s="42"/>
      <c r="T139" s="78"/>
      <c r="AT139" s="24" t="s">
        <v>307</v>
      </c>
      <c r="AU139" s="24" t="s">
        <v>24</v>
      </c>
    </row>
    <row r="140" spans="2:65" s="1" customFormat="1" ht="27">
      <c r="B140" s="41"/>
      <c r="C140" s="63"/>
      <c r="D140" s="215" t="s">
        <v>477</v>
      </c>
      <c r="E140" s="63"/>
      <c r="F140" s="250" t="s">
        <v>4410</v>
      </c>
      <c r="G140" s="63"/>
      <c r="H140" s="63"/>
      <c r="I140" s="172"/>
      <c r="J140" s="63"/>
      <c r="K140" s="63"/>
      <c r="L140" s="61"/>
      <c r="M140" s="217"/>
      <c r="N140" s="42"/>
      <c r="O140" s="42"/>
      <c r="P140" s="42"/>
      <c r="Q140" s="42"/>
      <c r="R140" s="42"/>
      <c r="S140" s="42"/>
      <c r="T140" s="78"/>
      <c r="AT140" s="24" t="s">
        <v>477</v>
      </c>
      <c r="AU140" s="24" t="s">
        <v>24</v>
      </c>
    </row>
    <row r="141" spans="2:65" s="1" customFormat="1" ht="14.45" customHeight="1">
      <c r="B141" s="41"/>
      <c r="C141" s="203" t="s">
        <v>417</v>
      </c>
      <c r="D141" s="203" t="s">
        <v>300</v>
      </c>
      <c r="E141" s="204" t="s">
        <v>4411</v>
      </c>
      <c r="F141" s="205" t="s">
        <v>4412</v>
      </c>
      <c r="G141" s="206" t="s">
        <v>1407</v>
      </c>
      <c r="H141" s="207">
        <v>17</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648</v>
      </c>
    </row>
    <row r="142" spans="2:65" s="1" customFormat="1" ht="13.5">
      <c r="B142" s="41"/>
      <c r="C142" s="63"/>
      <c r="D142" s="215" t="s">
        <v>307</v>
      </c>
      <c r="E142" s="63"/>
      <c r="F142" s="216" t="s">
        <v>4412</v>
      </c>
      <c r="G142" s="63"/>
      <c r="H142" s="63"/>
      <c r="I142" s="172"/>
      <c r="J142" s="63"/>
      <c r="K142" s="63"/>
      <c r="L142" s="61"/>
      <c r="M142" s="217"/>
      <c r="N142" s="42"/>
      <c r="O142" s="42"/>
      <c r="P142" s="42"/>
      <c r="Q142" s="42"/>
      <c r="R142" s="42"/>
      <c r="S142" s="42"/>
      <c r="T142" s="78"/>
      <c r="AT142" s="24" t="s">
        <v>307</v>
      </c>
      <c r="AU142" s="24" t="s">
        <v>24</v>
      </c>
    </row>
    <row r="143" spans="2:65" s="1" customFormat="1" ht="27">
      <c r="B143" s="41"/>
      <c r="C143" s="63"/>
      <c r="D143" s="215" t="s">
        <v>477</v>
      </c>
      <c r="E143" s="63"/>
      <c r="F143" s="250" t="s">
        <v>4413</v>
      </c>
      <c r="G143" s="63"/>
      <c r="H143" s="63"/>
      <c r="I143" s="172"/>
      <c r="J143" s="63"/>
      <c r="K143" s="63"/>
      <c r="L143" s="61"/>
      <c r="M143" s="217"/>
      <c r="N143" s="42"/>
      <c r="O143" s="42"/>
      <c r="P143" s="42"/>
      <c r="Q143" s="42"/>
      <c r="R143" s="42"/>
      <c r="S143" s="42"/>
      <c r="T143" s="78"/>
      <c r="AT143" s="24" t="s">
        <v>477</v>
      </c>
      <c r="AU143" s="24" t="s">
        <v>24</v>
      </c>
    </row>
    <row r="144" spans="2:65" s="11" customFormat="1" ht="37.35" customHeight="1">
      <c r="B144" s="187"/>
      <c r="C144" s="188"/>
      <c r="D144" s="189" t="s">
        <v>75</v>
      </c>
      <c r="E144" s="190" t="s">
        <v>1859</v>
      </c>
      <c r="F144" s="190" t="s">
        <v>4234</v>
      </c>
      <c r="G144" s="188"/>
      <c r="H144" s="188"/>
      <c r="I144" s="191"/>
      <c r="J144" s="192">
        <f>BK144</f>
        <v>0</v>
      </c>
      <c r="K144" s="188"/>
      <c r="L144" s="193"/>
      <c r="M144" s="194"/>
      <c r="N144" s="195"/>
      <c r="O144" s="195"/>
      <c r="P144" s="196">
        <f>SUM(P145:P153)</f>
        <v>0</v>
      </c>
      <c r="Q144" s="195"/>
      <c r="R144" s="196">
        <f>SUM(R145:R153)</f>
        <v>0</v>
      </c>
      <c r="S144" s="195"/>
      <c r="T144" s="197">
        <f>SUM(T145:T153)</f>
        <v>0</v>
      </c>
      <c r="AR144" s="198" t="s">
        <v>84</v>
      </c>
      <c r="AT144" s="199" t="s">
        <v>75</v>
      </c>
      <c r="AU144" s="199" t="s">
        <v>76</v>
      </c>
      <c r="AY144" s="198" t="s">
        <v>298</v>
      </c>
      <c r="BK144" s="200">
        <f>SUM(BK145:BK153)</f>
        <v>0</v>
      </c>
    </row>
    <row r="145" spans="2:65" s="1" customFormat="1" ht="14.45" customHeight="1">
      <c r="B145" s="41"/>
      <c r="C145" s="203" t="s">
        <v>422</v>
      </c>
      <c r="D145" s="203" t="s">
        <v>300</v>
      </c>
      <c r="E145" s="204" t="s">
        <v>4238</v>
      </c>
      <c r="F145" s="205" t="s">
        <v>4239</v>
      </c>
      <c r="G145" s="206" t="s">
        <v>445</v>
      </c>
      <c r="H145" s="207">
        <v>310</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659</v>
      </c>
    </row>
    <row r="146" spans="2:65" s="1" customFormat="1" ht="13.5">
      <c r="B146" s="41"/>
      <c r="C146" s="63"/>
      <c r="D146" s="215" t="s">
        <v>307</v>
      </c>
      <c r="E146" s="63"/>
      <c r="F146" s="216" t="s">
        <v>4239</v>
      </c>
      <c r="G146" s="63"/>
      <c r="H146" s="63"/>
      <c r="I146" s="172"/>
      <c r="J146" s="63"/>
      <c r="K146" s="63"/>
      <c r="L146" s="61"/>
      <c r="M146" s="217"/>
      <c r="N146" s="42"/>
      <c r="O146" s="42"/>
      <c r="P146" s="42"/>
      <c r="Q146" s="42"/>
      <c r="R146" s="42"/>
      <c r="S146" s="42"/>
      <c r="T146" s="78"/>
      <c r="AT146" s="24" t="s">
        <v>307</v>
      </c>
      <c r="AU146" s="24" t="s">
        <v>24</v>
      </c>
    </row>
    <row r="147" spans="2:65" s="1" customFormat="1" ht="40.5">
      <c r="B147" s="41"/>
      <c r="C147" s="63"/>
      <c r="D147" s="215" t="s">
        <v>477</v>
      </c>
      <c r="E147" s="63"/>
      <c r="F147" s="250" t="s">
        <v>4414</v>
      </c>
      <c r="G147" s="63"/>
      <c r="H147" s="63"/>
      <c r="I147" s="172"/>
      <c r="J147" s="63"/>
      <c r="K147" s="63"/>
      <c r="L147" s="61"/>
      <c r="M147" s="217"/>
      <c r="N147" s="42"/>
      <c r="O147" s="42"/>
      <c r="P147" s="42"/>
      <c r="Q147" s="42"/>
      <c r="R147" s="42"/>
      <c r="S147" s="42"/>
      <c r="T147" s="78"/>
      <c r="AT147" s="24" t="s">
        <v>477</v>
      </c>
      <c r="AU147" s="24" t="s">
        <v>24</v>
      </c>
    </row>
    <row r="148" spans="2:65" s="1" customFormat="1" ht="14.45" customHeight="1">
      <c r="B148" s="41"/>
      <c r="C148" s="203" t="s">
        <v>429</v>
      </c>
      <c r="D148" s="203" t="s">
        <v>300</v>
      </c>
      <c r="E148" s="204" t="s">
        <v>4415</v>
      </c>
      <c r="F148" s="205" t="s">
        <v>4416</v>
      </c>
      <c r="G148" s="206" t="s">
        <v>445</v>
      </c>
      <c r="H148" s="207">
        <v>300</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672</v>
      </c>
    </row>
    <row r="149" spans="2:65" s="1" customFormat="1" ht="13.5">
      <c r="B149" s="41"/>
      <c r="C149" s="63"/>
      <c r="D149" s="215" t="s">
        <v>307</v>
      </c>
      <c r="E149" s="63"/>
      <c r="F149" s="216" t="s">
        <v>4416</v>
      </c>
      <c r="G149" s="63"/>
      <c r="H149" s="63"/>
      <c r="I149" s="172"/>
      <c r="J149" s="63"/>
      <c r="K149" s="63"/>
      <c r="L149" s="61"/>
      <c r="M149" s="217"/>
      <c r="N149" s="42"/>
      <c r="O149" s="42"/>
      <c r="P149" s="42"/>
      <c r="Q149" s="42"/>
      <c r="R149" s="42"/>
      <c r="S149" s="42"/>
      <c r="T149" s="78"/>
      <c r="AT149" s="24" t="s">
        <v>307</v>
      </c>
      <c r="AU149" s="24" t="s">
        <v>24</v>
      </c>
    </row>
    <row r="150" spans="2:65" s="1" customFormat="1" ht="14.45" customHeight="1">
      <c r="B150" s="41"/>
      <c r="C150" s="203" t="s">
        <v>436</v>
      </c>
      <c r="D150" s="203" t="s">
        <v>300</v>
      </c>
      <c r="E150" s="204" t="s">
        <v>4417</v>
      </c>
      <c r="F150" s="205" t="s">
        <v>4418</v>
      </c>
      <c r="G150" s="206" t="s">
        <v>445</v>
      </c>
      <c r="H150" s="207">
        <v>220</v>
      </c>
      <c r="I150" s="208"/>
      <c r="J150" s="209">
        <f>ROUND(I150*H150,2)</f>
        <v>0</v>
      </c>
      <c r="K150" s="205" t="s">
        <v>22</v>
      </c>
      <c r="L150" s="61"/>
      <c r="M150" s="210" t="s">
        <v>22</v>
      </c>
      <c r="N150" s="211" t="s">
        <v>47</v>
      </c>
      <c r="O150" s="42"/>
      <c r="P150" s="212">
        <f>O150*H150</f>
        <v>0</v>
      </c>
      <c r="Q150" s="212">
        <v>0</v>
      </c>
      <c r="R150" s="212">
        <f>Q150*H150</f>
        <v>0</v>
      </c>
      <c r="S150" s="212">
        <v>0</v>
      </c>
      <c r="T150" s="213">
        <f>S150*H150</f>
        <v>0</v>
      </c>
      <c r="AR150" s="24" t="s">
        <v>411</v>
      </c>
      <c r="AT150" s="24" t="s">
        <v>300</v>
      </c>
      <c r="AU150" s="24" t="s">
        <v>24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692</v>
      </c>
    </row>
    <row r="151" spans="2:65" s="1" customFormat="1" ht="13.5">
      <c r="B151" s="41"/>
      <c r="C151" s="63"/>
      <c r="D151" s="215" t="s">
        <v>307</v>
      </c>
      <c r="E151" s="63"/>
      <c r="F151" s="216" t="s">
        <v>4418</v>
      </c>
      <c r="G151" s="63"/>
      <c r="H151" s="63"/>
      <c r="I151" s="172"/>
      <c r="J151" s="63"/>
      <c r="K151" s="63"/>
      <c r="L151" s="61"/>
      <c r="M151" s="217"/>
      <c r="N151" s="42"/>
      <c r="O151" s="42"/>
      <c r="P151" s="42"/>
      <c r="Q151" s="42"/>
      <c r="R151" s="42"/>
      <c r="S151" s="42"/>
      <c r="T151" s="78"/>
      <c r="AT151" s="24" t="s">
        <v>307</v>
      </c>
      <c r="AU151" s="24" t="s">
        <v>24</v>
      </c>
    </row>
    <row r="152" spans="2:65" s="1" customFormat="1" ht="14.45" customHeight="1">
      <c r="B152" s="41"/>
      <c r="C152" s="203" t="s">
        <v>9</v>
      </c>
      <c r="D152" s="203" t="s">
        <v>300</v>
      </c>
      <c r="E152" s="204" t="s">
        <v>4419</v>
      </c>
      <c r="F152" s="205" t="s">
        <v>4420</v>
      </c>
      <c r="G152" s="206" t="s">
        <v>445</v>
      </c>
      <c r="H152" s="207">
        <v>880</v>
      </c>
      <c r="I152" s="208"/>
      <c r="J152" s="209">
        <f>ROUND(I152*H152,2)</f>
        <v>0</v>
      </c>
      <c r="K152" s="205" t="s">
        <v>22</v>
      </c>
      <c r="L152" s="61"/>
      <c r="M152" s="210" t="s">
        <v>22</v>
      </c>
      <c r="N152" s="211" t="s">
        <v>47</v>
      </c>
      <c r="O152" s="42"/>
      <c r="P152" s="212">
        <f>O152*H152</f>
        <v>0</v>
      </c>
      <c r="Q152" s="212">
        <v>0</v>
      </c>
      <c r="R152" s="212">
        <f>Q152*H152</f>
        <v>0</v>
      </c>
      <c r="S152" s="212">
        <v>0</v>
      </c>
      <c r="T152" s="213">
        <f>S152*H152</f>
        <v>0</v>
      </c>
      <c r="AR152" s="24" t="s">
        <v>411</v>
      </c>
      <c r="AT152" s="24" t="s">
        <v>300</v>
      </c>
      <c r="AU152" s="24" t="s">
        <v>24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703</v>
      </c>
    </row>
    <row r="153" spans="2:65" s="1" customFormat="1" ht="13.5">
      <c r="B153" s="41"/>
      <c r="C153" s="63"/>
      <c r="D153" s="215" t="s">
        <v>307</v>
      </c>
      <c r="E153" s="63"/>
      <c r="F153" s="216" t="s">
        <v>4420</v>
      </c>
      <c r="G153" s="63"/>
      <c r="H153" s="63"/>
      <c r="I153" s="172"/>
      <c r="J153" s="63"/>
      <c r="K153" s="63"/>
      <c r="L153" s="61"/>
      <c r="M153" s="217"/>
      <c r="N153" s="42"/>
      <c r="O153" s="42"/>
      <c r="P153" s="42"/>
      <c r="Q153" s="42"/>
      <c r="R153" s="42"/>
      <c r="S153" s="42"/>
      <c r="T153" s="78"/>
      <c r="AT153" s="24" t="s">
        <v>307</v>
      </c>
      <c r="AU153" s="24" t="s">
        <v>24</v>
      </c>
    </row>
    <row r="154" spans="2:65" s="11" customFormat="1" ht="37.35" customHeight="1">
      <c r="B154" s="187"/>
      <c r="C154" s="188"/>
      <c r="D154" s="189" t="s">
        <v>75</v>
      </c>
      <c r="E154" s="190" t="s">
        <v>1861</v>
      </c>
      <c r="F154" s="190" t="s">
        <v>4250</v>
      </c>
      <c r="G154" s="188"/>
      <c r="H154" s="188"/>
      <c r="I154" s="191"/>
      <c r="J154" s="192">
        <f>BK154</f>
        <v>0</v>
      </c>
      <c r="K154" s="188"/>
      <c r="L154" s="193"/>
      <c r="M154" s="194"/>
      <c r="N154" s="195"/>
      <c r="O154" s="195"/>
      <c r="P154" s="196">
        <f>SUM(P155:P174)</f>
        <v>0</v>
      </c>
      <c r="Q154" s="195"/>
      <c r="R154" s="196">
        <f>SUM(R155:R174)</f>
        <v>0</v>
      </c>
      <c r="S154" s="195"/>
      <c r="T154" s="197">
        <f>SUM(T155:T174)</f>
        <v>0</v>
      </c>
      <c r="AR154" s="198" t="s">
        <v>84</v>
      </c>
      <c r="AT154" s="199" t="s">
        <v>75</v>
      </c>
      <c r="AU154" s="199" t="s">
        <v>76</v>
      </c>
      <c r="AY154" s="198" t="s">
        <v>298</v>
      </c>
      <c r="BK154" s="200">
        <f>SUM(BK155:BK174)</f>
        <v>0</v>
      </c>
    </row>
    <row r="155" spans="2:65" s="1" customFormat="1" ht="14.45" customHeight="1">
      <c r="B155" s="41"/>
      <c r="C155" s="203" t="s">
        <v>450</v>
      </c>
      <c r="D155" s="203" t="s">
        <v>300</v>
      </c>
      <c r="E155" s="204" t="s">
        <v>4251</v>
      </c>
      <c r="F155" s="205" t="s">
        <v>3474</v>
      </c>
      <c r="G155" s="206" t="s">
        <v>1468</v>
      </c>
      <c r="H155" s="207">
        <v>1</v>
      </c>
      <c r="I155" s="208"/>
      <c r="J155" s="209">
        <f>ROUND(I155*H155,2)</f>
        <v>0</v>
      </c>
      <c r="K155" s="205" t="s">
        <v>22</v>
      </c>
      <c r="L155" s="61"/>
      <c r="M155" s="210" t="s">
        <v>22</v>
      </c>
      <c r="N155" s="211" t="s">
        <v>47</v>
      </c>
      <c r="O155" s="42"/>
      <c r="P155" s="212">
        <f>O155*H155</f>
        <v>0</v>
      </c>
      <c r="Q155" s="212">
        <v>0</v>
      </c>
      <c r="R155" s="212">
        <f>Q155*H155</f>
        <v>0</v>
      </c>
      <c r="S155" s="212">
        <v>0</v>
      </c>
      <c r="T155" s="213">
        <f>S155*H155</f>
        <v>0</v>
      </c>
      <c r="AR155" s="24" t="s">
        <v>411</v>
      </c>
      <c r="AT155" s="24" t="s">
        <v>300</v>
      </c>
      <c r="AU155" s="24" t="s">
        <v>24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728</v>
      </c>
    </row>
    <row r="156" spans="2:65" s="1" customFormat="1" ht="13.5">
      <c r="B156" s="41"/>
      <c r="C156" s="63"/>
      <c r="D156" s="215" t="s">
        <v>307</v>
      </c>
      <c r="E156" s="63"/>
      <c r="F156" s="216" t="s">
        <v>3474</v>
      </c>
      <c r="G156" s="63"/>
      <c r="H156" s="63"/>
      <c r="I156" s="172"/>
      <c r="J156" s="63"/>
      <c r="K156" s="63"/>
      <c r="L156" s="61"/>
      <c r="M156" s="217"/>
      <c r="N156" s="42"/>
      <c r="O156" s="42"/>
      <c r="P156" s="42"/>
      <c r="Q156" s="42"/>
      <c r="R156" s="42"/>
      <c r="S156" s="42"/>
      <c r="T156" s="78"/>
      <c r="AT156" s="24" t="s">
        <v>307</v>
      </c>
      <c r="AU156" s="24" t="s">
        <v>24</v>
      </c>
    </row>
    <row r="157" spans="2:65" s="1" customFormat="1" ht="14.45" customHeight="1">
      <c r="B157" s="41"/>
      <c r="C157" s="203" t="s">
        <v>456</v>
      </c>
      <c r="D157" s="203" t="s">
        <v>300</v>
      </c>
      <c r="E157" s="204" t="s">
        <v>4252</v>
      </c>
      <c r="F157" s="205" t="s">
        <v>4253</v>
      </c>
      <c r="G157" s="206" t="s">
        <v>1468</v>
      </c>
      <c r="H157" s="207">
        <v>1</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542</v>
      </c>
    </row>
    <row r="158" spans="2:65" s="1" customFormat="1" ht="13.5">
      <c r="B158" s="41"/>
      <c r="C158" s="63"/>
      <c r="D158" s="215" t="s">
        <v>307</v>
      </c>
      <c r="E158" s="63"/>
      <c r="F158" s="216" t="s">
        <v>4253</v>
      </c>
      <c r="G158" s="63"/>
      <c r="H158" s="63"/>
      <c r="I158" s="172"/>
      <c r="J158" s="63"/>
      <c r="K158" s="63"/>
      <c r="L158" s="61"/>
      <c r="M158" s="217"/>
      <c r="N158" s="42"/>
      <c r="O158" s="42"/>
      <c r="P158" s="42"/>
      <c r="Q158" s="42"/>
      <c r="R158" s="42"/>
      <c r="S158" s="42"/>
      <c r="T158" s="78"/>
      <c r="AT158" s="24" t="s">
        <v>307</v>
      </c>
      <c r="AU158" s="24" t="s">
        <v>24</v>
      </c>
    </row>
    <row r="159" spans="2:65" s="1" customFormat="1" ht="14.45" customHeight="1">
      <c r="B159" s="41"/>
      <c r="C159" s="203" t="s">
        <v>464</v>
      </c>
      <c r="D159" s="203" t="s">
        <v>300</v>
      </c>
      <c r="E159" s="204" t="s">
        <v>4298</v>
      </c>
      <c r="F159" s="205" t="s">
        <v>4299</v>
      </c>
      <c r="G159" s="206" t="s">
        <v>1468</v>
      </c>
      <c r="H159" s="207">
        <v>1</v>
      </c>
      <c r="I159" s="208"/>
      <c r="J159" s="209">
        <f>ROUND(I159*H159,2)</f>
        <v>0</v>
      </c>
      <c r="K159" s="205" t="s">
        <v>22</v>
      </c>
      <c r="L159" s="61"/>
      <c r="M159" s="210" t="s">
        <v>22</v>
      </c>
      <c r="N159" s="211" t="s">
        <v>47</v>
      </c>
      <c r="O159" s="42"/>
      <c r="P159" s="212">
        <f>O159*H159</f>
        <v>0</v>
      </c>
      <c r="Q159" s="212">
        <v>0</v>
      </c>
      <c r="R159" s="212">
        <f>Q159*H159</f>
        <v>0</v>
      </c>
      <c r="S159" s="212">
        <v>0</v>
      </c>
      <c r="T159" s="213">
        <f>S159*H159</f>
        <v>0</v>
      </c>
      <c r="AR159" s="24" t="s">
        <v>411</v>
      </c>
      <c r="AT159" s="24" t="s">
        <v>300</v>
      </c>
      <c r="AU159" s="24" t="s">
        <v>24</v>
      </c>
      <c r="AY159" s="24" t="s">
        <v>298</v>
      </c>
      <c r="BE159" s="214">
        <f>IF(N159="základní",J159,0)</f>
        <v>0</v>
      </c>
      <c r="BF159" s="214">
        <f>IF(N159="snížená",J159,0)</f>
        <v>0</v>
      </c>
      <c r="BG159" s="214">
        <f>IF(N159="zákl. přenesená",J159,0)</f>
        <v>0</v>
      </c>
      <c r="BH159" s="214">
        <f>IF(N159="sníž. přenesená",J159,0)</f>
        <v>0</v>
      </c>
      <c r="BI159" s="214">
        <f>IF(N159="nulová",J159,0)</f>
        <v>0</v>
      </c>
      <c r="BJ159" s="24" t="s">
        <v>24</v>
      </c>
      <c r="BK159" s="214">
        <f>ROUND(I159*H159,2)</f>
        <v>0</v>
      </c>
      <c r="BL159" s="24" t="s">
        <v>411</v>
      </c>
      <c r="BM159" s="24" t="s">
        <v>750</v>
      </c>
    </row>
    <row r="160" spans="2:65" s="1" customFormat="1" ht="13.5">
      <c r="B160" s="41"/>
      <c r="C160" s="63"/>
      <c r="D160" s="215" t="s">
        <v>307</v>
      </c>
      <c r="E160" s="63"/>
      <c r="F160" s="216" t="s">
        <v>4299</v>
      </c>
      <c r="G160" s="63"/>
      <c r="H160" s="63"/>
      <c r="I160" s="172"/>
      <c r="J160" s="63"/>
      <c r="K160" s="63"/>
      <c r="L160" s="61"/>
      <c r="M160" s="217"/>
      <c r="N160" s="42"/>
      <c r="O160" s="42"/>
      <c r="P160" s="42"/>
      <c r="Q160" s="42"/>
      <c r="R160" s="42"/>
      <c r="S160" s="42"/>
      <c r="T160" s="78"/>
      <c r="AT160" s="24" t="s">
        <v>307</v>
      </c>
      <c r="AU160" s="24" t="s">
        <v>24</v>
      </c>
    </row>
    <row r="161" spans="2:65" s="1" customFormat="1" ht="14.45" customHeight="1">
      <c r="B161" s="41"/>
      <c r="C161" s="203" t="s">
        <v>471</v>
      </c>
      <c r="D161" s="203" t="s">
        <v>300</v>
      </c>
      <c r="E161" s="204" t="s">
        <v>4254</v>
      </c>
      <c r="F161" s="205" t="s">
        <v>4255</v>
      </c>
      <c r="G161" s="206" t="s">
        <v>1468</v>
      </c>
      <c r="H161" s="207">
        <v>1</v>
      </c>
      <c r="I161" s="208"/>
      <c r="J161" s="209">
        <f>ROUND(I161*H161,2)</f>
        <v>0</v>
      </c>
      <c r="K161" s="205" t="s">
        <v>22</v>
      </c>
      <c r="L161" s="61"/>
      <c r="M161" s="210" t="s">
        <v>22</v>
      </c>
      <c r="N161" s="211" t="s">
        <v>47</v>
      </c>
      <c r="O161" s="42"/>
      <c r="P161" s="212">
        <f>O161*H161</f>
        <v>0</v>
      </c>
      <c r="Q161" s="212">
        <v>0</v>
      </c>
      <c r="R161" s="212">
        <f>Q161*H161</f>
        <v>0</v>
      </c>
      <c r="S161" s="212">
        <v>0</v>
      </c>
      <c r="T161" s="213">
        <f>S161*H161</f>
        <v>0</v>
      </c>
      <c r="AR161" s="24" t="s">
        <v>411</v>
      </c>
      <c r="AT161" s="24" t="s">
        <v>300</v>
      </c>
      <c r="AU161" s="24" t="s">
        <v>24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763</v>
      </c>
    </row>
    <row r="162" spans="2:65" s="1" customFormat="1" ht="13.5">
      <c r="B162" s="41"/>
      <c r="C162" s="63"/>
      <c r="D162" s="215" t="s">
        <v>307</v>
      </c>
      <c r="E162" s="63"/>
      <c r="F162" s="216" t="s">
        <v>4255</v>
      </c>
      <c r="G162" s="63"/>
      <c r="H162" s="63"/>
      <c r="I162" s="172"/>
      <c r="J162" s="63"/>
      <c r="K162" s="63"/>
      <c r="L162" s="61"/>
      <c r="M162" s="217"/>
      <c r="N162" s="42"/>
      <c r="O162" s="42"/>
      <c r="P162" s="42"/>
      <c r="Q162" s="42"/>
      <c r="R162" s="42"/>
      <c r="S162" s="42"/>
      <c r="T162" s="78"/>
      <c r="AT162" s="24" t="s">
        <v>307</v>
      </c>
      <c r="AU162" s="24" t="s">
        <v>24</v>
      </c>
    </row>
    <row r="163" spans="2:65" s="1" customFormat="1" ht="14.45" customHeight="1">
      <c r="B163" s="41"/>
      <c r="C163" s="203" t="s">
        <v>479</v>
      </c>
      <c r="D163" s="203" t="s">
        <v>300</v>
      </c>
      <c r="E163" s="204" t="s">
        <v>4258</v>
      </c>
      <c r="F163" s="205" t="s">
        <v>4259</v>
      </c>
      <c r="G163" s="206" t="s">
        <v>1468</v>
      </c>
      <c r="H163" s="207">
        <v>1</v>
      </c>
      <c r="I163" s="208"/>
      <c r="J163" s="209">
        <f>ROUND(I163*H163,2)</f>
        <v>0</v>
      </c>
      <c r="K163" s="205" t="s">
        <v>22</v>
      </c>
      <c r="L163" s="61"/>
      <c r="M163" s="210" t="s">
        <v>22</v>
      </c>
      <c r="N163" s="211" t="s">
        <v>47</v>
      </c>
      <c r="O163" s="42"/>
      <c r="P163" s="212">
        <f>O163*H163</f>
        <v>0</v>
      </c>
      <c r="Q163" s="212">
        <v>0</v>
      </c>
      <c r="R163" s="212">
        <f>Q163*H163</f>
        <v>0</v>
      </c>
      <c r="S163" s="212">
        <v>0</v>
      </c>
      <c r="T163" s="213">
        <f>S163*H163</f>
        <v>0</v>
      </c>
      <c r="AR163" s="24" t="s">
        <v>411</v>
      </c>
      <c r="AT163" s="24" t="s">
        <v>300</v>
      </c>
      <c r="AU163" s="24" t="s">
        <v>24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778</v>
      </c>
    </row>
    <row r="164" spans="2:65" s="1" customFormat="1" ht="13.5">
      <c r="B164" s="41"/>
      <c r="C164" s="63"/>
      <c r="D164" s="215" t="s">
        <v>307</v>
      </c>
      <c r="E164" s="63"/>
      <c r="F164" s="216" t="s">
        <v>4259</v>
      </c>
      <c r="G164" s="63"/>
      <c r="H164" s="63"/>
      <c r="I164" s="172"/>
      <c r="J164" s="63"/>
      <c r="K164" s="63"/>
      <c r="L164" s="61"/>
      <c r="M164" s="217"/>
      <c r="N164" s="42"/>
      <c r="O164" s="42"/>
      <c r="P164" s="42"/>
      <c r="Q164" s="42"/>
      <c r="R164" s="42"/>
      <c r="S164" s="42"/>
      <c r="T164" s="78"/>
      <c r="AT164" s="24" t="s">
        <v>307</v>
      </c>
      <c r="AU164" s="24" t="s">
        <v>24</v>
      </c>
    </row>
    <row r="165" spans="2:65" s="1" customFormat="1" ht="14.45" customHeight="1">
      <c r="B165" s="41"/>
      <c r="C165" s="203" t="s">
        <v>485</v>
      </c>
      <c r="D165" s="203" t="s">
        <v>300</v>
      </c>
      <c r="E165" s="204" t="s">
        <v>4262</v>
      </c>
      <c r="F165" s="205" t="s">
        <v>4263</v>
      </c>
      <c r="G165" s="206" t="s">
        <v>1468</v>
      </c>
      <c r="H165" s="207">
        <v>1</v>
      </c>
      <c r="I165" s="208"/>
      <c r="J165" s="209">
        <f>ROUND(I165*H165,2)</f>
        <v>0</v>
      </c>
      <c r="K165" s="205" t="s">
        <v>22</v>
      </c>
      <c r="L165" s="61"/>
      <c r="M165" s="210" t="s">
        <v>22</v>
      </c>
      <c r="N165" s="211" t="s">
        <v>47</v>
      </c>
      <c r="O165" s="42"/>
      <c r="P165" s="212">
        <f>O165*H165</f>
        <v>0</v>
      </c>
      <c r="Q165" s="212">
        <v>0</v>
      </c>
      <c r="R165" s="212">
        <f>Q165*H165</f>
        <v>0</v>
      </c>
      <c r="S165" s="212">
        <v>0</v>
      </c>
      <c r="T165" s="213">
        <f>S165*H165</f>
        <v>0</v>
      </c>
      <c r="AR165" s="24" t="s">
        <v>411</v>
      </c>
      <c r="AT165" s="24" t="s">
        <v>300</v>
      </c>
      <c r="AU165" s="24" t="s">
        <v>24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791</v>
      </c>
    </row>
    <row r="166" spans="2:65" s="1" customFormat="1" ht="13.5">
      <c r="B166" s="41"/>
      <c r="C166" s="63"/>
      <c r="D166" s="215" t="s">
        <v>307</v>
      </c>
      <c r="E166" s="63"/>
      <c r="F166" s="216" t="s">
        <v>4263</v>
      </c>
      <c r="G166" s="63"/>
      <c r="H166" s="63"/>
      <c r="I166" s="172"/>
      <c r="J166" s="63"/>
      <c r="K166" s="63"/>
      <c r="L166" s="61"/>
      <c r="M166" s="217"/>
      <c r="N166" s="42"/>
      <c r="O166" s="42"/>
      <c r="P166" s="42"/>
      <c r="Q166" s="42"/>
      <c r="R166" s="42"/>
      <c r="S166" s="42"/>
      <c r="T166" s="78"/>
      <c r="AT166" s="24" t="s">
        <v>307</v>
      </c>
      <c r="AU166" s="24" t="s">
        <v>24</v>
      </c>
    </row>
    <row r="167" spans="2:65" s="1" customFormat="1" ht="14.45" customHeight="1">
      <c r="B167" s="41"/>
      <c r="C167" s="203" t="s">
        <v>492</v>
      </c>
      <c r="D167" s="203" t="s">
        <v>300</v>
      </c>
      <c r="E167" s="204" t="s">
        <v>4421</v>
      </c>
      <c r="F167" s="205" t="s">
        <v>4265</v>
      </c>
      <c r="G167" s="206" t="s">
        <v>445</v>
      </c>
      <c r="H167" s="207">
        <v>310</v>
      </c>
      <c r="I167" s="208"/>
      <c r="J167" s="209">
        <f>ROUND(I167*H167,2)</f>
        <v>0</v>
      </c>
      <c r="K167" s="205" t="s">
        <v>22</v>
      </c>
      <c r="L167" s="61"/>
      <c r="M167" s="210" t="s">
        <v>22</v>
      </c>
      <c r="N167" s="211" t="s">
        <v>47</v>
      </c>
      <c r="O167" s="42"/>
      <c r="P167" s="212">
        <f>O167*H167</f>
        <v>0</v>
      </c>
      <c r="Q167" s="212">
        <v>0</v>
      </c>
      <c r="R167" s="212">
        <f>Q167*H167</f>
        <v>0</v>
      </c>
      <c r="S167" s="212">
        <v>0</v>
      </c>
      <c r="T167" s="213">
        <f>S167*H167</f>
        <v>0</v>
      </c>
      <c r="AR167" s="24" t="s">
        <v>411</v>
      </c>
      <c r="AT167" s="24" t="s">
        <v>300</v>
      </c>
      <c r="AU167" s="24" t="s">
        <v>24</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802</v>
      </c>
    </row>
    <row r="168" spans="2:65" s="1" customFormat="1" ht="13.5">
      <c r="B168" s="41"/>
      <c r="C168" s="63"/>
      <c r="D168" s="215" t="s">
        <v>307</v>
      </c>
      <c r="E168" s="63"/>
      <c r="F168" s="216" t="s">
        <v>4265</v>
      </c>
      <c r="G168" s="63"/>
      <c r="H168" s="63"/>
      <c r="I168" s="172"/>
      <c r="J168" s="63"/>
      <c r="K168" s="63"/>
      <c r="L168" s="61"/>
      <c r="M168" s="217"/>
      <c r="N168" s="42"/>
      <c r="O168" s="42"/>
      <c r="P168" s="42"/>
      <c r="Q168" s="42"/>
      <c r="R168" s="42"/>
      <c r="S168" s="42"/>
      <c r="T168" s="78"/>
      <c r="AT168" s="24" t="s">
        <v>307</v>
      </c>
      <c r="AU168" s="24" t="s">
        <v>24</v>
      </c>
    </row>
    <row r="169" spans="2:65" s="1" customFormat="1" ht="14.45" customHeight="1">
      <c r="B169" s="41"/>
      <c r="C169" s="203" t="s">
        <v>498</v>
      </c>
      <c r="D169" s="203" t="s">
        <v>300</v>
      </c>
      <c r="E169" s="204" t="s">
        <v>4266</v>
      </c>
      <c r="F169" s="205" t="s">
        <v>4267</v>
      </c>
      <c r="G169" s="206" t="s">
        <v>1468</v>
      </c>
      <c r="H169" s="207">
        <v>1</v>
      </c>
      <c r="I169" s="208"/>
      <c r="J169" s="209">
        <f>ROUND(I169*H169,2)</f>
        <v>0</v>
      </c>
      <c r="K169" s="205" t="s">
        <v>22</v>
      </c>
      <c r="L169" s="61"/>
      <c r="M169" s="210" t="s">
        <v>22</v>
      </c>
      <c r="N169" s="211" t="s">
        <v>47</v>
      </c>
      <c r="O169" s="42"/>
      <c r="P169" s="212">
        <f>O169*H169</f>
        <v>0</v>
      </c>
      <c r="Q169" s="212">
        <v>0</v>
      </c>
      <c r="R169" s="212">
        <f>Q169*H169</f>
        <v>0</v>
      </c>
      <c r="S169" s="212">
        <v>0</v>
      </c>
      <c r="T169" s="213">
        <f>S169*H169</f>
        <v>0</v>
      </c>
      <c r="AR169" s="24" t="s">
        <v>411</v>
      </c>
      <c r="AT169" s="24" t="s">
        <v>300</v>
      </c>
      <c r="AU169" s="24" t="s">
        <v>24</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411</v>
      </c>
      <c r="BM169" s="24" t="s">
        <v>814</v>
      </c>
    </row>
    <row r="170" spans="2:65" s="1" customFormat="1" ht="13.5">
      <c r="B170" s="41"/>
      <c r="C170" s="63"/>
      <c r="D170" s="215" t="s">
        <v>307</v>
      </c>
      <c r="E170" s="63"/>
      <c r="F170" s="216" t="s">
        <v>4267</v>
      </c>
      <c r="G170" s="63"/>
      <c r="H170" s="63"/>
      <c r="I170" s="172"/>
      <c r="J170" s="63"/>
      <c r="K170" s="63"/>
      <c r="L170" s="61"/>
      <c r="M170" s="217"/>
      <c r="N170" s="42"/>
      <c r="O170" s="42"/>
      <c r="P170" s="42"/>
      <c r="Q170" s="42"/>
      <c r="R170" s="42"/>
      <c r="S170" s="42"/>
      <c r="T170" s="78"/>
      <c r="AT170" s="24" t="s">
        <v>307</v>
      </c>
      <c r="AU170" s="24" t="s">
        <v>24</v>
      </c>
    </row>
    <row r="171" spans="2:65" s="1" customFormat="1" ht="14.45" customHeight="1">
      <c r="B171" s="41"/>
      <c r="C171" s="203" t="s">
        <v>505</v>
      </c>
      <c r="D171" s="203" t="s">
        <v>300</v>
      </c>
      <c r="E171" s="204" t="s">
        <v>4268</v>
      </c>
      <c r="F171" s="205" t="s">
        <v>4269</v>
      </c>
      <c r="G171" s="206" t="s">
        <v>1468</v>
      </c>
      <c r="H171" s="207">
        <v>1</v>
      </c>
      <c r="I171" s="208"/>
      <c r="J171" s="209">
        <f>ROUND(I171*H171,2)</f>
        <v>0</v>
      </c>
      <c r="K171" s="205" t="s">
        <v>22</v>
      </c>
      <c r="L171" s="61"/>
      <c r="M171" s="210" t="s">
        <v>22</v>
      </c>
      <c r="N171" s="211" t="s">
        <v>47</v>
      </c>
      <c r="O171" s="42"/>
      <c r="P171" s="212">
        <f>O171*H171</f>
        <v>0</v>
      </c>
      <c r="Q171" s="212">
        <v>0</v>
      </c>
      <c r="R171" s="212">
        <f>Q171*H171</f>
        <v>0</v>
      </c>
      <c r="S171" s="212">
        <v>0</v>
      </c>
      <c r="T171" s="213">
        <f>S171*H171</f>
        <v>0</v>
      </c>
      <c r="AR171" s="24" t="s">
        <v>411</v>
      </c>
      <c r="AT171" s="24" t="s">
        <v>300</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834</v>
      </c>
    </row>
    <row r="172" spans="2:65" s="1" customFormat="1" ht="13.5">
      <c r="B172" s="41"/>
      <c r="C172" s="63"/>
      <c r="D172" s="215" t="s">
        <v>307</v>
      </c>
      <c r="E172" s="63"/>
      <c r="F172" s="216" t="s">
        <v>4269</v>
      </c>
      <c r="G172" s="63"/>
      <c r="H172" s="63"/>
      <c r="I172" s="172"/>
      <c r="J172" s="63"/>
      <c r="K172" s="63"/>
      <c r="L172" s="61"/>
      <c r="M172" s="217"/>
      <c r="N172" s="42"/>
      <c r="O172" s="42"/>
      <c r="P172" s="42"/>
      <c r="Q172" s="42"/>
      <c r="R172" s="42"/>
      <c r="S172" s="42"/>
      <c r="T172" s="78"/>
      <c r="AT172" s="24" t="s">
        <v>307</v>
      </c>
      <c r="AU172" s="24" t="s">
        <v>24</v>
      </c>
    </row>
    <row r="173" spans="2:65" s="1" customFormat="1" ht="14.45" customHeight="1">
      <c r="B173" s="41"/>
      <c r="C173" s="203" t="s">
        <v>514</v>
      </c>
      <c r="D173" s="203" t="s">
        <v>300</v>
      </c>
      <c r="E173" s="204" t="s">
        <v>4301</v>
      </c>
      <c r="F173" s="205" t="s">
        <v>4302</v>
      </c>
      <c r="G173" s="206" t="s">
        <v>1468</v>
      </c>
      <c r="H173" s="207">
        <v>1</v>
      </c>
      <c r="I173" s="208"/>
      <c r="J173" s="209">
        <f>ROUND(I173*H173,2)</f>
        <v>0</v>
      </c>
      <c r="K173" s="205" t="s">
        <v>22</v>
      </c>
      <c r="L173" s="61"/>
      <c r="M173" s="210" t="s">
        <v>22</v>
      </c>
      <c r="N173" s="211" t="s">
        <v>47</v>
      </c>
      <c r="O173" s="42"/>
      <c r="P173" s="212">
        <f>O173*H173</f>
        <v>0</v>
      </c>
      <c r="Q173" s="212">
        <v>0</v>
      </c>
      <c r="R173" s="212">
        <f>Q173*H173</f>
        <v>0</v>
      </c>
      <c r="S173" s="212">
        <v>0</v>
      </c>
      <c r="T173" s="213">
        <f>S173*H173</f>
        <v>0</v>
      </c>
      <c r="AR173" s="24" t="s">
        <v>411</v>
      </c>
      <c r="AT173" s="24" t="s">
        <v>300</v>
      </c>
      <c r="AU173" s="24" t="s">
        <v>24</v>
      </c>
      <c r="AY173" s="24" t="s">
        <v>298</v>
      </c>
      <c r="BE173" s="214">
        <f>IF(N173="základní",J173,0)</f>
        <v>0</v>
      </c>
      <c r="BF173" s="214">
        <f>IF(N173="snížená",J173,0)</f>
        <v>0</v>
      </c>
      <c r="BG173" s="214">
        <f>IF(N173="zákl. přenesená",J173,0)</f>
        <v>0</v>
      </c>
      <c r="BH173" s="214">
        <f>IF(N173="sníž. přenesená",J173,0)</f>
        <v>0</v>
      </c>
      <c r="BI173" s="214">
        <f>IF(N173="nulová",J173,0)</f>
        <v>0</v>
      </c>
      <c r="BJ173" s="24" t="s">
        <v>24</v>
      </c>
      <c r="BK173" s="214">
        <f>ROUND(I173*H173,2)</f>
        <v>0</v>
      </c>
      <c r="BL173" s="24" t="s">
        <v>411</v>
      </c>
      <c r="BM173" s="24" t="s">
        <v>846</v>
      </c>
    </row>
    <row r="174" spans="2:65" s="1" customFormat="1" ht="13.5">
      <c r="B174" s="41"/>
      <c r="C174" s="63"/>
      <c r="D174" s="215" t="s">
        <v>307</v>
      </c>
      <c r="E174" s="63"/>
      <c r="F174" s="216" t="s">
        <v>4302</v>
      </c>
      <c r="G174" s="63"/>
      <c r="H174" s="63"/>
      <c r="I174" s="172"/>
      <c r="J174" s="63"/>
      <c r="K174" s="63"/>
      <c r="L174" s="61"/>
      <c r="M174" s="262"/>
      <c r="N174" s="263"/>
      <c r="O174" s="263"/>
      <c r="P174" s="263"/>
      <c r="Q174" s="263"/>
      <c r="R174" s="263"/>
      <c r="S174" s="263"/>
      <c r="T174" s="264"/>
      <c r="AT174" s="24" t="s">
        <v>307</v>
      </c>
      <c r="AU174" s="24" t="s">
        <v>24</v>
      </c>
    </row>
    <row r="175" spans="2:65" s="1" customFormat="1" ht="6.95" customHeight="1">
      <c r="B175" s="56"/>
      <c r="C175" s="57"/>
      <c r="D175" s="57"/>
      <c r="E175" s="57"/>
      <c r="F175" s="57"/>
      <c r="G175" s="57"/>
      <c r="H175" s="57"/>
      <c r="I175" s="148"/>
      <c r="J175" s="57"/>
      <c r="K175" s="57"/>
      <c r="L175" s="61"/>
    </row>
  </sheetData>
  <sheetProtection algorithmName="SHA-512" hashValue="tUwqg8ufrOvV8ecTcoqAbEyEXGcey3ok133UH1Sq88R8qXBFZniRGkpNB+S+V0TtNsFpOCdlxaOSA5HqNV/BPw==" saltValue="YvVX9yU4sX/1rfB7TFBqcevpsbGemP9OvC5A2lT7LrzT/9xLKtgBBygTjwleDlPMR+D7qLkU5XeU/nyzgJRrSw==" spinCount="100000" sheet="1" objects="1" scenarios="1" formatColumns="0" formatRows="0" autoFilter="0"/>
  <autoFilter ref="C90:K174"/>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191</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5048</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ROUND(SUM(BE91:BE138), 2)</f>
        <v>0</v>
      </c>
      <c r="G34" s="42"/>
      <c r="H34" s="42"/>
      <c r="I34" s="140">
        <v>0.21</v>
      </c>
      <c r="J34" s="139">
        <f>ROUND(ROUND((SUM(BE91:BE138)), 2)*I34, 2)</f>
        <v>0</v>
      </c>
      <c r="K34" s="45"/>
    </row>
    <row r="35" spans="2:11" s="1" customFormat="1" ht="14.45" customHeight="1">
      <c r="B35" s="41"/>
      <c r="C35" s="42"/>
      <c r="D35" s="42"/>
      <c r="E35" s="49" t="s">
        <v>48</v>
      </c>
      <c r="F35" s="139">
        <f>ROUND(SUM(BF91:BF138), 2)</f>
        <v>0</v>
      </c>
      <c r="G35" s="42"/>
      <c r="H35" s="42"/>
      <c r="I35" s="140">
        <v>0.15</v>
      </c>
      <c r="J35" s="139">
        <f>ROUND(ROUND((SUM(BF91:BF138)), 2)*I35, 2)</f>
        <v>0</v>
      </c>
      <c r="K35" s="45"/>
    </row>
    <row r="36" spans="2:11" s="1" customFormat="1" ht="14.45" hidden="1" customHeight="1">
      <c r="B36" s="41"/>
      <c r="C36" s="42"/>
      <c r="D36" s="42"/>
      <c r="E36" s="49" t="s">
        <v>49</v>
      </c>
      <c r="F36" s="139">
        <f>ROUND(SUM(BG91:BG138), 2)</f>
        <v>0</v>
      </c>
      <c r="G36" s="42"/>
      <c r="H36" s="42"/>
      <c r="I36" s="140">
        <v>0.21</v>
      </c>
      <c r="J36" s="139">
        <v>0</v>
      </c>
      <c r="K36" s="45"/>
    </row>
    <row r="37" spans="2:11" s="1" customFormat="1" ht="14.45" hidden="1" customHeight="1">
      <c r="B37" s="41"/>
      <c r="C37" s="42"/>
      <c r="D37" s="42"/>
      <c r="E37" s="49" t="s">
        <v>50</v>
      </c>
      <c r="F37" s="139">
        <f>ROUND(SUM(BH91:BH138), 2)</f>
        <v>0</v>
      </c>
      <c r="G37" s="42"/>
      <c r="H37" s="42"/>
      <c r="I37" s="140">
        <v>0.15</v>
      </c>
      <c r="J37" s="139">
        <v>0</v>
      </c>
      <c r="K37" s="45"/>
    </row>
    <row r="38" spans="2:11" s="1" customFormat="1" ht="14.45" hidden="1" customHeight="1">
      <c r="B38" s="41"/>
      <c r="C38" s="42"/>
      <c r="D38" s="42"/>
      <c r="E38" s="49" t="s">
        <v>51</v>
      </c>
      <c r="F38" s="139">
        <f>ROUND(SUM(BI91:BI138),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03sjc - SJC</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J111</f>
        <v>0</v>
      </c>
      <c r="K66" s="164"/>
    </row>
    <row r="67" spans="2:12" s="8" customFormat="1" ht="24.95" customHeight="1">
      <c r="B67" s="158"/>
      <c r="C67" s="159"/>
      <c r="D67" s="160" t="s">
        <v>4211</v>
      </c>
      <c r="E67" s="161"/>
      <c r="F67" s="161"/>
      <c r="G67" s="161"/>
      <c r="H67" s="161"/>
      <c r="I67" s="162"/>
      <c r="J67" s="163">
        <f>J118</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03sjc - SJC</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P92+P111+P118</f>
        <v>0</v>
      </c>
      <c r="Q91" s="85"/>
      <c r="R91" s="184">
        <f>R92+R111+R118</f>
        <v>0</v>
      </c>
      <c r="S91" s="85"/>
      <c r="T91" s="185">
        <f>T92+T111+T118</f>
        <v>0</v>
      </c>
      <c r="AT91" s="24" t="s">
        <v>75</v>
      </c>
      <c r="AU91" s="24" t="s">
        <v>253</v>
      </c>
      <c r="BK91" s="186">
        <f>BK92+BK111+BK118</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SUM(P93:P110)</f>
        <v>0</v>
      </c>
      <c r="Q92" s="195"/>
      <c r="R92" s="196">
        <f>SUM(R93:R110)</f>
        <v>0</v>
      </c>
      <c r="S92" s="195"/>
      <c r="T92" s="197">
        <f>SUM(T93:T110)</f>
        <v>0</v>
      </c>
      <c r="AR92" s="198" t="s">
        <v>84</v>
      </c>
      <c r="AT92" s="199" t="s">
        <v>75</v>
      </c>
      <c r="AU92" s="199" t="s">
        <v>76</v>
      </c>
      <c r="AY92" s="198" t="s">
        <v>298</v>
      </c>
      <c r="BK92" s="200">
        <f>SUM(BK93:BK110)</f>
        <v>0</v>
      </c>
    </row>
    <row r="93" spans="2:65" s="1" customFormat="1" ht="22.9" customHeight="1">
      <c r="B93" s="41"/>
      <c r="C93" s="203" t="s">
        <v>24</v>
      </c>
      <c r="D93" s="203" t="s">
        <v>300</v>
      </c>
      <c r="E93" s="204" t="s">
        <v>5049</v>
      </c>
      <c r="F93" s="205" t="s">
        <v>5050</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27">
      <c r="B94" s="41"/>
      <c r="C94" s="63"/>
      <c r="D94" s="215" t="s">
        <v>307</v>
      </c>
      <c r="E94" s="63"/>
      <c r="F94" s="216" t="s">
        <v>5050</v>
      </c>
      <c r="G94" s="63"/>
      <c r="H94" s="63"/>
      <c r="I94" s="172"/>
      <c r="J94" s="63"/>
      <c r="K94" s="63"/>
      <c r="L94" s="61"/>
      <c r="M94" s="217"/>
      <c r="N94" s="42"/>
      <c r="O94" s="42"/>
      <c r="P94" s="42"/>
      <c r="Q94" s="42"/>
      <c r="R94" s="42"/>
      <c r="S94" s="42"/>
      <c r="T94" s="78"/>
      <c r="AT94" s="24" t="s">
        <v>307</v>
      </c>
      <c r="AU94" s="24" t="s">
        <v>24</v>
      </c>
    </row>
    <row r="95" spans="2:65" s="1" customFormat="1" ht="40.5">
      <c r="B95" s="41"/>
      <c r="C95" s="63"/>
      <c r="D95" s="215" t="s">
        <v>477</v>
      </c>
      <c r="E95" s="63"/>
      <c r="F95" s="250" t="s">
        <v>5051</v>
      </c>
      <c r="G95" s="63"/>
      <c r="H95" s="63"/>
      <c r="I95" s="172"/>
      <c r="J95" s="63"/>
      <c r="K95" s="63"/>
      <c r="L95" s="61"/>
      <c r="M95" s="217"/>
      <c r="N95" s="42"/>
      <c r="O95" s="42"/>
      <c r="P95" s="42"/>
      <c r="Q95" s="42"/>
      <c r="R95" s="42"/>
      <c r="S95" s="42"/>
      <c r="T95" s="78"/>
      <c r="AT95" s="24" t="s">
        <v>477</v>
      </c>
      <c r="AU95" s="24" t="s">
        <v>24</v>
      </c>
    </row>
    <row r="96" spans="2:65" s="1" customFormat="1" ht="22.9" customHeight="1">
      <c r="B96" s="41"/>
      <c r="C96" s="203" t="s">
        <v>84</v>
      </c>
      <c r="D96" s="203" t="s">
        <v>300</v>
      </c>
      <c r="E96" s="204" t="s">
        <v>4423</v>
      </c>
      <c r="F96" s="205" t="s">
        <v>4424</v>
      </c>
      <c r="G96" s="206" t="s">
        <v>1407</v>
      </c>
      <c r="H96" s="207">
        <v>7</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13.5">
      <c r="B97" s="41"/>
      <c r="C97" s="63"/>
      <c r="D97" s="215" t="s">
        <v>307</v>
      </c>
      <c r="E97" s="63"/>
      <c r="F97" s="216" t="s">
        <v>4424</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4425</v>
      </c>
      <c r="G98" s="63"/>
      <c r="H98" s="63"/>
      <c r="I98" s="172"/>
      <c r="J98" s="63"/>
      <c r="K98" s="63"/>
      <c r="L98" s="61"/>
      <c r="M98" s="217"/>
      <c r="N98" s="42"/>
      <c r="O98" s="42"/>
      <c r="P98" s="42"/>
      <c r="Q98" s="42"/>
      <c r="R98" s="42"/>
      <c r="S98" s="42"/>
      <c r="T98" s="78"/>
      <c r="AT98" s="24" t="s">
        <v>477</v>
      </c>
      <c r="AU98" s="24" t="s">
        <v>24</v>
      </c>
    </row>
    <row r="99" spans="2:65" s="1" customFormat="1" ht="22.9" customHeight="1">
      <c r="B99" s="41"/>
      <c r="C99" s="203" t="s">
        <v>131</v>
      </c>
      <c r="D99" s="203" t="s">
        <v>300</v>
      </c>
      <c r="E99" s="204" t="s">
        <v>4426</v>
      </c>
      <c r="F99" s="205" t="s">
        <v>4427</v>
      </c>
      <c r="G99" s="206" t="s">
        <v>1407</v>
      </c>
      <c r="H99" s="207">
        <v>3</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13.5">
      <c r="B100" s="41"/>
      <c r="C100" s="63"/>
      <c r="D100" s="215" t="s">
        <v>307</v>
      </c>
      <c r="E100" s="63"/>
      <c r="F100" s="216" t="s">
        <v>4427</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4428</v>
      </c>
      <c r="G101" s="63"/>
      <c r="H101" s="63"/>
      <c r="I101" s="172"/>
      <c r="J101" s="63"/>
      <c r="K101" s="63"/>
      <c r="L101" s="61"/>
      <c r="M101" s="217"/>
      <c r="N101" s="42"/>
      <c r="O101" s="42"/>
      <c r="P101" s="42"/>
      <c r="Q101" s="42"/>
      <c r="R101" s="42"/>
      <c r="S101" s="42"/>
      <c r="T101" s="78"/>
      <c r="AT101" s="24" t="s">
        <v>477</v>
      </c>
      <c r="AU101" s="24" t="s">
        <v>24</v>
      </c>
    </row>
    <row r="102" spans="2:65" s="1" customFormat="1" ht="22.9" customHeight="1">
      <c r="B102" s="41"/>
      <c r="C102" s="203" t="s">
        <v>305</v>
      </c>
      <c r="D102" s="203" t="s">
        <v>300</v>
      </c>
      <c r="E102" s="204" t="s">
        <v>4429</v>
      </c>
      <c r="F102" s="205" t="s">
        <v>4430</v>
      </c>
      <c r="G102" s="206" t="s">
        <v>1407</v>
      </c>
      <c r="H102" s="207">
        <v>3</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349</v>
      </c>
    </row>
    <row r="103" spans="2:65" s="1" customFormat="1" ht="13.5">
      <c r="B103" s="41"/>
      <c r="C103" s="63"/>
      <c r="D103" s="215" t="s">
        <v>307</v>
      </c>
      <c r="E103" s="63"/>
      <c r="F103" s="216" t="s">
        <v>4430</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4431</v>
      </c>
      <c r="G104" s="63"/>
      <c r="H104" s="63"/>
      <c r="I104" s="172"/>
      <c r="J104" s="63"/>
      <c r="K104" s="63"/>
      <c r="L104" s="61"/>
      <c r="M104" s="217"/>
      <c r="N104" s="42"/>
      <c r="O104" s="42"/>
      <c r="P104" s="42"/>
      <c r="Q104" s="42"/>
      <c r="R104" s="42"/>
      <c r="S104" s="42"/>
      <c r="T104" s="78"/>
      <c r="AT104" s="24" t="s">
        <v>477</v>
      </c>
      <c r="AU104" s="24" t="s">
        <v>24</v>
      </c>
    </row>
    <row r="105" spans="2:65" s="1" customFormat="1" ht="22.9" customHeight="1">
      <c r="B105" s="41"/>
      <c r="C105" s="203" t="s">
        <v>330</v>
      </c>
      <c r="D105" s="203" t="s">
        <v>300</v>
      </c>
      <c r="E105" s="204" t="s">
        <v>4432</v>
      </c>
      <c r="F105" s="205" t="s">
        <v>4433</v>
      </c>
      <c r="G105" s="206" t="s">
        <v>1407</v>
      </c>
      <c r="H105" s="207">
        <v>9</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29</v>
      </c>
    </row>
    <row r="106" spans="2:65" s="1" customFormat="1" ht="13.5">
      <c r="B106" s="41"/>
      <c r="C106" s="63"/>
      <c r="D106" s="215" t="s">
        <v>307</v>
      </c>
      <c r="E106" s="63"/>
      <c r="F106" s="216" t="s">
        <v>4433</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4434</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4435</v>
      </c>
      <c r="F108" s="205" t="s">
        <v>4436</v>
      </c>
      <c r="G108" s="206" t="s">
        <v>1407</v>
      </c>
      <c r="H108" s="207">
        <v>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4436</v>
      </c>
      <c r="G109" s="63"/>
      <c r="H109" s="63"/>
      <c r="I109" s="172"/>
      <c r="J109" s="63"/>
      <c r="K109" s="63"/>
      <c r="L109" s="61"/>
      <c r="M109" s="217"/>
      <c r="N109" s="42"/>
      <c r="O109" s="42"/>
      <c r="P109" s="42"/>
      <c r="Q109" s="42"/>
      <c r="R109" s="42"/>
      <c r="S109" s="42"/>
      <c r="T109" s="78"/>
      <c r="AT109" s="24" t="s">
        <v>307</v>
      </c>
      <c r="AU109" s="24" t="s">
        <v>24</v>
      </c>
    </row>
    <row r="110" spans="2:65" s="1" customFormat="1" ht="54">
      <c r="B110" s="41"/>
      <c r="C110" s="63"/>
      <c r="D110" s="215" t="s">
        <v>477</v>
      </c>
      <c r="E110" s="63"/>
      <c r="F110" s="250" t="s">
        <v>4437</v>
      </c>
      <c r="G110" s="63"/>
      <c r="H110" s="63"/>
      <c r="I110" s="172"/>
      <c r="J110" s="63"/>
      <c r="K110" s="63"/>
      <c r="L110" s="61"/>
      <c r="M110" s="217"/>
      <c r="N110" s="42"/>
      <c r="O110" s="42"/>
      <c r="P110" s="42"/>
      <c r="Q110" s="42"/>
      <c r="R110" s="42"/>
      <c r="S110" s="42"/>
      <c r="T110" s="78"/>
      <c r="AT110" s="24" t="s">
        <v>477</v>
      </c>
      <c r="AU110" s="24" t="s">
        <v>24</v>
      </c>
    </row>
    <row r="111" spans="2:65" s="11" customFormat="1" ht="37.35" customHeight="1">
      <c r="B111" s="187"/>
      <c r="C111" s="188"/>
      <c r="D111" s="189" t="s">
        <v>75</v>
      </c>
      <c r="E111" s="190" t="s">
        <v>1859</v>
      </c>
      <c r="F111" s="190" t="s">
        <v>4234</v>
      </c>
      <c r="G111" s="188"/>
      <c r="H111" s="188"/>
      <c r="I111" s="191"/>
      <c r="J111" s="192">
        <f>BK111</f>
        <v>0</v>
      </c>
      <c r="K111" s="188"/>
      <c r="L111" s="193"/>
      <c r="M111" s="194"/>
      <c r="N111" s="195"/>
      <c r="O111" s="195"/>
      <c r="P111" s="196">
        <f>SUM(P112:P117)</f>
        <v>0</v>
      </c>
      <c r="Q111" s="195"/>
      <c r="R111" s="196">
        <f>SUM(R112:R117)</f>
        <v>0</v>
      </c>
      <c r="S111" s="195"/>
      <c r="T111" s="197">
        <f>SUM(T112:T117)</f>
        <v>0</v>
      </c>
      <c r="AR111" s="198" t="s">
        <v>84</v>
      </c>
      <c r="AT111" s="199" t="s">
        <v>75</v>
      </c>
      <c r="AU111" s="199" t="s">
        <v>76</v>
      </c>
      <c r="AY111" s="198" t="s">
        <v>298</v>
      </c>
      <c r="BK111" s="200">
        <f>SUM(BK112:BK117)</f>
        <v>0</v>
      </c>
    </row>
    <row r="112" spans="2:65" s="1" customFormat="1" ht="14.45" customHeight="1">
      <c r="B112" s="41"/>
      <c r="C112" s="203" t="s">
        <v>343</v>
      </c>
      <c r="D112" s="203" t="s">
        <v>300</v>
      </c>
      <c r="E112" s="204" t="s">
        <v>4238</v>
      </c>
      <c r="F112" s="205" t="s">
        <v>4239</v>
      </c>
      <c r="G112" s="206" t="s">
        <v>445</v>
      </c>
      <c r="H112" s="207">
        <v>76</v>
      </c>
      <c r="I112" s="208"/>
      <c r="J112" s="209">
        <f>ROUND(I112*H112,2)</f>
        <v>0</v>
      </c>
      <c r="K112" s="205" t="s">
        <v>22</v>
      </c>
      <c r="L112" s="61"/>
      <c r="M112" s="210" t="s">
        <v>22</v>
      </c>
      <c r="N112" s="211" t="s">
        <v>47</v>
      </c>
      <c r="O112" s="42"/>
      <c r="P112" s="212">
        <f>O112*H112</f>
        <v>0</v>
      </c>
      <c r="Q112" s="212">
        <v>0</v>
      </c>
      <c r="R112" s="212">
        <f>Q112*H112</f>
        <v>0</v>
      </c>
      <c r="S112" s="212">
        <v>0</v>
      </c>
      <c r="T112" s="213">
        <f>S112*H112</f>
        <v>0</v>
      </c>
      <c r="AR112" s="24" t="s">
        <v>411</v>
      </c>
      <c r="AT112" s="24" t="s">
        <v>300</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411</v>
      </c>
    </row>
    <row r="113" spans="2:65" s="1" customFormat="1" ht="13.5">
      <c r="B113" s="41"/>
      <c r="C113" s="63"/>
      <c r="D113" s="215" t="s">
        <v>307</v>
      </c>
      <c r="E113" s="63"/>
      <c r="F113" s="216" t="s">
        <v>4239</v>
      </c>
      <c r="G113" s="63"/>
      <c r="H113" s="63"/>
      <c r="I113" s="172"/>
      <c r="J113" s="63"/>
      <c r="K113" s="63"/>
      <c r="L113" s="61"/>
      <c r="M113" s="217"/>
      <c r="N113" s="42"/>
      <c r="O113" s="42"/>
      <c r="P113" s="42"/>
      <c r="Q113" s="42"/>
      <c r="R113" s="42"/>
      <c r="S113" s="42"/>
      <c r="T113" s="78"/>
      <c r="AT113" s="24" t="s">
        <v>307</v>
      </c>
      <c r="AU113" s="24" t="s">
        <v>24</v>
      </c>
    </row>
    <row r="114" spans="2:65" s="1" customFormat="1" ht="40.5">
      <c r="B114" s="41"/>
      <c r="C114" s="63"/>
      <c r="D114" s="215" t="s">
        <v>477</v>
      </c>
      <c r="E114" s="63"/>
      <c r="F114" s="250" t="s">
        <v>4414</v>
      </c>
      <c r="G114" s="63"/>
      <c r="H114" s="63"/>
      <c r="I114" s="172"/>
      <c r="J114" s="63"/>
      <c r="K114" s="63"/>
      <c r="L114" s="61"/>
      <c r="M114" s="217"/>
      <c r="N114" s="42"/>
      <c r="O114" s="42"/>
      <c r="P114" s="42"/>
      <c r="Q114" s="42"/>
      <c r="R114" s="42"/>
      <c r="S114" s="42"/>
      <c r="T114" s="78"/>
      <c r="AT114" s="24" t="s">
        <v>477</v>
      </c>
      <c r="AU114" s="24" t="s">
        <v>24</v>
      </c>
    </row>
    <row r="115" spans="2:65" s="1" customFormat="1" ht="14.45" customHeight="1">
      <c r="B115" s="41"/>
      <c r="C115" s="203" t="s">
        <v>349</v>
      </c>
      <c r="D115" s="203" t="s">
        <v>300</v>
      </c>
      <c r="E115" s="204" t="s">
        <v>4438</v>
      </c>
      <c r="F115" s="205" t="s">
        <v>4439</v>
      </c>
      <c r="G115" s="206" t="s">
        <v>445</v>
      </c>
      <c r="H115" s="207">
        <v>475</v>
      </c>
      <c r="I115" s="208"/>
      <c r="J115" s="209">
        <f>ROUND(I115*H115,2)</f>
        <v>0</v>
      </c>
      <c r="K115" s="205" t="s">
        <v>22</v>
      </c>
      <c r="L115" s="61"/>
      <c r="M115" s="210" t="s">
        <v>22</v>
      </c>
      <c r="N115" s="211" t="s">
        <v>47</v>
      </c>
      <c r="O115" s="42"/>
      <c r="P115" s="212">
        <f>O115*H115</f>
        <v>0</v>
      </c>
      <c r="Q115" s="212">
        <v>0</v>
      </c>
      <c r="R115" s="212">
        <f>Q115*H115</f>
        <v>0</v>
      </c>
      <c r="S115" s="212">
        <v>0</v>
      </c>
      <c r="T115" s="213">
        <f>S115*H115</f>
        <v>0</v>
      </c>
      <c r="AR115" s="24" t="s">
        <v>411</v>
      </c>
      <c r="AT115" s="24" t="s">
        <v>300</v>
      </c>
      <c r="AU115" s="24" t="s">
        <v>24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422</v>
      </c>
    </row>
    <row r="116" spans="2:65" s="1" customFormat="1" ht="13.5">
      <c r="B116" s="41"/>
      <c r="C116" s="63"/>
      <c r="D116" s="215" t="s">
        <v>307</v>
      </c>
      <c r="E116" s="63"/>
      <c r="F116" s="216" t="s">
        <v>4439</v>
      </c>
      <c r="G116" s="63"/>
      <c r="H116" s="63"/>
      <c r="I116" s="172"/>
      <c r="J116" s="63"/>
      <c r="K116" s="63"/>
      <c r="L116" s="61"/>
      <c r="M116" s="217"/>
      <c r="N116" s="42"/>
      <c r="O116" s="42"/>
      <c r="P116" s="42"/>
      <c r="Q116" s="42"/>
      <c r="R116" s="42"/>
      <c r="S116" s="42"/>
      <c r="T116" s="78"/>
      <c r="AT116" s="24" t="s">
        <v>307</v>
      </c>
      <c r="AU116" s="24" t="s">
        <v>24</v>
      </c>
    </row>
    <row r="117" spans="2:65" s="1" customFormat="1" ht="27">
      <c r="B117" s="41"/>
      <c r="C117" s="63"/>
      <c r="D117" s="215" t="s">
        <v>477</v>
      </c>
      <c r="E117" s="63"/>
      <c r="F117" s="250" t="s">
        <v>4374</v>
      </c>
      <c r="G117" s="63"/>
      <c r="H117" s="63"/>
      <c r="I117" s="172"/>
      <c r="J117" s="63"/>
      <c r="K117" s="63"/>
      <c r="L117" s="61"/>
      <c r="M117" s="217"/>
      <c r="N117" s="42"/>
      <c r="O117" s="42"/>
      <c r="P117" s="42"/>
      <c r="Q117" s="42"/>
      <c r="R117" s="42"/>
      <c r="S117" s="42"/>
      <c r="T117" s="78"/>
      <c r="AT117" s="24" t="s">
        <v>477</v>
      </c>
      <c r="AU117" s="24" t="s">
        <v>24</v>
      </c>
    </row>
    <row r="118" spans="2:65" s="11" customFormat="1" ht="37.35" customHeight="1">
      <c r="B118" s="187"/>
      <c r="C118" s="188"/>
      <c r="D118" s="189" t="s">
        <v>75</v>
      </c>
      <c r="E118" s="190" t="s">
        <v>1861</v>
      </c>
      <c r="F118" s="190" t="s">
        <v>4250</v>
      </c>
      <c r="G118" s="188"/>
      <c r="H118" s="188"/>
      <c r="I118" s="191"/>
      <c r="J118" s="192">
        <f>BK118</f>
        <v>0</v>
      </c>
      <c r="K118" s="188"/>
      <c r="L118" s="193"/>
      <c r="M118" s="194"/>
      <c r="N118" s="195"/>
      <c r="O118" s="195"/>
      <c r="P118" s="196">
        <f>SUM(P119:P138)</f>
        <v>0</v>
      </c>
      <c r="Q118" s="195"/>
      <c r="R118" s="196">
        <f>SUM(R119:R138)</f>
        <v>0</v>
      </c>
      <c r="S118" s="195"/>
      <c r="T118" s="197">
        <f>SUM(T119:T138)</f>
        <v>0</v>
      </c>
      <c r="AR118" s="198" t="s">
        <v>84</v>
      </c>
      <c r="AT118" s="199" t="s">
        <v>75</v>
      </c>
      <c r="AU118" s="199" t="s">
        <v>76</v>
      </c>
      <c r="AY118" s="198" t="s">
        <v>298</v>
      </c>
      <c r="BK118" s="200">
        <f>SUM(BK119:BK138)</f>
        <v>0</v>
      </c>
    </row>
    <row r="119" spans="2:65" s="1" customFormat="1" ht="14.45" customHeight="1">
      <c r="B119" s="41"/>
      <c r="C119" s="203" t="s">
        <v>355</v>
      </c>
      <c r="D119" s="203" t="s">
        <v>300</v>
      </c>
      <c r="E119" s="204" t="s">
        <v>4251</v>
      </c>
      <c r="F119" s="205" t="s">
        <v>3474</v>
      </c>
      <c r="G119" s="206" t="s">
        <v>1468</v>
      </c>
      <c r="H119" s="207">
        <v>1</v>
      </c>
      <c r="I119" s="208"/>
      <c r="J119" s="209">
        <f>ROUND(I119*H119,2)</f>
        <v>0</v>
      </c>
      <c r="K119" s="205" t="s">
        <v>22</v>
      </c>
      <c r="L119" s="61"/>
      <c r="M119" s="210" t="s">
        <v>22</v>
      </c>
      <c r="N119" s="211" t="s">
        <v>47</v>
      </c>
      <c r="O119" s="42"/>
      <c r="P119" s="212">
        <f>O119*H119</f>
        <v>0</v>
      </c>
      <c r="Q119" s="212">
        <v>0</v>
      </c>
      <c r="R119" s="212">
        <f>Q119*H119</f>
        <v>0</v>
      </c>
      <c r="S119" s="212">
        <v>0</v>
      </c>
      <c r="T119" s="213">
        <f>S119*H119</f>
        <v>0</v>
      </c>
      <c r="AR119" s="24" t="s">
        <v>411</v>
      </c>
      <c r="AT119" s="24" t="s">
        <v>300</v>
      </c>
      <c r="AU119" s="24" t="s">
        <v>24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450</v>
      </c>
    </row>
    <row r="120" spans="2:65" s="1" customFormat="1" ht="13.5">
      <c r="B120" s="41"/>
      <c r="C120" s="63"/>
      <c r="D120" s="215" t="s">
        <v>307</v>
      </c>
      <c r="E120" s="63"/>
      <c r="F120" s="216" t="s">
        <v>3474</v>
      </c>
      <c r="G120" s="63"/>
      <c r="H120" s="63"/>
      <c r="I120" s="172"/>
      <c r="J120" s="63"/>
      <c r="K120" s="63"/>
      <c r="L120" s="61"/>
      <c r="M120" s="217"/>
      <c r="N120" s="42"/>
      <c r="O120" s="42"/>
      <c r="P120" s="42"/>
      <c r="Q120" s="42"/>
      <c r="R120" s="42"/>
      <c r="S120" s="42"/>
      <c r="T120" s="78"/>
      <c r="AT120" s="24" t="s">
        <v>307</v>
      </c>
      <c r="AU120" s="24" t="s">
        <v>24</v>
      </c>
    </row>
    <row r="121" spans="2:65" s="1" customFormat="1" ht="14.45" customHeight="1">
      <c r="B121" s="41"/>
      <c r="C121" s="203" t="s">
        <v>29</v>
      </c>
      <c r="D121" s="203" t="s">
        <v>300</v>
      </c>
      <c r="E121" s="204" t="s">
        <v>4252</v>
      </c>
      <c r="F121" s="205" t="s">
        <v>4253</v>
      </c>
      <c r="G121" s="206" t="s">
        <v>1468</v>
      </c>
      <c r="H121" s="207">
        <v>1</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464</v>
      </c>
    </row>
    <row r="122" spans="2:65" s="1" customFormat="1" ht="13.5">
      <c r="B122" s="41"/>
      <c r="C122" s="63"/>
      <c r="D122" s="215" t="s">
        <v>307</v>
      </c>
      <c r="E122" s="63"/>
      <c r="F122" s="216" t="s">
        <v>4253</v>
      </c>
      <c r="G122" s="63"/>
      <c r="H122" s="63"/>
      <c r="I122" s="172"/>
      <c r="J122" s="63"/>
      <c r="K122" s="63"/>
      <c r="L122" s="61"/>
      <c r="M122" s="217"/>
      <c r="N122" s="42"/>
      <c r="O122" s="42"/>
      <c r="P122" s="42"/>
      <c r="Q122" s="42"/>
      <c r="R122" s="42"/>
      <c r="S122" s="42"/>
      <c r="T122" s="78"/>
      <c r="AT122" s="24" t="s">
        <v>307</v>
      </c>
      <c r="AU122" s="24" t="s">
        <v>24</v>
      </c>
    </row>
    <row r="123" spans="2:65" s="1" customFormat="1" ht="14.45" customHeight="1">
      <c r="B123" s="41"/>
      <c r="C123" s="203" t="s">
        <v>366</v>
      </c>
      <c r="D123" s="203" t="s">
        <v>300</v>
      </c>
      <c r="E123" s="204" t="s">
        <v>4298</v>
      </c>
      <c r="F123" s="205" t="s">
        <v>4299</v>
      </c>
      <c r="G123" s="206" t="s">
        <v>1468</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479</v>
      </c>
    </row>
    <row r="124" spans="2:65" s="1" customFormat="1" ht="13.5">
      <c r="B124" s="41"/>
      <c r="C124" s="63"/>
      <c r="D124" s="215" t="s">
        <v>307</v>
      </c>
      <c r="E124" s="63"/>
      <c r="F124" s="216" t="s">
        <v>4299</v>
      </c>
      <c r="G124" s="63"/>
      <c r="H124" s="63"/>
      <c r="I124" s="172"/>
      <c r="J124" s="63"/>
      <c r="K124" s="63"/>
      <c r="L124" s="61"/>
      <c r="M124" s="217"/>
      <c r="N124" s="42"/>
      <c r="O124" s="42"/>
      <c r="P124" s="42"/>
      <c r="Q124" s="42"/>
      <c r="R124" s="42"/>
      <c r="S124" s="42"/>
      <c r="T124" s="78"/>
      <c r="AT124" s="24" t="s">
        <v>307</v>
      </c>
      <c r="AU124" s="24" t="s">
        <v>24</v>
      </c>
    </row>
    <row r="125" spans="2:65" s="1" customFormat="1" ht="14.45" customHeight="1">
      <c r="B125" s="41"/>
      <c r="C125" s="203" t="s">
        <v>376</v>
      </c>
      <c r="D125" s="203" t="s">
        <v>300</v>
      </c>
      <c r="E125" s="204" t="s">
        <v>4254</v>
      </c>
      <c r="F125" s="205" t="s">
        <v>4255</v>
      </c>
      <c r="G125" s="206" t="s">
        <v>1468</v>
      </c>
      <c r="H125" s="207">
        <v>1</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492</v>
      </c>
    </row>
    <row r="126" spans="2:65" s="1" customFormat="1" ht="13.5">
      <c r="B126" s="41"/>
      <c r="C126" s="63"/>
      <c r="D126" s="215" t="s">
        <v>307</v>
      </c>
      <c r="E126" s="63"/>
      <c r="F126" s="216" t="s">
        <v>4255</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383</v>
      </c>
      <c r="D127" s="203" t="s">
        <v>300</v>
      </c>
      <c r="E127" s="204" t="s">
        <v>4440</v>
      </c>
      <c r="F127" s="205" t="s">
        <v>4259</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505</v>
      </c>
    </row>
    <row r="128" spans="2:65" s="1" customFormat="1" ht="13.5">
      <c r="B128" s="41"/>
      <c r="C128" s="63"/>
      <c r="D128" s="215" t="s">
        <v>307</v>
      </c>
      <c r="E128" s="63"/>
      <c r="F128" s="216" t="s">
        <v>4259</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391</v>
      </c>
      <c r="D129" s="203" t="s">
        <v>300</v>
      </c>
      <c r="E129" s="204" t="s">
        <v>4300</v>
      </c>
      <c r="F129" s="205" t="s">
        <v>4263</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519</v>
      </c>
    </row>
    <row r="130" spans="2:65" s="1" customFormat="1" ht="13.5">
      <c r="B130" s="41"/>
      <c r="C130" s="63"/>
      <c r="D130" s="215" t="s">
        <v>307</v>
      </c>
      <c r="E130" s="63"/>
      <c r="F130" s="216" t="s">
        <v>4263</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10</v>
      </c>
      <c r="D131" s="203" t="s">
        <v>300</v>
      </c>
      <c r="E131" s="204" t="s">
        <v>4421</v>
      </c>
      <c r="F131" s="205" t="s">
        <v>4265</v>
      </c>
      <c r="G131" s="206" t="s">
        <v>445</v>
      </c>
      <c r="H131" s="207">
        <v>76</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544</v>
      </c>
    </row>
    <row r="132" spans="2:65" s="1" customFormat="1" ht="13.5">
      <c r="B132" s="41"/>
      <c r="C132" s="63"/>
      <c r="D132" s="215" t="s">
        <v>307</v>
      </c>
      <c r="E132" s="63"/>
      <c r="F132" s="216" t="s">
        <v>4265</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411</v>
      </c>
      <c r="D133" s="203" t="s">
        <v>300</v>
      </c>
      <c r="E133" s="204" t="s">
        <v>4266</v>
      </c>
      <c r="F133" s="205" t="s">
        <v>4267</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557</v>
      </c>
    </row>
    <row r="134" spans="2:65" s="1" customFormat="1" ht="13.5">
      <c r="B134" s="41"/>
      <c r="C134" s="63"/>
      <c r="D134" s="215" t="s">
        <v>307</v>
      </c>
      <c r="E134" s="63"/>
      <c r="F134" s="216" t="s">
        <v>4267</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417</v>
      </c>
      <c r="D135" s="203" t="s">
        <v>300</v>
      </c>
      <c r="E135" s="204" t="s">
        <v>4268</v>
      </c>
      <c r="F135" s="205" t="s">
        <v>4269</v>
      </c>
      <c r="G135" s="206" t="s">
        <v>1468</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576</v>
      </c>
    </row>
    <row r="136" spans="2:65" s="1" customFormat="1" ht="13.5">
      <c r="B136" s="41"/>
      <c r="C136" s="63"/>
      <c r="D136" s="215" t="s">
        <v>307</v>
      </c>
      <c r="E136" s="63"/>
      <c r="F136" s="216" t="s">
        <v>4269</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422</v>
      </c>
      <c r="D137" s="203" t="s">
        <v>300</v>
      </c>
      <c r="E137" s="204" t="s">
        <v>4301</v>
      </c>
      <c r="F137" s="205" t="s">
        <v>4302</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589</v>
      </c>
    </row>
    <row r="138" spans="2:65" s="1" customFormat="1" ht="13.5">
      <c r="B138" s="41"/>
      <c r="C138" s="63"/>
      <c r="D138" s="215" t="s">
        <v>307</v>
      </c>
      <c r="E138" s="63"/>
      <c r="F138" s="216" t="s">
        <v>4302</v>
      </c>
      <c r="G138" s="63"/>
      <c r="H138" s="63"/>
      <c r="I138" s="172"/>
      <c r="J138" s="63"/>
      <c r="K138" s="63"/>
      <c r="L138" s="61"/>
      <c r="M138" s="262"/>
      <c r="N138" s="263"/>
      <c r="O138" s="263"/>
      <c r="P138" s="263"/>
      <c r="Q138" s="263"/>
      <c r="R138" s="263"/>
      <c r="S138" s="263"/>
      <c r="T138" s="264"/>
      <c r="AT138" s="24" t="s">
        <v>307</v>
      </c>
      <c r="AU138" s="24" t="s">
        <v>24</v>
      </c>
    </row>
    <row r="139" spans="2:65" s="1" customFormat="1" ht="6.95" customHeight="1">
      <c r="B139" s="56"/>
      <c r="C139" s="57"/>
      <c r="D139" s="57"/>
      <c r="E139" s="57"/>
      <c r="F139" s="57"/>
      <c r="G139" s="57"/>
      <c r="H139" s="57"/>
      <c r="I139" s="148"/>
      <c r="J139" s="57"/>
      <c r="K139" s="57"/>
      <c r="L139" s="61"/>
    </row>
  </sheetData>
  <sheetProtection algorithmName="SHA-512" hashValue="AfwXRCWhNUKTkspPH70CIn3g91z07QERLCyhgyUxuNrQbH4iHEvRk2Xvo87b5WLDxCYxXvF+YFDsb5rWDSNtWQ==" saltValue="rxk8RWA2EwbZbKE6oJirvTS11QZFph77v08bvLf1LOlSoK1S7l0Nmft/dF8k5QjBKMyIU0zCFhctypZ6QyD9rg==" spinCount="100000" sheet="1" objects="1" scenarios="1" formatColumns="0" formatRows="0" autoFilter="0"/>
  <autoFilter ref="C90:K138"/>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193</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5052</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ROUND(SUM(BE91:BE152), 2)</f>
        <v>0</v>
      </c>
      <c r="G34" s="42"/>
      <c r="H34" s="42"/>
      <c r="I34" s="140">
        <v>0.21</v>
      </c>
      <c r="J34" s="139">
        <f>ROUND(ROUND((SUM(BE91:BE152)), 2)*I34, 2)</f>
        <v>0</v>
      </c>
      <c r="K34" s="45"/>
    </row>
    <row r="35" spans="2:11" s="1" customFormat="1" ht="14.45" customHeight="1">
      <c r="B35" s="41"/>
      <c r="C35" s="42"/>
      <c r="D35" s="42"/>
      <c r="E35" s="49" t="s">
        <v>48</v>
      </c>
      <c r="F35" s="139">
        <f>ROUND(SUM(BF91:BF152), 2)</f>
        <v>0</v>
      </c>
      <c r="G35" s="42"/>
      <c r="H35" s="42"/>
      <c r="I35" s="140">
        <v>0.15</v>
      </c>
      <c r="J35" s="139">
        <f>ROUND(ROUND((SUM(BF91:BF152)), 2)*I35, 2)</f>
        <v>0</v>
      </c>
      <c r="K35" s="45"/>
    </row>
    <row r="36" spans="2:11" s="1" customFormat="1" ht="14.45" hidden="1" customHeight="1">
      <c r="B36" s="41"/>
      <c r="C36" s="42"/>
      <c r="D36" s="42"/>
      <c r="E36" s="49" t="s">
        <v>49</v>
      </c>
      <c r="F36" s="139">
        <f>ROUND(SUM(BG91:BG152), 2)</f>
        <v>0</v>
      </c>
      <c r="G36" s="42"/>
      <c r="H36" s="42"/>
      <c r="I36" s="140">
        <v>0.21</v>
      </c>
      <c r="J36" s="139">
        <v>0</v>
      </c>
      <c r="K36" s="45"/>
    </row>
    <row r="37" spans="2:11" s="1" customFormat="1" ht="14.45" hidden="1" customHeight="1">
      <c r="B37" s="41"/>
      <c r="C37" s="42"/>
      <c r="D37" s="42"/>
      <c r="E37" s="49" t="s">
        <v>50</v>
      </c>
      <c r="F37" s="139">
        <f>ROUND(SUM(BH91:BH152), 2)</f>
        <v>0</v>
      </c>
      <c r="G37" s="42"/>
      <c r="H37" s="42"/>
      <c r="I37" s="140">
        <v>0.15</v>
      </c>
      <c r="J37" s="139">
        <v>0</v>
      </c>
      <c r="K37" s="45"/>
    </row>
    <row r="38" spans="2:11" s="1" customFormat="1" ht="14.45" hidden="1" customHeight="1">
      <c r="B38" s="41"/>
      <c r="C38" s="42"/>
      <c r="D38" s="42"/>
      <c r="E38" s="49" t="s">
        <v>51</v>
      </c>
      <c r="F38" s="139">
        <f>ROUND(SUM(BI91:BI152),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0,3sta - STA</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J124</f>
        <v>0</v>
      </c>
      <c r="K66" s="164"/>
    </row>
    <row r="67" spans="2:12" s="8" customFormat="1" ht="24.95" customHeight="1">
      <c r="B67" s="158"/>
      <c r="C67" s="159"/>
      <c r="D67" s="160" t="s">
        <v>4211</v>
      </c>
      <c r="E67" s="161"/>
      <c r="F67" s="161"/>
      <c r="G67" s="161"/>
      <c r="H67" s="161"/>
      <c r="I67" s="162"/>
      <c r="J67" s="163">
        <f>J132</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0,3sta - STA</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P92+P124+P132</f>
        <v>0</v>
      </c>
      <c r="Q91" s="85"/>
      <c r="R91" s="184">
        <f>R92+R124+R132</f>
        <v>0</v>
      </c>
      <c r="S91" s="85"/>
      <c r="T91" s="185">
        <f>T92+T124+T132</f>
        <v>0</v>
      </c>
      <c r="AT91" s="24" t="s">
        <v>75</v>
      </c>
      <c r="AU91" s="24" t="s">
        <v>253</v>
      </c>
      <c r="BK91" s="186">
        <f>BK92+BK124+BK132</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SUM(P93:P123)</f>
        <v>0</v>
      </c>
      <c r="Q92" s="195"/>
      <c r="R92" s="196">
        <f>SUM(R93:R123)</f>
        <v>0</v>
      </c>
      <c r="S92" s="195"/>
      <c r="T92" s="197">
        <f>SUM(T93:T123)</f>
        <v>0</v>
      </c>
      <c r="AR92" s="198" t="s">
        <v>84</v>
      </c>
      <c r="AT92" s="199" t="s">
        <v>75</v>
      </c>
      <c r="AU92" s="199" t="s">
        <v>76</v>
      </c>
      <c r="AY92" s="198" t="s">
        <v>298</v>
      </c>
      <c r="BK92" s="200">
        <f>SUM(BK93:BK123)</f>
        <v>0</v>
      </c>
    </row>
    <row r="93" spans="2:65" s="1" customFormat="1" ht="14.45" customHeight="1">
      <c r="B93" s="41"/>
      <c r="C93" s="203" t="s">
        <v>24</v>
      </c>
      <c r="D93" s="203" t="s">
        <v>300</v>
      </c>
      <c r="E93" s="204" t="s">
        <v>5053</v>
      </c>
      <c r="F93" s="205" t="s">
        <v>5054</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5054</v>
      </c>
      <c r="G94" s="63"/>
      <c r="H94" s="63"/>
      <c r="I94" s="172"/>
      <c r="J94" s="63"/>
      <c r="K94" s="63"/>
      <c r="L94" s="61"/>
      <c r="M94" s="217"/>
      <c r="N94" s="42"/>
      <c r="O94" s="42"/>
      <c r="P94" s="42"/>
      <c r="Q94" s="42"/>
      <c r="R94" s="42"/>
      <c r="S94" s="42"/>
      <c r="T94" s="78"/>
      <c r="AT94" s="24" t="s">
        <v>307</v>
      </c>
      <c r="AU94" s="24" t="s">
        <v>24</v>
      </c>
    </row>
    <row r="95" spans="2:65" s="1" customFormat="1" ht="14.45" customHeight="1">
      <c r="B95" s="41"/>
      <c r="C95" s="203" t="s">
        <v>84</v>
      </c>
      <c r="D95" s="203" t="s">
        <v>300</v>
      </c>
      <c r="E95" s="204" t="s">
        <v>5055</v>
      </c>
      <c r="F95" s="205" t="s">
        <v>5056</v>
      </c>
      <c r="G95" s="206" t="s">
        <v>1407</v>
      </c>
      <c r="H95" s="207">
        <v>1</v>
      </c>
      <c r="I95" s="208"/>
      <c r="J95" s="209">
        <f>ROUND(I95*H95,2)</f>
        <v>0</v>
      </c>
      <c r="K95" s="205" t="s">
        <v>22</v>
      </c>
      <c r="L95" s="61"/>
      <c r="M95" s="210" t="s">
        <v>22</v>
      </c>
      <c r="N95" s="211" t="s">
        <v>47</v>
      </c>
      <c r="O95" s="42"/>
      <c r="P95" s="212">
        <f>O95*H95</f>
        <v>0</v>
      </c>
      <c r="Q95" s="212">
        <v>0</v>
      </c>
      <c r="R95" s="212">
        <f>Q95*H95</f>
        <v>0</v>
      </c>
      <c r="S95" s="212">
        <v>0</v>
      </c>
      <c r="T95" s="213">
        <f>S95*H95</f>
        <v>0</v>
      </c>
      <c r="AR95" s="24" t="s">
        <v>411</v>
      </c>
      <c r="AT95" s="24" t="s">
        <v>300</v>
      </c>
      <c r="AU95" s="24" t="s">
        <v>24</v>
      </c>
      <c r="AY95" s="24" t="s">
        <v>298</v>
      </c>
      <c r="BE95" s="214">
        <f>IF(N95="základní",J95,0)</f>
        <v>0</v>
      </c>
      <c r="BF95" s="214">
        <f>IF(N95="snížená",J95,0)</f>
        <v>0</v>
      </c>
      <c r="BG95" s="214">
        <f>IF(N95="zákl. přenesená",J95,0)</f>
        <v>0</v>
      </c>
      <c r="BH95" s="214">
        <f>IF(N95="sníž. přenesená",J95,0)</f>
        <v>0</v>
      </c>
      <c r="BI95" s="214">
        <f>IF(N95="nulová",J95,0)</f>
        <v>0</v>
      </c>
      <c r="BJ95" s="24" t="s">
        <v>24</v>
      </c>
      <c r="BK95" s="214">
        <f>ROUND(I95*H95,2)</f>
        <v>0</v>
      </c>
      <c r="BL95" s="24" t="s">
        <v>411</v>
      </c>
      <c r="BM95" s="24" t="s">
        <v>305</v>
      </c>
    </row>
    <row r="96" spans="2:65" s="1" customFormat="1" ht="13.5">
      <c r="B96" s="41"/>
      <c r="C96" s="63"/>
      <c r="D96" s="215" t="s">
        <v>307</v>
      </c>
      <c r="E96" s="63"/>
      <c r="F96" s="216" t="s">
        <v>5056</v>
      </c>
      <c r="G96" s="63"/>
      <c r="H96" s="63"/>
      <c r="I96" s="172"/>
      <c r="J96" s="63"/>
      <c r="K96" s="63"/>
      <c r="L96" s="61"/>
      <c r="M96" s="217"/>
      <c r="N96" s="42"/>
      <c r="O96" s="42"/>
      <c r="P96" s="42"/>
      <c r="Q96" s="42"/>
      <c r="R96" s="42"/>
      <c r="S96" s="42"/>
      <c r="T96" s="78"/>
      <c r="AT96" s="24" t="s">
        <v>307</v>
      </c>
      <c r="AU96" s="24" t="s">
        <v>24</v>
      </c>
    </row>
    <row r="97" spans="2:65" s="1" customFormat="1" ht="14.45" customHeight="1">
      <c r="B97" s="41"/>
      <c r="C97" s="203" t="s">
        <v>131</v>
      </c>
      <c r="D97" s="203" t="s">
        <v>300</v>
      </c>
      <c r="E97" s="204" t="s">
        <v>5057</v>
      </c>
      <c r="F97" s="205" t="s">
        <v>5058</v>
      </c>
      <c r="G97" s="206" t="s">
        <v>1407</v>
      </c>
      <c r="H97" s="207">
        <v>1</v>
      </c>
      <c r="I97" s="208"/>
      <c r="J97" s="209">
        <f>ROUND(I97*H97,2)</f>
        <v>0</v>
      </c>
      <c r="K97" s="205" t="s">
        <v>22</v>
      </c>
      <c r="L97" s="61"/>
      <c r="M97" s="210" t="s">
        <v>22</v>
      </c>
      <c r="N97" s="211" t="s">
        <v>47</v>
      </c>
      <c r="O97" s="42"/>
      <c r="P97" s="212">
        <f>O97*H97</f>
        <v>0</v>
      </c>
      <c r="Q97" s="212">
        <v>0</v>
      </c>
      <c r="R97" s="212">
        <f>Q97*H97</f>
        <v>0</v>
      </c>
      <c r="S97" s="212">
        <v>0</v>
      </c>
      <c r="T97" s="213">
        <f>S97*H97</f>
        <v>0</v>
      </c>
      <c r="AR97" s="24" t="s">
        <v>411</v>
      </c>
      <c r="AT97" s="24" t="s">
        <v>300</v>
      </c>
      <c r="AU97" s="24" t="s">
        <v>24</v>
      </c>
      <c r="AY97" s="24" t="s">
        <v>298</v>
      </c>
      <c r="BE97" s="214">
        <f>IF(N97="základní",J97,0)</f>
        <v>0</v>
      </c>
      <c r="BF97" s="214">
        <f>IF(N97="snížená",J97,0)</f>
        <v>0</v>
      </c>
      <c r="BG97" s="214">
        <f>IF(N97="zákl. přenesená",J97,0)</f>
        <v>0</v>
      </c>
      <c r="BH97" s="214">
        <f>IF(N97="sníž. přenesená",J97,0)</f>
        <v>0</v>
      </c>
      <c r="BI97" s="214">
        <f>IF(N97="nulová",J97,0)</f>
        <v>0</v>
      </c>
      <c r="BJ97" s="24" t="s">
        <v>24</v>
      </c>
      <c r="BK97" s="214">
        <f>ROUND(I97*H97,2)</f>
        <v>0</v>
      </c>
      <c r="BL97" s="24" t="s">
        <v>411</v>
      </c>
      <c r="BM97" s="24" t="s">
        <v>337</v>
      </c>
    </row>
    <row r="98" spans="2:65" s="1" customFormat="1" ht="13.5">
      <c r="B98" s="41"/>
      <c r="C98" s="63"/>
      <c r="D98" s="215" t="s">
        <v>307</v>
      </c>
      <c r="E98" s="63"/>
      <c r="F98" s="216" t="s">
        <v>5058</v>
      </c>
      <c r="G98" s="63"/>
      <c r="H98" s="63"/>
      <c r="I98" s="172"/>
      <c r="J98" s="63"/>
      <c r="K98" s="63"/>
      <c r="L98" s="61"/>
      <c r="M98" s="217"/>
      <c r="N98" s="42"/>
      <c r="O98" s="42"/>
      <c r="P98" s="42"/>
      <c r="Q98" s="42"/>
      <c r="R98" s="42"/>
      <c r="S98" s="42"/>
      <c r="T98" s="78"/>
      <c r="AT98" s="24" t="s">
        <v>307</v>
      </c>
      <c r="AU98" s="24" t="s">
        <v>24</v>
      </c>
    </row>
    <row r="99" spans="2:65" s="1" customFormat="1" ht="14.45" customHeight="1">
      <c r="B99" s="41"/>
      <c r="C99" s="203" t="s">
        <v>305</v>
      </c>
      <c r="D99" s="203" t="s">
        <v>300</v>
      </c>
      <c r="E99" s="204" t="s">
        <v>5059</v>
      </c>
      <c r="F99" s="205" t="s">
        <v>5060</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349</v>
      </c>
    </row>
    <row r="100" spans="2:65" s="1" customFormat="1" ht="13.5">
      <c r="B100" s="41"/>
      <c r="C100" s="63"/>
      <c r="D100" s="215" t="s">
        <v>307</v>
      </c>
      <c r="E100" s="63"/>
      <c r="F100" s="216" t="s">
        <v>5060</v>
      </c>
      <c r="G100" s="63"/>
      <c r="H100" s="63"/>
      <c r="I100" s="172"/>
      <c r="J100" s="63"/>
      <c r="K100" s="63"/>
      <c r="L100" s="61"/>
      <c r="M100" s="217"/>
      <c r="N100" s="42"/>
      <c r="O100" s="42"/>
      <c r="P100" s="42"/>
      <c r="Q100" s="42"/>
      <c r="R100" s="42"/>
      <c r="S100" s="42"/>
      <c r="T100" s="78"/>
      <c r="AT100" s="24" t="s">
        <v>307</v>
      </c>
      <c r="AU100" s="24" t="s">
        <v>24</v>
      </c>
    </row>
    <row r="101" spans="2:65" s="1" customFormat="1" ht="14.45" customHeight="1">
      <c r="B101" s="41"/>
      <c r="C101" s="203" t="s">
        <v>330</v>
      </c>
      <c r="D101" s="203" t="s">
        <v>300</v>
      </c>
      <c r="E101" s="204" t="s">
        <v>5061</v>
      </c>
      <c r="F101" s="205" t="s">
        <v>5062</v>
      </c>
      <c r="G101" s="206" t="s">
        <v>1407</v>
      </c>
      <c r="H101" s="207">
        <v>1</v>
      </c>
      <c r="I101" s="208"/>
      <c r="J101" s="209">
        <f>ROUND(I101*H101,2)</f>
        <v>0</v>
      </c>
      <c r="K101" s="205" t="s">
        <v>22</v>
      </c>
      <c r="L101" s="61"/>
      <c r="M101" s="210" t="s">
        <v>22</v>
      </c>
      <c r="N101" s="211" t="s">
        <v>47</v>
      </c>
      <c r="O101" s="42"/>
      <c r="P101" s="212">
        <f>O101*H101</f>
        <v>0</v>
      </c>
      <c r="Q101" s="212">
        <v>0</v>
      </c>
      <c r="R101" s="212">
        <f>Q101*H101</f>
        <v>0</v>
      </c>
      <c r="S101" s="212">
        <v>0</v>
      </c>
      <c r="T101" s="213">
        <f>S101*H101</f>
        <v>0</v>
      </c>
      <c r="AR101" s="24" t="s">
        <v>411</v>
      </c>
      <c r="AT101" s="24" t="s">
        <v>300</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29</v>
      </c>
    </row>
    <row r="102" spans="2:65" s="1" customFormat="1" ht="13.5">
      <c r="B102" s="41"/>
      <c r="C102" s="63"/>
      <c r="D102" s="215" t="s">
        <v>307</v>
      </c>
      <c r="E102" s="63"/>
      <c r="F102" s="216" t="s">
        <v>5062</v>
      </c>
      <c r="G102" s="63"/>
      <c r="H102" s="63"/>
      <c r="I102" s="172"/>
      <c r="J102" s="63"/>
      <c r="K102" s="63"/>
      <c r="L102" s="61"/>
      <c r="M102" s="217"/>
      <c r="N102" s="42"/>
      <c r="O102" s="42"/>
      <c r="P102" s="42"/>
      <c r="Q102" s="42"/>
      <c r="R102" s="42"/>
      <c r="S102" s="42"/>
      <c r="T102" s="78"/>
      <c r="AT102" s="24" t="s">
        <v>307</v>
      </c>
      <c r="AU102" s="24" t="s">
        <v>24</v>
      </c>
    </row>
    <row r="103" spans="2:65" s="1" customFormat="1" ht="14.45" customHeight="1">
      <c r="B103" s="41"/>
      <c r="C103" s="203" t="s">
        <v>337</v>
      </c>
      <c r="D103" s="203" t="s">
        <v>300</v>
      </c>
      <c r="E103" s="204" t="s">
        <v>5063</v>
      </c>
      <c r="F103" s="205" t="s">
        <v>5064</v>
      </c>
      <c r="G103" s="206" t="s">
        <v>1407</v>
      </c>
      <c r="H103" s="207">
        <v>2</v>
      </c>
      <c r="I103" s="208"/>
      <c r="J103" s="209">
        <f>ROUND(I103*H103,2)</f>
        <v>0</v>
      </c>
      <c r="K103" s="205" t="s">
        <v>22</v>
      </c>
      <c r="L103" s="61"/>
      <c r="M103" s="210" t="s">
        <v>22</v>
      </c>
      <c r="N103" s="211" t="s">
        <v>47</v>
      </c>
      <c r="O103" s="42"/>
      <c r="P103" s="212">
        <f>O103*H103</f>
        <v>0</v>
      </c>
      <c r="Q103" s="212">
        <v>0</v>
      </c>
      <c r="R103" s="212">
        <f>Q103*H103</f>
        <v>0</v>
      </c>
      <c r="S103" s="212">
        <v>0</v>
      </c>
      <c r="T103" s="213">
        <f>S103*H103</f>
        <v>0</v>
      </c>
      <c r="AR103" s="24" t="s">
        <v>411</v>
      </c>
      <c r="AT103" s="24" t="s">
        <v>300</v>
      </c>
      <c r="AU103" s="24" t="s">
        <v>24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411</v>
      </c>
      <c r="BM103" s="24" t="s">
        <v>376</v>
      </c>
    </row>
    <row r="104" spans="2:65" s="1" customFormat="1" ht="13.5">
      <c r="B104" s="41"/>
      <c r="C104" s="63"/>
      <c r="D104" s="215" t="s">
        <v>307</v>
      </c>
      <c r="E104" s="63"/>
      <c r="F104" s="216" t="s">
        <v>5064</v>
      </c>
      <c r="G104" s="63"/>
      <c r="H104" s="63"/>
      <c r="I104" s="172"/>
      <c r="J104" s="63"/>
      <c r="K104" s="63"/>
      <c r="L104" s="61"/>
      <c r="M104" s="217"/>
      <c r="N104" s="42"/>
      <c r="O104" s="42"/>
      <c r="P104" s="42"/>
      <c r="Q104" s="42"/>
      <c r="R104" s="42"/>
      <c r="S104" s="42"/>
      <c r="T104" s="78"/>
      <c r="AT104" s="24" t="s">
        <v>307</v>
      </c>
      <c r="AU104" s="24" t="s">
        <v>24</v>
      </c>
    </row>
    <row r="105" spans="2:65" s="1" customFormat="1" ht="14.45" customHeight="1">
      <c r="B105" s="41"/>
      <c r="C105" s="203" t="s">
        <v>343</v>
      </c>
      <c r="D105" s="203" t="s">
        <v>300</v>
      </c>
      <c r="E105" s="204" t="s">
        <v>5065</v>
      </c>
      <c r="F105" s="205" t="s">
        <v>5066</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391</v>
      </c>
    </row>
    <row r="106" spans="2:65" s="1" customFormat="1" ht="13.5">
      <c r="B106" s="41"/>
      <c r="C106" s="63"/>
      <c r="D106" s="215" t="s">
        <v>307</v>
      </c>
      <c r="E106" s="63"/>
      <c r="F106" s="216" t="s">
        <v>5066</v>
      </c>
      <c r="G106" s="63"/>
      <c r="H106" s="63"/>
      <c r="I106" s="172"/>
      <c r="J106" s="63"/>
      <c r="K106" s="63"/>
      <c r="L106" s="61"/>
      <c r="M106" s="217"/>
      <c r="N106" s="42"/>
      <c r="O106" s="42"/>
      <c r="P106" s="42"/>
      <c r="Q106" s="42"/>
      <c r="R106" s="42"/>
      <c r="S106" s="42"/>
      <c r="T106" s="78"/>
      <c r="AT106" s="24" t="s">
        <v>307</v>
      </c>
      <c r="AU106" s="24" t="s">
        <v>24</v>
      </c>
    </row>
    <row r="107" spans="2:65" s="1" customFormat="1" ht="14.45" customHeight="1">
      <c r="B107" s="41"/>
      <c r="C107" s="203" t="s">
        <v>349</v>
      </c>
      <c r="D107" s="203" t="s">
        <v>300</v>
      </c>
      <c r="E107" s="204" t="s">
        <v>5067</v>
      </c>
      <c r="F107" s="205" t="s">
        <v>5068</v>
      </c>
      <c r="G107" s="206" t="s">
        <v>1407</v>
      </c>
      <c r="H107" s="207">
        <v>2</v>
      </c>
      <c r="I107" s="208"/>
      <c r="J107" s="209">
        <f>ROUND(I107*H107,2)</f>
        <v>0</v>
      </c>
      <c r="K107" s="205" t="s">
        <v>22</v>
      </c>
      <c r="L107" s="61"/>
      <c r="M107" s="210" t="s">
        <v>22</v>
      </c>
      <c r="N107" s="211" t="s">
        <v>47</v>
      </c>
      <c r="O107" s="42"/>
      <c r="P107" s="212">
        <f>O107*H107</f>
        <v>0</v>
      </c>
      <c r="Q107" s="212">
        <v>0</v>
      </c>
      <c r="R107" s="212">
        <f>Q107*H107</f>
        <v>0</v>
      </c>
      <c r="S107" s="212">
        <v>0</v>
      </c>
      <c r="T107" s="213">
        <f>S107*H107</f>
        <v>0</v>
      </c>
      <c r="AR107" s="24" t="s">
        <v>411</v>
      </c>
      <c r="AT107" s="24" t="s">
        <v>300</v>
      </c>
      <c r="AU107" s="24" t="s">
        <v>24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411</v>
      </c>
      <c r="BM107" s="24" t="s">
        <v>411</v>
      </c>
    </row>
    <row r="108" spans="2:65" s="1" customFormat="1" ht="13.5">
      <c r="B108" s="41"/>
      <c r="C108" s="63"/>
      <c r="D108" s="215" t="s">
        <v>307</v>
      </c>
      <c r="E108" s="63"/>
      <c r="F108" s="216" t="s">
        <v>5068</v>
      </c>
      <c r="G108" s="63"/>
      <c r="H108" s="63"/>
      <c r="I108" s="172"/>
      <c r="J108" s="63"/>
      <c r="K108" s="63"/>
      <c r="L108" s="61"/>
      <c r="M108" s="217"/>
      <c r="N108" s="42"/>
      <c r="O108" s="42"/>
      <c r="P108" s="42"/>
      <c r="Q108" s="42"/>
      <c r="R108" s="42"/>
      <c r="S108" s="42"/>
      <c r="T108" s="78"/>
      <c r="AT108" s="24" t="s">
        <v>307</v>
      </c>
      <c r="AU108" s="24" t="s">
        <v>24</v>
      </c>
    </row>
    <row r="109" spans="2:65" s="1" customFormat="1" ht="14.45" customHeight="1">
      <c r="B109" s="41"/>
      <c r="C109" s="203" t="s">
        <v>355</v>
      </c>
      <c r="D109" s="203" t="s">
        <v>300</v>
      </c>
      <c r="E109" s="204" t="s">
        <v>5069</v>
      </c>
      <c r="F109" s="205" t="s">
        <v>5070</v>
      </c>
      <c r="G109" s="206" t="s">
        <v>1407</v>
      </c>
      <c r="H109" s="207">
        <v>1</v>
      </c>
      <c r="I109" s="208"/>
      <c r="J109" s="209">
        <f>ROUND(I109*H109,2)</f>
        <v>0</v>
      </c>
      <c r="K109" s="205" t="s">
        <v>22</v>
      </c>
      <c r="L109" s="61"/>
      <c r="M109" s="210" t="s">
        <v>22</v>
      </c>
      <c r="N109" s="211" t="s">
        <v>47</v>
      </c>
      <c r="O109" s="42"/>
      <c r="P109" s="212">
        <f>O109*H109</f>
        <v>0</v>
      </c>
      <c r="Q109" s="212">
        <v>0</v>
      </c>
      <c r="R109" s="212">
        <f>Q109*H109</f>
        <v>0</v>
      </c>
      <c r="S109" s="212">
        <v>0</v>
      </c>
      <c r="T109" s="213">
        <f>S109*H109</f>
        <v>0</v>
      </c>
      <c r="AR109" s="24" t="s">
        <v>411</v>
      </c>
      <c r="AT109" s="24" t="s">
        <v>300</v>
      </c>
      <c r="AU109" s="24" t="s">
        <v>24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411</v>
      </c>
      <c r="BM109" s="24" t="s">
        <v>422</v>
      </c>
    </row>
    <row r="110" spans="2:65" s="1" customFormat="1" ht="13.5">
      <c r="B110" s="41"/>
      <c r="C110" s="63"/>
      <c r="D110" s="215" t="s">
        <v>307</v>
      </c>
      <c r="E110" s="63"/>
      <c r="F110" s="216" t="s">
        <v>5070</v>
      </c>
      <c r="G110" s="63"/>
      <c r="H110" s="63"/>
      <c r="I110" s="172"/>
      <c r="J110" s="63"/>
      <c r="K110" s="63"/>
      <c r="L110" s="61"/>
      <c r="M110" s="217"/>
      <c r="N110" s="42"/>
      <c r="O110" s="42"/>
      <c r="P110" s="42"/>
      <c r="Q110" s="42"/>
      <c r="R110" s="42"/>
      <c r="S110" s="42"/>
      <c r="T110" s="78"/>
      <c r="AT110" s="24" t="s">
        <v>307</v>
      </c>
      <c r="AU110" s="24" t="s">
        <v>24</v>
      </c>
    </row>
    <row r="111" spans="2:65" s="1" customFormat="1" ht="14.45" customHeight="1">
      <c r="B111" s="41"/>
      <c r="C111" s="203" t="s">
        <v>29</v>
      </c>
      <c r="D111" s="203" t="s">
        <v>300</v>
      </c>
      <c r="E111" s="204" t="s">
        <v>4442</v>
      </c>
      <c r="F111" s="205" t="s">
        <v>4443</v>
      </c>
      <c r="G111" s="206" t="s">
        <v>1407</v>
      </c>
      <c r="H111" s="207">
        <v>3</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436</v>
      </c>
    </row>
    <row r="112" spans="2:65" s="1" customFormat="1" ht="13.5">
      <c r="B112" s="41"/>
      <c r="C112" s="63"/>
      <c r="D112" s="215" t="s">
        <v>307</v>
      </c>
      <c r="E112" s="63"/>
      <c r="F112" s="216" t="s">
        <v>4443</v>
      </c>
      <c r="G112" s="63"/>
      <c r="H112" s="63"/>
      <c r="I112" s="172"/>
      <c r="J112" s="63"/>
      <c r="K112" s="63"/>
      <c r="L112" s="61"/>
      <c r="M112" s="217"/>
      <c r="N112" s="42"/>
      <c r="O112" s="42"/>
      <c r="P112" s="42"/>
      <c r="Q112" s="42"/>
      <c r="R112" s="42"/>
      <c r="S112" s="42"/>
      <c r="T112" s="78"/>
      <c r="AT112" s="24" t="s">
        <v>307</v>
      </c>
      <c r="AU112" s="24" t="s">
        <v>24</v>
      </c>
    </row>
    <row r="113" spans="2:65" s="1" customFormat="1" ht="14.45" customHeight="1">
      <c r="B113" s="41"/>
      <c r="C113" s="203" t="s">
        <v>366</v>
      </c>
      <c r="D113" s="203" t="s">
        <v>300</v>
      </c>
      <c r="E113" s="204" t="s">
        <v>4444</v>
      </c>
      <c r="F113" s="205" t="s">
        <v>4445</v>
      </c>
      <c r="G113" s="206" t="s">
        <v>1407</v>
      </c>
      <c r="H113" s="207">
        <v>15</v>
      </c>
      <c r="I113" s="208"/>
      <c r="J113" s="209">
        <f>ROUND(I113*H113,2)</f>
        <v>0</v>
      </c>
      <c r="K113" s="205" t="s">
        <v>22</v>
      </c>
      <c r="L113" s="61"/>
      <c r="M113" s="210" t="s">
        <v>22</v>
      </c>
      <c r="N113" s="211" t="s">
        <v>47</v>
      </c>
      <c r="O113" s="42"/>
      <c r="P113" s="212">
        <f>O113*H113</f>
        <v>0</v>
      </c>
      <c r="Q113" s="212">
        <v>0</v>
      </c>
      <c r="R113" s="212">
        <f>Q113*H113</f>
        <v>0</v>
      </c>
      <c r="S113" s="212">
        <v>0</v>
      </c>
      <c r="T113" s="213">
        <f>S113*H113</f>
        <v>0</v>
      </c>
      <c r="AR113" s="24" t="s">
        <v>411</v>
      </c>
      <c r="AT113" s="24" t="s">
        <v>300</v>
      </c>
      <c r="AU113" s="24" t="s">
        <v>24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411</v>
      </c>
      <c r="BM113" s="24" t="s">
        <v>544</v>
      </c>
    </row>
    <row r="114" spans="2:65" s="1" customFormat="1" ht="13.5">
      <c r="B114" s="41"/>
      <c r="C114" s="63"/>
      <c r="D114" s="215" t="s">
        <v>307</v>
      </c>
      <c r="E114" s="63"/>
      <c r="F114" s="216" t="s">
        <v>4445</v>
      </c>
      <c r="G114" s="63"/>
      <c r="H114" s="63"/>
      <c r="I114" s="172"/>
      <c r="J114" s="63"/>
      <c r="K114" s="63"/>
      <c r="L114" s="61"/>
      <c r="M114" s="217"/>
      <c r="N114" s="42"/>
      <c r="O114" s="42"/>
      <c r="P114" s="42"/>
      <c r="Q114" s="42"/>
      <c r="R114" s="42"/>
      <c r="S114" s="42"/>
      <c r="T114" s="78"/>
      <c r="AT114" s="24" t="s">
        <v>307</v>
      </c>
      <c r="AU114" s="24" t="s">
        <v>24</v>
      </c>
    </row>
    <row r="115" spans="2:65" s="1" customFormat="1" ht="27">
      <c r="B115" s="41"/>
      <c r="C115" s="63"/>
      <c r="D115" s="215" t="s">
        <v>477</v>
      </c>
      <c r="E115" s="63"/>
      <c r="F115" s="250" t="s">
        <v>4446</v>
      </c>
      <c r="G115" s="63"/>
      <c r="H115" s="63"/>
      <c r="I115" s="172"/>
      <c r="J115" s="63"/>
      <c r="K115" s="63"/>
      <c r="L115" s="61"/>
      <c r="M115" s="217"/>
      <c r="N115" s="42"/>
      <c r="O115" s="42"/>
      <c r="P115" s="42"/>
      <c r="Q115" s="42"/>
      <c r="R115" s="42"/>
      <c r="S115" s="42"/>
      <c r="T115" s="78"/>
      <c r="AT115" s="24" t="s">
        <v>477</v>
      </c>
      <c r="AU115" s="24" t="s">
        <v>24</v>
      </c>
    </row>
    <row r="116" spans="2:65" s="1" customFormat="1" ht="14.45" customHeight="1">
      <c r="B116" s="41"/>
      <c r="C116" s="203" t="s">
        <v>376</v>
      </c>
      <c r="D116" s="203" t="s">
        <v>300</v>
      </c>
      <c r="E116" s="204" t="s">
        <v>4447</v>
      </c>
      <c r="F116" s="205" t="s">
        <v>4448</v>
      </c>
      <c r="G116" s="206" t="s">
        <v>1407</v>
      </c>
      <c r="H116" s="207">
        <v>15</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557</v>
      </c>
    </row>
    <row r="117" spans="2:65" s="1" customFormat="1" ht="13.5">
      <c r="B117" s="41"/>
      <c r="C117" s="63"/>
      <c r="D117" s="215" t="s">
        <v>307</v>
      </c>
      <c r="E117" s="63"/>
      <c r="F117" s="216" t="s">
        <v>4448</v>
      </c>
      <c r="G117" s="63"/>
      <c r="H117" s="63"/>
      <c r="I117" s="172"/>
      <c r="J117" s="63"/>
      <c r="K117" s="63"/>
      <c r="L117" s="61"/>
      <c r="M117" s="217"/>
      <c r="N117" s="42"/>
      <c r="O117" s="42"/>
      <c r="P117" s="42"/>
      <c r="Q117" s="42"/>
      <c r="R117" s="42"/>
      <c r="S117" s="42"/>
      <c r="T117" s="78"/>
      <c r="AT117" s="24" t="s">
        <v>307</v>
      </c>
      <c r="AU117" s="24" t="s">
        <v>24</v>
      </c>
    </row>
    <row r="118" spans="2:65" s="1" customFormat="1" ht="27">
      <c r="B118" s="41"/>
      <c r="C118" s="63"/>
      <c r="D118" s="215" t="s">
        <v>477</v>
      </c>
      <c r="E118" s="63"/>
      <c r="F118" s="250" t="s">
        <v>4449</v>
      </c>
      <c r="G118" s="63"/>
      <c r="H118" s="63"/>
      <c r="I118" s="172"/>
      <c r="J118" s="63"/>
      <c r="K118" s="63"/>
      <c r="L118" s="61"/>
      <c r="M118" s="217"/>
      <c r="N118" s="42"/>
      <c r="O118" s="42"/>
      <c r="P118" s="42"/>
      <c r="Q118" s="42"/>
      <c r="R118" s="42"/>
      <c r="S118" s="42"/>
      <c r="T118" s="78"/>
      <c r="AT118" s="24" t="s">
        <v>477</v>
      </c>
      <c r="AU118" s="24" t="s">
        <v>24</v>
      </c>
    </row>
    <row r="119" spans="2:65" s="1" customFormat="1" ht="14.45" customHeight="1">
      <c r="B119" s="41"/>
      <c r="C119" s="203" t="s">
        <v>383</v>
      </c>
      <c r="D119" s="203" t="s">
        <v>300</v>
      </c>
      <c r="E119" s="204" t="s">
        <v>4450</v>
      </c>
      <c r="F119" s="205" t="s">
        <v>4451</v>
      </c>
      <c r="G119" s="206" t="s">
        <v>1407</v>
      </c>
      <c r="H119" s="207">
        <v>15</v>
      </c>
      <c r="I119" s="208"/>
      <c r="J119" s="209">
        <f>ROUND(I119*H119,2)</f>
        <v>0</v>
      </c>
      <c r="K119" s="205" t="s">
        <v>22</v>
      </c>
      <c r="L119" s="61"/>
      <c r="M119" s="210" t="s">
        <v>22</v>
      </c>
      <c r="N119" s="211" t="s">
        <v>47</v>
      </c>
      <c r="O119" s="42"/>
      <c r="P119" s="212">
        <f>O119*H119</f>
        <v>0</v>
      </c>
      <c r="Q119" s="212">
        <v>0</v>
      </c>
      <c r="R119" s="212">
        <f>Q119*H119</f>
        <v>0</v>
      </c>
      <c r="S119" s="212">
        <v>0</v>
      </c>
      <c r="T119" s="213">
        <f>S119*H119</f>
        <v>0</v>
      </c>
      <c r="AR119" s="24" t="s">
        <v>411</v>
      </c>
      <c r="AT119" s="24" t="s">
        <v>300</v>
      </c>
      <c r="AU119" s="24" t="s">
        <v>24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576</v>
      </c>
    </row>
    <row r="120" spans="2:65" s="1" customFormat="1" ht="13.5">
      <c r="B120" s="41"/>
      <c r="C120" s="63"/>
      <c r="D120" s="215" t="s">
        <v>307</v>
      </c>
      <c r="E120" s="63"/>
      <c r="F120" s="216" t="s">
        <v>4451</v>
      </c>
      <c r="G120" s="63"/>
      <c r="H120" s="63"/>
      <c r="I120" s="172"/>
      <c r="J120" s="63"/>
      <c r="K120" s="63"/>
      <c r="L120" s="61"/>
      <c r="M120" s="217"/>
      <c r="N120" s="42"/>
      <c r="O120" s="42"/>
      <c r="P120" s="42"/>
      <c r="Q120" s="42"/>
      <c r="R120" s="42"/>
      <c r="S120" s="42"/>
      <c r="T120" s="78"/>
      <c r="AT120" s="24" t="s">
        <v>307</v>
      </c>
      <c r="AU120" s="24" t="s">
        <v>24</v>
      </c>
    </row>
    <row r="121" spans="2:65" s="1" customFormat="1" ht="27">
      <c r="B121" s="41"/>
      <c r="C121" s="63"/>
      <c r="D121" s="215" t="s">
        <v>477</v>
      </c>
      <c r="E121" s="63"/>
      <c r="F121" s="250" t="s">
        <v>4339</v>
      </c>
      <c r="G121" s="63"/>
      <c r="H121" s="63"/>
      <c r="I121" s="172"/>
      <c r="J121" s="63"/>
      <c r="K121" s="63"/>
      <c r="L121" s="61"/>
      <c r="M121" s="217"/>
      <c r="N121" s="42"/>
      <c r="O121" s="42"/>
      <c r="P121" s="42"/>
      <c r="Q121" s="42"/>
      <c r="R121" s="42"/>
      <c r="S121" s="42"/>
      <c r="T121" s="78"/>
      <c r="AT121" s="24" t="s">
        <v>477</v>
      </c>
      <c r="AU121" s="24" t="s">
        <v>24</v>
      </c>
    </row>
    <row r="122" spans="2:65" s="1" customFormat="1" ht="14.45" customHeight="1">
      <c r="B122" s="41"/>
      <c r="C122" s="203" t="s">
        <v>391</v>
      </c>
      <c r="D122" s="203" t="s">
        <v>300</v>
      </c>
      <c r="E122" s="204" t="s">
        <v>4340</v>
      </c>
      <c r="F122" s="205" t="s">
        <v>4341</v>
      </c>
      <c r="G122" s="206" t="s">
        <v>1407</v>
      </c>
      <c r="H122" s="207">
        <v>15</v>
      </c>
      <c r="I122" s="208"/>
      <c r="J122" s="209">
        <f>ROUND(I122*H122,2)</f>
        <v>0</v>
      </c>
      <c r="K122" s="205" t="s">
        <v>22</v>
      </c>
      <c r="L122" s="61"/>
      <c r="M122" s="210" t="s">
        <v>22</v>
      </c>
      <c r="N122" s="211" t="s">
        <v>47</v>
      </c>
      <c r="O122" s="42"/>
      <c r="P122" s="212">
        <f>O122*H122</f>
        <v>0</v>
      </c>
      <c r="Q122" s="212">
        <v>0</v>
      </c>
      <c r="R122" s="212">
        <f>Q122*H122</f>
        <v>0</v>
      </c>
      <c r="S122" s="212">
        <v>0</v>
      </c>
      <c r="T122" s="213">
        <f>S122*H122</f>
        <v>0</v>
      </c>
      <c r="AR122" s="24" t="s">
        <v>411</v>
      </c>
      <c r="AT122" s="24" t="s">
        <v>300</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589</v>
      </c>
    </row>
    <row r="123" spans="2:65" s="1" customFormat="1" ht="13.5">
      <c r="B123" s="41"/>
      <c r="C123" s="63"/>
      <c r="D123" s="215" t="s">
        <v>307</v>
      </c>
      <c r="E123" s="63"/>
      <c r="F123" s="216" t="s">
        <v>4341</v>
      </c>
      <c r="G123" s="63"/>
      <c r="H123" s="63"/>
      <c r="I123" s="172"/>
      <c r="J123" s="63"/>
      <c r="K123" s="63"/>
      <c r="L123" s="61"/>
      <c r="M123" s="217"/>
      <c r="N123" s="42"/>
      <c r="O123" s="42"/>
      <c r="P123" s="42"/>
      <c r="Q123" s="42"/>
      <c r="R123" s="42"/>
      <c r="S123" s="42"/>
      <c r="T123" s="78"/>
      <c r="AT123" s="24" t="s">
        <v>307</v>
      </c>
      <c r="AU123" s="24" t="s">
        <v>24</v>
      </c>
    </row>
    <row r="124" spans="2:65" s="11" customFormat="1" ht="37.35" customHeight="1">
      <c r="B124" s="187"/>
      <c r="C124" s="188"/>
      <c r="D124" s="189" t="s">
        <v>75</v>
      </c>
      <c r="E124" s="190" t="s">
        <v>1859</v>
      </c>
      <c r="F124" s="190" t="s">
        <v>4234</v>
      </c>
      <c r="G124" s="188"/>
      <c r="H124" s="188"/>
      <c r="I124" s="191"/>
      <c r="J124" s="192">
        <f>BK124</f>
        <v>0</v>
      </c>
      <c r="K124" s="188"/>
      <c r="L124" s="193"/>
      <c r="M124" s="194"/>
      <c r="N124" s="195"/>
      <c r="O124" s="195"/>
      <c r="P124" s="196">
        <f>SUM(P125:P131)</f>
        <v>0</v>
      </c>
      <c r="Q124" s="195"/>
      <c r="R124" s="196">
        <f>SUM(R125:R131)</f>
        <v>0</v>
      </c>
      <c r="S124" s="195"/>
      <c r="T124" s="197">
        <f>SUM(T125:T131)</f>
        <v>0</v>
      </c>
      <c r="AR124" s="198" t="s">
        <v>84</v>
      </c>
      <c r="AT124" s="199" t="s">
        <v>75</v>
      </c>
      <c r="AU124" s="199" t="s">
        <v>76</v>
      </c>
      <c r="AY124" s="198" t="s">
        <v>298</v>
      </c>
      <c r="BK124" s="200">
        <f>SUM(BK125:BK131)</f>
        <v>0</v>
      </c>
    </row>
    <row r="125" spans="2:65" s="1" customFormat="1" ht="14.45" customHeight="1">
      <c r="B125" s="41"/>
      <c r="C125" s="203" t="s">
        <v>10</v>
      </c>
      <c r="D125" s="203" t="s">
        <v>300</v>
      </c>
      <c r="E125" s="204" t="s">
        <v>4238</v>
      </c>
      <c r="F125" s="205" t="s">
        <v>4239</v>
      </c>
      <c r="G125" s="206" t="s">
        <v>445</v>
      </c>
      <c r="H125" s="207">
        <v>225</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615</v>
      </c>
    </row>
    <row r="126" spans="2:65" s="1" customFormat="1" ht="13.5">
      <c r="B126" s="41"/>
      <c r="C126" s="63"/>
      <c r="D126" s="215" t="s">
        <v>307</v>
      </c>
      <c r="E126" s="63"/>
      <c r="F126" s="216" t="s">
        <v>4239</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411</v>
      </c>
      <c r="D127" s="203" t="s">
        <v>300</v>
      </c>
      <c r="E127" s="204" t="s">
        <v>4352</v>
      </c>
      <c r="F127" s="205" t="s">
        <v>4353</v>
      </c>
      <c r="G127" s="206" t="s">
        <v>445</v>
      </c>
      <c r="H127" s="207">
        <v>50</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634</v>
      </c>
    </row>
    <row r="128" spans="2:65" s="1" customFormat="1" ht="13.5">
      <c r="B128" s="41"/>
      <c r="C128" s="63"/>
      <c r="D128" s="215" t="s">
        <v>307</v>
      </c>
      <c r="E128" s="63"/>
      <c r="F128" s="216" t="s">
        <v>4353</v>
      </c>
      <c r="G128" s="63"/>
      <c r="H128" s="63"/>
      <c r="I128" s="172"/>
      <c r="J128" s="63"/>
      <c r="K128" s="63"/>
      <c r="L128" s="61"/>
      <c r="M128" s="217"/>
      <c r="N128" s="42"/>
      <c r="O128" s="42"/>
      <c r="P128" s="42"/>
      <c r="Q128" s="42"/>
      <c r="R128" s="42"/>
      <c r="S128" s="42"/>
      <c r="T128" s="78"/>
      <c r="AT128" s="24" t="s">
        <v>307</v>
      </c>
      <c r="AU128" s="24" t="s">
        <v>24</v>
      </c>
    </row>
    <row r="129" spans="2:65" s="1" customFormat="1" ht="40.5">
      <c r="B129" s="41"/>
      <c r="C129" s="63"/>
      <c r="D129" s="215" t="s">
        <v>477</v>
      </c>
      <c r="E129" s="63"/>
      <c r="F129" s="250" t="s">
        <v>4354</v>
      </c>
      <c r="G129" s="63"/>
      <c r="H129" s="63"/>
      <c r="I129" s="172"/>
      <c r="J129" s="63"/>
      <c r="K129" s="63"/>
      <c r="L129" s="61"/>
      <c r="M129" s="217"/>
      <c r="N129" s="42"/>
      <c r="O129" s="42"/>
      <c r="P129" s="42"/>
      <c r="Q129" s="42"/>
      <c r="R129" s="42"/>
      <c r="S129" s="42"/>
      <c r="T129" s="78"/>
      <c r="AT129" s="24" t="s">
        <v>477</v>
      </c>
      <c r="AU129" s="24" t="s">
        <v>24</v>
      </c>
    </row>
    <row r="130" spans="2:65" s="1" customFormat="1" ht="14.45" customHeight="1">
      <c r="B130" s="41"/>
      <c r="C130" s="203" t="s">
        <v>417</v>
      </c>
      <c r="D130" s="203" t="s">
        <v>300</v>
      </c>
      <c r="E130" s="204" t="s">
        <v>4452</v>
      </c>
      <c r="F130" s="205" t="s">
        <v>4453</v>
      </c>
      <c r="G130" s="206" t="s">
        <v>445</v>
      </c>
      <c r="H130" s="207">
        <v>825</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648</v>
      </c>
    </row>
    <row r="131" spans="2:65" s="1" customFormat="1" ht="13.5">
      <c r="B131" s="41"/>
      <c r="C131" s="63"/>
      <c r="D131" s="215" t="s">
        <v>307</v>
      </c>
      <c r="E131" s="63"/>
      <c r="F131" s="216" t="s">
        <v>4453</v>
      </c>
      <c r="G131" s="63"/>
      <c r="H131" s="63"/>
      <c r="I131" s="172"/>
      <c r="J131" s="63"/>
      <c r="K131" s="63"/>
      <c r="L131" s="61"/>
      <c r="M131" s="217"/>
      <c r="N131" s="42"/>
      <c r="O131" s="42"/>
      <c r="P131" s="42"/>
      <c r="Q131" s="42"/>
      <c r="R131" s="42"/>
      <c r="S131" s="42"/>
      <c r="T131" s="78"/>
      <c r="AT131" s="24" t="s">
        <v>307</v>
      </c>
      <c r="AU131" s="24" t="s">
        <v>24</v>
      </c>
    </row>
    <row r="132" spans="2:65" s="11" customFormat="1" ht="37.35" customHeight="1">
      <c r="B132" s="187"/>
      <c r="C132" s="188"/>
      <c r="D132" s="189" t="s">
        <v>75</v>
      </c>
      <c r="E132" s="190" t="s">
        <v>1861</v>
      </c>
      <c r="F132" s="190" t="s">
        <v>4250</v>
      </c>
      <c r="G132" s="188"/>
      <c r="H132" s="188"/>
      <c r="I132" s="191"/>
      <c r="J132" s="192">
        <f>BK132</f>
        <v>0</v>
      </c>
      <c r="K132" s="188"/>
      <c r="L132" s="193"/>
      <c r="M132" s="194"/>
      <c r="N132" s="195"/>
      <c r="O132" s="195"/>
      <c r="P132" s="196">
        <f>SUM(P133:P152)</f>
        <v>0</v>
      </c>
      <c r="Q132" s="195"/>
      <c r="R132" s="196">
        <f>SUM(R133:R152)</f>
        <v>0</v>
      </c>
      <c r="S132" s="195"/>
      <c r="T132" s="197">
        <f>SUM(T133:T152)</f>
        <v>0</v>
      </c>
      <c r="AR132" s="198" t="s">
        <v>84</v>
      </c>
      <c r="AT132" s="199" t="s">
        <v>75</v>
      </c>
      <c r="AU132" s="199" t="s">
        <v>76</v>
      </c>
      <c r="AY132" s="198" t="s">
        <v>298</v>
      </c>
      <c r="BK132" s="200">
        <f>SUM(BK133:BK152)</f>
        <v>0</v>
      </c>
    </row>
    <row r="133" spans="2:65" s="1" customFormat="1" ht="14.45" customHeight="1">
      <c r="B133" s="41"/>
      <c r="C133" s="203" t="s">
        <v>422</v>
      </c>
      <c r="D133" s="203" t="s">
        <v>300</v>
      </c>
      <c r="E133" s="204" t="s">
        <v>4251</v>
      </c>
      <c r="F133" s="205" t="s">
        <v>3474</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659</v>
      </c>
    </row>
    <row r="134" spans="2:65" s="1" customFormat="1" ht="13.5">
      <c r="B134" s="41"/>
      <c r="C134" s="63"/>
      <c r="D134" s="215" t="s">
        <v>307</v>
      </c>
      <c r="E134" s="63"/>
      <c r="F134" s="216" t="s">
        <v>3474</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429</v>
      </c>
      <c r="D135" s="203" t="s">
        <v>300</v>
      </c>
      <c r="E135" s="204" t="s">
        <v>4454</v>
      </c>
      <c r="F135" s="205" t="s">
        <v>4253</v>
      </c>
      <c r="G135" s="206" t="s">
        <v>1468</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672</v>
      </c>
    </row>
    <row r="136" spans="2:65" s="1" customFormat="1" ht="13.5">
      <c r="B136" s="41"/>
      <c r="C136" s="63"/>
      <c r="D136" s="215" t="s">
        <v>307</v>
      </c>
      <c r="E136" s="63"/>
      <c r="F136" s="216" t="s">
        <v>4253</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436</v>
      </c>
      <c r="D137" s="203" t="s">
        <v>300</v>
      </c>
      <c r="E137" s="204" t="s">
        <v>4455</v>
      </c>
      <c r="F137" s="205" t="s">
        <v>4456</v>
      </c>
      <c r="G137" s="206" t="s">
        <v>1407</v>
      </c>
      <c r="H137" s="207">
        <v>15</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692</v>
      </c>
    </row>
    <row r="138" spans="2:65" s="1" customFormat="1" ht="13.5">
      <c r="B138" s="41"/>
      <c r="C138" s="63"/>
      <c r="D138" s="215" t="s">
        <v>307</v>
      </c>
      <c r="E138" s="63"/>
      <c r="F138" s="216" t="s">
        <v>4456</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9</v>
      </c>
      <c r="D139" s="203" t="s">
        <v>300</v>
      </c>
      <c r="E139" s="204" t="s">
        <v>4254</v>
      </c>
      <c r="F139" s="205" t="s">
        <v>4255</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703</v>
      </c>
    </row>
    <row r="140" spans="2:65" s="1" customFormat="1" ht="13.5">
      <c r="B140" s="41"/>
      <c r="C140" s="63"/>
      <c r="D140" s="215" t="s">
        <v>307</v>
      </c>
      <c r="E140" s="63"/>
      <c r="F140" s="216" t="s">
        <v>4255</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450</v>
      </c>
      <c r="D141" s="203" t="s">
        <v>300</v>
      </c>
      <c r="E141" s="204" t="s">
        <v>4457</v>
      </c>
      <c r="F141" s="205" t="s">
        <v>4458</v>
      </c>
      <c r="G141" s="206" t="s">
        <v>1468</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717</v>
      </c>
    </row>
    <row r="142" spans="2:65" s="1" customFormat="1" ht="13.5">
      <c r="B142" s="41"/>
      <c r="C142" s="63"/>
      <c r="D142" s="215" t="s">
        <v>307</v>
      </c>
      <c r="E142" s="63"/>
      <c r="F142" s="216" t="s">
        <v>4458</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456</v>
      </c>
      <c r="D143" s="203" t="s">
        <v>300</v>
      </c>
      <c r="E143" s="204" t="s">
        <v>4300</v>
      </c>
      <c r="F143" s="205" t="s">
        <v>4263</v>
      </c>
      <c r="G143" s="206" t="s">
        <v>1468</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728</v>
      </c>
    </row>
    <row r="144" spans="2:65" s="1" customFormat="1" ht="13.5">
      <c r="B144" s="41"/>
      <c r="C144" s="63"/>
      <c r="D144" s="215" t="s">
        <v>307</v>
      </c>
      <c r="E144" s="63"/>
      <c r="F144" s="216" t="s">
        <v>4263</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464</v>
      </c>
      <c r="D145" s="203" t="s">
        <v>300</v>
      </c>
      <c r="E145" s="204" t="s">
        <v>4264</v>
      </c>
      <c r="F145" s="205" t="s">
        <v>4265</v>
      </c>
      <c r="G145" s="206" t="s">
        <v>1468</v>
      </c>
      <c r="H145" s="207">
        <v>225</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542</v>
      </c>
    </row>
    <row r="146" spans="2:65" s="1" customFormat="1" ht="13.5">
      <c r="B146" s="41"/>
      <c r="C146" s="63"/>
      <c r="D146" s="215" t="s">
        <v>307</v>
      </c>
      <c r="E146" s="63"/>
      <c r="F146" s="216" t="s">
        <v>4265</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471</v>
      </c>
      <c r="D147" s="203" t="s">
        <v>300</v>
      </c>
      <c r="E147" s="204" t="s">
        <v>4459</v>
      </c>
      <c r="F147" s="205" t="s">
        <v>4460</v>
      </c>
      <c r="G147" s="206" t="s">
        <v>1468</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750</v>
      </c>
    </row>
    <row r="148" spans="2:65" s="1" customFormat="1" ht="13.5">
      <c r="B148" s="41"/>
      <c r="C148" s="63"/>
      <c r="D148" s="215" t="s">
        <v>307</v>
      </c>
      <c r="E148" s="63"/>
      <c r="F148" s="216" t="s">
        <v>4460</v>
      </c>
      <c r="G148" s="63"/>
      <c r="H148" s="63"/>
      <c r="I148" s="172"/>
      <c r="J148" s="63"/>
      <c r="K148" s="63"/>
      <c r="L148" s="61"/>
      <c r="M148" s="217"/>
      <c r="N148" s="42"/>
      <c r="O148" s="42"/>
      <c r="P148" s="42"/>
      <c r="Q148" s="42"/>
      <c r="R148" s="42"/>
      <c r="S148" s="42"/>
      <c r="T148" s="78"/>
      <c r="AT148" s="24" t="s">
        <v>307</v>
      </c>
      <c r="AU148" s="24" t="s">
        <v>24</v>
      </c>
    </row>
    <row r="149" spans="2:65" s="1" customFormat="1" ht="14.45" customHeight="1">
      <c r="B149" s="41"/>
      <c r="C149" s="203" t="s">
        <v>479</v>
      </c>
      <c r="D149" s="203" t="s">
        <v>300</v>
      </c>
      <c r="E149" s="204" t="s">
        <v>4461</v>
      </c>
      <c r="F149" s="205" t="s">
        <v>4269</v>
      </c>
      <c r="G149" s="206" t="s">
        <v>1468</v>
      </c>
      <c r="H149" s="207">
        <v>1</v>
      </c>
      <c r="I149" s="208"/>
      <c r="J149" s="209">
        <f>ROUND(I149*H149,2)</f>
        <v>0</v>
      </c>
      <c r="K149" s="205" t="s">
        <v>22</v>
      </c>
      <c r="L149" s="61"/>
      <c r="M149" s="210" t="s">
        <v>22</v>
      </c>
      <c r="N149" s="211" t="s">
        <v>47</v>
      </c>
      <c r="O149" s="42"/>
      <c r="P149" s="212">
        <f>O149*H149</f>
        <v>0</v>
      </c>
      <c r="Q149" s="212">
        <v>0</v>
      </c>
      <c r="R149" s="212">
        <f>Q149*H149</f>
        <v>0</v>
      </c>
      <c r="S149" s="212">
        <v>0</v>
      </c>
      <c r="T149" s="213">
        <f>S149*H149</f>
        <v>0</v>
      </c>
      <c r="AR149" s="24" t="s">
        <v>411</v>
      </c>
      <c r="AT149" s="24" t="s">
        <v>300</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763</v>
      </c>
    </row>
    <row r="150" spans="2:65" s="1" customFormat="1" ht="13.5">
      <c r="B150" s="41"/>
      <c r="C150" s="63"/>
      <c r="D150" s="215" t="s">
        <v>307</v>
      </c>
      <c r="E150" s="63"/>
      <c r="F150" s="216" t="s">
        <v>4269</v>
      </c>
      <c r="G150" s="63"/>
      <c r="H150" s="63"/>
      <c r="I150" s="172"/>
      <c r="J150" s="63"/>
      <c r="K150" s="63"/>
      <c r="L150" s="61"/>
      <c r="M150" s="217"/>
      <c r="N150" s="42"/>
      <c r="O150" s="42"/>
      <c r="P150" s="42"/>
      <c r="Q150" s="42"/>
      <c r="R150" s="42"/>
      <c r="S150" s="42"/>
      <c r="T150" s="78"/>
      <c r="AT150" s="24" t="s">
        <v>307</v>
      </c>
      <c r="AU150" s="24" t="s">
        <v>24</v>
      </c>
    </row>
    <row r="151" spans="2:65" s="1" customFormat="1" ht="14.45" customHeight="1">
      <c r="B151" s="41"/>
      <c r="C151" s="203" t="s">
        <v>485</v>
      </c>
      <c r="D151" s="203" t="s">
        <v>300</v>
      </c>
      <c r="E151" s="204" t="s">
        <v>4462</v>
      </c>
      <c r="F151" s="205" t="s">
        <v>4302</v>
      </c>
      <c r="G151" s="206" t="s">
        <v>1468</v>
      </c>
      <c r="H151" s="207">
        <v>1</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778</v>
      </c>
    </row>
    <row r="152" spans="2:65" s="1" customFormat="1" ht="13.5">
      <c r="B152" s="41"/>
      <c r="C152" s="63"/>
      <c r="D152" s="215" t="s">
        <v>307</v>
      </c>
      <c r="E152" s="63"/>
      <c r="F152" s="216" t="s">
        <v>4302</v>
      </c>
      <c r="G152" s="63"/>
      <c r="H152" s="63"/>
      <c r="I152" s="172"/>
      <c r="J152" s="63"/>
      <c r="K152" s="63"/>
      <c r="L152" s="61"/>
      <c r="M152" s="262"/>
      <c r="N152" s="263"/>
      <c r="O152" s="263"/>
      <c r="P152" s="263"/>
      <c r="Q152" s="263"/>
      <c r="R152" s="263"/>
      <c r="S152" s="263"/>
      <c r="T152" s="264"/>
      <c r="AT152" s="24" t="s">
        <v>307</v>
      </c>
      <c r="AU152" s="24" t="s">
        <v>24</v>
      </c>
    </row>
    <row r="153" spans="2:65" s="1" customFormat="1" ht="6.95" customHeight="1">
      <c r="B153" s="56"/>
      <c r="C153" s="57"/>
      <c r="D153" s="57"/>
      <c r="E153" s="57"/>
      <c r="F153" s="57"/>
      <c r="G153" s="57"/>
      <c r="H153" s="57"/>
      <c r="I153" s="148"/>
      <c r="J153" s="57"/>
      <c r="K153" s="57"/>
      <c r="L153" s="61"/>
    </row>
  </sheetData>
  <sheetProtection algorithmName="SHA-512" hashValue="y3+qJ4lrNo7sY5zGXuQb/qq8u1091DICGsfBxiwZaIawF855H+Kkmh4SAXigUzWAGYu7DJQdqWcWwVbcwqUf+w==" saltValue="68k8y+8aZoNuoNY9M1YQYXmzyDxkHPOQKRWEnM+aV7ZECq3EF8GfwEdSYlgO9yvtMfkJlPhQJ2RcfJxt8sm0Qw==" spinCount="100000" sheet="1" objects="1" scenarios="1" formatColumns="0" formatRows="0" autoFilter="0"/>
  <autoFilter ref="C90:K15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0"/>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195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5071</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ROUND(SUM(BE91:BE149), 2)</f>
        <v>0</v>
      </c>
      <c r="G34" s="42"/>
      <c r="H34" s="42"/>
      <c r="I34" s="140">
        <v>0.21</v>
      </c>
      <c r="J34" s="139">
        <f>ROUND(ROUND((SUM(BE91:BE149)), 2)*I34, 2)</f>
        <v>0</v>
      </c>
      <c r="K34" s="45"/>
    </row>
    <row r="35" spans="2:11" s="1" customFormat="1" ht="14.45" customHeight="1">
      <c r="B35" s="41"/>
      <c r="C35" s="42"/>
      <c r="D35" s="42"/>
      <c r="E35" s="49" t="s">
        <v>48</v>
      </c>
      <c r="F35" s="139">
        <f>ROUND(SUM(BF91:BF149), 2)</f>
        <v>0</v>
      </c>
      <c r="G35" s="42"/>
      <c r="H35" s="42"/>
      <c r="I35" s="140">
        <v>0.15</v>
      </c>
      <c r="J35" s="139">
        <f>ROUND(ROUND((SUM(BF91:BF149)), 2)*I35, 2)</f>
        <v>0</v>
      </c>
      <c r="K35" s="45"/>
    </row>
    <row r="36" spans="2:11" s="1" customFormat="1" ht="14.45" hidden="1" customHeight="1">
      <c r="B36" s="41"/>
      <c r="C36" s="42"/>
      <c r="D36" s="42"/>
      <c r="E36" s="49" t="s">
        <v>49</v>
      </c>
      <c r="F36" s="139">
        <f>ROUND(SUM(BG91:BG149), 2)</f>
        <v>0</v>
      </c>
      <c r="G36" s="42"/>
      <c r="H36" s="42"/>
      <c r="I36" s="140">
        <v>0.21</v>
      </c>
      <c r="J36" s="139">
        <v>0</v>
      </c>
      <c r="K36" s="45"/>
    </row>
    <row r="37" spans="2:11" s="1" customFormat="1" ht="14.45" hidden="1" customHeight="1">
      <c r="B37" s="41"/>
      <c r="C37" s="42"/>
      <c r="D37" s="42"/>
      <c r="E37" s="49" t="s">
        <v>50</v>
      </c>
      <c r="F37" s="139">
        <f>ROUND(SUM(BH91:BH149), 2)</f>
        <v>0</v>
      </c>
      <c r="G37" s="42"/>
      <c r="H37" s="42"/>
      <c r="I37" s="140">
        <v>0.15</v>
      </c>
      <c r="J37" s="139">
        <v>0</v>
      </c>
      <c r="K37" s="45"/>
    </row>
    <row r="38" spans="2:11" s="1" customFormat="1" ht="14.45" hidden="1" customHeight="1">
      <c r="B38" s="41"/>
      <c r="C38" s="42"/>
      <c r="D38" s="42"/>
      <c r="E38" s="49" t="s">
        <v>51</v>
      </c>
      <c r="F38" s="139">
        <f>ROUND(SUM(BI91:BI149),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03wlan - WLAN</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J123</f>
        <v>0</v>
      </c>
      <c r="K66" s="164"/>
    </row>
    <row r="67" spans="2:12" s="8" customFormat="1" ht="24.95" customHeight="1">
      <c r="B67" s="158"/>
      <c r="C67" s="159"/>
      <c r="D67" s="160" t="s">
        <v>4211</v>
      </c>
      <c r="E67" s="161"/>
      <c r="F67" s="161"/>
      <c r="G67" s="161"/>
      <c r="H67" s="161"/>
      <c r="I67" s="162"/>
      <c r="J67" s="163">
        <f>J129</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03wlan - WLAN</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P92+P123+P129</f>
        <v>0</v>
      </c>
      <c r="Q91" s="85"/>
      <c r="R91" s="184">
        <f>R92+R123+R129</f>
        <v>0</v>
      </c>
      <c r="S91" s="85"/>
      <c r="T91" s="185">
        <f>T92+T123+T129</f>
        <v>0</v>
      </c>
      <c r="AT91" s="24" t="s">
        <v>75</v>
      </c>
      <c r="AU91" s="24" t="s">
        <v>253</v>
      </c>
      <c r="BK91" s="186">
        <f>BK92+BK123+BK129</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SUM(P93:P122)</f>
        <v>0</v>
      </c>
      <c r="Q92" s="195"/>
      <c r="R92" s="196">
        <f>SUM(R93:R122)</f>
        <v>0</v>
      </c>
      <c r="S92" s="195"/>
      <c r="T92" s="197">
        <f>SUM(T93:T122)</f>
        <v>0</v>
      </c>
      <c r="AR92" s="198" t="s">
        <v>84</v>
      </c>
      <c r="AT92" s="199" t="s">
        <v>75</v>
      </c>
      <c r="AU92" s="199" t="s">
        <v>76</v>
      </c>
      <c r="AY92" s="198" t="s">
        <v>298</v>
      </c>
      <c r="BK92" s="200">
        <f>SUM(BK93:BK122)</f>
        <v>0</v>
      </c>
    </row>
    <row r="93" spans="2:65" s="1" customFormat="1" ht="14.45" customHeight="1">
      <c r="B93" s="41"/>
      <c r="C93" s="203" t="s">
        <v>24</v>
      </c>
      <c r="D93" s="203" t="s">
        <v>300</v>
      </c>
      <c r="E93" s="204" t="s">
        <v>5072</v>
      </c>
      <c r="F93" s="205" t="s">
        <v>5073</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13.5">
      <c r="B94" s="41"/>
      <c r="C94" s="63"/>
      <c r="D94" s="215" t="s">
        <v>307</v>
      </c>
      <c r="E94" s="63"/>
      <c r="F94" s="216" t="s">
        <v>5073</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5074</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4464</v>
      </c>
      <c r="F96" s="205" t="s">
        <v>4465</v>
      </c>
      <c r="G96" s="206" t="s">
        <v>1407</v>
      </c>
      <c r="H96" s="207">
        <v>10</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13.5">
      <c r="B97" s="41"/>
      <c r="C97" s="63"/>
      <c r="D97" s="215" t="s">
        <v>307</v>
      </c>
      <c r="E97" s="63"/>
      <c r="F97" s="216" t="s">
        <v>4465</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4466</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4397</v>
      </c>
      <c r="F99" s="205" t="s">
        <v>4398</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349</v>
      </c>
    </row>
    <row r="100" spans="2:65" s="1" customFormat="1" ht="13.5">
      <c r="B100" s="41"/>
      <c r="C100" s="63"/>
      <c r="D100" s="215" t="s">
        <v>307</v>
      </c>
      <c r="E100" s="63"/>
      <c r="F100" s="216" t="s">
        <v>4398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4399</v>
      </c>
      <c r="G101" s="63"/>
      <c r="H101" s="63"/>
      <c r="I101" s="172"/>
      <c r="J101" s="63"/>
      <c r="K101" s="63"/>
      <c r="L101" s="61"/>
      <c r="M101" s="217"/>
      <c r="N101" s="42"/>
      <c r="O101" s="42"/>
      <c r="P101" s="42"/>
      <c r="Q101" s="42"/>
      <c r="R101" s="42"/>
      <c r="S101" s="42"/>
      <c r="T101" s="78"/>
      <c r="AT101" s="24" t="s">
        <v>477</v>
      </c>
      <c r="AU101" s="24" t="s">
        <v>24</v>
      </c>
    </row>
    <row r="102" spans="2:65" s="1" customFormat="1" ht="22.9" customHeight="1">
      <c r="B102" s="41"/>
      <c r="C102" s="203" t="s">
        <v>305</v>
      </c>
      <c r="D102" s="203" t="s">
        <v>300</v>
      </c>
      <c r="E102" s="204" t="s">
        <v>5075</v>
      </c>
      <c r="F102" s="205" t="s">
        <v>5076</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29</v>
      </c>
    </row>
    <row r="103" spans="2:65" s="1" customFormat="1" ht="27">
      <c r="B103" s="41"/>
      <c r="C103" s="63"/>
      <c r="D103" s="215" t="s">
        <v>307</v>
      </c>
      <c r="E103" s="63"/>
      <c r="F103" s="216" t="s">
        <v>5076</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5077</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4467</v>
      </c>
      <c r="F105" s="205" t="s">
        <v>4468</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376</v>
      </c>
    </row>
    <row r="106" spans="2:65" s="1" customFormat="1" ht="13.5">
      <c r="B106" s="41"/>
      <c r="C106" s="63"/>
      <c r="D106" s="215" t="s">
        <v>307</v>
      </c>
      <c r="E106" s="63"/>
      <c r="F106" s="216" t="s">
        <v>4468</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4469</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4400</v>
      </c>
      <c r="F108" s="205" t="s">
        <v>4401</v>
      </c>
      <c r="G108" s="206" t="s">
        <v>1407</v>
      </c>
      <c r="H108" s="207">
        <v>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391</v>
      </c>
    </row>
    <row r="109" spans="2:65" s="1" customFormat="1" ht="13.5">
      <c r="B109" s="41"/>
      <c r="C109" s="63"/>
      <c r="D109" s="215" t="s">
        <v>307</v>
      </c>
      <c r="E109" s="63"/>
      <c r="F109" s="216" t="s">
        <v>4401</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4402</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4403</v>
      </c>
      <c r="F111" s="205" t="s">
        <v>4404</v>
      </c>
      <c r="G111" s="206" t="s">
        <v>1407</v>
      </c>
      <c r="H111" s="207">
        <v>1</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411</v>
      </c>
    </row>
    <row r="112" spans="2:65" s="1" customFormat="1" ht="13.5">
      <c r="B112" s="41"/>
      <c r="C112" s="63"/>
      <c r="D112" s="215" t="s">
        <v>307</v>
      </c>
      <c r="E112" s="63"/>
      <c r="F112" s="216" t="s">
        <v>4404</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4318</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4405</v>
      </c>
      <c r="F114" s="205" t="s">
        <v>4406</v>
      </c>
      <c r="G114" s="206" t="s">
        <v>1407</v>
      </c>
      <c r="H114" s="207">
        <v>10</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422</v>
      </c>
    </row>
    <row r="115" spans="2:65" s="1" customFormat="1" ht="13.5">
      <c r="B115" s="41"/>
      <c r="C115" s="63"/>
      <c r="D115" s="215" t="s">
        <v>307</v>
      </c>
      <c r="E115" s="63"/>
      <c r="F115" s="216" t="s">
        <v>4406</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4407</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4408</v>
      </c>
      <c r="F117" s="205" t="s">
        <v>4409</v>
      </c>
      <c r="G117" s="206" t="s">
        <v>1407</v>
      </c>
      <c r="H117" s="207">
        <v>10</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436</v>
      </c>
    </row>
    <row r="118" spans="2:65" s="1" customFormat="1" ht="13.5">
      <c r="B118" s="41"/>
      <c r="C118" s="63"/>
      <c r="D118" s="215" t="s">
        <v>307</v>
      </c>
      <c r="E118" s="63"/>
      <c r="F118" s="216" t="s">
        <v>4409</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4410</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4411</v>
      </c>
      <c r="F120" s="205" t="s">
        <v>4412</v>
      </c>
      <c r="G120" s="206" t="s">
        <v>1407</v>
      </c>
      <c r="H120" s="207">
        <v>10</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450</v>
      </c>
    </row>
    <row r="121" spans="2:65" s="1" customFormat="1" ht="13.5">
      <c r="B121" s="41"/>
      <c r="C121" s="63"/>
      <c r="D121" s="215" t="s">
        <v>307</v>
      </c>
      <c r="E121" s="63"/>
      <c r="F121" s="216" t="s">
        <v>4412</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4413</v>
      </c>
      <c r="G122" s="63"/>
      <c r="H122" s="63"/>
      <c r="I122" s="172"/>
      <c r="J122" s="63"/>
      <c r="K122" s="63"/>
      <c r="L122" s="61"/>
      <c r="M122" s="217"/>
      <c r="N122" s="42"/>
      <c r="O122" s="42"/>
      <c r="P122" s="42"/>
      <c r="Q122" s="42"/>
      <c r="R122" s="42"/>
      <c r="S122" s="42"/>
      <c r="T122" s="78"/>
      <c r="AT122" s="24" t="s">
        <v>477</v>
      </c>
      <c r="AU122" s="24" t="s">
        <v>24</v>
      </c>
    </row>
    <row r="123" spans="2:65" s="11" customFormat="1" ht="37.35" customHeight="1">
      <c r="B123" s="187"/>
      <c r="C123" s="188"/>
      <c r="D123" s="189" t="s">
        <v>75</v>
      </c>
      <c r="E123" s="190" t="s">
        <v>1859</v>
      </c>
      <c r="F123" s="190" t="s">
        <v>4234</v>
      </c>
      <c r="G123" s="188"/>
      <c r="H123" s="188"/>
      <c r="I123" s="191"/>
      <c r="J123" s="192">
        <f>BK123</f>
        <v>0</v>
      </c>
      <c r="K123" s="188"/>
      <c r="L123" s="193"/>
      <c r="M123" s="194"/>
      <c r="N123" s="195"/>
      <c r="O123" s="195"/>
      <c r="P123" s="196">
        <f>SUM(P124:P128)</f>
        <v>0</v>
      </c>
      <c r="Q123" s="195"/>
      <c r="R123" s="196">
        <f>SUM(R124:R128)</f>
        <v>0</v>
      </c>
      <c r="S123" s="195"/>
      <c r="T123" s="197">
        <f>SUM(T124:T128)</f>
        <v>0</v>
      </c>
      <c r="AR123" s="198" t="s">
        <v>84</v>
      </c>
      <c r="AT123" s="199" t="s">
        <v>75</v>
      </c>
      <c r="AU123" s="199" t="s">
        <v>76</v>
      </c>
      <c r="AY123" s="198" t="s">
        <v>298</v>
      </c>
      <c r="BK123" s="200">
        <f>SUM(BK124:BK128)</f>
        <v>0</v>
      </c>
    </row>
    <row r="124" spans="2:65" s="1" customFormat="1" ht="14.45" customHeight="1">
      <c r="B124" s="41"/>
      <c r="C124" s="203" t="s">
        <v>366</v>
      </c>
      <c r="D124" s="203" t="s">
        <v>300</v>
      </c>
      <c r="E124" s="204" t="s">
        <v>4238</v>
      </c>
      <c r="F124" s="205" t="s">
        <v>4239</v>
      </c>
      <c r="G124" s="206" t="s">
        <v>445</v>
      </c>
      <c r="H124" s="207">
        <v>100</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479</v>
      </c>
    </row>
    <row r="125" spans="2:65" s="1" customFormat="1" ht="13.5">
      <c r="B125" s="41"/>
      <c r="C125" s="63"/>
      <c r="D125" s="215" t="s">
        <v>307</v>
      </c>
      <c r="E125" s="63"/>
      <c r="F125" s="216" t="s">
        <v>4239</v>
      </c>
      <c r="G125" s="63"/>
      <c r="H125" s="63"/>
      <c r="I125" s="172"/>
      <c r="J125" s="63"/>
      <c r="K125" s="63"/>
      <c r="L125" s="61"/>
      <c r="M125" s="217"/>
      <c r="N125" s="42"/>
      <c r="O125" s="42"/>
      <c r="P125" s="42"/>
      <c r="Q125" s="42"/>
      <c r="R125" s="42"/>
      <c r="S125" s="42"/>
      <c r="T125" s="78"/>
      <c r="AT125" s="24" t="s">
        <v>307</v>
      </c>
      <c r="AU125" s="24" t="s">
        <v>24</v>
      </c>
    </row>
    <row r="126" spans="2:65" s="1" customFormat="1" ht="40.5">
      <c r="B126" s="41"/>
      <c r="C126" s="63"/>
      <c r="D126" s="215" t="s">
        <v>477</v>
      </c>
      <c r="E126" s="63"/>
      <c r="F126" s="250" t="s">
        <v>4414</v>
      </c>
      <c r="G126" s="63"/>
      <c r="H126" s="63"/>
      <c r="I126" s="172"/>
      <c r="J126" s="63"/>
      <c r="K126" s="63"/>
      <c r="L126" s="61"/>
      <c r="M126" s="217"/>
      <c r="N126" s="42"/>
      <c r="O126" s="42"/>
      <c r="P126" s="42"/>
      <c r="Q126" s="42"/>
      <c r="R126" s="42"/>
      <c r="S126" s="42"/>
      <c r="T126" s="78"/>
      <c r="AT126" s="24" t="s">
        <v>477</v>
      </c>
      <c r="AU126" s="24" t="s">
        <v>24</v>
      </c>
    </row>
    <row r="127" spans="2:65" s="1" customFormat="1" ht="14.45" customHeight="1">
      <c r="B127" s="41"/>
      <c r="C127" s="203" t="s">
        <v>376</v>
      </c>
      <c r="D127" s="203" t="s">
        <v>300</v>
      </c>
      <c r="E127" s="204" t="s">
        <v>4419</v>
      </c>
      <c r="F127" s="205" t="s">
        <v>4420</v>
      </c>
      <c r="G127" s="206" t="s">
        <v>445</v>
      </c>
      <c r="H127" s="207">
        <v>550</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492</v>
      </c>
    </row>
    <row r="128" spans="2:65" s="1" customFormat="1" ht="13.5">
      <c r="B128" s="41"/>
      <c r="C128" s="63"/>
      <c r="D128" s="215" t="s">
        <v>307</v>
      </c>
      <c r="E128" s="63"/>
      <c r="F128" s="216" t="s">
        <v>4420</v>
      </c>
      <c r="G128" s="63"/>
      <c r="H128" s="63"/>
      <c r="I128" s="172"/>
      <c r="J128" s="63"/>
      <c r="K128" s="63"/>
      <c r="L128" s="61"/>
      <c r="M128" s="217"/>
      <c r="N128" s="42"/>
      <c r="O128" s="42"/>
      <c r="P128" s="42"/>
      <c r="Q128" s="42"/>
      <c r="R128" s="42"/>
      <c r="S128" s="42"/>
      <c r="T128" s="78"/>
      <c r="AT128" s="24" t="s">
        <v>307</v>
      </c>
      <c r="AU128" s="24" t="s">
        <v>24</v>
      </c>
    </row>
    <row r="129" spans="2:65" s="11" customFormat="1" ht="37.35" customHeight="1">
      <c r="B129" s="187"/>
      <c r="C129" s="188"/>
      <c r="D129" s="189" t="s">
        <v>75</v>
      </c>
      <c r="E129" s="190" t="s">
        <v>1861</v>
      </c>
      <c r="F129" s="190" t="s">
        <v>4250</v>
      </c>
      <c r="G129" s="188"/>
      <c r="H129" s="188"/>
      <c r="I129" s="191"/>
      <c r="J129" s="192">
        <f>BK129</f>
        <v>0</v>
      </c>
      <c r="K129" s="188"/>
      <c r="L129" s="193"/>
      <c r="M129" s="194"/>
      <c r="N129" s="195"/>
      <c r="O129" s="195"/>
      <c r="P129" s="196">
        <f>SUM(P130:P149)</f>
        <v>0</v>
      </c>
      <c r="Q129" s="195"/>
      <c r="R129" s="196">
        <f>SUM(R130:R149)</f>
        <v>0</v>
      </c>
      <c r="S129" s="195"/>
      <c r="T129" s="197">
        <f>SUM(T130:T149)</f>
        <v>0</v>
      </c>
      <c r="AR129" s="198" t="s">
        <v>84</v>
      </c>
      <c r="AT129" s="199" t="s">
        <v>75</v>
      </c>
      <c r="AU129" s="199" t="s">
        <v>76</v>
      </c>
      <c r="AY129" s="198" t="s">
        <v>298</v>
      </c>
      <c r="BK129" s="200">
        <f>SUM(BK130:BK149)</f>
        <v>0</v>
      </c>
    </row>
    <row r="130" spans="2:65" s="1" customFormat="1" ht="14.45" customHeight="1">
      <c r="B130" s="41"/>
      <c r="C130" s="203" t="s">
        <v>383</v>
      </c>
      <c r="D130" s="203" t="s">
        <v>300</v>
      </c>
      <c r="E130" s="204" t="s">
        <v>4251</v>
      </c>
      <c r="F130" s="205" t="s">
        <v>3474</v>
      </c>
      <c r="G130" s="206" t="s">
        <v>1468</v>
      </c>
      <c r="H130" s="207">
        <v>1</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519</v>
      </c>
    </row>
    <row r="131" spans="2:65" s="1" customFormat="1" ht="13.5">
      <c r="B131" s="41"/>
      <c r="C131" s="63"/>
      <c r="D131" s="215" t="s">
        <v>307</v>
      </c>
      <c r="E131" s="63"/>
      <c r="F131" s="216" t="s">
        <v>3474</v>
      </c>
      <c r="G131" s="63"/>
      <c r="H131" s="63"/>
      <c r="I131" s="172"/>
      <c r="J131" s="63"/>
      <c r="K131" s="63"/>
      <c r="L131" s="61"/>
      <c r="M131" s="217"/>
      <c r="N131" s="42"/>
      <c r="O131" s="42"/>
      <c r="P131" s="42"/>
      <c r="Q131" s="42"/>
      <c r="R131" s="42"/>
      <c r="S131" s="42"/>
      <c r="T131" s="78"/>
      <c r="AT131" s="24" t="s">
        <v>307</v>
      </c>
      <c r="AU131" s="24" t="s">
        <v>24</v>
      </c>
    </row>
    <row r="132" spans="2:65" s="1" customFormat="1" ht="14.45" customHeight="1">
      <c r="B132" s="41"/>
      <c r="C132" s="203" t="s">
        <v>391</v>
      </c>
      <c r="D132" s="203" t="s">
        <v>300</v>
      </c>
      <c r="E132" s="204" t="s">
        <v>4470</v>
      </c>
      <c r="F132" s="205" t="s">
        <v>4253</v>
      </c>
      <c r="G132" s="206" t="s">
        <v>1468</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544</v>
      </c>
    </row>
    <row r="133" spans="2:65" s="1" customFormat="1" ht="13.5">
      <c r="B133" s="41"/>
      <c r="C133" s="63"/>
      <c r="D133" s="215" t="s">
        <v>307</v>
      </c>
      <c r="E133" s="63"/>
      <c r="F133" s="216" t="s">
        <v>4253</v>
      </c>
      <c r="G133" s="63"/>
      <c r="H133" s="63"/>
      <c r="I133" s="172"/>
      <c r="J133" s="63"/>
      <c r="K133" s="63"/>
      <c r="L133" s="61"/>
      <c r="M133" s="217"/>
      <c r="N133" s="42"/>
      <c r="O133" s="42"/>
      <c r="P133" s="42"/>
      <c r="Q133" s="42"/>
      <c r="R133" s="42"/>
      <c r="S133" s="42"/>
      <c r="T133" s="78"/>
      <c r="AT133" s="24" t="s">
        <v>307</v>
      </c>
      <c r="AU133" s="24" t="s">
        <v>24</v>
      </c>
    </row>
    <row r="134" spans="2:65" s="1" customFormat="1" ht="14.45" customHeight="1">
      <c r="B134" s="41"/>
      <c r="C134" s="203" t="s">
        <v>10</v>
      </c>
      <c r="D134" s="203" t="s">
        <v>300</v>
      </c>
      <c r="E134" s="204" t="s">
        <v>4471</v>
      </c>
      <c r="F134" s="205" t="s">
        <v>4472</v>
      </c>
      <c r="G134" s="206" t="s">
        <v>1468</v>
      </c>
      <c r="H134" s="207">
        <v>10</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557</v>
      </c>
    </row>
    <row r="135" spans="2:65" s="1" customFormat="1" ht="13.5">
      <c r="B135" s="41"/>
      <c r="C135" s="63"/>
      <c r="D135" s="215" t="s">
        <v>307</v>
      </c>
      <c r="E135" s="63"/>
      <c r="F135" s="216" t="s">
        <v>4472</v>
      </c>
      <c r="G135" s="63"/>
      <c r="H135" s="63"/>
      <c r="I135" s="172"/>
      <c r="J135" s="63"/>
      <c r="K135" s="63"/>
      <c r="L135" s="61"/>
      <c r="M135" s="217"/>
      <c r="N135" s="42"/>
      <c r="O135" s="42"/>
      <c r="P135" s="42"/>
      <c r="Q135" s="42"/>
      <c r="R135" s="42"/>
      <c r="S135" s="42"/>
      <c r="T135" s="78"/>
      <c r="AT135" s="24" t="s">
        <v>307</v>
      </c>
      <c r="AU135" s="24" t="s">
        <v>24</v>
      </c>
    </row>
    <row r="136" spans="2:65" s="1" customFormat="1" ht="14.45" customHeight="1">
      <c r="B136" s="41"/>
      <c r="C136" s="203" t="s">
        <v>411</v>
      </c>
      <c r="D136" s="203" t="s">
        <v>300</v>
      </c>
      <c r="E136" s="204" t="s">
        <v>4254</v>
      </c>
      <c r="F136" s="205" t="s">
        <v>4255</v>
      </c>
      <c r="G136" s="206" t="s">
        <v>1468</v>
      </c>
      <c r="H136" s="207">
        <v>1</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576</v>
      </c>
    </row>
    <row r="137" spans="2:65" s="1" customFormat="1" ht="13.5">
      <c r="B137" s="41"/>
      <c r="C137" s="63"/>
      <c r="D137" s="215" t="s">
        <v>307</v>
      </c>
      <c r="E137" s="63"/>
      <c r="F137" s="216" t="s">
        <v>4255</v>
      </c>
      <c r="G137" s="63"/>
      <c r="H137" s="63"/>
      <c r="I137" s="172"/>
      <c r="J137" s="63"/>
      <c r="K137" s="63"/>
      <c r="L137" s="61"/>
      <c r="M137" s="217"/>
      <c r="N137" s="42"/>
      <c r="O137" s="42"/>
      <c r="P137" s="42"/>
      <c r="Q137" s="42"/>
      <c r="R137" s="42"/>
      <c r="S137" s="42"/>
      <c r="T137" s="78"/>
      <c r="AT137" s="24" t="s">
        <v>307</v>
      </c>
      <c r="AU137" s="24" t="s">
        <v>24</v>
      </c>
    </row>
    <row r="138" spans="2:65" s="1" customFormat="1" ht="14.45" customHeight="1">
      <c r="B138" s="41"/>
      <c r="C138" s="203" t="s">
        <v>417</v>
      </c>
      <c r="D138" s="203" t="s">
        <v>300</v>
      </c>
      <c r="E138" s="204" t="s">
        <v>4258</v>
      </c>
      <c r="F138" s="205" t="s">
        <v>4259</v>
      </c>
      <c r="G138" s="206" t="s">
        <v>1468</v>
      </c>
      <c r="H138" s="207">
        <v>1</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589</v>
      </c>
    </row>
    <row r="139" spans="2:65" s="1" customFormat="1" ht="13.5">
      <c r="B139" s="41"/>
      <c r="C139" s="63"/>
      <c r="D139" s="215" t="s">
        <v>307</v>
      </c>
      <c r="E139" s="63"/>
      <c r="F139" s="216" t="s">
        <v>4259</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03" t="s">
        <v>422</v>
      </c>
      <c r="D140" s="203" t="s">
        <v>300</v>
      </c>
      <c r="E140" s="204" t="s">
        <v>4300</v>
      </c>
      <c r="F140" s="205" t="s">
        <v>4263</v>
      </c>
      <c r="G140" s="206" t="s">
        <v>1468</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601</v>
      </c>
    </row>
    <row r="141" spans="2:65" s="1" customFormat="1" ht="13.5">
      <c r="B141" s="41"/>
      <c r="C141" s="63"/>
      <c r="D141" s="215" t="s">
        <v>307</v>
      </c>
      <c r="E141" s="63"/>
      <c r="F141" s="216" t="s">
        <v>4263</v>
      </c>
      <c r="G141" s="63"/>
      <c r="H141" s="63"/>
      <c r="I141" s="172"/>
      <c r="J141" s="63"/>
      <c r="K141" s="63"/>
      <c r="L141" s="61"/>
      <c r="M141" s="217"/>
      <c r="N141" s="42"/>
      <c r="O141" s="42"/>
      <c r="P141" s="42"/>
      <c r="Q141" s="42"/>
      <c r="R141" s="42"/>
      <c r="S141" s="42"/>
      <c r="T141" s="78"/>
      <c r="AT141" s="24" t="s">
        <v>307</v>
      </c>
      <c r="AU141" s="24" t="s">
        <v>24</v>
      </c>
    </row>
    <row r="142" spans="2:65" s="1" customFormat="1" ht="14.45" customHeight="1">
      <c r="B142" s="41"/>
      <c r="C142" s="203" t="s">
        <v>429</v>
      </c>
      <c r="D142" s="203" t="s">
        <v>300</v>
      </c>
      <c r="E142" s="204" t="s">
        <v>4264</v>
      </c>
      <c r="F142" s="205" t="s">
        <v>4265</v>
      </c>
      <c r="G142" s="206" t="s">
        <v>1468</v>
      </c>
      <c r="H142" s="207">
        <v>100</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615</v>
      </c>
    </row>
    <row r="143" spans="2:65" s="1" customFormat="1" ht="13.5">
      <c r="B143" s="41"/>
      <c r="C143" s="63"/>
      <c r="D143" s="215" t="s">
        <v>307</v>
      </c>
      <c r="E143" s="63"/>
      <c r="F143" s="216" t="s">
        <v>4265</v>
      </c>
      <c r="G143" s="63"/>
      <c r="H143" s="63"/>
      <c r="I143" s="172"/>
      <c r="J143" s="63"/>
      <c r="K143" s="63"/>
      <c r="L143" s="61"/>
      <c r="M143" s="217"/>
      <c r="N143" s="42"/>
      <c r="O143" s="42"/>
      <c r="P143" s="42"/>
      <c r="Q143" s="42"/>
      <c r="R143" s="42"/>
      <c r="S143" s="42"/>
      <c r="T143" s="78"/>
      <c r="AT143" s="24" t="s">
        <v>307</v>
      </c>
      <c r="AU143" s="24" t="s">
        <v>24</v>
      </c>
    </row>
    <row r="144" spans="2:65" s="1" customFormat="1" ht="14.45" customHeight="1">
      <c r="B144" s="41"/>
      <c r="C144" s="203" t="s">
        <v>436</v>
      </c>
      <c r="D144" s="203" t="s">
        <v>300</v>
      </c>
      <c r="E144" s="204" t="s">
        <v>4266</v>
      </c>
      <c r="F144" s="205" t="s">
        <v>4267</v>
      </c>
      <c r="G144" s="206" t="s">
        <v>1468</v>
      </c>
      <c r="H144" s="207">
        <v>1</v>
      </c>
      <c r="I144" s="208"/>
      <c r="J144" s="209">
        <f>ROUND(I144*H144,2)</f>
        <v>0</v>
      </c>
      <c r="K144" s="205" t="s">
        <v>22</v>
      </c>
      <c r="L144" s="61"/>
      <c r="M144" s="210" t="s">
        <v>22</v>
      </c>
      <c r="N144" s="211" t="s">
        <v>47</v>
      </c>
      <c r="O144" s="42"/>
      <c r="P144" s="212">
        <f>O144*H144</f>
        <v>0</v>
      </c>
      <c r="Q144" s="212">
        <v>0</v>
      </c>
      <c r="R144" s="212">
        <f>Q144*H144</f>
        <v>0</v>
      </c>
      <c r="S144" s="212">
        <v>0</v>
      </c>
      <c r="T144" s="213">
        <f>S144*H144</f>
        <v>0</v>
      </c>
      <c r="AR144" s="24" t="s">
        <v>411</v>
      </c>
      <c r="AT144" s="24" t="s">
        <v>300</v>
      </c>
      <c r="AU144" s="24" t="s">
        <v>24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634</v>
      </c>
    </row>
    <row r="145" spans="2:65" s="1" customFormat="1" ht="13.5">
      <c r="B145" s="41"/>
      <c r="C145" s="63"/>
      <c r="D145" s="215" t="s">
        <v>307</v>
      </c>
      <c r="E145" s="63"/>
      <c r="F145" s="216" t="s">
        <v>4267</v>
      </c>
      <c r="G145" s="63"/>
      <c r="H145" s="63"/>
      <c r="I145" s="172"/>
      <c r="J145" s="63"/>
      <c r="K145" s="63"/>
      <c r="L145" s="61"/>
      <c r="M145" s="217"/>
      <c r="N145" s="42"/>
      <c r="O145" s="42"/>
      <c r="P145" s="42"/>
      <c r="Q145" s="42"/>
      <c r="R145" s="42"/>
      <c r="S145" s="42"/>
      <c r="T145" s="78"/>
      <c r="AT145" s="24" t="s">
        <v>307</v>
      </c>
      <c r="AU145" s="24" t="s">
        <v>24</v>
      </c>
    </row>
    <row r="146" spans="2:65" s="1" customFormat="1" ht="14.45" customHeight="1">
      <c r="B146" s="41"/>
      <c r="C146" s="203" t="s">
        <v>9</v>
      </c>
      <c r="D146" s="203" t="s">
        <v>300</v>
      </c>
      <c r="E146" s="204" t="s">
        <v>4268</v>
      </c>
      <c r="F146" s="205" t="s">
        <v>4269</v>
      </c>
      <c r="G146" s="206" t="s">
        <v>1468</v>
      </c>
      <c r="H146" s="207">
        <v>1</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24</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648</v>
      </c>
    </row>
    <row r="147" spans="2:65" s="1" customFormat="1" ht="13.5">
      <c r="B147" s="41"/>
      <c r="C147" s="63"/>
      <c r="D147" s="215" t="s">
        <v>307</v>
      </c>
      <c r="E147" s="63"/>
      <c r="F147" s="216" t="s">
        <v>4269</v>
      </c>
      <c r="G147" s="63"/>
      <c r="H147" s="63"/>
      <c r="I147" s="172"/>
      <c r="J147" s="63"/>
      <c r="K147" s="63"/>
      <c r="L147" s="61"/>
      <c r="M147" s="217"/>
      <c r="N147" s="42"/>
      <c r="O147" s="42"/>
      <c r="P147" s="42"/>
      <c r="Q147" s="42"/>
      <c r="R147" s="42"/>
      <c r="S147" s="42"/>
      <c r="T147" s="78"/>
      <c r="AT147" s="24" t="s">
        <v>307</v>
      </c>
      <c r="AU147" s="24" t="s">
        <v>24</v>
      </c>
    </row>
    <row r="148" spans="2:65" s="1" customFormat="1" ht="14.45" customHeight="1">
      <c r="B148" s="41"/>
      <c r="C148" s="203" t="s">
        <v>450</v>
      </c>
      <c r="D148" s="203" t="s">
        <v>300</v>
      </c>
      <c r="E148" s="204" t="s">
        <v>4301</v>
      </c>
      <c r="F148" s="205" t="s">
        <v>4302</v>
      </c>
      <c r="G148" s="206" t="s">
        <v>1468</v>
      </c>
      <c r="H148" s="207">
        <v>1</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659</v>
      </c>
    </row>
    <row r="149" spans="2:65" s="1" customFormat="1" ht="13.5">
      <c r="B149" s="41"/>
      <c r="C149" s="63"/>
      <c r="D149" s="215" t="s">
        <v>307</v>
      </c>
      <c r="E149" s="63"/>
      <c r="F149" s="216" t="s">
        <v>4302</v>
      </c>
      <c r="G149" s="63"/>
      <c r="H149" s="63"/>
      <c r="I149" s="172"/>
      <c r="J149" s="63"/>
      <c r="K149" s="63"/>
      <c r="L149" s="61"/>
      <c r="M149" s="262"/>
      <c r="N149" s="263"/>
      <c r="O149" s="263"/>
      <c r="P149" s="263"/>
      <c r="Q149" s="263"/>
      <c r="R149" s="263"/>
      <c r="S149" s="263"/>
      <c r="T149" s="264"/>
      <c r="AT149" s="24" t="s">
        <v>307</v>
      </c>
      <c r="AU149" s="24" t="s">
        <v>24</v>
      </c>
    </row>
    <row r="150" spans="2:65" s="1" customFormat="1" ht="6.95" customHeight="1">
      <c r="B150" s="56"/>
      <c r="C150" s="57"/>
      <c r="D150" s="57"/>
      <c r="E150" s="57"/>
      <c r="F150" s="57"/>
      <c r="G150" s="57"/>
      <c r="H150" s="57"/>
      <c r="I150" s="148"/>
      <c r="J150" s="57"/>
      <c r="K150" s="57"/>
      <c r="L150" s="61"/>
    </row>
  </sheetData>
  <sheetProtection algorithmName="SHA-512" hashValue="46WubV3vNYcHqafLjFEBfvTf/hz//FvwwoUfnFpkHZuQI0B+DHJHS395jeDNJpdbItMyR88y1EKWJTUOTXhraQ==" saltValue="cboEV/Jw9YsHCTSEtaaltvCej/US+HDiJQXNviVrsBgSETqC+VDUiSosbA1SIdLmYrQM1FSrfH5ugf6w9/q9zw==" spinCount="100000" sheet="1" objects="1" scenarios="1" formatColumns="0" formatRows="0" autoFilter="0"/>
  <autoFilter ref="C90:K149"/>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197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4485</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4877</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5078</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ROUND(SUM(BE91:BE148), 2)</f>
        <v>0</v>
      </c>
      <c r="G34" s="42"/>
      <c r="H34" s="42"/>
      <c r="I34" s="140">
        <v>0.21</v>
      </c>
      <c r="J34" s="139">
        <f>ROUND(ROUND((SUM(BE91:BE148)), 2)*I34, 2)</f>
        <v>0</v>
      </c>
      <c r="K34" s="45"/>
    </row>
    <row r="35" spans="2:11" s="1" customFormat="1" ht="14.45" customHeight="1">
      <c r="B35" s="41"/>
      <c r="C35" s="42"/>
      <c r="D35" s="42"/>
      <c r="E35" s="49" t="s">
        <v>48</v>
      </c>
      <c r="F35" s="139">
        <f>ROUND(SUM(BF91:BF148), 2)</f>
        <v>0</v>
      </c>
      <c r="G35" s="42"/>
      <c r="H35" s="42"/>
      <c r="I35" s="140">
        <v>0.15</v>
      </c>
      <c r="J35" s="139">
        <f>ROUND(ROUND((SUM(BF91:BF148)), 2)*I35, 2)</f>
        <v>0</v>
      </c>
      <c r="K35" s="45"/>
    </row>
    <row r="36" spans="2:11" s="1" customFormat="1" ht="14.45" hidden="1" customHeight="1">
      <c r="B36" s="41"/>
      <c r="C36" s="42"/>
      <c r="D36" s="42"/>
      <c r="E36" s="49" t="s">
        <v>49</v>
      </c>
      <c r="F36" s="139">
        <f>ROUND(SUM(BG91:BG148), 2)</f>
        <v>0</v>
      </c>
      <c r="G36" s="42"/>
      <c r="H36" s="42"/>
      <c r="I36" s="140">
        <v>0.21</v>
      </c>
      <c r="J36" s="139">
        <v>0</v>
      </c>
      <c r="K36" s="45"/>
    </row>
    <row r="37" spans="2:11" s="1" customFormat="1" ht="14.45" hidden="1" customHeight="1">
      <c r="B37" s="41"/>
      <c r="C37" s="42"/>
      <c r="D37" s="42"/>
      <c r="E37" s="49" t="s">
        <v>50</v>
      </c>
      <c r="F37" s="139">
        <f>ROUND(SUM(BH91:BH148), 2)</f>
        <v>0</v>
      </c>
      <c r="G37" s="42"/>
      <c r="H37" s="42"/>
      <c r="I37" s="140">
        <v>0.15</v>
      </c>
      <c r="J37" s="139">
        <v>0</v>
      </c>
      <c r="K37" s="45"/>
    </row>
    <row r="38" spans="2:11" s="1" customFormat="1" ht="14.45" hidden="1" customHeight="1">
      <c r="B38" s="41"/>
      <c r="C38" s="42"/>
      <c r="D38" s="42"/>
      <c r="E38" s="49" t="s">
        <v>51</v>
      </c>
      <c r="F38" s="139">
        <f>ROUND(SUM(BI91:BI148),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4485</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4877</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03cctv - CCTV</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J120</f>
        <v>0</v>
      </c>
      <c r="K66" s="164"/>
    </row>
    <row r="67" spans="2:12" s="8" customFormat="1" ht="24.95" customHeight="1">
      <c r="B67" s="158"/>
      <c r="C67" s="159"/>
      <c r="D67" s="160" t="s">
        <v>4211</v>
      </c>
      <c r="E67" s="161"/>
      <c r="F67" s="161"/>
      <c r="G67" s="161"/>
      <c r="H67" s="161"/>
      <c r="I67" s="162"/>
      <c r="J67" s="163">
        <f>J126</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4485</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4877</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03cctv - CCTV</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P92+P120+P126</f>
        <v>0</v>
      </c>
      <c r="Q91" s="85"/>
      <c r="R91" s="184">
        <f>R92+R120+R126</f>
        <v>0</v>
      </c>
      <c r="S91" s="85"/>
      <c r="T91" s="185">
        <f>T92+T120+T126</f>
        <v>0</v>
      </c>
      <c r="AT91" s="24" t="s">
        <v>75</v>
      </c>
      <c r="AU91" s="24" t="s">
        <v>253</v>
      </c>
      <c r="BK91" s="186">
        <f>BK92+BK120+BK126</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SUM(P93:P119)</f>
        <v>0</v>
      </c>
      <c r="Q92" s="195"/>
      <c r="R92" s="196">
        <f>SUM(R93:R119)</f>
        <v>0</v>
      </c>
      <c r="S92" s="195"/>
      <c r="T92" s="197">
        <f>SUM(T93:T119)</f>
        <v>0</v>
      </c>
      <c r="AR92" s="198" t="s">
        <v>84</v>
      </c>
      <c r="AT92" s="199" t="s">
        <v>75</v>
      </c>
      <c r="AU92" s="199" t="s">
        <v>76</v>
      </c>
      <c r="AY92" s="198" t="s">
        <v>298</v>
      </c>
      <c r="BK92" s="200">
        <f>SUM(BK93:BK119)</f>
        <v>0</v>
      </c>
    </row>
    <row r="93" spans="2:65" s="1" customFormat="1" ht="57" customHeight="1">
      <c r="B93" s="41"/>
      <c r="C93" s="203" t="s">
        <v>24</v>
      </c>
      <c r="D93" s="203" t="s">
        <v>300</v>
      </c>
      <c r="E93" s="204" t="s">
        <v>5079</v>
      </c>
      <c r="F93" s="205" t="s">
        <v>5080</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84</v>
      </c>
    </row>
    <row r="94" spans="2:65" s="1" customFormat="1" ht="81">
      <c r="B94" s="41"/>
      <c r="C94" s="63"/>
      <c r="D94" s="215" t="s">
        <v>307</v>
      </c>
      <c r="E94" s="63"/>
      <c r="F94" s="216" t="s">
        <v>5081</v>
      </c>
      <c r="G94" s="63"/>
      <c r="H94" s="63"/>
      <c r="I94" s="172"/>
      <c r="J94" s="63"/>
      <c r="K94" s="63"/>
      <c r="L94" s="61"/>
      <c r="M94" s="217"/>
      <c r="N94" s="42"/>
      <c r="O94" s="42"/>
      <c r="P94" s="42"/>
      <c r="Q94" s="42"/>
      <c r="R94" s="42"/>
      <c r="S94" s="42"/>
      <c r="T94" s="78"/>
      <c r="AT94" s="24" t="s">
        <v>307</v>
      </c>
      <c r="AU94" s="24" t="s">
        <v>24</v>
      </c>
    </row>
    <row r="95" spans="2:65" s="1" customFormat="1" ht="94.5">
      <c r="B95" s="41"/>
      <c r="C95" s="63"/>
      <c r="D95" s="215" t="s">
        <v>477</v>
      </c>
      <c r="E95" s="63"/>
      <c r="F95" s="250" t="s">
        <v>5082</v>
      </c>
      <c r="G95" s="63"/>
      <c r="H95" s="63"/>
      <c r="I95" s="172"/>
      <c r="J95" s="63"/>
      <c r="K95" s="63"/>
      <c r="L95" s="61"/>
      <c r="M95" s="217"/>
      <c r="N95" s="42"/>
      <c r="O95" s="42"/>
      <c r="P95" s="42"/>
      <c r="Q95" s="42"/>
      <c r="R95" s="42"/>
      <c r="S95" s="42"/>
      <c r="T95" s="78"/>
      <c r="AT95" s="24" t="s">
        <v>477</v>
      </c>
      <c r="AU95" s="24" t="s">
        <v>24</v>
      </c>
    </row>
    <row r="96" spans="2:65" s="1" customFormat="1" ht="22.9" customHeight="1">
      <c r="B96" s="41"/>
      <c r="C96" s="203" t="s">
        <v>84</v>
      </c>
      <c r="D96" s="203" t="s">
        <v>300</v>
      </c>
      <c r="E96" s="204" t="s">
        <v>5083</v>
      </c>
      <c r="F96" s="205" t="s">
        <v>5084</v>
      </c>
      <c r="G96" s="206" t="s">
        <v>1407</v>
      </c>
      <c r="H96" s="207">
        <v>2</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305</v>
      </c>
    </row>
    <row r="97" spans="2:65" s="1" customFormat="1" ht="27">
      <c r="B97" s="41"/>
      <c r="C97" s="63"/>
      <c r="D97" s="215" t="s">
        <v>307</v>
      </c>
      <c r="E97" s="63"/>
      <c r="F97" s="216" t="s">
        <v>5084</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5085</v>
      </c>
      <c r="G98" s="63"/>
      <c r="H98" s="63"/>
      <c r="I98" s="172"/>
      <c r="J98" s="63"/>
      <c r="K98" s="63"/>
      <c r="L98" s="61"/>
      <c r="M98" s="217"/>
      <c r="N98" s="42"/>
      <c r="O98" s="42"/>
      <c r="P98" s="42"/>
      <c r="Q98" s="42"/>
      <c r="R98" s="42"/>
      <c r="S98" s="42"/>
      <c r="T98" s="78"/>
      <c r="AT98" s="24" t="s">
        <v>477</v>
      </c>
      <c r="AU98" s="24" t="s">
        <v>24</v>
      </c>
    </row>
    <row r="99" spans="2:65" s="1" customFormat="1" ht="57" customHeight="1">
      <c r="B99" s="41"/>
      <c r="C99" s="203" t="s">
        <v>131</v>
      </c>
      <c r="D99" s="203" t="s">
        <v>300</v>
      </c>
      <c r="E99" s="204" t="s">
        <v>5086</v>
      </c>
      <c r="F99" s="205" t="s">
        <v>4475</v>
      </c>
      <c r="G99" s="206" t="s">
        <v>1407</v>
      </c>
      <c r="H99" s="207">
        <v>8</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337</v>
      </c>
    </row>
    <row r="100" spans="2:65" s="1" customFormat="1" ht="81">
      <c r="B100" s="41"/>
      <c r="C100" s="63"/>
      <c r="D100" s="215" t="s">
        <v>307</v>
      </c>
      <c r="E100" s="63"/>
      <c r="F100" s="216" t="s">
        <v>4476</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4477</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4478</v>
      </c>
      <c r="F102" s="205" t="s">
        <v>4479</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349</v>
      </c>
    </row>
    <row r="103" spans="2:65" s="1" customFormat="1" ht="13.5">
      <c r="B103" s="41"/>
      <c r="C103" s="63"/>
      <c r="D103" s="215" t="s">
        <v>307</v>
      </c>
      <c r="E103" s="63"/>
      <c r="F103" s="216" t="s">
        <v>4479</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4480</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4400</v>
      </c>
      <c r="F105" s="205" t="s">
        <v>4401</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29</v>
      </c>
    </row>
    <row r="106" spans="2:65" s="1" customFormat="1" ht="13.5">
      <c r="B106" s="41"/>
      <c r="C106" s="63"/>
      <c r="D106" s="215" t="s">
        <v>307</v>
      </c>
      <c r="E106" s="63"/>
      <c r="F106" s="216" t="s">
        <v>4401</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4402</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4403</v>
      </c>
      <c r="F108" s="205" t="s">
        <v>4404</v>
      </c>
      <c r="G108" s="206" t="s">
        <v>1407</v>
      </c>
      <c r="H108" s="207">
        <v>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376</v>
      </c>
    </row>
    <row r="109" spans="2:65" s="1" customFormat="1" ht="13.5">
      <c r="B109" s="41"/>
      <c r="C109" s="63"/>
      <c r="D109" s="215" t="s">
        <v>307</v>
      </c>
      <c r="E109" s="63"/>
      <c r="F109" s="216" t="s">
        <v>4404</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4318</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4405</v>
      </c>
      <c r="F111" s="205" t="s">
        <v>4406</v>
      </c>
      <c r="G111" s="206" t="s">
        <v>1407</v>
      </c>
      <c r="H111" s="207">
        <v>8</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391</v>
      </c>
    </row>
    <row r="112" spans="2:65" s="1" customFormat="1" ht="13.5">
      <c r="B112" s="41"/>
      <c r="C112" s="63"/>
      <c r="D112" s="215" t="s">
        <v>307</v>
      </c>
      <c r="E112" s="63"/>
      <c r="F112" s="216" t="s">
        <v>4406</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4407</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4408</v>
      </c>
      <c r="F114" s="205" t="s">
        <v>4409</v>
      </c>
      <c r="G114" s="206" t="s">
        <v>1407</v>
      </c>
      <c r="H114" s="207">
        <v>8</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411</v>
      </c>
    </row>
    <row r="115" spans="2:65" s="1" customFormat="1" ht="13.5">
      <c r="B115" s="41"/>
      <c r="C115" s="63"/>
      <c r="D115" s="215" t="s">
        <v>307</v>
      </c>
      <c r="E115" s="63"/>
      <c r="F115" s="216" t="s">
        <v>4409</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4410</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4411</v>
      </c>
      <c r="F117" s="205" t="s">
        <v>4412</v>
      </c>
      <c r="G117" s="206" t="s">
        <v>1407</v>
      </c>
      <c r="H117" s="207">
        <v>8</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422</v>
      </c>
    </row>
    <row r="118" spans="2:65" s="1" customFormat="1" ht="13.5">
      <c r="B118" s="41"/>
      <c r="C118" s="63"/>
      <c r="D118" s="215" t="s">
        <v>307</v>
      </c>
      <c r="E118" s="63"/>
      <c r="F118" s="216" t="s">
        <v>4412</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4413</v>
      </c>
      <c r="G119" s="63"/>
      <c r="H119" s="63"/>
      <c r="I119" s="172"/>
      <c r="J119" s="63"/>
      <c r="K119" s="63"/>
      <c r="L119" s="61"/>
      <c r="M119" s="217"/>
      <c r="N119" s="42"/>
      <c r="O119" s="42"/>
      <c r="P119" s="42"/>
      <c r="Q119" s="42"/>
      <c r="R119" s="42"/>
      <c r="S119" s="42"/>
      <c r="T119" s="78"/>
      <c r="AT119" s="24" t="s">
        <v>477</v>
      </c>
      <c r="AU119" s="24" t="s">
        <v>24</v>
      </c>
    </row>
    <row r="120" spans="2:65" s="11" customFormat="1" ht="37.35" customHeight="1">
      <c r="B120" s="187"/>
      <c r="C120" s="188"/>
      <c r="D120" s="189" t="s">
        <v>75</v>
      </c>
      <c r="E120" s="190" t="s">
        <v>1859</v>
      </c>
      <c r="F120" s="190" t="s">
        <v>4234</v>
      </c>
      <c r="G120" s="188"/>
      <c r="H120" s="188"/>
      <c r="I120" s="191"/>
      <c r="J120" s="192">
        <f>BK120</f>
        <v>0</v>
      </c>
      <c r="K120" s="188"/>
      <c r="L120" s="193"/>
      <c r="M120" s="194"/>
      <c r="N120" s="195"/>
      <c r="O120" s="195"/>
      <c r="P120" s="196">
        <f>SUM(P121:P125)</f>
        <v>0</v>
      </c>
      <c r="Q120" s="195"/>
      <c r="R120" s="196">
        <f>SUM(R121:R125)</f>
        <v>0</v>
      </c>
      <c r="S120" s="195"/>
      <c r="T120" s="197">
        <f>SUM(T121:T125)</f>
        <v>0</v>
      </c>
      <c r="AR120" s="198" t="s">
        <v>84</v>
      </c>
      <c r="AT120" s="199" t="s">
        <v>75</v>
      </c>
      <c r="AU120" s="199" t="s">
        <v>76</v>
      </c>
      <c r="AY120" s="198" t="s">
        <v>298</v>
      </c>
      <c r="BK120" s="200">
        <f>SUM(BK121:BK125)</f>
        <v>0</v>
      </c>
    </row>
    <row r="121" spans="2:65" s="1" customFormat="1" ht="14.45" customHeight="1">
      <c r="B121" s="41"/>
      <c r="C121" s="203" t="s">
        <v>29</v>
      </c>
      <c r="D121" s="203" t="s">
        <v>300</v>
      </c>
      <c r="E121" s="204" t="s">
        <v>4238</v>
      </c>
      <c r="F121" s="205" t="s">
        <v>4239</v>
      </c>
      <c r="G121" s="206" t="s">
        <v>445</v>
      </c>
      <c r="H121" s="207">
        <v>40</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450</v>
      </c>
    </row>
    <row r="122" spans="2:65" s="1" customFormat="1" ht="13.5">
      <c r="B122" s="41"/>
      <c r="C122" s="63"/>
      <c r="D122" s="215" t="s">
        <v>307</v>
      </c>
      <c r="E122" s="63"/>
      <c r="F122" s="216" t="s">
        <v>4239</v>
      </c>
      <c r="G122" s="63"/>
      <c r="H122" s="63"/>
      <c r="I122" s="172"/>
      <c r="J122" s="63"/>
      <c r="K122" s="63"/>
      <c r="L122" s="61"/>
      <c r="M122" s="217"/>
      <c r="N122" s="42"/>
      <c r="O122" s="42"/>
      <c r="P122" s="42"/>
      <c r="Q122" s="42"/>
      <c r="R122" s="42"/>
      <c r="S122" s="42"/>
      <c r="T122" s="78"/>
      <c r="AT122" s="24" t="s">
        <v>307</v>
      </c>
      <c r="AU122" s="24" t="s">
        <v>24</v>
      </c>
    </row>
    <row r="123" spans="2:65" s="1" customFormat="1" ht="40.5">
      <c r="B123" s="41"/>
      <c r="C123" s="63"/>
      <c r="D123" s="215" t="s">
        <v>477</v>
      </c>
      <c r="E123" s="63"/>
      <c r="F123" s="250" t="s">
        <v>4414</v>
      </c>
      <c r="G123" s="63"/>
      <c r="H123" s="63"/>
      <c r="I123" s="172"/>
      <c r="J123" s="63"/>
      <c r="K123" s="63"/>
      <c r="L123" s="61"/>
      <c r="M123" s="217"/>
      <c r="N123" s="42"/>
      <c r="O123" s="42"/>
      <c r="P123" s="42"/>
      <c r="Q123" s="42"/>
      <c r="R123" s="42"/>
      <c r="S123" s="42"/>
      <c r="T123" s="78"/>
      <c r="AT123" s="24" t="s">
        <v>477</v>
      </c>
      <c r="AU123" s="24" t="s">
        <v>24</v>
      </c>
    </row>
    <row r="124" spans="2:65" s="1" customFormat="1" ht="14.45" customHeight="1">
      <c r="B124" s="41"/>
      <c r="C124" s="203" t="s">
        <v>366</v>
      </c>
      <c r="D124" s="203" t="s">
        <v>300</v>
      </c>
      <c r="E124" s="204" t="s">
        <v>4419</v>
      </c>
      <c r="F124" s="205" t="s">
        <v>4420</v>
      </c>
      <c r="G124" s="206" t="s">
        <v>445</v>
      </c>
      <c r="H124" s="207">
        <v>440</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464</v>
      </c>
    </row>
    <row r="125" spans="2:65" s="1" customFormat="1" ht="13.5">
      <c r="B125" s="41"/>
      <c r="C125" s="63"/>
      <c r="D125" s="215" t="s">
        <v>307</v>
      </c>
      <c r="E125" s="63"/>
      <c r="F125" s="216" t="s">
        <v>4420</v>
      </c>
      <c r="G125" s="63"/>
      <c r="H125" s="63"/>
      <c r="I125" s="172"/>
      <c r="J125" s="63"/>
      <c r="K125" s="63"/>
      <c r="L125" s="61"/>
      <c r="M125" s="217"/>
      <c r="N125" s="42"/>
      <c r="O125" s="42"/>
      <c r="P125" s="42"/>
      <c r="Q125" s="42"/>
      <c r="R125" s="42"/>
      <c r="S125" s="42"/>
      <c r="T125" s="78"/>
      <c r="AT125" s="24" t="s">
        <v>307</v>
      </c>
      <c r="AU125" s="24" t="s">
        <v>24</v>
      </c>
    </row>
    <row r="126" spans="2:65" s="11" customFormat="1" ht="37.35" customHeight="1">
      <c r="B126" s="187"/>
      <c r="C126" s="188"/>
      <c r="D126" s="189" t="s">
        <v>75</v>
      </c>
      <c r="E126" s="190" t="s">
        <v>1861</v>
      </c>
      <c r="F126" s="190" t="s">
        <v>4250</v>
      </c>
      <c r="G126" s="188"/>
      <c r="H126" s="188"/>
      <c r="I126" s="191"/>
      <c r="J126" s="192">
        <f>BK126</f>
        <v>0</v>
      </c>
      <c r="K126" s="188"/>
      <c r="L126" s="193"/>
      <c r="M126" s="194"/>
      <c r="N126" s="195"/>
      <c r="O126" s="195"/>
      <c r="P126" s="196">
        <f>SUM(P127:P148)</f>
        <v>0</v>
      </c>
      <c r="Q126" s="195"/>
      <c r="R126" s="196">
        <f>SUM(R127:R148)</f>
        <v>0</v>
      </c>
      <c r="S126" s="195"/>
      <c r="T126" s="197">
        <f>SUM(T127:T148)</f>
        <v>0</v>
      </c>
      <c r="AR126" s="198" t="s">
        <v>84</v>
      </c>
      <c r="AT126" s="199" t="s">
        <v>75</v>
      </c>
      <c r="AU126" s="199" t="s">
        <v>76</v>
      </c>
      <c r="AY126" s="198" t="s">
        <v>298</v>
      </c>
      <c r="BK126" s="200">
        <f>SUM(BK127:BK148)</f>
        <v>0</v>
      </c>
    </row>
    <row r="127" spans="2:65" s="1" customFormat="1" ht="14.45" customHeight="1">
      <c r="B127" s="41"/>
      <c r="C127" s="203" t="s">
        <v>376</v>
      </c>
      <c r="D127" s="203" t="s">
        <v>300</v>
      </c>
      <c r="E127" s="204" t="s">
        <v>4251</v>
      </c>
      <c r="F127" s="205" t="s">
        <v>3474</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492</v>
      </c>
    </row>
    <row r="128" spans="2:65" s="1" customFormat="1" ht="13.5">
      <c r="B128" s="41"/>
      <c r="C128" s="63"/>
      <c r="D128" s="215" t="s">
        <v>307</v>
      </c>
      <c r="E128" s="63"/>
      <c r="F128" s="216" t="s">
        <v>3474</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383</v>
      </c>
      <c r="D129" s="203" t="s">
        <v>300</v>
      </c>
      <c r="E129" s="204" t="s">
        <v>4252</v>
      </c>
      <c r="F129" s="205" t="s">
        <v>4253</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505</v>
      </c>
    </row>
    <row r="130" spans="2:65" s="1" customFormat="1" ht="13.5">
      <c r="B130" s="41"/>
      <c r="C130" s="63"/>
      <c r="D130" s="215" t="s">
        <v>307</v>
      </c>
      <c r="E130" s="63"/>
      <c r="F130" s="216" t="s">
        <v>4253</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391</v>
      </c>
      <c r="D131" s="203" t="s">
        <v>300</v>
      </c>
      <c r="E131" s="204" t="s">
        <v>4298</v>
      </c>
      <c r="F131" s="205" t="s">
        <v>4299</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519</v>
      </c>
    </row>
    <row r="132" spans="2:65" s="1" customFormat="1" ht="13.5">
      <c r="B132" s="41"/>
      <c r="C132" s="63"/>
      <c r="D132" s="215" t="s">
        <v>307</v>
      </c>
      <c r="E132" s="63"/>
      <c r="F132" s="216" t="s">
        <v>4299</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10</v>
      </c>
      <c r="D133" s="203" t="s">
        <v>300</v>
      </c>
      <c r="E133" s="204" t="s">
        <v>4254</v>
      </c>
      <c r="F133" s="205" t="s">
        <v>4255</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544</v>
      </c>
    </row>
    <row r="134" spans="2:65" s="1" customFormat="1" ht="13.5">
      <c r="B134" s="41"/>
      <c r="C134" s="63"/>
      <c r="D134" s="215" t="s">
        <v>307</v>
      </c>
      <c r="E134" s="63"/>
      <c r="F134" s="216" t="s">
        <v>4255</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411</v>
      </c>
      <c r="D135" s="203" t="s">
        <v>300</v>
      </c>
      <c r="E135" s="204" t="s">
        <v>4481</v>
      </c>
      <c r="F135" s="205" t="s">
        <v>4257</v>
      </c>
      <c r="G135" s="206" t="s">
        <v>1468</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557</v>
      </c>
    </row>
    <row r="136" spans="2:65" s="1" customFormat="1" ht="13.5">
      <c r="B136" s="41"/>
      <c r="C136" s="63"/>
      <c r="D136" s="215" t="s">
        <v>307</v>
      </c>
      <c r="E136" s="63"/>
      <c r="F136" s="216" t="s">
        <v>4257</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417</v>
      </c>
      <c r="D137" s="203" t="s">
        <v>300</v>
      </c>
      <c r="E137" s="204" t="s">
        <v>4440</v>
      </c>
      <c r="F137" s="205" t="s">
        <v>4259</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576</v>
      </c>
    </row>
    <row r="138" spans="2:65" s="1" customFormat="1" ht="13.5">
      <c r="B138" s="41"/>
      <c r="C138" s="63"/>
      <c r="D138" s="215" t="s">
        <v>307</v>
      </c>
      <c r="E138" s="63"/>
      <c r="F138" s="216" t="s">
        <v>4259</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422</v>
      </c>
      <c r="D139" s="203" t="s">
        <v>300</v>
      </c>
      <c r="E139" s="204" t="s">
        <v>4482</v>
      </c>
      <c r="F139" s="205" t="s">
        <v>4263</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589</v>
      </c>
    </row>
    <row r="140" spans="2:65" s="1" customFormat="1" ht="13.5">
      <c r="B140" s="41"/>
      <c r="C140" s="63"/>
      <c r="D140" s="215" t="s">
        <v>307</v>
      </c>
      <c r="E140" s="63"/>
      <c r="F140" s="216" t="s">
        <v>4263</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429</v>
      </c>
      <c r="D141" s="203" t="s">
        <v>300</v>
      </c>
      <c r="E141" s="204" t="s">
        <v>4264</v>
      </c>
      <c r="F141" s="205" t="s">
        <v>4265</v>
      </c>
      <c r="G141" s="206" t="s">
        <v>1468</v>
      </c>
      <c r="H141" s="207">
        <v>40</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601</v>
      </c>
    </row>
    <row r="142" spans="2:65" s="1" customFormat="1" ht="13.5">
      <c r="B142" s="41"/>
      <c r="C142" s="63"/>
      <c r="D142" s="215" t="s">
        <v>307</v>
      </c>
      <c r="E142" s="63"/>
      <c r="F142" s="216" t="s">
        <v>4265</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436</v>
      </c>
      <c r="D143" s="203" t="s">
        <v>300</v>
      </c>
      <c r="E143" s="204" t="s">
        <v>4266</v>
      </c>
      <c r="F143" s="205" t="s">
        <v>4267</v>
      </c>
      <c r="G143" s="206" t="s">
        <v>1468</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615</v>
      </c>
    </row>
    <row r="144" spans="2:65" s="1" customFormat="1" ht="13.5">
      <c r="B144" s="41"/>
      <c r="C144" s="63"/>
      <c r="D144" s="215" t="s">
        <v>307</v>
      </c>
      <c r="E144" s="63"/>
      <c r="F144" s="216" t="s">
        <v>4267</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9</v>
      </c>
      <c r="D145" s="203" t="s">
        <v>300</v>
      </c>
      <c r="E145" s="204" t="s">
        <v>4268</v>
      </c>
      <c r="F145" s="205" t="s">
        <v>4269</v>
      </c>
      <c r="G145" s="206" t="s">
        <v>1468</v>
      </c>
      <c r="H145" s="207">
        <v>1</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634</v>
      </c>
    </row>
    <row r="146" spans="2:65" s="1" customFormat="1" ht="13.5">
      <c r="B146" s="41"/>
      <c r="C146" s="63"/>
      <c r="D146" s="215" t="s">
        <v>307</v>
      </c>
      <c r="E146" s="63"/>
      <c r="F146" s="216" t="s">
        <v>4269</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450</v>
      </c>
      <c r="D147" s="203" t="s">
        <v>300</v>
      </c>
      <c r="E147" s="204" t="s">
        <v>4301</v>
      </c>
      <c r="F147" s="205" t="s">
        <v>4302</v>
      </c>
      <c r="G147" s="206" t="s">
        <v>1468</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648</v>
      </c>
    </row>
    <row r="148" spans="2:65" s="1" customFormat="1" ht="13.5">
      <c r="B148" s="41"/>
      <c r="C148" s="63"/>
      <c r="D148" s="215" t="s">
        <v>307</v>
      </c>
      <c r="E148" s="63"/>
      <c r="F148" s="216" t="s">
        <v>4302</v>
      </c>
      <c r="G148" s="63"/>
      <c r="H148" s="63"/>
      <c r="I148" s="172"/>
      <c r="J148" s="63"/>
      <c r="K148" s="63"/>
      <c r="L148" s="61"/>
      <c r="M148" s="262"/>
      <c r="N148" s="263"/>
      <c r="O148" s="263"/>
      <c r="P148" s="263"/>
      <c r="Q148" s="263"/>
      <c r="R148" s="263"/>
      <c r="S148" s="263"/>
      <c r="T148" s="264"/>
      <c r="AT148" s="24" t="s">
        <v>307</v>
      </c>
      <c r="AU148" s="24" t="s">
        <v>24</v>
      </c>
    </row>
    <row r="149" spans="2:65" s="1" customFormat="1" ht="6.95" customHeight="1">
      <c r="B149" s="56"/>
      <c r="C149" s="57"/>
      <c r="D149" s="57"/>
      <c r="E149" s="57"/>
      <c r="F149" s="57"/>
      <c r="G149" s="57"/>
      <c r="H149" s="57"/>
      <c r="I149" s="148"/>
      <c r="J149" s="57"/>
      <c r="K149" s="57"/>
      <c r="L149" s="61"/>
    </row>
  </sheetData>
  <sheetProtection algorithmName="SHA-512" hashValue="E2YFqsFFhJUru7rg/1XcFvWxLY3Tq9IrIjYVY5ToL2GACb6oQbGXiY5nXX1eXg9GobI+WsQEwA5l+OqHXagBhw==" saltValue="hu1oP4nPel9JvjmmHoYb+pxoSmF3ImLjuMUf5rYbv3ijLn7R5c82mwrQilNYZb42+noqjXt/5/mOHzPdY6ta8A==" spinCount="100000" sheet="1" objects="1" scenarios="1" formatColumns="0" formatRows="0" autoFilter="0"/>
  <autoFilter ref="C90:K148"/>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199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4485</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5087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ROUND(J87,2)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ROUND(SUM(BE87:BE112), 2)</f>
        <v>0</v>
      </c>
      <c r="G32" s="42"/>
      <c r="H32" s="42"/>
      <c r="I32" s="140">
        <v>0.21</v>
      </c>
      <c r="J32" s="139">
        <f>ROUND(ROUND((SUM(BE87:BE112)), 2)*I32, 2)</f>
        <v>0</v>
      </c>
      <c r="K32" s="45"/>
    </row>
    <row r="33" spans="2:11" s="1" customFormat="1" ht="14.45" customHeight="1">
      <c r="B33" s="41"/>
      <c r="C33" s="42"/>
      <c r="D33" s="42"/>
      <c r="E33" s="49" t="s">
        <v>48</v>
      </c>
      <c r="F33" s="139">
        <f>ROUND(SUM(BF87:BF112), 2)</f>
        <v>0</v>
      </c>
      <c r="G33" s="42"/>
      <c r="H33" s="42"/>
      <c r="I33" s="140">
        <v>0.15</v>
      </c>
      <c r="J33" s="139">
        <f>ROUND(ROUND((SUM(BF87:BF112)), 2)*I33, 2)</f>
        <v>0</v>
      </c>
      <c r="K33" s="45"/>
    </row>
    <row r="34" spans="2:11" s="1" customFormat="1" ht="14.45" hidden="1" customHeight="1">
      <c r="B34" s="41"/>
      <c r="C34" s="42"/>
      <c r="D34" s="42"/>
      <c r="E34" s="49" t="s">
        <v>49</v>
      </c>
      <c r="F34" s="139">
        <f>ROUND(SUM(BG87:BG112), 2)</f>
        <v>0</v>
      </c>
      <c r="G34" s="42"/>
      <c r="H34" s="42"/>
      <c r="I34" s="140">
        <v>0.21</v>
      </c>
      <c r="J34" s="139">
        <v>0</v>
      </c>
      <c r="K34" s="45"/>
    </row>
    <row r="35" spans="2:11" s="1" customFormat="1" ht="14.45" hidden="1" customHeight="1">
      <c r="B35" s="41"/>
      <c r="C35" s="42"/>
      <c r="D35" s="42"/>
      <c r="E35" s="49" t="s">
        <v>50</v>
      </c>
      <c r="F35" s="139">
        <f>ROUND(SUM(BH87:BH112), 2)</f>
        <v>0</v>
      </c>
      <c r="G35" s="42"/>
      <c r="H35" s="42"/>
      <c r="I35" s="140">
        <v>0.15</v>
      </c>
      <c r="J35" s="139">
        <v>0</v>
      </c>
      <c r="K35" s="45"/>
    </row>
    <row r="36" spans="2:11" s="1" customFormat="1" ht="14.45" hidden="1" customHeight="1">
      <c r="B36" s="41"/>
      <c r="C36" s="42"/>
      <c r="D36" s="42"/>
      <c r="E36" s="49" t="s">
        <v>51</v>
      </c>
      <c r="F36" s="139">
        <f>ROUND(SUM(BI87:BI112),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4485</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VON - Vedlejší a ostatní náklady pro III. Etapu</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J87</f>
        <v>0</v>
      </c>
      <c r="K60" s="45"/>
      <c r="AU60" s="24" t="s">
        <v>253</v>
      </c>
    </row>
    <row r="61" spans="2:47" s="8" customFormat="1" ht="24.95" customHeight="1">
      <c r="B61" s="158"/>
      <c r="C61" s="159"/>
      <c r="D61" s="160" t="s">
        <v>1993</v>
      </c>
      <c r="E61" s="161"/>
      <c r="F61" s="161"/>
      <c r="G61" s="161"/>
      <c r="H61" s="161"/>
      <c r="I61" s="162"/>
      <c r="J61" s="163">
        <f>J88</f>
        <v>0</v>
      </c>
      <c r="K61" s="164"/>
    </row>
    <row r="62" spans="2:47" s="9" customFormat="1" ht="19.899999999999999" customHeight="1">
      <c r="B62" s="165"/>
      <c r="C62" s="166"/>
      <c r="D62" s="167" t="s">
        <v>1994</v>
      </c>
      <c r="E62" s="168"/>
      <c r="F62" s="168"/>
      <c r="G62" s="168"/>
      <c r="H62" s="168"/>
      <c r="I62" s="169"/>
      <c r="J62" s="170">
        <f>J89</f>
        <v>0</v>
      </c>
      <c r="K62" s="171"/>
    </row>
    <row r="63" spans="2:47" s="9" customFormat="1" ht="19.899999999999999" customHeight="1">
      <c r="B63" s="165"/>
      <c r="C63" s="166"/>
      <c r="D63" s="167" t="s">
        <v>1995</v>
      </c>
      <c r="E63" s="168"/>
      <c r="F63" s="168"/>
      <c r="G63" s="168"/>
      <c r="H63" s="168"/>
      <c r="I63" s="169"/>
      <c r="J63" s="170">
        <f>J92</f>
        <v>0</v>
      </c>
      <c r="K63" s="171"/>
    </row>
    <row r="64" spans="2:47" s="9" customFormat="1" ht="19.899999999999999" customHeight="1">
      <c r="B64" s="165"/>
      <c r="C64" s="166"/>
      <c r="D64" s="167" t="s">
        <v>1996</v>
      </c>
      <c r="E64" s="168"/>
      <c r="F64" s="168"/>
      <c r="G64" s="168"/>
      <c r="H64" s="168"/>
      <c r="I64" s="169"/>
      <c r="J64" s="170">
        <f>J102</f>
        <v>0</v>
      </c>
      <c r="K64" s="171"/>
    </row>
    <row r="65" spans="2:12" s="9" customFormat="1" ht="19.899999999999999" customHeight="1">
      <c r="B65" s="165"/>
      <c r="C65" s="166"/>
      <c r="D65" s="167" t="s">
        <v>1997</v>
      </c>
      <c r="E65" s="168"/>
      <c r="F65" s="168"/>
      <c r="G65" s="168"/>
      <c r="H65" s="168"/>
      <c r="I65" s="169"/>
      <c r="J65" s="170">
        <f>J106</f>
        <v>0</v>
      </c>
      <c r="K65" s="171"/>
    </row>
    <row r="66" spans="2:12" s="1" customFormat="1" ht="21.75" customHeight="1">
      <c r="B66" s="41"/>
      <c r="C66" s="42"/>
      <c r="D66" s="42"/>
      <c r="E66" s="42"/>
      <c r="F66" s="42"/>
      <c r="G66" s="42"/>
      <c r="H66" s="42"/>
      <c r="I66" s="127"/>
      <c r="J66" s="42"/>
      <c r="K66" s="45"/>
    </row>
    <row r="67" spans="2:12" s="1" customFormat="1" ht="6.95" customHeight="1">
      <c r="B67" s="56"/>
      <c r="C67" s="57"/>
      <c r="D67" s="57"/>
      <c r="E67" s="57"/>
      <c r="F67" s="57"/>
      <c r="G67" s="57"/>
      <c r="H67" s="57"/>
      <c r="I67" s="148"/>
      <c r="J67" s="57"/>
      <c r="K67" s="58"/>
    </row>
    <row r="71" spans="2:12" s="1" customFormat="1" ht="6.95" customHeight="1">
      <c r="B71" s="59"/>
      <c r="C71" s="60"/>
      <c r="D71" s="60"/>
      <c r="E71" s="60"/>
      <c r="F71" s="60"/>
      <c r="G71" s="60"/>
      <c r="H71" s="60"/>
      <c r="I71" s="151"/>
      <c r="J71" s="60"/>
      <c r="K71" s="60"/>
      <c r="L71" s="61"/>
    </row>
    <row r="72" spans="2:12" s="1" customFormat="1" ht="36.950000000000003" customHeight="1">
      <c r="B72" s="41"/>
      <c r="C72" s="62" t="s">
        <v>282</v>
      </c>
      <c r="D72" s="63"/>
      <c r="E72" s="63"/>
      <c r="F72" s="63"/>
      <c r="G72" s="63"/>
      <c r="H72" s="63"/>
      <c r="I72" s="172"/>
      <c r="J72" s="63"/>
      <c r="K72" s="63"/>
      <c r="L72" s="61"/>
    </row>
    <row r="73" spans="2:12" s="1" customFormat="1" ht="6.95" customHeight="1">
      <c r="B73" s="41"/>
      <c r="C73" s="63"/>
      <c r="D73" s="63"/>
      <c r="E73" s="63"/>
      <c r="F73" s="63"/>
      <c r="G73" s="63"/>
      <c r="H73" s="63"/>
      <c r="I73" s="172"/>
      <c r="J73" s="63"/>
      <c r="K73" s="63"/>
      <c r="L73" s="61"/>
    </row>
    <row r="74" spans="2:12" s="1" customFormat="1" ht="14.45" customHeight="1">
      <c r="B74" s="41"/>
      <c r="C74" s="65" t="s">
        <v>18</v>
      </c>
      <c r="D74" s="63"/>
      <c r="E74" s="63"/>
      <c r="F74" s="63"/>
      <c r="G74" s="63"/>
      <c r="H74" s="63"/>
      <c r="I74" s="172"/>
      <c r="J74" s="63"/>
      <c r="K74" s="63"/>
      <c r="L74" s="61"/>
    </row>
    <row r="75" spans="2:12" s="1" customFormat="1" ht="14.45" customHeight="1">
      <c r="B75" s="41"/>
      <c r="C75" s="63"/>
      <c r="D75" s="63"/>
      <c r="E75" s="397" t="str">
        <f>E7</f>
        <v>ZŠ Karlovarská - Rekonstrukce vnitřních rozvodů ZTI a ÚT</v>
      </c>
      <c r="F75" s="398"/>
      <c r="G75" s="398"/>
      <c r="H75" s="398"/>
      <c r="I75" s="172"/>
      <c r="J75" s="63"/>
      <c r="K75" s="63"/>
      <c r="L75" s="61"/>
    </row>
    <row r="76" spans="2:12">
      <c r="B76" s="28"/>
      <c r="C76" s="65" t="s">
        <v>244</v>
      </c>
      <c r="D76" s="173"/>
      <c r="E76" s="173"/>
      <c r="F76" s="173"/>
      <c r="G76" s="173"/>
      <c r="H76" s="173"/>
      <c r="J76" s="173"/>
      <c r="K76" s="173"/>
      <c r="L76" s="174"/>
    </row>
    <row r="77" spans="2:12" s="1" customFormat="1" ht="14.45" customHeight="1">
      <c r="B77" s="41"/>
      <c r="C77" s="63"/>
      <c r="D77" s="63"/>
      <c r="E77" s="397" t="s">
        <v>4485</v>
      </c>
      <c r="F77" s="399"/>
      <c r="G77" s="399"/>
      <c r="H77" s="399"/>
      <c r="I77" s="172"/>
      <c r="J77" s="63"/>
      <c r="K77" s="63"/>
      <c r="L77" s="61"/>
    </row>
    <row r="78" spans="2:12" s="1" customFormat="1" ht="14.45" customHeight="1">
      <c r="B78" s="41"/>
      <c r="C78" s="65" t="s">
        <v>246</v>
      </c>
      <c r="D78" s="63"/>
      <c r="E78" s="63"/>
      <c r="F78" s="63"/>
      <c r="G78" s="63"/>
      <c r="H78" s="63"/>
      <c r="I78" s="172"/>
      <c r="J78" s="63"/>
      <c r="K78" s="63"/>
      <c r="L78" s="61"/>
    </row>
    <row r="79" spans="2:12" s="1" customFormat="1" ht="16.149999999999999" customHeight="1">
      <c r="B79" s="41"/>
      <c r="C79" s="63"/>
      <c r="D79" s="63"/>
      <c r="E79" s="367" t="str">
        <f>E11</f>
        <v>VON - Vedlejší a ostatní náklady pro III. Etapu</v>
      </c>
      <c r="F79" s="399"/>
      <c r="G79" s="399"/>
      <c r="H79" s="399"/>
      <c r="I79" s="172"/>
      <c r="J79" s="63"/>
      <c r="K79" s="63"/>
      <c r="L79" s="61"/>
    </row>
    <row r="80" spans="2:12" s="1" customFormat="1" ht="6.95" customHeight="1">
      <c r="B80" s="41"/>
      <c r="C80" s="63"/>
      <c r="D80" s="63"/>
      <c r="E80" s="63"/>
      <c r="F80" s="63"/>
      <c r="G80" s="63"/>
      <c r="H80" s="63"/>
      <c r="I80" s="172"/>
      <c r="J80" s="63"/>
      <c r="K80" s="63"/>
      <c r="L80" s="61"/>
    </row>
    <row r="81" spans="2:65" s="1" customFormat="1" ht="18" customHeight="1">
      <c r="B81" s="41"/>
      <c r="C81" s="65" t="s">
        <v>25</v>
      </c>
      <c r="D81" s="63"/>
      <c r="E81" s="63"/>
      <c r="F81" s="175" t="str">
        <f>F14</f>
        <v>Nejdek</v>
      </c>
      <c r="G81" s="63"/>
      <c r="H81" s="63"/>
      <c r="I81" s="176" t="s">
        <v>27</v>
      </c>
      <c r="J81" s="73" t="str">
        <f>IF(J14="","",J14)</f>
        <v>6. 11. 2017</v>
      </c>
      <c r="K81" s="63"/>
      <c r="L81" s="61"/>
    </row>
    <row r="82" spans="2:65" s="1" customFormat="1" ht="6.95" customHeight="1">
      <c r="B82" s="41"/>
      <c r="C82" s="63"/>
      <c r="D82" s="63"/>
      <c r="E82" s="63"/>
      <c r="F82" s="63"/>
      <c r="G82" s="63"/>
      <c r="H82" s="63"/>
      <c r="I82" s="172"/>
      <c r="J82" s="63"/>
      <c r="K82" s="63"/>
      <c r="L82" s="61"/>
    </row>
    <row r="83" spans="2:65" s="1" customFormat="1">
      <c r="B83" s="41"/>
      <c r="C83" s="65" t="s">
        <v>31</v>
      </c>
      <c r="D83" s="63"/>
      <c r="E83" s="63"/>
      <c r="F83" s="175" t="str">
        <f>E17</f>
        <v>Město Nejdek</v>
      </c>
      <c r="G83" s="63"/>
      <c r="H83" s="63"/>
      <c r="I83" s="176" t="s">
        <v>37</v>
      </c>
      <c r="J83" s="175" t="str">
        <f>E23</f>
        <v>KTS-CZ, s.r.o.</v>
      </c>
      <c r="K83" s="63"/>
      <c r="L83" s="61"/>
    </row>
    <row r="84" spans="2:65" s="1" customFormat="1" ht="14.45" customHeight="1">
      <c r="B84" s="41"/>
      <c r="C84" s="65" t="s">
        <v>35</v>
      </c>
      <c r="D84" s="63"/>
      <c r="E84" s="63"/>
      <c r="F84" s="175" t="str">
        <f>IF(E20="","",E20)</f>
        <v/>
      </c>
      <c r="G84" s="63"/>
      <c r="H84" s="63"/>
      <c r="I84" s="172"/>
      <c r="J84" s="63"/>
      <c r="K84" s="63"/>
      <c r="L84" s="61"/>
    </row>
    <row r="85" spans="2:65" s="1" customFormat="1" ht="10.35" customHeight="1">
      <c r="B85" s="41"/>
      <c r="C85" s="63"/>
      <c r="D85" s="63"/>
      <c r="E85" s="63"/>
      <c r="F85" s="63"/>
      <c r="G85" s="63"/>
      <c r="H85" s="63"/>
      <c r="I85" s="172"/>
      <c r="J85" s="63"/>
      <c r="K85" s="63"/>
      <c r="L85" s="61"/>
    </row>
    <row r="86" spans="2:65" s="10" customFormat="1" ht="29.25" customHeight="1">
      <c r="B86" s="177"/>
      <c r="C86" s="178" t="s">
        <v>283</v>
      </c>
      <c r="D86" s="179" t="s">
        <v>61</v>
      </c>
      <c r="E86" s="179" t="s">
        <v>57</v>
      </c>
      <c r="F86" s="179" t="s">
        <v>284</v>
      </c>
      <c r="G86" s="179" t="s">
        <v>285</v>
      </c>
      <c r="H86" s="179" t="s">
        <v>286</v>
      </c>
      <c r="I86" s="180" t="s">
        <v>287</v>
      </c>
      <c r="J86" s="179" t="s">
        <v>251</v>
      </c>
      <c r="K86" s="181" t="s">
        <v>288</v>
      </c>
      <c r="L86" s="182"/>
      <c r="M86" s="81" t="s">
        <v>289</v>
      </c>
      <c r="N86" s="82" t="s">
        <v>46</v>
      </c>
      <c r="O86" s="82" t="s">
        <v>290</v>
      </c>
      <c r="P86" s="82" t="s">
        <v>291</v>
      </c>
      <c r="Q86" s="82" t="s">
        <v>292</v>
      </c>
      <c r="R86" s="82" t="s">
        <v>293</v>
      </c>
      <c r="S86" s="82" t="s">
        <v>294</v>
      </c>
      <c r="T86" s="83" t="s">
        <v>295</v>
      </c>
    </row>
    <row r="87" spans="2:65" s="1" customFormat="1" ht="29.25" customHeight="1">
      <c r="B87" s="41"/>
      <c r="C87" s="87" t="s">
        <v>252</v>
      </c>
      <c r="D87" s="63"/>
      <c r="E87" s="63"/>
      <c r="F87" s="63"/>
      <c r="G87" s="63"/>
      <c r="H87" s="63"/>
      <c r="I87" s="172"/>
      <c r="J87" s="183">
        <f>BK87</f>
        <v>0</v>
      </c>
      <c r="K87" s="63"/>
      <c r="L87" s="61"/>
      <c r="M87" s="84"/>
      <c r="N87" s="85"/>
      <c r="O87" s="85"/>
      <c r="P87" s="184">
        <f>P88</f>
        <v>0</v>
      </c>
      <c r="Q87" s="85"/>
      <c r="R87" s="184">
        <f>R88</f>
        <v>0</v>
      </c>
      <c r="S87" s="85"/>
      <c r="T87" s="185">
        <f>T88</f>
        <v>0</v>
      </c>
      <c r="AT87" s="24" t="s">
        <v>75</v>
      </c>
      <c r="AU87" s="24" t="s">
        <v>253</v>
      </c>
      <c r="BK87" s="186">
        <f>BK88</f>
        <v>0</v>
      </c>
    </row>
    <row r="88" spans="2:65" s="11" customFormat="1" ht="37.35" customHeight="1">
      <c r="B88" s="187"/>
      <c r="C88" s="188"/>
      <c r="D88" s="189" t="s">
        <v>75</v>
      </c>
      <c r="E88" s="190" t="s">
        <v>1998</v>
      </c>
      <c r="F88" s="190" t="s">
        <v>1999</v>
      </c>
      <c r="G88" s="188"/>
      <c r="H88" s="188"/>
      <c r="I88" s="191"/>
      <c r="J88" s="192">
        <f>BK88</f>
        <v>0</v>
      </c>
      <c r="K88" s="188"/>
      <c r="L88" s="193"/>
      <c r="M88" s="194"/>
      <c r="N88" s="195"/>
      <c r="O88" s="195"/>
      <c r="P88" s="196">
        <f>P89+P92+P102+P106</f>
        <v>0</v>
      </c>
      <c r="Q88" s="195"/>
      <c r="R88" s="196">
        <f>R89+R92+R102+R106</f>
        <v>0</v>
      </c>
      <c r="S88" s="195"/>
      <c r="T88" s="197">
        <f>T89+T92+T102+T106</f>
        <v>0</v>
      </c>
      <c r="AR88" s="198" t="s">
        <v>330</v>
      </c>
      <c r="AT88" s="199" t="s">
        <v>75</v>
      </c>
      <c r="AU88" s="199" t="s">
        <v>76</v>
      </c>
      <c r="AY88" s="198" t="s">
        <v>298</v>
      </c>
      <c r="BK88" s="200">
        <f>BK89+BK92+BK102+BK106</f>
        <v>0</v>
      </c>
    </row>
    <row r="89" spans="2:65" s="11" customFormat="1" ht="19.899999999999999" customHeight="1">
      <c r="B89" s="187"/>
      <c r="C89" s="188"/>
      <c r="D89" s="189" t="s">
        <v>75</v>
      </c>
      <c r="E89" s="201" t="s">
        <v>2000</v>
      </c>
      <c r="F89" s="201" t="s">
        <v>2001</v>
      </c>
      <c r="G89" s="188"/>
      <c r="H89" s="188"/>
      <c r="I89" s="191"/>
      <c r="J89" s="202">
        <f>BK89</f>
        <v>0</v>
      </c>
      <c r="K89" s="188"/>
      <c r="L89" s="193"/>
      <c r="M89" s="194"/>
      <c r="N89" s="195"/>
      <c r="O89" s="195"/>
      <c r="P89" s="196">
        <f>SUM(P90:P91)</f>
        <v>0</v>
      </c>
      <c r="Q89" s="195"/>
      <c r="R89" s="196">
        <f>SUM(R90:R91)</f>
        <v>0</v>
      </c>
      <c r="S89" s="195"/>
      <c r="T89" s="197">
        <f>SUM(T90:T91)</f>
        <v>0</v>
      </c>
      <c r="AR89" s="198" t="s">
        <v>330</v>
      </c>
      <c r="AT89" s="199" t="s">
        <v>75</v>
      </c>
      <c r="AU89" s="199" t="s">
        <v>24</v>
      </c>
      <c r="AY89" s="198" t="s">
        <v>298</v>
      </c>
      <c r="BK89" s="200">
        <f>SUM(BK90:BK91)</f>
        <v>0</v>
      </c>
    </row>
    <row r="90" spans="2:65" s="1" customFormat="1" ht="14.45" customHeight="1">
      <c r="B90" s="41"/>
      <c r="C90" s="203" t="s">
        <v>24</v>
      </c>
      <c r="D90" s="203" t="s">
        <v>300</v>
      </c>
      <c r="E90" s="204" t="s">
        <v>2002</v>
      </c>
      <c r="F90" s="205" t="s">
        <v>2003</v>
      </c>
      <c r="G90" s="206" t="s">
        <v>2004</v>
      </c>
      <c r="H90" s="207">
        <v>1</v>
      </c>
      <c r="I90" s="208"/>
      <c r="J90" s="209">
        <f>ROUND(I90*H90,2)</f>
        <v>0</v>
      </c>
      <c r="K90" s="205" t="s">
        <v>304</v>
      </c>
      <c r="L90" s="61"/>
      <c r="M90" s="210" t="s">
        <v>22</v>
      </c>
      <c r="N90" s="211" t="s">
        <v>47</v>
      </c>
      <c r="O90" s="42"/>
      <c r="P90" s="212">
        <f>O90*H90</f>
        <v>0</v>
      </c>
      <c r="Q90" s="212">
        <v>0</v>
      </c>
      <c r="R90" s="212">
        <f>Q90*H90</f>
        <v>0</v>
      </c>
      <c r="S90" s="212">
        <v>0</v>
      </c>
      <c r="T90" s="213">
        <f>S90*H90</f>
        <v>0</v>
      </c>
      <c r="AR90" s="24" t="s">
        <v>2005</v>
      </c>
      <c r="AT90" s="24" t="s">
        <v>300</v>
      </c>
      <c r="AU90" s="24" t="s">
        <v>84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2005</v>
      </c>
      <c r="BM90" s="24" t="s">
        <v>2006</v>
      </c>
    </row>
    <row r="91" spans="2:65" s="1" customFormat="1" ht="13.5">
      <c r="B91" s="41"/>
      <c r="C91" s="63"/>
      <c r="D91" s="215" t="s">
        <v>307</v>
      </c>
      <c r="E91" s="63"/>
      <c r="F91" s="216" t="s">
        <v>2003</v>
      </c>
      <c r="G91" s="63"/>
      <c r="H91" s="63"/>
      <c r="I91" s="172"/>
      <c r="J91" s="63"/>
      <c r="K91" s="63"/>
      <c r="L91" s="61"/>
      <c r="M91" s="217"/>
      <c r="N91" s="42"/>
      <c r="O91" s="42"/>
      <c r="P91" s="42"/>
      <c r="Q91" s="42"/>
      <c r="R91" s="42"/>
      <c r="S91" s="42"/>
      <c r="T91" s="78"/>
      <c r="AT91" s="24" t="s">
        <v>307</v>
      </c>
      <c r="AU91" s="24" t="s">
        <v>84</v>
      </c>
    </row>
    <row r="92" spans="2:65" s="11" customFormat="1" ht="29.85" customHeight="1">
      <c r="B92" s="187"/>
      <c r="C92" s="188"/>
      <c r="D92" s="189" t="s">
        <v>75</v>
      </c>
      <c r="E92" s="201" t="s">
        <v>2007</v>
      </c>
      <c r="F92" s="201" t="s">
        <v>2008</v>
      </c>
      <c r="G92" s="188"/>
      <c r="H92" s="188"/>
      <c r="I92" s="191"/>
      <c r="J92" s="202">
        <f>BK92</f>
        <v>0</v>
      </c>
      <c r="K92" s="188"/>
      <c r="L92" s="193"/>
      <c r="M92" s="194"/>
      <c r="N92" s="195"/>
      <c r="O92" s="195"/>
      <c r="P92" s="196">
        <f>SUM(P93:P101)</f>
        <v>0</v>
      </c>
      <c r="Q92" s="195"/>
      <c r="R92" s="196">
        <f>SUM(R93:R101)</f>
        <v>0</v>
      </c>
      <c r="S92" s="195"/>
      <c r="T92" s="197">
        <f>SUM(T93:T101)</f>
        <v>0</v>
      </c>
      <c r="AR92" s="198" t="s">
        <v>330</v>
      </c>
      <c r="AT92" s="199" t="s">
        <v>75</v>
      </c>
      <c r="AU92" s="199" t="s">
        <v>24</v>
      </c>
      <c r="AY92" s="198" t="s">
        <v>298</v>
      </c>
      <c r="BK92" s="200">
        <f>SUM(BK93:BK101)</f>
        <v>0</v>
      </c>
    </row>
    <row r="93" spans="2:65" s="1" customFormat="1" ht="14.45" customHeight="1">
      <c r="B93" s="41"/>
      <c r="C93" s="203" t="s">
        <v>84</v>
      </c>
      <c r="D93" s="203" t="s">
        <v>300</v>
      </c>
      <c r="E93" s="204" t="s">
        <v>2009</v>
      </c>
      <c r="F93" s="205" t="s">
        <v>2008</v>
      </c>
      <c r="G93" s="206" t="s">
        <v>2004</v>
      </c>
      <c r="H93" s="207">
        <v>1</v>
      </c>
      <c r="I93" s="208"/>
      <c r="J93" s="209">
        <f>ROUND(I93*H93,2)</f>
        <v>0</v>
      </c>
      <c r="K93" s="205" t="s">
        <v>304</v>
      </c>
      <c r="L93" s="61"/>
      <c r="M93" s="210" t="s">
        <v>22</v>
      </c>
      <c r="N93" s="211" t="s">
        <v>47</v>
      </c>
      <c r="O93" s="42"/>
      <c r="P93" s="212">
        <f>O93*H93</f>
        <v>0</v>
      </c>
      <c r="Q93" s="212">
        <v>0</v>
      </c>
      <c r="R93" s="212">
        <f>Q93*H93</f>
        <v>0</v>
      </c>
      <c r="S93" s="212">
        <v>0</v>
      </c>
      <c r="T93" s="213">
        <f>S93*H93</f>
        <v>0</v>
      </c>
      <c r="AR93" s="24" t="s">
        <v>2005</v>
      </c>
      <c r="AT93" s="24" t="s">
        <v>300</v>
      </c>
      <c r="AU93" s="24" t="s">
        <v>84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2005</v>
      </c>
      <c r="BM93" s="24" t="s">
        <v>2010</v>
      </c>
    </row>
    <row r="94" spans="2:65" s="1" customFormat="1" ht="13.5">
      <c r="B94" s="41"/>
      <c r="C94" s="63"/>
      <c r="D94" s="215" t="s">
        <v>307</v>
      </c>
      <c r="E94" s="63"/>
      <c r="F94" s="216" t="s">
        <v>2008</v>
      </c>
      <c r="G94" s="63"/>
      <c r="H94" s="63"/>
      <c r="I94" s="172"/>
      <c r="J94" s="63"/>
      <c r="K94" s="63"/>
      <c r="L94" s="61"/>
      <c r="M94" s="217"/>
      <c r="N94" s="42"/>
      <c r="O94" s="42"/>
      <c r="P94" s="42"/>
      <c r="Q94" s="42"/>
      <c r="R94" s="42"/>
      <c r="S94" s="42"/>
      <c r="T94" s="78"/>
      <c r="AT94" s="24" t="s">
        <v>307</v>
      </c>
      <c r="AU94" s="24" t="s">
        <v>84</v>
      </c>
    </row>
    <row r="95" spans="2:65" s="1" customFormat="1" ht="40.5">
      <c r="B95" s="41"/>
      <c r="C95" s="63"/>
      <c r="D95" s="215" t="s">
        <v>477</v>
      </c>
      <c r="E95" s="63"/>
      <c r="F95" s="250" t="s">
        <v>2011</v>
      </c>
      <c r="G95" s="63"/>
      <c r="H95" s="63"/>
      <c r="I95" s="172"/>
      <c r="J95" s="63"/>
      <c r="K95" s="63"/>
      <c r="L95" s="61"/>
      <c r="M95" s="217"/>
      <c r="N95" s="42"/>
      <c r="O95" s="42"/>
      <c r="P95" s="42"/>
      <c r="Q95" s="42"/>
      <c r="R95" s="42"/>
      <c r="S95" s="42"/>
      <c r="T95" s="78"/>
      <c r="AT95" s="24" t="s">
        <v>477</v>
      </c>
      <c r="AU95" s="24" t="s">
        <v>84</v>
      </c>
    </row>
    <row r="96" spans="2:65" s="1" customFormat="1" ht="14.45" customHeight="1">
      <c r="B96" s="41"/>
      <c r="C96" s="203" t="s">
        <v>131</v>
      </c>
      <c r="D96" s="203" t="s">
        <v>300</v>
      </c>
      <c r="E96" s="204" t="s">
        <v>2012</v>
      </c>
      <c r="F96" s="205" t="s">
        <v>2013</v>
      </c>
      <c r="G96" s="206" t="s">
        <v>2004</v>
      </c>
      <c r="H96" s="207">
        <v>1</v>
      </c>
      <c r="I96" s="208"/>
      <c r="J96" s="209">
        <f>ROUND(I96*H96,2)</f>
        <v>0</v>
      </c>
      <c r="K96" s="205" t="s">
        <v>304</v>
      </c>
      <c r="L96" s="61"/>
      <c r="M96" s="210" t="s">
        <v>22</v>
      </c>
      <c r="N96" s="211" t="s">
        <v>47</v>
      </c>
      <c r="O96" s="42"/>
      <c r="P96" s="212">
        <f>O96*H96</f>
        <v>0</v>
      </c>
      <c r="Q96" s="212">
        <v>0</v>
      </c>
      <c r="R96" s="212">
        <f>Q96*H96</f>
        <v>0</v>
      </c>
      <c r="S96" s="212">
        <v>0</v>
      </c>
      <c r="T96" s="213">
        <f>S96*H96</f>
        <v>0</v>
      </c>
      <c r="AR96" s="24" t="s">
        <v>2005</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2005</v>
      </c>
      <c r="BM96" s="24" t="s">
        <v>2014</v>
      </c>
    </row>
    <row r="97" spans="2:65" s="1" customFormat="1" ht="13.5">
      <c r="B97" s="41"/>
      <c r="C97" s="63"/>
      <c r="D97" s="215" t="s">
        <v>307</v>
      </c>
      <c r="E97" s="63"/>
      <c r="F97" s="216" t="s">
        <v>2015</v>
      </c>
      <c r="G97" s="63"/>
      <c r="H97" s="63"/>
      <c r="I97" s="172"/>
      <c r="J97" s="63"/>
      <c r="K97" s="63"/>
      <c r="L97" s="61"/>
      <c r="M97" s="217"/>
      <c r="N97" s="42"/>
      <c r="O97" s="42"/>
      <c r="P97" s="42"/>
      <c r="Q97" s="42"/>
      <c r="R97" s="42"/>
      <c r="S97" s="42"/>
      <c r="T97" s="78"/>
      <c r="AT97" s="24" t="s">
        <v>307</v>
      </c>
      <c r="AU97" s="24" t="s">
        <v>84</v>
      </c>
    </row>
    <row r="98" spans="2:65" s="1" customFormat="1" ht="27">
      <c r="B98" s="41"/>
      <c r="C98" s="63"/>
      <c r="D98" s="215" t="s">
        <v>477</v>
      </c>
      <c r="E98" s="63"/>
      <c r="F98" s="250" t="s">
        <v>2016</v>
      </c>
      <c r="G98" s="63"/>
      <c r="H98" s="63"/>
      <c r="I98" s="172"/>
      <c r="J98" s="63"/>
      <c r="K98" s="63"/>
      <c r="L98" s="61"/>
      <c r="M98" s="217"/>
      <c r="N98" s="42"/>
      <c r="O98" s="42"/>
      <c r="P98" s="42"/>
      <c r="Q98" s="42"/>
      <c r="R98" s="42"/>
      <c r="S98" s="42"/>
      <c r="T98" s="78"/>
      <c r="AT98" s="24" t="s">
        <v>477</v>
      </c>
      <c r="AU98" s="24" t="s">
        <v>84</v>
      </c>
    </row>
    <row r="99" spans="2:65" s="1" customFormat="1" ht="14.45" customHeight="1">
      <c r="B99" s="41"/>
      <c r="C99" s="203" t="s">
        <v>305</v>
      </c>
      <c r="D99" s="203" t="s">
        <v>300</v>
      </c>
      <c r="E99" s="204" t="s">
        <v>2017</v>
      </c>
      <c r="F99" s="205" t="s">
        <v>2018</v>
      </c>
      <c r="G99" s="206" t="s">
        <v>2004</v>
      </c>
      <c r="H99" s="207">
        <v>1</v>
      </c>
      <c r="I99" s="208"/>
      <c r="J99" s="209">
        <f>ROUND(I99*H99,2)</f>
        <v>0</v>
      </c>
      <c r="K99" s="205" t="s">
        <v>304</v>
      </c>
      <c r="L99" s="61"/>
      <c r="M99" s="210" t="s">
        <v>22</v>
      </c>
      <c r="N99" s="211" t="s">
        <v>47</v>
      </c>
      <c r="O99" s="42"/>
      <c r="P99" s="212">
        <f>O99*H99</f>
        <v>0</v>
      </c>
      <c r="Q99" s="212">
        <v>0</v>
      </c>
      <c r="R99" s="212">
        <f>Q99*H99</f>
        <v>0</v>
      </c>
      <c r="S99" s="212">
        <v>0</v>
      </c>
      <c r="T99" s="213">
        <f>S99*H99</f>
        <v>0</v>
      </c>
      <c r="AR99" s="24" t="s">
        <v>2005</v>
      </c>
      <c r="AT99" s="24" t="s">
        <v>300</v>
      </c>
      <c r="AU99" s="24" t="s">
        <v>84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2005</v>
      </c>
      <c r="BM99" s="24" t="s">
        <v>2019</v>
      </c>
    </row>
    <row r="100" spans="2:65" s="1" customFormat="1" ht="13.5">
      <c r="B100" s="41"/>
      <c r="C100" s="63"/>
      <c r="D100" s="215" t="s">
        <v>307</v>
      </c>
      <c r="E100" s="63"/>
      <c r="F100" s="216" t="s">
        <v>2020</v>
      </c>
      <c r="G100" s="63"/>
      <c r="H100" s="63"/>
      <c r="I100" s="172"/>
      <c r="J100" s="63"/>
      <c r="K100" s="63"/>
      <c r="L100" s="61"/>
      <c r="M100" s="217"/>
      <c r="N100" s="42"/>
      <c r="O100" s="42"/>
      <c r="P100" s="42"/>
      <c r="Q100" s="42"/>
      <c r="R100" s="42"/>
      <c r="S100" s="42"/>
      <c r="T100" s="78"/>
      <c r="AT100" s="24" t="s">
        <v>307</v>
      </c>
      <c r="AU100" s="24" t="s">
        <v>84</v>
      </c>
    </row>
    <row r="101" spans="2:65" s="1" customFormat="1" ht="27">
      <c r="B101" s="41"/>
      <c r="C101" s="63"/>
      <c r="D101" s="215" t="s">
        <v>477</v>
      </c>
      <c r="E101" s="63"/>
      <c r="F101" s="250" t="s">
        <v>2021</v>
      </c>
      <c r="G101" s="63"/>
      <c r="H101" s="63"/>
      <c r="I101" s="172"/>
      <c r="J101" s="63"/>
      <c r="K101" s="63"/>
      <c r="L101" s="61"/>
      <c r="M101" s="217"/>
      <c r="N101" s="42"/>
      <c r="O101" s="42"/>
      <c r="P101" s="42"/>
      <c r="Q101" s="42"/>
      <c r="R101" s="42"/>
      <c r="S101" s="42"/>
      <c r="T101" s="78"/>
      <c r="AT101" s="24" t="s">
        <v>477</v>
      </c>
      <c r="AU101" s="24" t="s">
        <v>84</v>
      </c>
    </row>
    <row r="102" spans="2:65" s="11" customFormat="1" ht="29.85" customHeight="1">
      <c r="B102" s="187"/>
      <c r="C102" s="188"/>
      <c r="D102" s="189" t="s">
        <v>75</v>
      </c>
      <c r="E102" s="201" t="s">
        <v>2022</v>
      </c>
      <c r="F102" s="201" t="s">
        <v>2023</v>
      </c>
      <c r="G102" s="188"/>
      <c r="H102" s="188"/>
      <c r="I102" s="191"/>
      <c r="J102" s="202">
        <f>BK102</f>
        <v>0</v>
      </c>
      <c r="K102" s="188"/>
      <c r="L102" s="193"/>
      <c r="M102" s="194"/>
      <c r="N102" s="195"/>
      <c r="O102" s="195"/>
      <c r="P102" s="196">
        <f>SUM(P103:P105)</f>
        <v>0</v>
      </c>
      <c r="Q102" s="195"/>
      <c r="R102" s="196">
        <f>SUM(R103:R105)</f>
        <v>0</v>
      </c>
      <c r="S102" s="195"/>
      <c r="T102" s="197">
        <f>SUM(T103:T105)</f>
        <v>0</v>
      </c>
      <c r="AR102" s="198" t="s">
        <v>330</v>
      </c>
      <c r="AT102" s="199" t="s">
        <v>75</v>
      </c>
      <c r="AU102" s="199" t="s">
        <v>24</v>
      </c>
      <c r="AY102" s="198" t="s">
        <v>298</v>
      </c>
      <c r="BK102" s="200">
        <f>SUM(BK103:BK105)</f>
        <v>0</v>
      </c>
    </row>
    <row r="103" spans="2:65" s="1" customFormat="1" ht="14.45" customHeight="1">
      <c r="B103" s="41"/>
      <c r="C103" s="203" t="s">
        <v>330</v>
      </c>
      <c r="D103" s="203" t="s">
        <v>300</v>
      </c>
      <c r="E103" s="204" t="s">
        <v>2030</v>
      </c>
      <c r="F103" s="205" t="s">
        <v>2031</v>
      </c>
      <c r="G103" s="206" t="s">
        <v>2004</v>
      </c>
      <c r="H103" s="207">
        <v>1</v>
      </c>
      <c r="I103" s="208"/>
      <c r="J103" s="209">
        <f>ROUND(I103*H103,2)</f>
        <v>0</v>
      </c>
      <c r="K103" s="205" t="s">
        <v>304</v>
      </c>
      <c r="L103" s="61"/>
      <c r="M103" s="210" t="s">
        <v>22</v>
      </c>
      <c r="N103" s="211" t="s">
        <v>47</v>
      </c>
      <c r="O103" s="42"/>
      <c r="P103" s="212">
        <f>O103*H103</f>
        <v>0</v>
      </c>
      <c r="Q103" s="212">
        <v>0</v>
      </c>
      <c r="R103" s="212">
        <f>Q103*H103</f>
        <v>0</v>
      </c>
      <c r="S103" s="212">
        <v>0</v>
      </c>
      <c r="T103" s="213">
        <f>S103*H103</f>
        <v>0</v>
      </c>
      <c r="AR103" s="24" t="s">
        <v>2005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2005</v>
      </c>
      <c r="BM103" s="24" t="s">
        <v>2032</v>
      </c>
    </row>
    <row r="104" spans="2:65" s="1" customFormat="1" ht="27">
      <c r="B104" s="41"/>
      <c r="C104" s="63"/>
      <c r="D104" s="215" t="s">
        <v>307</v>
      </c>
      <c r="E104" s="63"/>
      <c r="F104" s="216" t="s">
        <v>2033</v>
      </c>
      <c r="G104" s="63"/>
      <c r="H104" s="63"/>
      <c r="I104" s="172"/>
      <c r="J104" s="63"/>
      <c r="K104" s="63"/>
      <c r="L104" s="61"/>
      <c r="M104" s="217"/>
      <c r="N104" s="42"/>
      <c r="O104" s="42"/>
      <c r="P104" s="42"/>
      <c r="Q104" s="42"/>
      <c r="R104" s="42"/>
      <c r="S104" s="42"/>
      <c r="T104" s="78"/>
      <c r="AT104" s="24" t="s">
        <v>307</v>
      </c>
      <c r="AU104" s="24" t="s">
        <v>84</v>
      </c>
    </row>
    <row r="105" spans="2:65" s="1" customFormat="1" ht="27">
      <c r="B105" s="41"/>
      <c r="C105" s="63"/>
      <c r="D105" s="215" t="s">
        <v>477</v>
      </c>
      <c r="E105" s="63"/>
      <c r="F105" s="250" t="s">
        <v>2034</v>
      </c>
      <c r="G105" s="63"/>
      <c r="H105" s="63"/>
      <c r="I105" s="172"/>
      <c r="J105" s="63"/>
      <c r="K105" s="63"/>
      <c r="L105" s="61"/>
      <c r="M105" s="217"/>
      <c r="N105" s="42"/>
      <c r="O105" s="42"/>
      <c r="P105" s="42"/>
      <c r="Q105" s="42"/>
      <c r="R105" s="42"/>
      <c r="S105" s="42"/>
      <c r="T105" s="78"/>
      <c r="AT105" s="24" t="s">
        <v>477</v>
      </c>
      <c r="AU105" s="24" t="s">
        <v>84</v>
      </c>
    </row>
    <row r="106" spans="2:65" s="11" customFormat="1" ht="29.85" customHeight="1">
      <c r="B106" s="187"/>
      <c r="C106" s="188"/>
      <c r="D106" s="189" t="s">
        <v>75</v>
      </c>
      <c r="E106" s="201" t="s">
        <v>2035</v>
      </c>
      <c r="F106" s="201" t="s">
        <v>2036</v>
      </c>
      <c r="G106" s="188"/>
      <c r="H106" s="188"/>
      <c r="I106" s="191"/>
      <c r="J106" s="202">
        <f>BK106</f>
        <v>0</v>
      </c>
      <c r="K106" s="188"/>
      <c r="L106" s="193"/>
      <c r="M106" s="194"/>
      <c r="N106" s="195"/>
      <c r="O106" s="195"/>
      <c r="P106" s="196">
        <f>SUM(P107:P112)</f>
        <v>0</v>
      </c>
      <c r="Q106" s="195"/>
      <c r="R106" s="196">
        <f>SUM(R107:R112)</f>
        <v>0</v>
      </c>
      <c r="S106" s="195"/>
      <c r="T106" s="197">
        <f>SUM(T107:T112)</f>
        <v>0</v>
      </c>
      <c r="AR106" s="198" t="s">
        <v>330</v>
      </c>
      <c r="AT106" s="199" t="s">
        <v>75</v>
      </c>
      <c r="AU106" s="199" t="s">
        <v>24</v>
      </c>
      <c r="AY106" s="198" t="s">
        <v>298</v>
      </c>
      <c r="BK106" s="200">
        <f>SUM(BK107:BK112)</f>
        <v>0</v>
      </c>
    </row>
    <row r="107" spans="2:65" s="1" customFormat="1" ht="14.45" customHeight="1">
      <c r="B107" s="41"/>
      <c r="C107" s="203" t="s">
        <v>337</v>
      </c>
      <c r="D107" s="203" t="s">
        <v>300</v>
      </c>
      <c r="E107" s="204" t="s">
        <v>2037</v>
      </c>
      <c r="F107" s="205" t="s">
        <v>2038</v>
      </c>
      <c r="G107" s="206" t="s">
        <v>2004</v>
      </c>
      <c r="H107" s="207">
        <v>1</v>
      </c>
      <c r="I107" s="208"/>
      <c r="J107" s="209">
        <f>ROUND(I107*H107,2)</f>
        <v>0</v>
      </c>
      <c r="K107" s="205" t="s">
        <v>304</v>
      </c>
      <c r="L107" s="61"/>
      <c r="M107" s="210" t="s">
        <v>22</v>
      </c>
      <c r="N107" s="211" t="s">
        <v>47</v>
      </c>
      <c r="O107" s="42"/>
      <c r="P107" s="212">
        <f>O107*H107</f>
        <v>0</v>
      </c>
      <c r="Q107" s="212">
        <v>0</v>
      </c>
      <c r="R107" s="212">
        <f>Q107*H107</f>
        <v>0</v>
      </c>
      <c r="S107" s="212">
        <v>0</v>
      </c>
      <c r="T107" s="213">
        <f>S107*H107</f>
        <v>0</v>
      </c>
      <c r="AR107" s="24" t="s">
        <v>2005</v>
      </c>
      <c r="AT107" s="24" t="s">
        <v>300</v>
      </c>
      <c r="AU107" s="24" t="s">
        <v>84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2005</v>
      </c>
      <c r="BM107" s="24" t="s">
        <v>2039</v>
      </c>
    </row>
    <row r="108" spans="2:65" s="1" customFormat="1" ht="13.5">
      <c r="B108" s="41"/>
      <c r="C108" s="63"/>
      <c r="D108" s="215" t="s">
        <v>307</v>
      </c>
      <c r="E108" s="63"/>
      <c r="F108" s="216" t="s">
        <v>2038</v>
      </c>
      <c r="G108" s="63"/>
      <c r="H108" s="63"/>
      <c r="I108" s="172"/>
      <c r="J108" s="63"/>
      <c r="K108" s="63"/>
      <c r="L108" s="61"/>
      <c r="M108" s="217"/>
      <c r="N108" s="42"/>
      <c r="O108" s="42"/>
      <c r="P108" s="42"/>
      <c r="Q108" s="42"/>
      <c r="R108" s="42"/>
      <c r="S108" s="42"/>
      <c r="T108" s="78"/>
      <c r="AT108" s="24" t="s">
        <v>307</v>
      </c>
      <c r="AU108" s="24" t="s">
        <v>84</v>
      </c>
    </row>
    <row r="109" spans="2:65" s="1" customFormat="1" ht="27">
      <c r="B109" s="41"/>
      <c r="C109" s="63"/>
      <c r="D109" s="215" t="s">
        <v>477</v>
      </c>
      <c r="E109" s="63"/>
      <c r="F109" s="250" t="s">
        <v>4484</v>
      </c>
      <c r="G109" s="63"/>
      <c r="H109" s="63"/>
      <c r="I109" s="172"/>
      <c r="J109" s="63"/>
      <c r="K109" s="63"/>
      <c r="L109" s="61"/>
      <c r="M109" s="217"/>
      <c r="N109" s="42"/>
      <c r="O109" s="42"/>
      <c r="P109" s="42"/>
      <c r="Q109" s="42"/>
      <c r="R109" s="42"/>
      <c r="S109" s="42"/>
      <c r="T109" s="78"/>
      <c r="AT109" s="24" t="s">
        <v>477</v>
      </c>
      <c r="AU109" s="24" t="s">
        <v>84</v>
      </c>
    </row>
    <row r="110" spans="2:65" s="1" customFormat="1" ht="14.45" customHeight="1">
      <c r="B110" s="41"/>
      <c r="C110" s="203" t="s">
        <v>343</v>
      </c>
      <c r="D110" s="203" t="s">
        <v>300</v>
      </c>
      <c r="E110" s="204" t="s">
        <v>2041</v>
      </c>
      <c r="F110" s="205" t="s">
        <v>2042</v>
      </c>
      <c r="G110" s="206" t="s">
        <v>2004</v>
      </c>
      <c r="H110" s="207">
        <v>1</v>
      </c>
      <c r="I110" s="208"/>
      <c r="J110" s="209">
        <f>ROUND(I110*H110,2)</f>
        <v>0</v>
      </c>
      <c r="K110" s="205" t="s">
        <v>304</v>
      </c>
      <c r="L110" s="61"/>
      <c r="M110" s="210" t="s">
        <v>22</v>
      </c>
      <c r="N110" s="211" t="s">
        <v>47</v>
      </c>
      <c r="O110" s="42"/>
      <c r="P110" s="212">
        <f>O110*H110</f>
        <v>0</v>
      </c>
      <c r="Q110" s="212">
        <v>0</v>
      </c>
      <c r="R110" s="212">
        <f>Q110*H110</f>
        <v>0</v>
      </c>
      <c r="S110" s="212">
        <v>0</v>
      </c>
      <c r="T110" s="213">
        <f>S110*H110</f>
        <v>0</v>
      </c>
      <c r="AR110" s="24" t="s">
        <v>2005</v>
      </c>
      <c r="AT110" s="24" t="s">
        <v>300</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2005</v>
      </c>
      <c r="BM110" s="24" t="s">
        <v>2043</v>
      </c>
    </row>
    <row r="111" spans="2:65" s="1" customFormat="1" ht="13.5">
      <c r="B111" s="41"/>
      <c r="C111" s="63"/>
      <c r="D111" s="215" t="s">
        <v>307</v>
      </c>
      <c r="E111" s="63"/>
      <c r="F111" s="216" t="s">
        <v>2044</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2045</v>
      </c>
      <c r="G112" s="63"/>
      <c r="H112" s="63"/>
      <c r="I112" s="172"/>
      <c r="J112" s="63"/>
      <c r="K112" s="63"/>
      <c r="L112" s="61"/>
      <c r="M112" s="262"/>
      <c r="N112" s="263"/>
      <c r="O112" s="263"/>
      <c r="P112" s="263"/>
      <c r="Q112" s="263"/>
      <c r="R112" s="263"/>
      <c r="S112" s="263"/>
      <c r="T112" s="264"/>
      <c r="AT112" s="24" t="s">
        <v>477</v>
      </c>
      <c r="AU112" s="24" t="s">
        <v>84</v>
      </c>
    </row>
    <row r="113" spans="2:12" s="1" customFormat="1" ht="6.95" customHeight="1">
      <c r="B113" s="56"/>
      <c r="C113" s="57"/>
      <c r="D113" s="57"/>
      <c r="E113" s="57"/>
      <c r="F113" s="57"/>
      <c r="G113" s="57"/>
      <c r="H113" s="57"/>
      <c r="I113" s="148"/>
      <c r="J113" s="57"/>
      <c r="K113" s="57"/>
      <c r="L113" s="61"/>
    </row>
  </sheetData>
  <sheetProtection algorithmName="SHA-512" hashValue="+R+vQAnDqFaPq0kpHsyH/upyQ9N0dUhLAs6Z8kf0onjvRbuwrgMG9Pt60E4wdbpdhsaJYIO9xrt1zUvtiWIEVQ==" saltValue="bucWUM22ssrdDOKyiTAMtDWZt+pdk8yqEocSFlj6eaRWHnu8o4MbaOFQqHbIeXF1jX5pdC/x0fc1Es35j0ORvQ==" spinCount="100000" sheet="1" objects="1" scenarios="1" formatColumns="0" formatRows="0" autoFilter="0"/>
  <autoFilter ref="C86:K112"/>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205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5089</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ROUND(J102,2)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ROUND(SUM(BE102:BE378), 2)</f>
        <v>0</v>
      </c>
      <c r="G32" s="42"/>
      <c r="H32" s="42"/>
      <c r="I32" s="140">
        <v>0.21</v>
      </c>
      <c r="J32" s="139">
        <f>ROUND(ROUND((SUM(BE102:BE378)), 2)*I32, 2)</f>
        <v>0</v>
      </c>
      <c r="K32" s="45"/>
    </row>
    <row r="33" spans="2:11" s="1" customFormat="1" ht="14.45" customHeight="1">
      <c r="B33" s="41"/>
      <c r="C33" s="42"/>
      <c r="D33" s="42"/>
      <c r="E33" s="49" t="s">
        <v>48</v>
      </c>
      <c r="F33" s="139">
        <f>ROUND(SUM(BF102:BF378), 2)</f>
        <v>0</v>
      </c>
      <c r="G33" s="42"/>
      <c r="H33" s="42"/>
      <c r="I33" s="140">
        <v>0.15</v>
      </c>
      <c r="J33" s="139">
        <f>ROUND(ROUND((SUM(BF102:BF378)), 2)*I33, 2)</f>
        <v>0</v>
      </c>
      <c r="K33" s="45"/>
    </row>
    <row r="34" spans="2:11" s="1" customFormat="1" ht="14.45" hidden="1" customHeight="1">
      <c r="B34" s="41"/>
      <c r="C34" s="42"/>
      <c r="D34" s="42"/>
      <c r="E34" s="49" t="s">
        <v>49</v>
      </c>
      <c r="F34" s="139">
        <f>ROUND(SUM(BG102:BG378), 2)</f>
        <v>0</v>
      </c>
      <c r="G34" s="42"/>
      <c r="H34" s="42"/>
      <c r="I34" s="140">
        <v>0.21</v>
      </c>
      <c r="J34" s="139">
        <v>0</v>
      </c>
      <c r="K34" s="45"/>
    </row>
    <row r="35" spans="2:11" s="1" customFormat="1" ht="14.45" hidden="1" customHeight="1">
      <c r="B35" s="41"/>
      <c r="C35" s="42"/>
      <c r="D35" s="42"/>
      <c r="E35" s="49" t="s">
        <v>50</v>
      </c>
      <c r="F35" s="139">
        <f>ROUND(SUM(BH102:BH378), 2)</f>
        <v>0</v>
      </c>
      <c r="G35" s="42"/>
      <c r="H35" s="42"/>
      <c r="I35" s="140">
        <v>0.15</v>
      </c>
      <c r="J35" s="139">
        <v>0</v>
      </c>
      <c r="K35" s="45"/>
    </row>
    <row r="36" spans="2:11" s="1" customFormat="1" ht="14.45" hidden="1" customHeight="1">
      <c r="B36" s="41"/>
      <c r="C36" s="42"/>
      <c r="D36" s="42"/>
      <c r="E36" s="49" t="s">
        <v>51</v>
      </c>
      <c r="F36" s="139">
        <f>ROUND(SUM(BI102:BI378),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SO04st - Stavební řešení - dílny a tělocvična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J102</f>
        <v>0</v>
      </c>
      <c r="K60" s="45"/>
      <c r="AU60" s="24" t="s">
        <v>253</v>
      </c>
    </row>
    <row r="61" spans="2:47" s="8" customFormat="1" ht="24.95" customHeight="1">
      <c r="B61" s="158"/>
      <c r="C61" s="159"/>
      <c r="D61" s="160" t="s">
        <v>254</v>
      </c>
      <c r="E61" s="161"/>
      <c r="F61" s="161"/>
      <c r="G61" s="161"/>
      <c r="H61" s="161"/>
      <c r="I61" s="162"/>
      <c r="J61" s="163">
        <f>J103</f>
        <v>0</v>
      </c>
      <c r="K61" s="164"/>
    </row>
    <row r="62" spans="2:47" s="9" customFormat="1" ht="19.899999999999999" customHeight="1">
      <c r="B62" s="165"/>
      <c r="C62" s="166"/>
      <c r="D62" s="167" t="s">
        <v>257</v>
      </c>
      <c r="E62" s="168"/>
      <c r="F62" s="168"/>
      <c r="G62" s="168"/>
      <c r="H62" s="168"/>
      <c r="I62" s="169"/>
      <c r="J62" s="170">
        <f>J104</f>
        <v>0</v>
      </c>
      <c r="K62" s="171"/>
    </row>
    <row r="63" spans="2:47" s="9" customFormat="1" ht="19.899999999999999" customHeight="1">
      <c r="B63" s="165"/>
      <c r="C63" s="166"/>
      <c r="D63" s="167" t="s">
        <v>260</v>
      </c>
      <c r="E63" s="168"/>
      <c r="F63" s="168"/>
      <c r="G63" s="168"/>
      <c r="H63" s="168"/>
      <c r="I63" s="169"/>
      <c r="J63" s="170">
        <f>J108</f>
        <v>0</v>
      </c>
      <c r="K63" s="171"/>
    </row>
    <row r="64" spans="2:47" s="9" customFormat="1" ht="14.85" customHeight="1">
      <c r="B64" s="165"/>
      <c r="C64" s="166"/>
      <c r="D64" s="167" t="s">
        <v>261</v>
      </c>
      <c r="E64" s="168"/>
      <c r="F64" s="168"/>
      <c r="G64" s="168"/>
      <c r="H64" s="168"/>
      <c r="I64" s="169"/>
      <c r="J64" s="170">
        <f>J109</f>
        <v>0</v>
      </c>
      <c r="K64" s="171"/>
    </row>
    <row r="65" spans="2:11" s="9" customFormat="1" ht="14.85" customHeight="1">
      <c r="B65" s="165"/>
      <c r="C65" s="166"/>
      <c r="D65" s="167" t="s">
        <v>263</v>
      </c>
      <c r="E65" s="168"/>
      <c r="F65" s="168"/>
      <c r="G65" s="168"/>
      <c r="H65" s="168"/>
      <c r="I65" s="169"/>
      <c r="J65" s="170">
        <f>J140</f>
        <v>0</v>
      </c>
      <c r="K65" s="171"/>
    </row>
    <row r="66" spans="2:11" s="9" customFormat="1" ht="14.85" customHeight="1">
      <c r="B66" s="165"/>
      <c r="C66" s="166"/>
      <c r="D66" s="167" t="s">
        <v>2048</v>
      </c>
      <c r="E66" s="168"/>
      <c r="F66" s="168"/>
      <c r="G66" s="168"/>
      <c r="H66" s="168"/>
      <c r="I66" s="169"/>
      <c r="J66" s="170">
        <f>J146</f>
        <v>0</v>
      </c>
      <c r="K66" s="171"/>
    </row>
    <row r="67" spans="2:11" s="9" customFormat="1" ht="19.899999999999999" customHeight="1">
      <c r="B67" s="165"/>
      <c r="C67" s="166"/>
      <c r="D67" s="167" t="s">
        <v>2049</v>
      </c>
      <c r="E67" s="168"/>
      <c r="F67" s="168"/>
      <c r="G67" s="168"/>
      <c r="H67" s="168"/>
      <c r="I67" s="169"/>
      <c r="J67" s="170">
        <f>J193</f>
        <v>0</v>
      </c>
      <c r="K67" s="171"/>
    </row>
    <row r="68" spans="2:11" s="9" customFormat="1" ht="14.85" customHeight="1">
      <c r="B68" s="165"/>
      <c r="C68" s="166"/>
      <c r="D68" s="167" t="s">
        <v>265</v>
      </c>
      <c r="E68" s="168"/>
      <c r="F68" s="168"/>
      <c r="G68" s="168"/>
      <c r="H68" s="168"/>
      <c r="I68" s="169"/>
      <c r="J68" s="170">
        <f>J194</f>
        <v>0</v>
      </c>
      <c r="K68" s="171"/>
    </row>
    <row r="69" spans="2:11" s="9" customFormat="1" ht="14.85" customHeight="1">
      <c r="B69" s="165"/>
      <c r="C69" s="166"/>
      <c r="D69" s="167" t="s">
        <v>266</v>
      </c>
      <c r="E69" s="168"/>
      <c r="F69" s="168"/>
      <c r="G69" s="168"/>
      <c r="H69" s="168"/>
      <c r="I69" s="169"/>
      <c r="J69" s="170">
        <f>J211</f>
        <v>0</v>
      </c>
      <c r="K69" s="171"/>
    </row>
    <row r="70" spans="2:11" s="9" customFormat="1" ht="14.85" customHeight="1">
      <c r="B70" s="165"/>
      <c r="C70" s="166"/>
      <c r="D70" s="167" t="s">
        <v>267</v>
      </c>
      <c r="E70" s="168"/>
      <c r="F70" s="168"/>
      <c r="G70" s="168"/>
      <c r="H70" s="168"/>
      <c r="I70" s="169"/>
      <c r="J70" s="170">
        <f>J218</f>
        <v>0</v>
      </c>
      <c r="K70" s="171"/>
    </row>
    <row r="71" spans="2:11" s="9" customFormat="1" ht="19.899999999999999" customHeight="1">
      <c r="B71" s="165"/>
      <c r="C71" s="166"/>
      <c r="D71" s="167" t="s">
        <v>268</v>
      </c>
      <c r="E71" s="168"/>
      <c r="F71" s="168"/>
      <c r="G71" s="168"/>
      <c r="H71" s="168"/>
      <c r="I71" s="169"/>
      <c r="J71" s="170">
        <f>J249</f>
        <v>0</v>
      </c>
      <c r="K71" s="171"/>
    </row>
    <row r="72" spans="2:11" s="9" customFormat="1" ht="19.899999999999999" customHeight="1">
      <c r="B72" s="165"/>
      <c r="C72" s="166"/>
      <c r="D72" s="167" t="s">
        <v>269</v>
      </c>
      <c r="E72" s="168"/>
      <c r="F72" s="168"/>
      <c r="G72" s="168"/>
      <c r="H72" s="168"/>
      <c r="I72" s="169"/>
      <c r="J72" s="170">
        <f>J260</f>
        <v>0</v>
      </c>
      <c r="K72" s="171"/>
    </row>
    <row r="73" spans="2:11" s="8" customFormat="1" ht="24.95" customHeight="1">
      <c r="B73" s="158"/>
      <c r="C73" s="159"/>
      <c r="D73" s="160" t="s">
        <v>270</v>
      </c>
      <c r="E73" s="161"/>
      <c r="F73" s="161"/>
      <c r="G73" s="161"/>
      <c r="H73" s="161"/>
      <c r="I73" s="162"/>
      <c r="J73" s="163">
        <f>J263</f>
        <v>0</v>
      </c>
      <c r="K73" s="164"/>
    </row>
    <row r="74" spans="2:11" s="9" customFormat="1" ht="19.899999999999999" customHeight="1">
      <c r="B74" s="165"/>
      <c r="C74" s="166"/>
      <c r="D74" s="167" t="s">
        <v>271</v>
      </c>
      <c r="E74" s="168"/>
      <c r="F74" s="168"/>
      <c r="G74" s="168"/>
      <c r="H74" s="168"/>
      <c r="I74" s="169"/>
      <c r="J74" s="170">
        <f>J264</f>
        <v>0</v>
      </c>
      <c r="K74" s="171"/>
    </row>
    <row r="75" spans="2:11" s="9" customFormat="1" ht="19.899999999999999" customHeight="1">
      <c r="B75" s="165"/>
      <c r="C75" s="166"/>
      <c r="D75" s="167" t="s">
        <v>274</v>
      </c>
      <c r="E75" s="168"/>
      <c r="F75" s="168"/>
      <c r="G75" s="168"/>
      <c r="H75" s="168"/>
      <c r="I75" s="169"/>
      <c r="J75" s="170">
        <f>J273</f>
        <v>0</v>
      </c>
      <c r="K75" s="171"/>
    </row>
    <row r="76" spans="2:11" s="9" customFormat="1" ht="19.899999999999999" customHeight="1">
      <c r="B76" s="165"/>
      <c r="C76" s="166"/>
      <c r="D76" s="167" t="s">
        <v>278</v>
      </c>
      <c r="E76" s="168"/>
      <c r="F76" s="168"/>
      <c r="G76" s="168"/>
      <c r="H76" s="168"/>
      <c r="I76" s="169"/>
      <c r="J76" s="170">
        <f>J282</f>
        <v>0</v>
      </c>
      <c r="K76" s="171"/>
    </row>
    <row r="77" spans="2:11" s="9" customFormat="1" ht="19.899999999999999" customHeight="1">
      <c r="B77" s="165"/>
      <c r="C77" s="166"/>
      <c r="D77" s="167" t="s">
        <v>279</v>
      </c>
      <c r="E77" s="168"/>
      <c r="F77" s="168"/>
      <c r="G77" s="168"/>
      <c r="H77" s="168"/>
      <c r="I77" s="169"/>
      <c r="J77" s="170">
        <f>J287</f>
        <v>0</v>
      </c>
      <c r="K77" s="171"/>
    </row>
    <row r="78" spans="2:11" s="9" customFormat="1" ht="19.899999999999999" customHeight="1">
      <c r="B78" s="165"/>
      <c r="C78" s="166"/>
      <c r="D78" s="167" t="s">
        <v>2050</v>
      </c>
      <c r="E78" s="168"/>
      <c r="F78" s="168"/>
      <c r="G78" s="168"/>
      <c r="H78" s="168"/>
      <c r="I78" s="169"/>
      <c r="J78" s="170">
        <f>J305</f>
        <v>0</v>
      </c>
      <c r="K78" s="171"/>
    </row>
    <row r="79" spans="2:11" s="9" customFormat="1" ht="19.899999999999999" customHeight="1">
      <c r="B79" s="165"/>
      <c r="C79" s="166"/>
      <c r="D79" s="167" t="s">
        <v>280</v>
      </c>
      <c r="E79" s="168"/>
      <c r="F79" s="168"/>
      <c r="G79" s="168"/>
      <c r="H79" s="168"/>
      <c r="I79" s="169"/>
      <c r="J79" s="170">
        <f>J330</f>
        <v>0</v>
      </c>
      <c r="K79" s="171"/>
    </row>
    <row r="80" spans="2:11" s="9" customFormat="1" ht="19.899999999999999" customHeight="1">
      <c r="B80" s="165"/>
      <c r="C80" s="166"/>
      <c r="D80" s="167" t="s">
        <v>281</v>
      </c>
      <c r="E80" s="168"/>
      <c r="F80" s="168"/>
      <c r="G80" s="168"/>
      <c r="H80" s="168"/>
      <c r="I80" s="169"/>
      <c r="J80" s="170">
        <f>J335</f>
        <v>0</v>
      </c>
      <c r="K80" s="171"/>
    </row>
    <row r="81" spans="2:12" s="1" customFormat="1" ht="21.75" customHeight="1">
      <c r="B81" s="41"/>
      <c r="C81" s="42"/>
      <c r="D81" s="42"/>
      <c r="E81" s="42"/>
      <c r="F81" s="42"/>
      <c r="G81" s="42"/>
      <c r="H81" s="42"/>
      <c r="I81" s="127"/>
      <c r="J81" s="42"/>
      <c r="K81" s="45"/>
    </row>
    <row r="82" spans="2:12" s="1" customFormat="1" ht="6.95" customHeight="1">
      <c r="B82" s="56"/>
      <c r="C82" s="57"/>
      <c r="D82" s="57"/>
      <c r="E82" s="57"/>
      <c r="F82" s="57"/>
      <c r="G82" s="57"/>
      <c r="H82" s="57"/>
      <c r="I82" s="148"/>
      <c r="J82" s="57"/>
      <c r="K82" s="58"/>
    </row>
    <row r="86" spans="2:12" s="1" customFormat="1" ht="6.95" customHeight="1">
      <c r="B86" s="59"/>
      <c r="C86" s="60"/>
      <c r="D86" s="60"/>
      <c r="E86" s="60"/>
      <c r="F86" s="60"/>
      <c r="G86" s="60"/>
      <c r="H86" s="60"/>
      <c r="I86" s="151"/>
      <c r="J86" s="60"/>
      <c r="K86" s="60"/>
      <c r="L86" s="61"/>
    </row>
    <row r="87" spans="2:12" s="1" customFormat="1" ht="36.950000000000003" customHeight="1">
      <c r="B87" s="41"/>
      <c r="C87" s="62" t="s">
        <v>282</v>
      </c>
      <c r="D87" s="63"/>
      <c r="E87" s="63"/>
      <c r="F87" s="63"/>
      <c r="G87" s="63"/>
      <c r="H87" s="63"/>
      <c r="I87" s="172"/>
      <c r="J87" s="63"/>
      <c r="K87" s="63"/>
      <c r="L87" s="61"/>
    </row>
    <row r="88" spans="2:12" s="1" customFormat="1" ht="6.95" customHeight="1">
      <c r="B88" s="41"/>
      <c r="C88" s="63"/>
      <c r="D88" s="63"/>
      <c r="E88" s="63"/>
      <c r="F88" s="63"/>
      <c r="G88" s="63"/>
      <c r="H88" s="63"/>
      <c r="I88" s="172"/>
      <c r="J88" s="63"/>
      <c r="K88" s="63"/>
      <c r="L88" s="61"/>
    </row>
    <row r="89" spans="2:12" s="1" customFormat="1" ht="14.45" customHeight="1">
      <c r="B89" s="41"/>
      <c r="C89" s="65" t="s">
        <v>18</v>
      </c>
      <c r="D89" s="63"/>
      <c r="E89" s="63"/>
      <c r="F89" s="63"/>
      <c r="G89" s="63"/>
      <c r="H89" s="63"/>
      <c r="I89" s="172"/>
      <c r="J89" s="63"/>
      <c r="K89" s="63"/>
      <c r="L89" s="61"/>
    </row>
    <row r="90" spans="2:12" s="1" customFormat="1" ht="14.45" customHeight="1">
      <c r="B90" s="41"/>
      <c r="C90" s="63"/>
      <c r="D90" s="63"/>
      <c r="E90" s="397" t="str">
        <f>E7</f>
        <v>ZŠ Karlovarská - Rekonstrukce vnitřních rozvodů ZTI a ÚT</v>
      </c>
      <c r="F90" s="398"/>
      <c r="G90" s="398"/>
      <c r="H90" s="398"/>
      <c r="I90" s="172"/>
      <c r="J90" s="63"/>
      <c r="K90" s="63"/>
      <c r="L90" s="61"/>
    </row>
    <row r="91" spans="2:12">
      <c r="B91" s="28"/>
      <c r="C91" s="65" t="s">
        <v>244</v>
      </c>
      <c r="D91" s="173"/>
      <c r="E91" s="173"/>
      <c r="F91" s="173"/>
      <c r="G91" s="173"/>
      <c r="H91" s="173"/>
      <c r="J91" s="173"/>
      <c r="K91" s="173"/>
      <c r="L91" s="174"/>
    </row>
    <row r="92" spans="2:12" s="1" customFormat="1" ht="14.45" customHeight="1">
      <c r="B92" s="41"/>
      <c r="C92" s="63"/>
      <c r="D92" s="63"/>
      <c r="E92" s="397" t="s">
        <v>5088</v>
      </c>
      <c r="F92" s="399"/>
      <c r="G92" s="399"/>
      <c r="H92" s="399"/>
      <c r="I92" s="172"/>
      <c r="J92" s="63"/>
      <c r="K92" s="63"/>
      <c r="L92" s="61"/>
    </row>
    <row r="93" spans="2:12" s="1" customFormat="1" ht="14.45" customHeight="1">
      <c r="B93" s="41"/>
      <c r="C93" s="65" t="s">
        <v>246</v>
      </c>
      <c r="D93" s="63"/>
      <c r="E93" s="63"/>
      <c r="F93" s="63"/>
      <c r="G93" s="63"/>
      <c r="H93" s="63"/>
      <c r="I93" s="172"/>
      <c r="J93" s="63"/>
      <c r="K93" s="63"/>
      <c r="L93" s="61"/>
    </row>
    <row r="94" spans="2:12" s="1" customFormat="1" ht="16.149999999999999" customHeight="1">
      <c r="B94" s="41"/>
      <c r="C94" s="63"/>
      <c r="D94" s="63"/>
      <c r="E94" s="367" t="str">
        <f>E11</f>
        <v>SO04st - Stavební řešení - dílny a tělocvična</v>
      </c>
      <c r="F94" s="399"/>
      <c r="G94" s="399"/>
      <c r="H94" s="399"/>
      <c r="I94" s="172"/>
      <c r="J94" s="63"/>
      <c r="K94" s="63"/>
      <c r="L94" s="61"/>
    </row>
    <row r="95" spans="2:12" s="1" customFormat="1" ht="6.95" customHeight="1">
      <c r="B95" s="41"/>
      <c r="C95" s="63"/>
      <c r="D95" s="63"/>
      <c r="E95" s="63"/>
      <c r="F95" s="63"/>
      <c r="G95" s="63"/>
      <c r="H95" s="63"/>
      <c r="I95" s="172"/>
      <c r="J95" s="63"/>
      <c r="K95" s="63"/>
      <c r="L95" s="61"/>
    </row>
    <row r="96" spans="2:12" s="1" customFormat="1" ht="18" customHeight="1">
      <c r="B96" s="41"/>
      <c r="C96" s="65" t="s">
        <v>25</v>
      </c>
      <c r="D96" s="63"/>
      <c r="E96" s="63"/>
      <c r="F96" s="175" t="str">
        <f>F14</f>
        <v>Nejdek</v>
      </c>
      <c r="G96" s="63"/>
      <c r="H96" s="63"/>
      <c r="I96" s="176" t="s">
        <v>27</v>
      </c>
      <c r="J96" s="73" t="str">
        <f>IF(J14="","",J14)</f>
        <v>6. 11. 2017</v>
      </c>
      <c r="K96" s="63"/>
      <c r="L96" s="61"/>
    </row>
    <row r="97" spans="2:65" s="1" customFormat="1" ht="6.95" customHeight="1">
      <c r="B97" s="41"/>
      <c r="C97" s="63"/>
      <c r="D97" s="63"/>
      <c r="E97" s="63"/>
      <c r="F97" s="63"/>
      <c r="G97" s="63"/>
      <c r="H97" s="63"/>
      <c r="I97" s="172"/>
      <c r="J97" s="63"/>
      <c r="K97" s="63"/>
      <c r="L97" s="61"/>
    </row>
    <row r="98" spans="2:65" s="1" customFormat="1">
      <c r="B98" s="41"/>
      <c r="C98" s="65" t="s">
        <v>31</v>
      </c>
      <c r="D98" s="63"/>
      <c r="E98" s="63"/>
      <c r="F98" s="175" t="str">
        <f>E17</f>
        <v>Město Nejdek</v>
      </c>
      <c r="G98" s="63"/>
      <c r="H98" s="63"/>
      <c r="I98" s="176" t="s">
        <v>37</v>
      </c>
      <c r="J98" s="175" t="str">
        <f>E23</f>
        <v>KTS-CZ, s.r.o.</v>
      </c>
      <c r="K98" s="63"/>
      <c r="L98" s="61"/>
    </row>
    <row r="99" spans="2:65" s="1" customFormat="1" ht="14.45" customHeight="1">
      <c r="B99" s="41"/>
      <c r="C99" s="65" t="s">
        <v>35</v>
      </c>
      <c r="D99" s="63"/>
      <c r="E99" s="63"/>
      <c r="F99" s="175" t="str">
        <f>IF(E20="","",E20)</f>
        <v/>
      </c>
      <c r="G99" s="63"/>
      <c r="H99" s="63"/>
      <c r="I99" s="172"/>
      <c r="J99" s="63"/>
      <c r="K99" s="63"/>
      <c r="L99" s="61"/>
    </row>
    <row r="100" spans="2:65" s="1" customFormat="1" ht="10.35" customHeight="1">
      <c r="B100" s="41"/>
      <c r="C100" s="63"/>
      <c r="D100" s="63"/>
      <c r="E100" s="63"/>
      <c r="F100" s="63"/>
      <c r="G100" s="63"/>
      <c r="H100" s="63"/>
      <c r="I100" s="172"/>
      <c r="J100" s="63"/>
      <c r="K100" s="63"/>
      <c r="L100" s="61"/>
    </row>
    <row r="101" spans="2:65" s="10" customFormat="1" ht="29.25" customHeight="1">
      <c r="B101" s="177"/>
      <c r="C101" s="178" t="s">
        <v>283</v>
      </c>
      <c r="D101" s="179" t="s">
        <v>61</v>
      </c>
      <c r="E101" s="179" t="s">
        <v>57</v>
      </c>
      <c r="F101" s="179" t="s">
        <v>284</v>
      </c>
      <c r="G101" s="179" t="s">
        <v>285</v>
      </c>
      <c r="H101" s="179" t="s">
        <v>286</v>
      </c>
      <c r="I101" s="180" t="s">
        <v>287</v>
      </c>
      <c r="J101" s="179" t="s">
        <v>251</v>
      </c>
      <c r="K101" s="181" t="s">
        <v>288</v>
      </c>
      <c r="L101" s="182"/>
      <c r="M101" s="81" t="s">
        <v>289</v>
      </c>
      <c r="N101" s="82" t="s">
        <v>46</v>
      </c>
      <c r="O101" s="82" t="s">
        <v>290</v>
      </c>
      <c r="P101" s="82" t="s">
        <v>291</v>
      </c>
      <c r="Q101" s="82" t="s">
        <v>292</v>
      </c>
      <c r="R101" s="82" t="s">
        <v>293</v>
      </c>
      <c r="S101" s="82" t="s">
        <v>294</v>
      </c>
      <c r="T101" s="83" t="s">
        <v>295</v>
      </c>
    </row>
    <row r="102" spans="2:65" s="1" customFormat="1" ht="29.25" customHeight="1">
      <c r="B102" s="41"/>
      <c r="C102" s="87" t="s">
        <v>252</v>
      </c>
      <c r="D102" s="63"/>
      <c r="E102" s="63"/>
      <c r="F102" s="63"/>
      <c r="G102" s="63"/>
      <c r="H102" s="63"/>
      <c r="I102" s="172"/>
      <c r="J102" s="183">
        <f>BK102</f>
        <v>0</v>
      </c>
      <c r="K102" s="63"/>
      <c r="L102" s="61"/>
      <c r="M102" s="84"/>
      <c r="N102" s="85"/>
      <c r="O102" s="85"/>
      <c r="P102" s="184">
        <f>P103+P263</f>
        <v>0</v>
      </c>
      <c r="Q102" s="85"/>
      <c r="R102" s="184">
        <f>R103+R263</f>
        <v>14.1051688525</v>
      </c>
      <c r="S102" s="85"/>
      <c r="T102" s="185">
        <f>T103+T263</f>
        <v>12.470428999999999</v>
      </c>
      <c r="AT102" s="24" t="s">
        <v>75</v>
      </c>
      <c r="AU102" s="24" t="s">
        <v>253</v>
      </c>
      <c r="BK102" s="186">
        <f>BK103+BK263</f>
        <v>0</v>
      </c>
    </row>
    <row r="103" spans="2:65" s="11" customFormat="1" ht="37.35" customHeight="1">
      <c r="B103" s="187"/>
      <c r="C103" s="188"/>
      <c r="D103" s="189" t="s">
        <v>75</v>
      </c>
      <c r="E103" s="190" t="s">
        <v>296</v>
      </c>
      <c r="F103" s="190" t="s">
        <v>297</v>
      </c>
      <c r="G103" s="188"/>
      <c r="H103" s="188"/>
      <c r="I103" s="191"/>
      <c r="J103" s="192">
        <f>BK103</f>
        <v>0</v>
      </c>
      <c r="K103" s="188"/>
      <c r="L103" s="193"/>
      <c r="M103" s="194"/>
      <c r="N103" s="195"/>
      <c r="O103" s="195"/>
      <c r="P103" s="196">
        <f>P104+P108+P193+P249+P260</f>
        <v>0</v>
      </c>
      <c r="Q103" s="195"/>
      <c r="R103" s="196">
        <f>R104+R108+R193+R249+R260</f>
        <v>5.1824596650000005</v>
      </c>
      <c r="S103" s="195"/>
      <c r="T103" s="197">
        <f>T104+T108+T193+T249+T260</f>
        <v>11.943522</v>
      </c>
      <c r="AR103" s="198" t="s">
        <v>24</v>
      </c>
      <c r="AT103" s="199" t="s">
        <v>75</v>
      </c>
      <c r="AU103" s="199" t="s">
        <v>76</v>
      </c>
      <c r="AY103" s="198" t="s">
        <v>298</v>
      </c>
      <c r="BK103" s="200">
        <f>BK104+BK108+BK193+BK249+BK260</f>
        <v>0</v>
      </c>
    </row>
    <row r="104" spans="2:65" s="11" customFormat="1" ht="19.899999999999999" customHeight="1">
      <c r="B104" s="187"/>
      <c r="C104" s="188"/>
      <c r="D104" s="189" t="s">
        <v>75</v>
      </c>
      <c r="E104" s="201" t="s">
        <v>131</v>
      </c>
      <c r="F104" s="201" t="s">
        <v>390</v>
      </c>
      <c r="G104" s="188"/>
      <c r="H104" s="188"/>
      <c r="I104" s="191"/>
      <c r="J104" s="202">
        <f>BK104</f>
        <v>0</v>
      </c>
      <c r="K104" s="188"/>
      <c r="L104" s="193"/>
      <c r="M104" s="194"/>
      <c r="N104" s="195"/>
      <c r="O104" s="195"/>
      <c r="P104" s="196">
        <f>SUM(P105:P107)</f>
        <v>0</v>
      </c>
      <c r="Q104" s="195"/>
      <c r="R104" s="196">
        <f>SUM(R105:R107)</f>
        <v>0.37679430000000003</v>
      </c>
      <c r="S104" s="195"/>
      <c r="T104" s="197">
        <f>SUM(T105:T107)</f>
        <v>0</v>
      </c>
      <c r="AR104" s="198" t="s">
        <v>24</v>
      </c>
      <c r="AT104" s="199" t="s">
        <v>75</v>
      </c>
      <c r="AU104" s="199" t="s">
        <v>24</v>
      </c>
      <c r="AY104" s="198" t="s">
        <v>298</v>
      </c>
      <c r="BK104" s="200">
        <f>SUM(BK105:BK107)</f>
        <v>0</v>
      </c>
    </row>
    <row r="105" spans="2:65" s="1" customFormat="1" ht="14.45" customHeight="1">
      <c r="B105" s="41"/>
      <c r="C105" s="203" t="s">
        <v>24</v>
      </c>
      <c r="D105" s="203" t="s">
        <v>300</v>
      </c>
      <c r="E105" s="204" t="s">
        <v>5090</v>
      </c>
      <c r="F105" s="205" t="s">
        <v>5091</v>
      </c>
      <c r="G105" s="206" t="s">
        <v>303</v>
      </c>
      <c r="H105" s="207">
        <v>1.41</v>
      </c>
      <c r="I105" s="208"/>
      <c r="J105" s="209">
        <f>ROUND(I105*H105,2)</f>
        <v>0</v>
      </c>
      <c r="K105" s="205" t="s">
        <v>304</v>
      </c>
      <c r="L105" s="61"/>
      <c r="M105" s="210" t="s">
        <v>22</v>
      </c>
      <c r="N105" s="211" t="s">
        <v>47</v>
      </c>
      <c r="O105" s="42"/>
      <c r="P105" s="212">
        <f>O105*H105</f>
        <v>0</v>
      </c>
      <c r="Q105" s="212">
        <v>0.26723000000000002</v>
      </c>
      <c r="R105" s="212">
        <f>Q105*H105</f>
        <v>0.37679430000000003</v>
      </c>
      <c r="S105" s="212">
        <v>0</v>
      </c>
      <c r="T105" s="213">
        <f>S105*H105</f>
        <v>0</v>
      </c>
      <c r="AR105" s="24" t="s">
        <v>305</v>
      </c>
      <c r="AT105" s="24" t="s">
        <v>300</v>
      </c>
      <c r="AU105" s="24" t="s">
        <v>84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305</v>
      </c>
      <c r="BM105" s="24" t="s">
        <v>5092</v>
      </c>
    </row>
    <row r="106" spans="2:65" s="1" customFormat="1" ht="27">
      <c r="B106" s="41"/>
      <c r="C106" s="63"/>
      <c r="D106" s="215" t="s">
        <v>307</v>
      </c>
      <c r="E106" s="63"/>
      <c r="F106" s="216" t="s">
        <v>5093</v>
      </c>
      <c r="G106" s="63"/>
      <c r="H106" s="63"/>
      <c r="I106" s="172"/>
      <c r="J106" s="63"/>
      <c r="K106" s="63"/>
      <c r="L106" s="61"/>
      <c r="M106" s="217"/>
      <c r="N106" s="42"/>
      <c r="O106" s="42"/>
      <c r="P106" s="42"/>
      <c r="Q106" s="42"/>
      <c r="R106" s="42"/>
      <c r="S106" s="42"/>
      <c r="T106" s="78"/>
      <c r="AT106" s="24" t="s">
        <v>307</v>
      </c>
      <c r="AU106" s="24" t="s">
        <v>84</v>
      </c>
    </row>
    <row r="107" spans="2:65" s="13" customFormat="1" ht="13.5">
      <c r="B107" s="228"/>
      <c r="C107" s="229"/>
      <c r="D107" s="215" t="s">
        <v>309</v>
      </c>
      <c r="E107" s="230" t="s">
        <v>22</v>
      </c>
      <c r="F107" s="231" t="s">
        <v>5094</v>
      </c>
      <c r="G107" s="229"/>
      <c r="H107" s="232">
        <v>1.41</v>
      </c>
      <c r="I107" s="233"/>
      <c r="J107" s="229"/>
      <c r="K107" s="229"/>
      <c r="L107" s="234"/>
      <c r="M107" s="235"/>
      <c r="N107" s="236"/>
      <c r="O107" s="236"/>
      <c r="P107" s="236"/>
      <c r="Q107" s="236"/>
      <c r="R107" s="236"/>
      <c r="S107" s="236"/>
      <c r="T107" s="237"/>
      <c r="AT107" s="238" t="s">
        <v>309</v>
      </c>
      <c r="AU107" s="238" t="s">
        <v>84</v>
      </c>
      <c r="AV107" s="13" t="s">
        <v>84</v>
      </c>
      <c r="AW107" s="13" t="s">
        <v>39</v>
      </c>
      <c r="AX107" s="13" t="s">
        <v>76</v>
      </c>
      <c r="AY107" s="238" t="s">
        <v>298</v>
      </c>
    </row>
    <row r="108" spans="2:65" s="11" customFormat="1" ht="29.85" customHeight="1">
      <c r="B108" s="187"/>
      <c r="C108" s="188"/>
      <c r="D108" s="189" t="s">
        <v>75</v>
      </c>
      <c r="E108" s="201" t="s">
        <v>337</v>
      </c>
      <c r="F108" s="201" t="s">
        <v>511</v>
      </c>
      <c r="G108" s="188"/>
      <c r="H108" s="188"/>
      <c r="I108" s="191"/>
      <c r="J108" s="202">
        <f>BK108</f>
        <v>0</v>
      </c>
      <c r="K108" s="188"/>
      <c r="L108" s="193"/>
      <c r="M108" s="194"/>
      <c r="N108" s="195"/>
      <c r="O108" s="195"/>
      <c r="P108" s="196">
        <f>P109+P140+P146</f>
        <v>0</v>
      </c>
      <c r="Q108" s="195"/>
      <c r="R108" s="196">
        <f>R109+R140+R146</f>
        <v>4.5549550999999999</v>
      </c>
      <c r="S108" s="195"/>
      <c r="T108" s="197">
        <f>T109+T140+T146</f>
        <v>0</v>
      </c>
      <c r="AR108" s="198" t="s">
        <v>24</v>
      </c>
      <c r="AT108" s="199" t="s">
        <v>75</v>
      </c>
      <c r="AU108" s="199" t="s">
        <v>24</v>
      </c>
      <c r="AY108" s="198" t="s">
        <v>298</v>
      </c>
      <c r="BK108" s="200">
        <f>BK109+BK140+BK146</f>
        <v>0</v>
      </c>
    </row>
    <row r="109" spans="2:65" s="11" customFormat="1" ht="14.85" customHeight="1">
      <c r="B109" s="187"/>
      <c r="C109" s="188"/>
      <c r="D109" s="189" t="s">
        <v>75</v>
      </c>
      <c r="E109" s="201" t="s">
        <v>512</v>
      </c>
      <c r="F109" s="201" t="s">
        <v>513</v>
      </c>
      <c r="G109" s="188"/>
      <c r="H109" s="188"/>
      <c r="I109" s="191"/>
      <c r="J109" s="202">
        <f>BK109</f>
        <v>0</v>
      </c>
      <c r="K109" s="188"/>
      <c r="L109" s="193"/>
      <c r="M109" s="194"/>
      <c r="N109" s="195"/>
      <c r="O109" s="195"/>
      <c r="P109" s="196">
        <f>SUM(P110:P139)</f>
        <v>0</v>
      </c>
      <c r="Q109" s="195"/>
      <c r="R109" s="196">
        <f>SUM(R110:R139)</f>
        <v>3.3137020999999995</v>
      </c>
      <c r="S109" s="195"/>
      <c r="T109" s="197">
        <f>SUM(T110:T139)</f>
        <v>0</v>
      </c>
      <c r="AR109" s="198" t="s">
        <v>24</v>
      </c>
      <c r="AT109" s="199" t="s">
        <v>75</v>
      </c>
      <c r="AU109" s="199" t="s">
        <v>84</v>
      </c>
      <c r="AY109" s="198" t="s">
        <v>298</v>
      </c>
      <c r="BK109" s="200">
        <f>SUM(BK110:BK139)</f>
        <v>0</v>
      </c>
    </row>
    <row r="110" spans="2:65" s="1" customFormat="1" ht="14.45" customHeight="1">
      <c r="B110" s="41"/>
      <c r="C110" s="203" t="s">
        <v>84</v>
      </c>
      <c r="D110" s="203" t="s">
        <v>300</v>
      </c>
      <c r="E110" s="204" t="s">
        <v>2058</v>
      </c>
      <c r="F110" s="205" t="s">
        <v>2059</v>
      </c>
      <c r="G110" s="206" t="s">
        <v>303</v>
      </c>
      <c r="H110" s="207">
        <v>42.7</v>
      </c>
      <c r="I110" s="208"/>
      <c r="J110" s="209">
        <f>ROUND(I110*H110,2)</f>
        <v>0</v>
      </c>
      <c r="K110" s="205" t="s">
        <v>304</v>
      </c>
      <c r="L110" s="61"/>
      <c r="M110" s="210" t="s">
        <v>22</v>
      </c>
      <c r="N110" s="211" t="s">
        <v>47</v>
      </c>
      <c r="O110" s="42"/>
      <c r="P110" s="212">
        <f>O110*H110</f>
        <v>0</v>
      </c>
      <c r="Q110" s="212">
        <v>2.42E-4</v>
      </c>
      <c r="R110" s="212">
        <f>Q110*H110</f>
        <v>1.0333400000000001E-2</v>
      </c>
      <c r="S110" s="212">
        <v>0</v>
      </c>
      <c r="T110" s="213">
        <f>S110*H110</f>
        <v>0</v>
      </c>
      <c r="AR110" s="24" t="s">
        <v>305</v>
      </c>
      <c r="AT110" s="24" t="s">
        <v>300</v>
      </c>
      <c r="AU110" s="24" t="s">
        <v>131</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305</v>
      </c>
      <c r="BM110" s="24" t="s">
        <v>2060</v>
      </c>
    </row>
    <row r="111" spans="2:65" s="1" customFormat="1" ht="27">
      <c r="B111" s="41"/>
      <c r="C111" s="63"/>
      <c r="D111" s="215" t="s">
        <v>307</v>
      </c>
      <c r="E111" s="63"/>
      <c r="F111" s="216" t="s">
        <v>2061</v>
      </c>
      <c r="G111" s="63"/>
      <c r="H111" s="63"/>
      <c r="I111" s="172"/>
      <c r="J111" s="63"/>
      <c r="K111" s="63"/>
      <c r="L111" s="61"/>
      <c r="M111" s="217"/>
      <c r="N111" s="42"/>
      <c r="O111" s="42"/>
      <c r="P111" s="42"/>
      <c r="Q111" s="42"/>
      <c r="R111" s="42"/>
      <c r="S111" s="42"/>
      <c r="T111" s="78"/>
      <c r="AT111" s="24" t="s">
        <v>307</v>
      </c>
      <c r="AU111" s="24" t="s">
        <v>131</v>
      </c>
    </row>
    <row r="112" spans="2:65" s="13" customFormat="1" ht="13.5">
      <c r="B112" s="228"/>
      <c r="C112" s="229"/>
      <c r="D112" s="215" t="s">
        <v>309</v>
      </c>
      <c r="E112" s="230" t="s">
        <v>22</v>
      </c>
      <c r="F112" s="231" t="s">
        <v>5095</v>
      </c>
      <c r="G112" s="229"/>
      <c r="H112" s="232">
        <v>16</v>
      </c>
      <c r="I112" s="233"/>
      <c r="J112" s="229"/>
      <c r="K112" s="229"/>
      <c r="L112" s="234"/>
      <c r="M112" s="235"/>
      <c r="N112" s="236"/>
      <c r="O112" s="236"/>
      <c r="P112" s="236"/>
      <c r="Q112" s="236"/>
      <c r="R112" s="236"/>
      <c r="S112" s="236"/>
      <c r="T112" s="237"/>
      <c r="AT112" s="238" t="s">
        <v>309</v>
      </c>
      <c r="AU112" s="238" t="s">
        <v>131</v>
      </c>
      <c r="AV112" s="13" t="s">
        <v>84</v>
      </c>
      <c r="AW112" s="13" t="s">
        <v>39</v>
      </c>
      <c r="AX112" s="13" t="s">
        <v>76</v>
      </c>
      <c r="AY112" s="238" t="s">
        <v>298</v>
      </c>
    </row>
    <row r="113" spans="2:65" s="13" customFormat="1" ht="13.5">
      <c r="B113" s="228"/>
      <c r="C113" s="229"/>
      <c r="D113" s="215" t="s">
        <v>309</v>
      </c>
      <c r="E113" s="230" t="s">
        <v>22</v>
      </c>
      <c r="F113" s="231" t="s">
        <v>5096</v>
      </c>
      <c r="G113" s="229"/>
      <c r="H113" s="232">
        <v>26.7</v>
      </c>
      <c r="I113" s="233"/>
      <c r="J113" s="229"/>
      <c r="K113" s="229"/>
      <c r="L113" s="234"/>
      <c r="M113" s="235"/>
      <c r="N113" s="236"/>
      <c r="O113" s="236"/>
      <c r="P113" s="236"/>
      <c r="Q113" s="236"/>
      <c r="R113" s="236"/>
      <c r="S113" s="236"/>
      <c r="T113" s="237"/>
      <c r="AT113" s="238" t="s">
        <v>309</v>
      </c>
      <c r="AU113" s="238" t="s">
        <v>131</v>
      </c>
      <c r="AV113" s="13" t="s">
        <v>84</v>
      </c>
      <c r="AW113" s="13" t="s">
        <v>39</v>
      </c>
      <c r="AX113" s="13" t="s">
        <v>76</v>
      </c>
      <c r="AY113" s="238" t="s">
        <v>298</v>
      </c>
    </row>
    <row r="114" spans="2:65" s="1" customFormat="1" ht="22.9" customHeight="1">
      <c r="B114" s="41"/>
      <c r="C114" s="203" t="s">
        <v>131</v>
      </c>
      <c r="D114" s="203" t="s">
        <v>300</v>
      </c>
      <c r="E114" s="204" t="s">
        <v>5097</v>
      </c>
      <c r="F114" s="205" t="s">
        <v>5098</v>
      </c>
      <c r="G114" s="206" t="s">
        <v>303</v>
      </c>
      <c r="H114" s="207">
        <v>68.328000000000003</v>
      </c>
      <c r="I114" s="208"/>
      <c r="J114" s="209">
        <f>ROUND(I114*H114,2)</f>
        <v>0</v>
      </c>
      <c r="K114" s="205" t="s">
        <v>304</v>
      </c>
      <c r="L114" s="61"/>
      <c r="M114" s="210" t="s">
        <v>22</v>
      </c>
      <c r="N114" s="211" t="s">
        <v>47</v>
      </c>
      <c r="O114" s="42"/>
      <c r="P114" s="212">
        <f>O114*H114</f>
        <v>0</v>
      </c>
      <c r="Q114" s="212">
        <v>3.0000000000000001E-3</v>
      </c>
      <c r="R114" s="212">
        <f>Q114*H114</f>
        <v>0.204984</v>
      </c>
      <c r="S114" s="212">
        <v>0</v>
      </c>
      <c r="T114" s="213">
        <f>S114*H114</f>
        <v>0</v>
      </c>
      <c r="AR114" s="24" t="s">
        <v>305</v>
      </c>
      <c r="AT114" s="24" t="s">
        <v>300</v>
      </c>
      <c r="AU114" s="24" t="s">
        <v>131</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305</v>
      </c>
      <c r="BM114" s="24" t="s">
        <v>5099</v>
      </c>
    </row>
    <row r="115" spans="2:65" s="1" customFormat="1" ht="27">
      <c r="B115" s="41"/>
      <c r="C115" s="63"/>
      <c r="D115" s="215" t="s">
        <v>307</v>
      </c>
      <c r="E115" s="63"/>
      <c r="F115" s="216" t="s">
        <v>5100</v>
      </c>
      <c r="G115" s="63"/>
      <c r="H115" s="63"/>
      <c r="I115" s="172"/>
      <c r="J115" s="63"/>
      <c r="K115" s="63"/>
      <c r="L115" s="61"/>
      <c r="M115" s="217"/>
      <c r="N115" s="42"/>
      <c r="O115" s="42"/>
      <c r="P115" s="42"/>
      <c r="Q115" s="42"/>
      <c r="R115" s="42"/>
      <c r="S115" s="42"/>
      <c r="T115" s="78"/>
      <c r="AT115" s="24" t="s">
        <v>307</v>
      </c>
      <c r="AU115" s="24" t="s">
        <v>131</v>
      </c>
    </row>
    <row r="116" spans="2:65" s="1" customFormat="1" ht="27">
      <c r="B116" s="41"/>
      <c r="C116" s="63"/>
      <c r="D116" s="215" t="s">
        <v>477</v>
      </c>
      <c r="E116" s="63"/>
      <c r="F116" s="250" t="s">
        <v>5101</v>
      </c>
      <c r="G116" s="63"/>
      <c r="H116" s="63"/>
      <c r="I116" s="172"/>
      <c r="J116" s="63"/>
      <c r="K116" s="63"/>
      <c r="L116" s="61"/>
      <c r="M116" s="217"/>
      <c r="N116" s="42"/>
      <c r="O116" s="42"/>
      <c r="P116" s="42"/>
      <c r="Q116" s="42"/>
      <c r="R116" s="42"/>
      <c r="S116" s="42"/>
      <c r="T116" s="78"/>
      <c r="AT116" s="24" t="s">
        <v>477</v>
      </c>
      <c r="AU116" s="24" t="s">
        <v>131</v>
      </c>
    </row>
    <row r="117" spans="2:65" s="13" customFormat="1" ht="13.5">
      <c r="B117" s="228"/>
      <c r="C117" s="229"/>
      <c r="D117" s="215" t="s">
        <v>309</v>
      </c>
      <c r="E117" s="230" t="s">
        <v>22</v>
      </c>
      <c r="F117" s="231" t="s">
        <v>5102</v>
      </c>
      <c r="G117" s="229"/>
      <c r="H117" s="232">
        <v>18.54</v>
      </c>
      <c r="I117" s="233"/>
      <c r="J117" s="229"/>
      <c r="K117" s="229"/>
      <c r="L117" s="234"/>
      <c r="M117" s="235"/>
      <c r="N117" s="236"/>
      <c r="O117" s="236"/>
      <c r="P117" s="236"/>
      <c r="Q117" s="236"/>
      <c r="R117" s="236"/>
      <c r="S117" s="236"/>
      <c r="T117" s="237"/>
      <c r="AT117" s="238" t="s">
        <v>309</v>
      </c>
      <c r="AU117" s="238" t="s">
        <v>131</v>
      </c>
      <c r="AV117" s="13" t="s">
        <v>84</v>
      </c>
      <c r="AW117" s="13" t="s">
        <v>39</v>
      </c>
      <c r="AX117" s="13" t="s">
        <v>76</v>
      </c>
      <c r="AY117" s="238" t="s">
        <v>298</v>
      </c>
    </row>
    <row r="118" spans="2:65" s="13" customFormat="1" ht="13.5">
      <c r="B118" s="228"/>
      <c r="C118" s="229"/>
      <c r="D118" s="215" t="s">
        <v>309</v>
      </c>
      <c r="E118" s="230" t="s">
        <v>22</v>
      </c>
      <c r="F118" s="231" t="s">
        <v>5103</v>
      </c>
      <c r="G118" s="229"/>
      <c r="H118" s="232">
        <v>24.29</v>
      </c>
      <c r="I118" s="233"/>
      <c r="J118" s="229"/>
      <c r="K118" s="229"/>
      <c r="L118" s="234"/>
      <c r="M118" s="235"/>
      <c r="N118" s="236"/>
      <c r="O118" s="236"/>
      <c r="P118" s="236"/>
      <c r="Q118" s="236"/>
      <c r="R118" s="236"/>
      <c r="S118" s="236"/>
      <c r="T118" s="237"/>
      <c r="AT118" s="238" t="s">
        <v>309</v>
      </c>
      <c r="AU118" s="238" t="s">
        <v>131</v>
      </c>
      <c r="AV118" s="13" t="s">
        <v>84</v>
      </c>
      <c r="AW118" s="13" t="s">
        <v>39</v>
      </c>
      <c r="AX118" s="13" t="s">
        <v>76</v>
      </c>
      <c r="AY118" s="238" t="s">
        <v>298</v>
      </c>
    </row>
    <row r="119" spans="2:65" s="13" customFormat="1" ht="13.5">
      <c r="B119" s="228"/>
      <c r="C119" s="229"/>
      <c r="D119" s="215" t="s">
        <v>309</v>
      </c>
      <c r="E119" s="230" t="s">
        <v>22</v>
      </c>
      <c r="F119" s="231" t="s">
        <v>5104</v>
      </c>
      <c r="G119" s="229"/>
      <c r="H119" s="232">
        <v>9.73</v>
      </c>
      <c r="I119" s="233"/>
      <c r="J119" s="229"/>
      <c r="K119" s="229"/>
      <c r="L119" s="234"/>
      <c r="M119" s="235"/>
      <c r="N119" s="236"/>
      <c r="O119" s="236"/>
      <c r="P119" s="236"/>
      <c r="Q119" s="236"/>
      <c r="R119" s="236"/>
      <c r="S119" s="236"/>
      <c r="T119" s="237"/>
      <c r="AT119" s="238" t="s">
        <v>309</v>
      </c>
      <c r="AU119" s="238" t="s">
        <v>131</v>
      </c>
      <c r="AV119" s="13" t="s">
        <v>84</v>
      </c>
      <c r="AW119" s="13" t="s">
        <v>39</v>
      </c>
      <c r="AX119" s="13" t="s">
        <v>76</v>
      </c>
      <c r="AY119" s="238" t="s">
        <v>298</v>
      </c>
    </row>
    <row r="120" spans="2:65" s="13" customFormat="1" ht="13.5">
      <c r="B120" s="228"/>
      <c r="C120" s="229"/>
      <c r="D120" s="215" t="s">
        <v>309</v>
      </c>
      <c r="E120" s="229"/>
      <c r="F120" s="231" t="s">
        <v>5105</v>
      </c>
      <c r="G120" s="229"/>
      <c r="H120" s="232">
        <v>68.328000000000003</v>
      </c>
      <c r="I120" s="233"/>
      <c r="J120" s="229"/>
      <c r="K120" s="229"/>
      <c r="L120" s="234"/>
      <c r="M120" s="235"/>
      <c r="N120" s="236"/>
      <c r="O120" s="236"/>
      <c r="P120" s="236"/>
      <c r="Q120" s="236"/>
      <c r="R120" s="236"/>
      <c r="S120" s="236"/>
      <c r="T120" s="237"/>
      <c r="AT120" s="238" t="s">
        <v>309</v>
      </c>
      <c r="AU120" s="238" t="s">
        <v>131</v>
      </c>
      <c r="AV120" s="13" t="s">
        <v>84</v>
      </c>
      <c r="AW120" s="13" t="s">
        <v>6</v>
      </c>
      <c r="AX120" s="13" t="s">
        <v>24</v>
      </c>
      <c r="AY120" s="238" t="s">
        <v>298</v>
      </c>
    </row>
    <row r="121" spans="2:65" s="1" customFormat="1" ht="22.9" customHeight="1">
      <c r="B121" s="41"/>
      <c r="C121" s="203" t="s">
        <v>305</v>
      </c>
      <c r="D121" s="203" t="s">
        <v>300</v>
      </c>
      <c r="E121" s="204" t="s">
        <v>5106</v>
      </c>
      <c r="F121" s="205" t="s">
        <v>5107</v>
      </c>
      <c r="G121" s="206" t="s">
        <v>303</v>
      </c>
      <c r="H121" s="207">
        <v>68.328000000000003</v>
      </c>
      <c r="I121" s="208"/>
      <c r="J121" s="209">
        <f>ROUND(I121*H121,2)</f>
        <v>0</v>
      </c>
      <c r="K121" s="205" t="s">
        <v>304</v>
      </c>
      <c r="L121" s="61"/>
      <c r="M121" s="210" t="s">
        <v>22</v>
      </c>
      <c r="N121" s="211" t="s">
        <v>47</v>
      </c>
      <c r="O121" s="42"/>
      <c r="P121" s="212">
        <f>O121*H121</f>
        <v>0</v>
      </c>
      <c r="Q121" s="212">
        <v>1.6899999999999998E-2</v>
      </c>
      <c r="R121" s="212">
        <f>Q121*H121</f>
        <v>1.1547432</v>
      </c>
      <c r="S121" s="212">
        <v>0</v>
      </c>
      <c r="T121" s="213">
        <f>S121*H121</f>
        <v>0</v>
      </c>
      <c r="AR121" s="24" t="s">
        <v>305</v>
      </c>
      <c r="AT121" s="24" t="s">
        <v>300</v>
      </c>
      <c r="AU121" s="24" t="s">
        <v>131</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305</v>
      </c>
      <c r="BM121" s="24" t="s">
        <v>5108</v>
      </c>
    </row>
    <row r="122" spans="2:65" s="1" customFormat="1" ht="27">
      <c r="B122" s="41"/>
      <c r="C122" s="63"/>
      <c r="D122" s="215" t="s">
        <v>307</v>
      </c>
      <c r="E122" s="63"/>
      <c r="F122" s="216" t="s">
        <v>5109</v>
      </c>
      <c r="G122" s="63"/>
      <c r="H122" s="63"/>
      <c r="I122" s="172"/>
      <c r="J122" s="63"/>
      <c r="K122" s="63"/>
      <c r="L122" s="61"/>
      <c r="M122" s="217"/>
      <c r="N122" s="42"/>
      <c r="O122" s="42"/>
      <c r="P122" s="42"/>
      <c r="Q122" s="42"/>
      <c r="R122" s="42"/>
      <c r="S122" s="42"/>
      <c r="T122" s="78"/>
      <c r="AT122" s="24" t="s">
        <v>307</v>
      </c>
      <c r="AU122" s="24" t="s">
        <v>131</v>
      </c>
    </row>
    <row r="123" spans="2:65" s="13" customFormat="1" ht="13.5">
      <c r="B123" s="228"/>
      <c r="C123" s="229"/>
      <c r="D123" s="215" t="s">
        <v>309</v>
      </c>
      <c r="E123" s="229"/>
      <c r="F123" s="231" t="s">
        <v>5105</v>
      </c>
      <c r="G123" s="229"/>
      <c r="H123" s="232">
        <v>68.328000000000003</v>
      </c>
      <c r="I123" s="233"/>
      <c r="J123" s="229"/>
      <c r="K123" s="229"/>
      <c r="L123" s="234"/>
      <c r="M123" s="235"/>
      <c r="N123" s="236"/>
      <c r="O123" s="236"/>
      <c r="P123" s="236"/>
      <c r="Q123" s="236"/>
      <c r="R123" s="236"/>
      <c r="S123" s="236"/>
      <c r="T123" s="237"/>
      <c r="AT123" s="238" t="s">
        <v>309</v>
      </c>
      <c r="AU123" s="238" t="s">
        <v>131</v>
      </c>
      <c r="AV123" s="13" t="s">
        <v>84</v>
      </c>
      <c r="AW123" s="13" t="s">
        <v>6</v>
      </c>
      <c r="AX123" s="13" t="s">
        <v>24</v>
      </c>
      <c r="AY123" s="238" t="s">
        <v>298</v>
      </c>
    </row>
    <row r="124" spans="2:65" s="1" customFormat="1" ht="14.45" customHeight="1">
      <c r="B124" s="41"/>
      <c r="C124" s="203" t="s">
        <v>330</v>
      </c>
      <c r="D124" s="203" t="s">
        <v>300</v>
      </c>
      <c r="E124" s="204" t="s">
        <v>538</v>
      </c>
      <c r="F124" s="205" t="s">
        <v>539</v>
      </c>
      <c r="G124" s="206" t="s">
        <v>303</v>
      </c>
      <c r="H124" s="207">
        <v>97.64</v>
      </c>
      <c r="I124" s="208"/>
      <c r="J124" s="209">
        <f>ROUND(I124*H124,2)</f>
        <v>0</v>
      </c>
      <c r="K124" s="205" t="s">
        <v>304</v>
      </c>
      <c r="L124" s="61"/>
      <c r="M124" s="210" t="s">
        <v>22</v>
      </c>
      <c r="N124" s="211" t="s">
        <v>47</v>
      </c>
      <c r="O124" s="42"/>
      <c r="P124" s="212">
        <f>O124*H124</f>
        <v>0</v>
      </c>
      <c r="Q124" s="212">
        <v>3.0000000000000001E-3</v>
      </c>
      <c r="R124" s="212">
        <f>Q124*H124</f>
        <v>0.29292000000000001</v>
      </c>
      <c r="S124" s="212">
        <v>0</v>
      </c>
      <c r="T124" s="213">
        <f>S124*H124</f>
        <v>0</v>
      </c>
      <c r="AR124" s="24" t="s">
        <v>305</v>
      </c>
      <c r="AT124" s="24" t="s">
        <v>300</v>
      </c>
      <c r="AU124" s="24" t="s">
        <v>131</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305</v>
      </c>
      <c r="BM124" s="24" t="s">
        <v>2072</v>
      </c>
    </row>
    <row r="125" spans="2:65" s="1" customFormat="1" ht="13.5">
      <c r="B125" s="41"/>
      <c r="C125" s="63"/>
      <c r="D125" s="215" t="s">
        <v>307</v>
      </c>
      <c r="E125" s="63"/>
      <c r="F125" s="216" t="s">
        <v>541</v>
      </c>
      <c r="G125" s="63"/>
      <c r="H125" s="63"/>
      <c r="I125" s="172"/>
      <c r="J125" s="63"/>
      <c r="K125" s="63"/>
      <c r="L125" s="61"/>
      <c r="M125" s="217"/>
      <c r="N125" s="42"/>
      <c r="O125" s="42"/>
      <c r="P125" s="42"/>
      <c r="Q125" s="42"/>
      <c r="R125" s="42"/>
      <c r="S125" s="42"/>
      <c r="T125" s="78"/>
      <c r="AT125" s="24" t="s">
        <v>307</v>
      </c>
      <c r="AU125" s="24" t="s">
        <v>131</v>
      </c>
    </row>
    <row r="126" spans="2:65" s="12" customFormat="1" ht="13.5">
      <c r="B126" s="218"/>
      <c r="C126" s="219"/>
      <c r="D126" s="215" t="s">
        <v>309</v>
      </c>
      <c r="E126" s="220" t="s">
        <v>22</v>
      </c>
      <c r="F126" s="221" t="s">
        <v>2073</v>
      </c>
      <c r="G126" s="219"/>
      <c r="H126" s="220" t="s">
        <v>22</v>
      </c>
      <c r="I126" s="222"/>
      <c r="J126" s="219"/>
      <c r="K126" s="219"/>
      <c r="L126" s="223"/>
      <c r="M126" s="224"/>
      <c r="N126" s="225"/>
      <c r="O126" s="225"/>
      <c r="P126" s="225"/>
      <c r="Q126" s="225"/>
      <c r="R126" s="225"/>
      <c r="S126" s="225"/>
      <c r="T126" s="226"/>
      <c r="AT126" s="227" t="s">
        <v>309</v>
      </c>
      <c r="AU126" s="227" t="s">
        <v>131</v>
      </c>
      <c r="AV126" s="12" t="s">
        <v>24</v>
      </c>
      <c r="AW126" s="12" t="s">
        <v>39</v>
      </c>
      <c r="AX126" s="12" t="s">
        <v>76</v>
      </c>
      <c r="AY126" s="227" t="s">
        <v>298</v>
      </c>
    </row>
    <row r="127" spans="2:65" s="13" customFormat="1" ht="13.5">
      <c r="B127" s="228"/>
      <c r="C127" s="229"/>
      <c r="D127" s="215" t="s">
        <v>309</v>
      </c>
      <c r="E127" s="230" t="s">
        <v>22</v>
      </c>
      <c r="F127" s="231" t="s">
        <v>5110</v>
      </c>
      <c r="G127" s="229"/>
      <c r="H127" s="232">
        <v>38.74</v>
      </c>
      <c r="I127" s="233"/>
      <c r="J127" s="229"/>
      <c r="K127" s="229"/>
      <c r="L127" s="234"/>
      <c r="M127" s="235"/>
      <c r="N127" s="236"/>
      <c r="O127" s="236"/>
      <c r="P127" s="236"/>
      <c r="Q127" s="236"/>
      <c r="R127" s="236"/>
      <c r="S127" s="236"/>
      <c r="T127" s="237"/>
      <c r="AT127" s="238" t="s">
        <v>309</v>
      </c>
      <c r="AU127" s="238" t="s">
        <v>131</v>
      </c>
      <c r="AV127" s="13" t="s">
        <v>84</v>
      </c>
      <c r="AW127" s="13" t="s">
        <v>39</v>
      </c>
      <c r="AX127" s="13" t="s">
        <v>76</v>
      </c>
      <c r="AY127" s="238" t="s">
        <v>298</v>
      </c>
    </row>
    <row r="128" spans="2:65" s="13" customFormat="1" ht="13.5">
      <c r="B128" s="228"/>
      <c r="C128" s="229"/>
      <c r="D128" s="215" t="s">
        <v>309</v>
      </c>
      <c r="E128" s="230" t="s">
        <v>22</v>
      </c>
      <c r="F128" s="231" t="s">
        <v>5111</v>
      </c>
      <c r="G128" s="229"/>
      <c r="H128" s="232">
        <v>32.119999999999997</v>
      </c>
      <c r="I128" s="233"/>
      <c r="J128" s="229"/>
      <c r="K128" s="229"/>
      <c r="L128" s="234"/>
      <c r="M128" s="235"/>
      <c r="N128" s="236"/>
      <c r="O128" s="236"/>
      <c r="P128" s="236"/>
      <c r="Q128" s="236"/>
      <c r="R128" s="236"/>
      <c r="S128" s="236"/>
      <c r="T128" s="237"/>
      <c r="AT128" s="238" t="s">
        <v>309</v>
      </c>
      <c r="AU128" s="238" t="s">
        <v>131</v>
      </c>
      <c r="AV128" s="13" t="s">
        <v>84</v>
      </c>
      <c r="AW128" s="13" t="s">
        <v>39</v>
      </c>
      <c r="AX128" s="13" t="s">
        <v>76</v>
      </c>
      <c r="AY128" s="238" t="s">
        <v>298</v>
      </c>
    </row>
    <row r="129" spans="2:65" s="13" customFormat="1" ht="13.5">
      <c r="B129" s="228"/>
      <c r="C129" s="229"/>
      <c r="D129" s="215" t="s">
        <v>309</v>
      </c>
      <c r="E129" s="230" t="s">
        <v>22</v>
      </c>
      <c r="F129" s="231" t="s">
        <v>5112</v>
      </c>
      <c r="G129" s="229"/>
      <c r="H129" s="232">
        <v>26.78</v>
      </c>
      <c r="I129" s="233"/>
      <c r="J129" s="229"/>
      <c r="K129" s="229"/>
      <c r="L129" s="234"/>
      <c r="M129" s="235"/>
      <c r="N129" s="236"/>
      <c r="O129" s="236"/>
      <c r="P129" s="236"/>
      <c r="Q129" s="236"/>
      <c r="R129" s="236"/>
      <c r="S129" s="236"/>
      <c r="T129" s="237"/>
      <c r="AT129" s="238" t="s">
        <v>309</v>
      </c>
      <c r="AU129" s="238" t="s">
        <v>131</v>
      </c>
      <c r="AV129" s="13" t="s">
        <v>84</v>
      </c>
      <c r="AW129" s="13" t="s">
        <v>39</v>
      </c>
      <c r="AX129" s="13" t="s">
        <v>76</v>
      </c>
      <c r="AY129" s="238" t="s">
        <v>298</v>
      </c>
    </row>
    <row r="130" spans="2:65" s="1" customFormat="1" ht="22.9" customHeight="1">
      <c r="B130" s="41"/>
      <c r="C130" s="203" t="s">
        <v>337</v>
      </c>
      <c r="D130" s="203" t="s">
        <v>300</v>
      </c>
      <c r="E130" s="204" t="s">
        <v>2080</v>
      </c>
      <c r="F130" s="205" t="s">
        <v>2081</v>
      </c>
      <c r="G130" s="206" t="s">
        <v>303</v>
      </c>
      <c r="H130" s="207">
        <v>97.64</v>
      </c>
      <c r="I130" s="208"/>
      <c r="J130" s="209">
        <f>ROUND(I130*H130,2)</f>
        <v>0</v>
      </c>
      <c r="K130" s="205" t="s">
        <v>304</v>
      </c>
      <c r="L130" s="61"/>
      <c r="M130" s="210" t="s">
        <v>22</v>
      </c>
      <c r="N130" s="211" t="s">
        <v>47</v>
      </c>
      <c r="O130" s="42"/>
      <c r="P130" s="212">
        <f>O130*H130</f>
        <v>0</v>
      </c>
      <c r="Q130" s="212">
        <v>1.5599999999999999E-2</v>
      </c>
      <c r="R130" s="212">
        <f>Q130*H130</f>
        <v>1.5231839999999999</v>
      </c>
      <c r="S130" s="212">
        <v>0</v>
      </c>
      <c r="T130" s="213">
        <f>S130*H130</f>
        <v>0</v>
      </c>
      <c r="AR130" s="24" t="s">
        <v>305</v>
      </c>
      <c r="AT130" s="24" t="s">
        <v>300</v>
      </c>
      <c r="AU130" s="24" t="s">
        <v>131</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305</v>
      </c>
      <c r="BM130" s="24" t="s">
        <v>2082</v>
      </c>
    </row>
    <row r="131" spans="2:65" s="1" customFormat="1" ht="27">
      <c r="B131" s="41"/>
      <c r="C131" s="63"/>
      <c r="D131" s="215" t="s">
        <v>307</v>
      </c>
      <c r="E131" s="63"/>
      <c r="F131" s="216" t="s">
        <v>2083</v>
      </c>
      <c r="G131" s="63"/>
      <c r="H131" s="63"/>
      <c r="I131" s="172"/>
      <c r="J131" s="63"/>
      <c r="K131" s="63"/>
      <c r="L131" s="61"/>
      <c r="M131" s="217"/>
      <c r="N131" s="42"/>
      <c r="O131" s="42"/>
      <c r="P131" s="42"/>
      <c r="Q131" s="42"/>
      <c r="R131" s="42"/>
      <c r="S131" s="42"/>
      <c r="T131" s="78"/>
      <c r="AT131" s="24" t="s">
        <v>307</v>
      </c>
      <c r="AU131" s="24" t="s">
        <v>131</v>
      </c>
    </row>
    <row r="132" spans="2:65" s="1" customFormat="1" ht="27">
      <c r="B132" s="41"/>
      <c r="C132" s="63"/>
      <c r="D132" s="215" t="s">
        <v>477</v>
      </c>
      <c r="E132" s="63"/>
      <c r="F132" s="250" t="s">
        <v>2084</v>
      </c>
      <c r="G132" s="63"/>
      <c r="H132" s="63"/>
      <c r="I132" s="172"/>
      <c r="J132" s="63"/>
      <c r="K132" s="63"/>
      <c r="L132" s="61"/>
      <c r="M132" s="217"/>
      <c r="N132" s="42"/>
      <c r="O132" s="42"/>
      <c r="P132" s="42"/>
      <c r="Q132" s="42"/>
      <c r="R132" s="42"/>
      <c r="S132" s="42"/>
      <c r="T132" s="78"/>
      <c r="AT132" s="24" t="s">
        <v>477</v>
      </c>
      <c r="AU132" s="24" t="s">
        <v>131</v>
      </c>
    </row>
    <row r="133" spans="2:65" s="1" customFormat="1" ht="14.45" customHeight="1">
      <c r="B133" s="41"/>
      <c r="C133" s="203" t="s">
        <v>343</v>
      </c>
      <c r="D133" s="203" t="s">
        <v>300</v>
      </c>
      <c r="E133" s="204" t="s">
        <v>2085</v>
      </c>
      <c r="F133" s="205" t="s">
        <v>2086</v>
      </c>
      <c r="G133" s="206" t="s">
        <v>445</v>
      </c>
      <c r="H133" s="207">
        <v>85.025000000000006</v>
      </c>
      <c r="I133" s="208"/>
      <c r="J133" s="209">
        <f>ROUND(I133*H133,2)</f>
        <v>0</v>
      </c>
      <c r="K133" s="205" t="s">
        <v>304</v>
      </c>
      <c r="L133" s="61"/>
      <c r="M133" s="210" t="s">
        <v>22</v>
      </c>
      <c r="N133" s="211" t="s">
        <v>47</v>
      </c>
      <c r="O133" s="42"/>
      <c r="P133" s="212">
        <f>O133*H133</f>
        <v>0</v>
      </c>
      <c r="Q133" s="212">
        <v>1.5E-3</v>
      </c>
      <c r="R133" s="212">
        <f>Q133*H133</f>
        <v>0.1275375</v>
      </c>
      <c r="S133" s="212">
        <v>0</v>
      </c>
      <c r="T133" s="213">
        <f>S133*H133</f>
        <v>0</v>
      </c>
      <c r="AR133" s="24" t="s">
        <v>305</v>
      </c>
      <c r="AT133" s="24" t="s">
        <v>300</v>
      </c>
      <c r="AU133" s="24" t="s">
        <v>131</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305</v>
      </c>
      <c r="BM133" s="24" t="s">
        <v>2087</v>
      </c>
    </row>
    <row r="134" spans="2:65" s="1" customFormat="1" ht="13.5">
      <c r="B134" s="41"/>
      <c r="C134" s="63"/>
      <c r="D134" s="215" t="s">
        <v>307</v>
      </c>
      <c r="E134" s="63"/>
      <c r="F134" s="216" t="s">
        <v>2088</v>
      </c>
      <c r="G134" s="63"/>
      <c r="H134" s="63"/>
      <c r="I134" s="172"/>
      <c r="J134" s="63"/>
      <c r="K134" s="63"/>
      <c r="L134" s="61"/>
      <c r="M134" s="217"/>
      <c r="N134" s="42"/>
      <c r="O134" s="42"/>
      <c r="P134" s="42"/>
      <c r="Q134" s="42"/>
      <c r="R134" s="42"/>
      <c r="S134" s="42"/>
      <c r="T134" s="78"/>
      <c r="AT134" s="24" t="s">
        <v>307</v>
      </c>
      <c r="AU134" s="24" t="s">
        <v>131</v>
      </c>
    </row>
    <row r="135" spans="2:65" s="13" customFormat="1" ht="13.5">
      <c r="B135" s="228"/>
      <c r="C135" s="229"/>
      <c r="D135" s="215" t="s">
        <v>309</v>
      </c>
      <c r="E135" s="230" t="s">
        <v>22</v>
      </c>
      <c r="F135" s="231" t="s">
        <v>5113</v>
      </c>
      <c r="G135" s="229"/>
      <c r="H135" s="232">
        <v>28.2</v>
      </c>
      <c r="I135" s="233"/>
      <c r="J135" s="229"/>
      <c r="K135" s="229"/>
      <c r="L135" s="234"/>
      <c r="M135" s="235"/>
      <c r="N135" s="236"/>
      <c r="O135" s="236"/>
      <c r="P135" s="236"/>
      <c r="Q135" s="236"/>
      <c r="R135" s="236"/>
      <c r="S135" s="236"/>
      <c r="T135" s="237"/>
      <c r="AT135" s="238" t="s">
        <v>309</v>
      </c>
      <c r="AU135" s="238" t="s">
        <v>131</v>
      </c>
      <c r="AV135" s="13" t="s">
        <v>84</v>
      </c>
      <c r="AW135" s="13" t="s">
        <v>39</v>
      </c>
      <c r="AX135" s="13" t="s">
        <v>76</v>
      </c>
      <c r="AY135" s="238" t="s">
        <v>298</v>
      </c>
    </row>
    <row r="136" spans="2:65" s="13" customFormat="1" ht="13.5">
      <c r="B136" s="228"/>
      <c r="C136" s="229"/>
      <c r="D136" s="215" t="s">
        <v>309</v>
      </c>
      <c r="E136" s="230" t="s">
        <v>22</v>
      </c>
      <c r="F136" s="231" t="s">
        <v>5114</v>
      </c>
      <c r="G136" s="229"/>
      <c r="H136" s="232">
        <v>10.125</v>
      </c>
      <c r="I136" s="233"/>
      <c r="J136" s="229"/>
      <c r="K136" s="229"/>
      <c r="L136" s="234"/>
      <c r="M136" s="235"/>
      <c r="N136" s="236"/>
      <c r="O136" s="236"/>
      <c r="P136" s="236"/>
      <c r="Q136" s="236"/>
      <c r="R136" s="236"/>
      <c r="S136" s="236"/>
      <c r="T136" s="237"/>
      <c r="AT136" s="238" t="s">
        <v>309</v>
      </c>
      <c r="AU136" s="238" t="s">
        <v>131</v>
      </c>
      <c r="AV136" s="13" t="s">
        <v>84</v>
      </c>
      <c r="AW136" s="13" t="s">
        <v>39</v>
      </c>
      <c r="AX136" s="13" t="s">
        <v>76</v>
      </c>
      <c r="AY136" s="238" t="s">
        <v>298</v>
      </c>
    </row>
    <row r="137" spans="2:65" s="13" customFormat="1" ht="13.5">
      <c r="B137" s="228"/>
      <c r="C137" s="229"/>
      <c r="D137" s="215" t="s">
        <v>309</v>
      </c>
      <c r="E137" s="230" t="s">
        <v>22</v>
      </c>
      <c r="F137" s="231" t="s">
        <v>5115</v>
      </c>
      <c r="G137" s="229"/>
      <c r="H137" s="232">
        <v>19.2</v>
      </c>
      <c r="I137" s="233"/>
      <c r="J137" s="229"/>
      <c r="K137" s="229"/>
      <c r="L137" s="234"/>
      <c r="M137" s="235"/>
      <c r="N137" s="236"/>
      <c r="O137" s="236"/>
      <c r="P137" s="236"/>
      <c r="Q137" s="236"/>
      <c r="R137" s="236"/>
      <c r="S137" s="236"/>
      <c r="T137" s="237"/>
      <c r="AT137" s="238" t="s">
        <v>309</v>
      </c>
      <c r="AU137" s="238" t="s">
        <v>131</v>
      </c>
      <c r="AV137" s="13" t="s">
        <v>84</v>
      </c>
      <c r="AW137" s="13" t="s">
        <v>39</v>
      </c>
      <c r="AX137" s="13" t="s">
        <v>76</v>
      </c>
      <c r="AY137" s="238" t="s">
        <v>298</v>
      </c>
    </row>
    <row r="138" spans="2:65" s="13" customFormat="1" ht="13.5">
      <c r="B138" s="228"/>
      <c r="C138" s="229"/>
      <c r="D138" s="215" t="s">
        <v>309</v>
      </c>
      <c r="E138" s="230" t="s">
        <v>22</v>
      </c>
      <c r="F138" s="231" t="s">
        <v>5116</v>
      </c>
      <c r="G138" s="229"/>
      <c r="H138" s="232">
        <v>23</v>
      </c>
      <c r="I138" s="233"/>
      <c r="J138" s="229"/>
      <c r="K138" s="229"/>
      <c r="L138" s="234"/>
      <c r="M138" s="235"/>
      <c r="N138" s="236"/>
      <c r="O138" s="236"/>
      <c r="P138" s="236"/>
      <c r="Q138" s="236"/>
      <c r="R138" s="236"/>
      <c r="S138" s="236"/>
      <c r="T138" s="237"/>
      <c r="AT138" s="238" t="s">
        <v>309</v>
      </c>
      <c r="AU138" s="238" t="s">
        <v>131</v>
      </c>
      <c r="AV138" s="13" t="s">
        <v>84</v>
      </c>
      <c r="AW138" s="13" t="s">
        <v>39</v>
      </c>
      <c r="AX138" s="13" t="s">
        <v>76</v>
      </c>
      <c r="AY138" s="238" t="s">
        <v>298</v>
      </c>
    </row>
    <row r="139" spans="2:65" s="13" customFormat="1" ht="13.5">
      <c r="B139" s="228"/>
      <c r="C139" s="229"/>
      <c r="D139" s="215" t="s">
        <v>309</v>
      </c>
      <c r="E139" s="230" t="s">
        <v>22</v>
      </c>
      <c r="F139" s="231" t="s">
        <v>5117</v>
      </c>
      <c r="G139" s="229"/>
      <c r="H139" s="232">
        <v>4.5</v>
      </c>
      <c r="I139" s="233"/>
      <c r="J139" s="229"/>
      <c r="K139" s="229"/>
      <c r="L139" s="234"/>
      <c r="M139" s="235"/>
      <c r="N139" s="236"/>
      <c r="O139" s="236"/>
      <c r="P139" s="236"/>
      <c r="Q139" s="236"/>
      <c r="R139" s="236"/>
      <c r="S139" s="236"/>
      <c r="T139" s="237"/>
      <c r="AT139" s="238" t="s">
        <v>309</v>
      </c>
      <c r="AU139" s="238" t="s">
        <v>131</v>
      </c>
      <c r="AV139" s="13" t="s">
        <v>84</v>
      </c>
      <c r="AW139" s="13" t="s">
        <v>39</v>
      </c>
      <c r="AX139" s="13" t="s">
        <v>76</v>
      </c>
      <c r="AY139" s="238" t="s">
        <v>298</v>
      </c>
    </row>
    <row r="140" spans="2:65" s="11" customFormat="1" ht="22.35" customHeight="1">
      <c r="B140" s="187"/>
      <c r="C140" s="188"/>
      <c r="D140" s="189" t="s">
        <v>75</v>
      </c>
      <c r="E140" s="201" t="s">
        <v>670</v>
      </c>
      <c r="F140" s="201" t="s">
        <v>671</v>
      </c>
      <c r="G140" s="188"/>
      <c r="H140" s="188"/>
      <c r="I140" s="191"/>
      <c r="J140" s="202">
        <f>BK140</f>
        <v>0</v>
      </c>
      <c r="K140" s="188"/>
      <c r="L140" s="193"/>
      <c r="M140" s="194"/>
      <c r="N140" s="195"/>
      <c r="O140" s="195"/>
      <c r="P140" s="196">
        <f>SUM(P141:P145)</f>
        <v>0</v>
      </c>
      <c r="Q140" s="195"/>
      <c r="R140" s="196">
        <f>SUM(R141:R145)</f>
        <v>0.53611200000000003</v>
      </c>
      <c r="S140" s="195"/>
      <c r="T140" s="197">
        <f>SUM(T141:T145)</f>
        <v>0</v>
      </c>
      <c r="AR140" s="198" t="s">
        <v>24</v>
      </c>
      <c r="AT140" s="199" t="s">
        <v>75</v>
      </c>
      <c r="AU140" s="199" t="s">
        <v>84</v>
      </c>
      <c r="AY140" s="198" t="s">
        <v>298</v>
      </c>
      <c r="BK140" s="200">
        <f>SUM(BK141:BK145)</f>
        <v>0</v>
      </c>
    </row>
    <row r="141" spans="2:65" s="1" customFormat="1" ht="22.9" customHeight="1">
      <c r="B141" s="41"/>
      <c r="C141" s="203" t="s">
        <v>349</v>
      </c>
      <c r="D141" s="203" t="s">
        <v>300</v>
      </c>
      <c r="E141" s="204" t="s">
        <v>2098</v>
      </c>
      <c r="F141" s="205" t="s">
        <v>2099</v>
      </c>
      <c r="G141" s="206" t="s">
        <v>303</v>
      </c>
      <c r="H141" s="207">
        <v>52.56</v>
      </c>
      <c r="I141" s="208"/>
      <c r="J141" s="209">
        <f>ROUND(I141*H141,2)</f>
        <v>0</v>
      </c>
      <c r="K141" s="205" t="s">
        <v>304</v>
      </c>
      <c r="L141" s="61"/>
      <c r="M141" s="210" t="s">
        <v>22</v>
      </c>
      <c r="N141" s="211" t="s">
        <v>47</v>
      </c>
      <c r="O141" s="42"/>
      <c r="P141" s="212">
        <f>O141*H141</f>
        <v>0</v>
      </c>
      <c r="Q141" s="212">
        <v>1.0200000000000001E-2</v>
      </c>
      <c r="R141" s="212">
        <f>Q141*H141</f>
        <v>0.53611200000000003</v>
      </c>
      <c r="S141" s="212">
        <v>0</v>
      </c>
      <c r="T141" s="213">
        <f>S141*H141</f>
        <v>0</v>
      </c>
      <c r="AR141" s="24" t="s">
        <v>305</v>
      </c>
      <c r="AT141" s="24" t="s">
        <v>300</v>
      </c>
      <c r="AU141" s="24" t="s">
        <v>131</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305</v>
      </c>
      <c r="BM141" s="24" t="s">
        <v>2100</v>
      </c>
    </row>
    <row r="142" spans="2:65" s="1" customFormat="1" ht="13.5">
      <c r="B142" s="41"/>
      <c r="C142" s="63"/>
      <c r="D142" s="215" t="s">
        <v>307</v>
      </c>
      <c r="E142" s="63"/>
      <c r="F142" s="216" t="s">
        <v>2101</v>
      </c>
      <c r="G142" s="63"/>
      <c r="H142" s="63"/>
      <c r="I142" s="172"/>
      <c r="J142" s="63"/>
      <c r="K142" s="63"/>
      <c r="L142" s="61"/>
      <c r="M142" s="217"/>
      <c r="N142" s="42"/>
      <c r="O142" s="42"/>
      <c r="P142" s="42"/>
      <c r="Q142" s="42"/>
      <c r="R142" s="42"/>
      <c r="S142" s="42"/>
      <c r="T142" s="78"/>
      <c r="AT142" s="24" t="s">
        <v>307</v>
      </c>
      <c r="AU142" s="24" t="s">
        <v>131</v>
      </c>
    </row>
    <row r="143" spans="2:65" s="13" customFormat="1" ht="13.5">
      <c r="B143" s="228"/>
      <c r="C143" s="229"/>
      <c r="D143" s="215" t="s">
        <v>309</v>
      </c>
      <c r="E143" s="230" t="s">
        <v>22</v>
      </c>
      <c r="F143" s="231" t="s">
        <v>5102</v>
      </c>
      <c r="G143" s="229"/>
      <c r="H143" s="232">
        <v>18.54</v>
      </c>
      <c r="I143" s="233"/>
      <c r="J143" s="229"/>
      <c r="K143" s="229"/>
      <c r="L143" s="234"/>
      <c r="M143" s="235"/>
      <c r="N143" s="236"/>
      <c r="O143" s="236"/>
      <c r="P143" s="236"/>
      <c r="Q143" s="236"/>
      <c r="R143" s="236"/>
      <c r="S143" s="236"/>
      <c r="T143" s="237"/>
      <c r="AT143" s="238" t="s">
        <v>309</v>
      </c>
      <c r="AU143" s="238" t="s">
        <v>131</v>
      </c>
      <c r="AV143" s="13" t="s">
        <v>84</v>
      </c>
      <c r="AW143" s="13" t="s">
        <v>39</v>
      </c>
      <c r="AX143" s="13" t="s">
        <v>76</v>
      </c>
      <c r="AY143" s="238" t="s">
        <v>298</v>
      </c>
    </row>
    <row r="144" spans="2:65" s="13" customFormat="1" ht="13.5">
      <c r="B144" s="228"/>
      <c r="C144" s="229"/>
      <c r="D144" s="215" t="s">
        <v>309</v>
      </c>
      <c r="E144" s="230" t="s">
        <v>22</v>
      </c>
      <c r="F144" s="231" t="s">
        <v>5103</v>
      </c>
      <c r="G144" s="229"/>
      <c r="H144" s="232">
        <v>24.29</v>
      </c>
      <c r="I144" s="233"/>
      <c r="J144" s="229"/>
      <c r="K144" s="229"/>
      <c r="L144" s="234"/>
      <c r="M144" s="235"/>
      <c r="N144" s="236"/>
      <c r="O144" s="236"/>
      <c r="P144" s="236"/>
      <c r="Q144" s="236"/>
      <c r="R144" s="236"/>
      <c r="S144" s="236"/>
      <c r="T144" s="237"/>
      <c r="AT144" s="238" t="s">
        <v>309</v>
      </c>
      <c r="AU144" s="238" t="s">
        <v>131</v>
      </c>
      <c r="AV144" s="13" t="s">
        <v>84</v>
      </c>
      <c r="AW144" s="13" t="s">
        <v>39</v>
      </c>
      <c r="AX144" s="13" t="s">
        <v>76</v>
      </c>
      <c r="AY144" s="238" t="s">
        <v>298</v>
      </c>
    </row>
    <row r="145" spans="2:65" s="13" customFormat="1" ht="13.5">
      <c r="B145" s="228"/>
      <c r="C145" s="229"/>
      <c r="D145" s="215" t="s">
        <v>309</v>
      </c>
      <c r="E145" s="230" t="s">
        <v>22</v>
      </c>
      <c r="F145" s="231" t="s">
        <v>5104</v>
      </c>
      <c r="G145" s="229"/>
      <c r="H145" s="232">
        <v>9.73</v>
      </c>
      <c r="I145" s="233"/>
      <c r="J145" s="229"/>
      <c r="K145" s="229"/>
      <c r="L145" s="234"/>
      <c r="M145" s="235"/>
      <c r="N145" s="236"/>
      <c r="O145" s="236"/>
      <c r="P145" s="236"/>
      <c r="Q145" s="236"/>
      <c r="R145" s="236"/>
      <c r="S145" s="236"/>
      <c r="T145" s="237"/>
      <c r="AT145" s="238" t="s">
        <v>309</v>
      </c>
      <c r="AU145" s="238" t="s">
        <v>131</v>
      </c>
      <c r="AV145" s="13" t="s">
        <v>84</v>
      </c>
      <c r="AW145" s="13" t="s">
        <v>39</v>
      </c>
      <c r="AX145" s="13" t="s">
        <v>76</v>
      </c>
      <c r="AY145" s="238" t="s">
        <v>298</v>
      </c>
    </row>
    <row r="146" spans="2:65" s="11" customFormat="1" ht="22.35" customHeight="1">
      <c r="B146" s="187"/>
      <c r="C146" s="188"/>
      <c r="D146" s="189" t="s">
        <v>75</v>
      </c>
      <c r="E146" s="201" t="s">
        <v>750</v>
      </c>
      <c r="F146" s="201" t="s">
        <v>2109</v>
      </c>
      <c r="G146" s="188"/>
      <c r="H146" s="188"/>
      <c r="I146" s="191"/>
      <c r="J146" s="202">
        <f>BK146</f>
        <v>0</v>
      </c>
      <c r="K146" s="188"/>
      <c r="L146" s="193"/>
      <c r="M146" s="194"/>
      <c r="N146" s="195"/>
      <c r="O146" s="195"/>
      <c r="P146" s="196">
        <f>SUM(P147:P192)</f>
        <v>0</v>
      </c>
      <c r="Q146" s="195"/>
      <c r="R146" s="196">
        <f>SUM(R147:R192)</f>
        <v>0.70514100000000002</v>
      </c>
      <c r="S146" s="195"/>
      <c r="T146" s="197">
        <f>SUM(T147:T192)</f>
        <v>0</v>
      </c>
      <c r="AR146" s="198" t="s">
        <v>24</v>
      </c>
      <c r="AT146" s="199" t="s">
        <v>75</v>
      </c>
      <c r="AU146" s="199" t="s">
        <v>84</v>
      </c>
      <c r="AY146" s="198" t="s">
        <v>298</v>
      </c>
      <c r="BK146" s="200">
        <f>SUM(BK147:BK192)</f>
        <v>0</v>
      </c>
    </row>
    <row r="147" spans="2:65" s="1" customFormat="1" ht="22.9" customHeight="1">
      <c r="B147" s="41"/>
      <c r="C147" s="203" t="s">
        <v>355</v>
      </c>
      <c r="D147" s="203" t="s">
        <v>300</v>
      </c>
      <c r="E147" s="204" t="s">
        <v>2110</v>
      </c>
      <c r="F147" s="205" t="s">
        <v>2111</v>
      </c>
      <c r="G147" s="206" t="s">
        <v>407</v>
      </c>
      <c r="H147" s="207">
        <v>16</v>
      </c>
      <c r="I147" s="208"/>
      <c r="J147" s="209">
        <f>ROUND(I147*H147,2)</f>
        <v>0</v>
      </c>
      <c r="K147" s="205" t="s">
        <v>304</v>
      </c>
      <c r="L147" s="61"/>
      <c r="M147" s="210" t="s">
        <v>22</v>
      </c>
      <c r="N147" s="211" t="s">
        <v>47</v>
      </c>
      <c r="O147" s="42"/>
      <c r="P147" s="212">
        <f>O147*H147</f>
        <v>0</v>
      </c>
      <c r="Q147" s="212">
        <v>1.6975000000000001E-2</v>
      </c>
      <c r="R147" s="212">
        <f>Q147*H147</f>
        <v>0.27160000000000001</v>
      </c>
      <c r="S147" s="212">
        <v>0</v>
      </c>
      <c r="T147" s="213">
        <f>S147*H147</f>
        <v>0</v>
      </c>
      <c r="AR147" s="24" t="s">
        <v>305</v>
      </c>
      <c r="AT147" s="24" t="s">
        <v>300</v>
      </c>
      <c r="AU147" s="24" t="s">
        <v>131</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305</v>
      </c>
      <c r="BM147" s="24" t="s">
        <v>2112</v>
      </c>
    </row>
    <row r="148" spans="2:65" s="1" customFormat="1" ht="27">
      <c r="B148" s="41"/>
      <c r="C148" s="63"/>
      <c r="D148" s="215" t="s">
        <v>307</v>
      </c>
      <c r="E148" s="63"/>
      <c r="F148" s="216" t="s">
        <v>2113</v>
      </c>
      <c r="G148" s="63"/>
      <c r="H148" s="63"/>
      <c r="I148" s="172"/>
      <c r="J148" s="63"/>
      <c r="K148" s="63"/>
      <c r="L148" s="61"/>
      <c r="M148" s="217"/>
      <c r="N148" s="42"/>
      <c r="O148" s="42"/>
      <c r="P148" s="42"/>
      <c r="Q148" s="42"/>
      <c r="R148" s="42"/>
      <c r="S148" s="42"/>
      <c r="T148" s="78"/>
      <c r="AT148" s="24" t="s">
        <v>307</v>
      </c>
      <c r="AU148" s="24" t="s">
        <v>131</v>
      </c>
    </row>
    <row r="149" spans="2:65" s="13" customFormat="1" ht="13.5">
      <c r="B149" s="228"/>
      <c r="C149" s="229"/>
      <c r="D149" s="215" t="s">
        <v>309</v>
      </c>
      <c r="E149" s="230" t="s">
        <v>22</v>
      </c>
      <c r="F149" s="231" t="s">
        <v>5118</v>
      </c>
      <c r="G149" s="229"/>
      <c r="H149" s="232">
        <v>7</v>
      </c>
      <c r="I149" s="233"/>
      <c r="J149" s="229"/>
      <c r="K149" s="229"/>
      <c r="L149" s="234"/>
      <c r="M149" s="235"/>
      <c r="N149" s="236"/>
      <c r="O149" s="236"/>
      <c r="P149" s="236"/>
      <c r="Q149" s="236"/>
      <c r="R149" s="236"/>
      <c r="S149" s="236"/>
      <c r="T149" s="237"/>
      <c r="AT149" s="238" t="s">
        <v>309</v>
      </c>
      <c r="AU149" s="238" t="s">
        <v>131</v>
      </c>
      <c r="AV149" s="13" t="s">
        <v>84</v>
      </c>
      <c r="AW149" s="13" t="s">
        <v>39</v>
      </c>
      <c r="AX149" s="13" t="s">
        <v>76</v>
      </c>
      <c r="AY149" s="238" t="s">
        <v>298</v>
      </c>
    </row>
    <row r="150" spans="2:65" s="13" customFormat="1" ht="13.5">
      <c r="B150" s="228"/>
      <c r="C150" s="229"/>
      <c r="D150" s="215" t="s">
        <v>309</v>
      </c>
      <c r="E150" s="230" t="s">
        <v>22</v>
      </c>
      <c r="F150" s="231" t="s">
        <v>5119</v>
      </c>
      <c r="G150" s="229"/>
      <c r="H150" s="232">
        <v>4</v>
      </c>
      <c r="I150" s="233"/>
      <c r="J150" s="229"/>
      <c r="K150" s="229"/>
      <c r="L150" s="234"/>
      <c r="M150" s="235"/>
      <c r="N150" s="236"/>
      <c r="O150" s="236"/>
      <c r="P150" s="236"/>
      <c r="Q150" s="236"/>
      <c r="R150" s="236"/>
      <c r="S150" s="236"/>
      <c r="T150" s="237"/>
      <c r="AT150" s="238" t="s">
        <v>309</v>
      </c>
      <c r="AU150" s="238" t="s">
        <v>131</v>
      </c>
      <c r="AV150" s="13" t="s">
        <v>84</v>
      </c>
      <c r="AW150" s="13" t="s">
        <v>39</v>
      </c>
      <c r="AX150" s="13" t="s">
        <v>76</v>
      </c>
      <c r="AY150" s="238" t="s">
        <v>298</v>
      </c>
    </row>
    <row r="151" spans="2:65" s="13" customFormat="1" ht="13.5">
      <c r="B151" s="228"/>
      <c r="C151" s="229"/>
      <c r="D151" s="215" t="s">
        <v>309</v>
      </c>
      <c r="E151" s="230" t="s">
        <v>22</v>
      </c>
      <c r="F151" s="231" t="s">
        <v>5120</v>
      </c>
      <c r="G151" s="229"/>
      <c r="H151" s="232">
        <v>5</v>
      </c>
      <c r="I151" s="233"/>
      <c r="J151" s="229"/>
      <c r="K151" s="229"/>
      <c r="L151" s="234"/>
      <c r="M151" s="235"/>
      <c r="N151" s="236"/>
      <c r="O151" s="236"/>
      <c r="P151" s="236"/>
      <c r="Q151" s="236"/>
      <c r="R151" s="236"/>
      <c r="S151" s="236"/>
      <c r="T151" s="237"/>
      <c r="AT151" s="238" t="s">
        <v>309</v>
      </c>
      <c r="AU151" s="238" t="s">
        <v>131</v>
      </c>
      <c r="AV151" s="13" t="s">
        <v>84</v>
      </c>
      <c r="AW151" s="13" t="s">
        <v>39</v>
      </c>
      <c r="AX151" s="13" t="s">
        <v>76</v>
      </c>
      <c r="AY151" s="238" t="s">
        <v>298</v>
      </c>
    </row>
    <row r="152" spans="2:65" s="1" customFormat="1" ht="14.45" customHeight="1">
      <c r="B152" s="41"/>
      <c r="C152" s="252" t="s">
        <v>29</v>
      </c>
      <c r="D152" s="252" t="s">
        <v>472</v>
      </c>
      <c r="E152" s="253" t="s">
        <v>2117</v>
      </c>
      <c r="F152" s="254" t="s">
        <v>2118</v>
      </c>
      <c r="G152" s="255" t="s">
        <v>407</v>
      </c>
      <c r="H152" s="256">
        <v>9</v>
      </c>
      <c r="I152" s="257"/>
      <c r="J152" s="258">
        <f>ROUND(I152*H152,2)</f>
        <v>0</v>
      </c>
      <c r="K152" s="254" t="s">
        <v>304</v>
      </c>
      <c r="L152" s="259"/>
      <c r="M152" s="260" t="s">
        <v>22</v>
      </c>
      <c r="N152" s="261" t="s">
        <v>47</v>
      </c>
      <c r="O152" s="42"/>
      <c r="P152" s="212">
        <f>O152*H152</f>
        <v>0</v>
      </c>
      <c r="Q152" s="212">
        <v>1.0800000000000001E-2</v>
      </c>
      <c r="R152" s="212">
        <f>Q152*H152</f>
        <v>9.7200000000000009E-2</v>
      </c>
      <c r="S152" s="212">
        <v>0</v>
      </c>
      <c r="T152" s="213">
        <f>S152*H152</f>
        <v>0</v>
      </c>
      <c r="AR152" s="24" t="s">
        <v>349</v>
      </c>
      <c r="AT152" s="24" t="s">
        <v>472</v>
      </c>
      <c r="AU152" s="24" t="s">
        <v>131</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305</v>
      </c>
      <c r="BM152" s="24" t="s">
        <v>2119</v>
      </c>
    </row>
    <row r="153" spans="2:65" s="1" customFormat="1" ht="13.5">
      <c r="B153" s="41"/>
      <c r="C153" s="63"/>
      <c r="D153" s="215" t="s">
        <v>307</v>
      </c>
      <c r="E153" s="63"/>
      <c r="F153" s="216" t="s">
        <v>2120</v>
      </c>
      <c r="G153" s="63"/>
      <c r="H153" s="63"/>
      <c r="I153" s="172"/>
      <c r="J153" s="63"/>
      <c r="K153" s="63"/>
      <c r="L153" s="61"/>
      <c r="M153" s="217"/>
      <c r="N153" s="42"/>
      <c r="O153" s="42"/>
      <c r="P153" s="42"/>
      <c r="Q153" s="42"/>
      <c r="R153" s="42"/>
      <c r="S153" s="42"/>
      <c r="T153" s="78"/>
      <c r="AT153" s="24" t="s">
        <v>307</v>
      </c>
      <c r="AU153" s="24" t="s">
        <v>131</v>
      </c>
    </row>
    <row r="154" spans="2:65" s="13" customFormat="1" ht="13.5">
      <c r="B154" s="228"/>
      <c r="C154" s="229"/>
      <c r="D154" s="215" t="s">
        <v>309</v>
      </c>
      <c r="E154" s="230" t="s">
        <v>22</v>
      </c>
      <c r="F154" s="231" t="s">
        <v>5121</v>
      </c>
      <c r="G154" s="229"/>
      <c r="H154" s="232">
        <v>4</v>
      </c>
      <c r="I154" s="233"/>
      <c r="J154" s="229"/>
      <c r="K154" s="229"/>
      <c r="L154" s="234"/>
      <c r="M154" s="235"/>
      <c r="N154" s="236"/>
      <c r="O154" s="236"/>
      <c r="P154" s="236"/>
      <c r="Q154" s="236"/>
      <c r="R154" s="236"/>
      <c r="S154" s="236"/>
      <c r="T154" s="237"/>
      <c r="AT154" s="238" t="s">
        <v>309</v>
      </c>
      <c r="AU154" s="238" t="s">
        <v>131</v>
      </c>
      <c r="AV154" s="13" t="s">
        <v>84</v>
      </c>
      <c r="AW154" s="13" t="s">
        <v>39</v>
      </c>
      <c r="AX154" s="13" t="s">
        <v>76</v>
      </c>
      <c r="AY154" s="238" t="s">
        <v>298</v>
      </c>
    </row>
    <row r="155" spans="2:65" s="13" customFormat="1" ht="13.5">
      <c r="B155" s="228"/>
      <c r="C155" s="229"/>
      <c r="D155" s="215" t="s">
        <v>309</v>
      </c>
      <c r="E155" s="230" t="s">
        <v>22</v>
      </c>
      <c r="F155" s="231" t="s">
        <v>5122</v>
      </c>
      <c r="G155" s="229"/>
      <c r="H155" s="232">
        <v>5</v>
      </c>
      <c r="I155" s="233"/>
      <c r="J155" s="229"/>
      <c r="K155" s="229"/>
      <c r="L155" s="234"/>
      <c r="M155" s="235"/>
      <c r="N155" s="236"/>
      <c r="O155" s="236"/>
      <c r="P155" s="236"/>
      <c r="Q155" s="236"/>
      <c r="R155" s="236"/>
      <c r="S155" s="236"/>
      <c r="T155" s="237"/>
      <c r="AT155" s="238" t="s">
        <v>309</v>
      </c>
      <c r="AU155" s="238" t="s">
        <v>131</v>
      </c>
      <c r="AV155" s="13" t="s">
        <v>84</v>
      </c>
      <c r="AW155" s="13" t="s">
        <v>39</v>
      </c>
      <c r="AX155" s="13" t="s">
        <v>76</v>
      </c>
      <c r="AY155" s="238" t="s">
        <v>298</v>
      </c>
    </row>
    <row r="156" spans="2:65" s="1" customFormat="1" ht="14.45" customHeight="1">
      <c r="B156" s="41"/>
      <c r="C156" s="252" t="s">
        <v>366</v>
      </c>
      <c r="D156" s="252" t="s">
        <v>472</v>
      </c>
      <c r="E156" s="253" t="s">
        <v>2124</v>
      </c>
      <c r="F156" s="254" t="s">
        <v>2125</v>
      </c>
      <c r="G156" s="255" t="s">
        <v>407</v>
      </c>
      <c r="H156" s="256">
        <v>7</v>
      </c>
      <c r="I156" s="257"/>
      <c r="J156" s="258">
        <f>ROUND(I156*H156,2)</f>
        <v>0</v>
      </c>
      <c r="K156" s="254" t="s">
        <v>304</v>
      </c>
      <c r="L156" s="259"/>
      <c r="M156" s="260" t="s">
        <v>22</v>
      </c>
      <c r="N156" s="261" t="s">
        <v>47</v>
      </c>
      <c r="O156" s="42"/>
      <c r="P156" s="212">
        <f>O156*H156</f>
        <v>0</v>
      </c>
      <c r="Q156" s="212">
        <v>1.12E-2</v>
      </c>
      <c r="R156" s="212">
        <f>Q156*H156</f>
        <v>7.8399999999999997E-2</v>
      </c>
      <c r="S156" s="212">
        <v>0</v>
      </c>
      <c r="T156" s="213">
        <f>S156*H156</f>
        <v>0</v>
      </c>
      <c r="AR156" s="24" t="s">
        <v>349</v>
      </c>
      <c r="AT156" s="24" t="s">
        <v>472</v>
      </c>
      <c r="AU156" s="24" t="s">
        <v>131</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305</v>
      </c>
      <c r="BM156" s="24" t="s">
        <v>2126</v>
      </c>
    </row>
    <row r="157" spans="2:65" s="1" customFormat="1" ht="13.5">
      <c r="B157" s="41"/>
      <c r="C157" s="63"/>
      <c r="D157" s="215" t="s">
        <v>307</v>
      </c>
      <c r="E157" s="63"/>
      <c r="F157" s="216" t="s">
        <v>2127</v>
      </c>
      <c r="G157" s="63"/>
      <c r="H157" s="63"/>
      <c r="I157" s="172"/>
      <c r="J157" s="63"/>
      <c r="K157" s="63"/>
      <c r="L157" s="61"/>
      <c r="M157" s="217"/>
      <c r="N157" s="42"/>
      <c r="O157" s="42"/>
      <c r="P157" s="42"/>
      <c r="Q157" s="42"/>
      <c r="R157" s="42"/>
      <c r="S157" s="42"/>
      <c r="T157" s="78"/>
      <c r="AT157" s="24" t="s">
        <v>307</v>
      </c>
      <c r="AU157" s="24" t="s">
        <v>131</v>
      </c>
    </row>
    <row r="158" spans="2:65" s="13" customFormat="1" ht="13.5">
      <c r="B158" s="228"/>
      <c r="C158" s="229"/>
      <c r="D158" s="215" t="s">
        <v>309</v>
      </c>
      <c r="E158" s="230" t="s">
        <v>22</v>
      </c>
      <c r="F158" s="231" t="s">
        <v>5123</v>
      </c>
      <c r="G158" s="229"/>
      <c r="H158" s="232">
        <v>3</v>
      </c>
      <c r="I158" s="233"/>
      <c r="J158" s="229"/>
      <c r="K158" s="229"/>
      <c r="L158" s="234"/>
      <c r="M158" s="235"/>
      <c r="N158" s="236"/>
      <c r="O158" s="236"/>
      <c r="P158" s="236"/>
      <c r="Q158" s="236"/>
      <c r="R158" s="236"/>
      <c r="S158" s="236"/>
      <c r="T158" s="237"/>
      <c r="AT158" s="238" t="s">
        <v>309</v>
      </c>
      <c r="AU158" s="238" t="s">
        <v>131</v>
      </c>
      <c r="AV158" s="13" t="s">
        <v>84</v>
      </c>
      <c r="AW158" s="13" t="s">
        <v>39</v>
      </c>
      <c r="AX158" s="13" t="s">
        <v>76</v>
      </c>
      <c r="AY158" s="238" t="s">
        <v>298</v>
      </c>
    </row>
    <row r="159" spans="2:65" s="13" customFormat="1" ht="13.5">
      <c r="B159" s="228"/>
      <c r="C159" s="229"/>
      <c r="D159" s="215" t="s">
        <v>309</v>
      </c>
      <c r="E159" s="230" t="s">
        <v>22</v>
      </c>
      <c r="F159" s="231" t="s">
        <v>5119</v>
      </c>
      <c r="G159" s="229"/>
      <c r="H159" s="232">
        <v>4</v>
      </c>
      <c r="I159" s="233"/>
      <c r="J159" s="229"/>
      <c r="K159" s="229"/>
      <c r="L159" s="234"/>
      <c r="M159" s="235"/>
      <c r="N159" s="236"/>
      <c r="O159" s="236"/>
      <c r="P159" s="236"/>
      <c r="Q159" s="236"/>
      <c r="R159" s="236"/>
      <c r="S159" s="236"/>
      <c r="T159" s="237"/>
      <c r="AT159" s="238" t="s">
        <v>309</v>
      </c>
      <c r="AU159" s="238" t="s">
        <v>131</v>
      </c>
      <c r="AV159" s="13" t="s">
        <v>84</v>
      </c>
      <c r="AW159" s="13" t="s">
        <v>39</v>
      </c>
      <c r="AX159" s="13" t="s">
        <v>76</v>
      </c>
      <c r="AY159" s="238" t="s">
        <v>298</v>
      </c>
    </row>
    <row r="160" spans="2:65" s="1" customFormat="1" ht="22.9" customHeight="1">
      <c r="B160" s="41"/>
      <c r="C160" s="203" t="s">
        <v>376</v>
      </c>
      <c r="D160" s="203" t="s">
        <v>300</v>
      </c>
      <c r="E160" s="204" t="s">
        <v>2131</v>
      </c>
      <c r="F160" s="205" t="s">
        <v>2132</v>
      </c>
      <c r="G160" s="206" t="s">
        <v>407</v>
      </c>
      <c r="H160" s="207">
        <v>16</v>
      </c>
      <c r="I160" s="208"/>
      <c r="J160" s="209">
        <f>ROUND(I160*H160,2)</f>
        <v>0</v>
      </c>
      <c r="K160" s="205" t="s">
        <v>304</v>
      </c>
      <c r="L160" s="61"/>
      <c r="M160" s="210" t="s">
        <v>22</v>
      </c>
      <c r="N160" s="211" t="s">
        <v>47</v>
      </c>
      <c r="O160" s="42"/>
      <c r="P160" s="212">
        <f>O160*H160</f>
        <v>0</v>
      </c>
      <c r="Q160" s="212">
        <v>0</v>
      </c>
      <c r="R160" s="212">
        <f>Q160*H160</f>
        <v>0</v>
      </c>
      <c r="S160" s="212">
        <v>0</v>
      </c>
      <c r="T160" s="213">
        <f>S160*H160</f>
        <v>0</v>
      </c>
      <c r="AR160" s="24" t="s">
        <v>411</v>
      </c>
      <c r="AT160" s="24" t="s">
        <v>300</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2133</v>
      </c>
    </row>
    <row r="161" spans="2:65" s="1" customFormat="1" ht="27">
      <c r="B161" s="41"/>
      <c r="C161" s="63"/>
      <c r="D161" s="215" t="s">
        <v>307</v>
      </c>
      <c r="E161" s="63"/>
      <c r="F161" s="216" t="s">
        <v>2134</v>
      </c>
      <c r="G161" s="63"/>
      <c r="H161" s="63"/>
      <c r="I161" s="172"/>
      <c r="J161" s="63"/>
      <c r="K161" s="63"/>
      <c r="L161" s="61"/>
      <c r="M161" s="217"/>
      <c r="N161" s="42"/>
      <c r="O161" s="42"/>
      <c r="P161" s="42"/>
      <c r="Q161" s="42"/>
      <c r="R161" s="42"/>
      <c r="S161" s="42"/>
      <c r="T161" s="78"/>
      <c r="AT161" s="24" t="s">
        <v>307</v>
      </c>
      <c r="AU161" s="24" t="s">
        <v>131</v>
      </c>
    </row>
    <row r="162" spans="2:65" s="13" customFormat="1" ht="13.5">
      <c r="B162" s="228"/>
      <c r="C162" s="229"/>
      <c r="D162" s="215" t="s">
        <v>309</v>
      </c>
      <c r="E162" s="230" t="s">
        <v>22</v>
      </c>
      <c r="F162" s="231" t="s">
        <v>5118</v>
      </c>
      <c r="G162" s="229"/>
      <c r="H162" s="232">
        <v>7</v>
      </c>
      <c r="I162" s="233"/>
      <c r="J162" s="229"/>
      <c r="K162" s="229"/>
      <c r="L162" s="234"/>
      <c r="M162" s="235"/>
      <c r="N162" s="236"/>
      <c r="O162" s="236"/>
      <c r="P162" s="236"/>
      <c r="Q162" s="236"/>
      <c r="R162" s="236"/>
      <c r="S162" s="236"/>
      <c r="T162" s="237"/>
      <c r="AT162" s="238" t="s">
        <v>309</v>
      </c>
      <c r="AU162" s="238" t="s">
        <v>131</v>
      </c>
      <c r="AV162" s="13" t="s">
        <v>84</v>
      </c>
      <c r="AW162" s="13" t="s">
        <v>39</v>
      </c>
      <c r="AX162" s="13" t="s">
        <v>76</v>
      </c>
      <c r="AY162" s="238" t="s">
        <v>298</v>
      </c>
    </row>
    <row r="163" spans="2:65" s="13" customFormat="1" ht="13.5">
      <c r="B163" s="228"/>
      <c r="C163" s="229"/>
      <c r="D163" s="215" t="s">
        <v>309</v>
      </c>
      <c r="E163" s="230" t="s">
        <v>22</v>
      </c>
      <c r="F163" s="231" t="s">
        <v>5119</v>
      </c>
      <c r="G163" s="229"/>
      <c r="H163" s="232">
        <v>4</v>
      </c>
      <c r="I163" s="233"/>
      <c r="J163" s="229"/>
      <c r="K163" s="229"/>
      <c r="L163" s="234"/>
      <c r="M163" s="235"/>
      <c r="N163" s="236"/>
      <c r="O163" s="236"/>
      <c r="P163" s="236"/>
      <c r="Q163" s="236"/>
      <c r="R163" s="236"/>
      <c r="S163" s="236"/>
      <c r="T163" s="237"/>
      <c r="AT163" s="238" t="s">
        <v>309</v>
      </c>
      <c r="AU163" s="238" t="s">
        <v>131</v>
      </c>
      <c r="AV163" s="13" t="s">
        <v>84</v>
      </c>
      <c r="AW163" s="13" t="s">
        <v>39</v>
      </c>
      <c r="AX163" s="13" t="s">
        <v>76</v>
      </c>
      <c r="AY163" s="238" t="s">
        <v>298</v>
      </c>
    </row>
    <row r="164" spans="2:65" s="13" customFormat="1" ht="13.5">
      <c r="B164" s="228"/>
      <c r="C164" s="229"/>
      <c r="D164" s="215" t="s">
        <v>309</v>
      </c>
      <c r="E164" s="230" t="s">
        <v>22</v>
      </c>
      <c r="F164" s="231" t="s">
        <v>5120</v>
      </c>
      <c r="G164" s="229"/>
      <c r="H164" s="232">
        <v>5</v>
      </c>
      <c r="I164" s="233"/>
      <c r="J164" s="229"/>
      <c r="K164" s="229"/>
      <c r="L164" s="234"/>
      <c r="M164" s="235"/>
      <c r="N164" s="236"/>
      <c r="O164" s="236"/>
      <c r="P164" s="236"/>
      <c r="Q164" s="236"/>
      <c r="R164" s="236"/>
      <c r="S164" s="236"/>
      <c r="T164" s="237"/>
      <c r="AT164" s="238" t="s">
        <v>309</v>
      </c>
      <c r="AU164" s="238" t="s">
        <v>131</v>
      </c>
      <c r="AV164" s="13" t="s">
        <v>84</v>
      </c>
      <c r="AW164" s="13" t="s">
        <v>39</v>
      </c>
      <c r="AX164" s="13" t="s">
        <v>76</v>
      </c>
      <c r="AY164" s="238" t="s">
        <v>298</v>
      </c>
    </row>
    <row r="165" spans="2:65" s="1" customFormat="1" ht="14.45" customHeight="1">
      <c r="B165" s="41"/>
      <c r="C165" s="252" t="s">
        <v>383</v>
      </c>
      <c r="D165" s="252" t="s">
        <v>472</v>
      </c>
      <c r="E165" s="253" t="s">
        <v>2137</v>
      </c>
      <c r="F165" s="254" t="s">
        <v>5124</v>
      </c>
      <c r="G165" s="255" t="s">
        <v>407</v>
      </c>
      <c r="H165" s="256">
        <v>9</v>
      </c>
      <c r="I165" s="257"/>
      <c r="J165" s="258">
        <f>ROUND(I165*H165,2)</f>
        <v>0</v>
      </c>
      <c r="K165" s="254" t="s">
        <v>304</v>
      </c>
      <c r="L165" s="259"/>
      <c r="M165" s="260" t="s">
        <v>22</v>
      </c>
      <c r="N165" s="261" t="s">
        <v>47</v>
      </c>
      <c r="O165" s="42"/>
      <c r="P165" s="212">
        <f>O165*H165</f>
        <v>0</v>
      </c>
      <c r="Q165" s="212">
        <v>1.38E-2</v>
      </c>
      <c r="R165" s="212">
        <f>Q165*H165</f>
        <v>0.1242</v>
      </c>
      <c r="S165" s="212">
        <v>0</v>
      </c>
      <c r="T165" s="213">
        <f>S165*H165</f>
        <v>0</v>
      </c>
      <c r="AR165" s="24" t="s">
        <v>519</v>
      </c>
      <c r="AT165" s="24" t="s">
        <v>472</v>
      </c>
      <c r="AU165" s="24" t="s">
        <v>131</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2139</v>
      </c>
    </row>
    <row r="166" spans="2:65" s="1" customFormat="1" ht="40.5">
      <c r="B166" s="41"/>
      <c r="C166" s="63"/>
      <c r="D166" s="215" t="s">
        <v>307</v>
      </c>
      <c r="E166" s="63"/>
      <c r="F166" s="216" t="s">
        <v>2140</v>
      </c>
      <c r="G166" s="63"/>
      <c r="H166" s="63"/>
      <c r="I166" s="172"/>
      <c r="J166" s="63"/>
      <c r="K166" s="63"/>
      <c r="L166" s="61"/>
      <c r="M166" s="217"/>
      <c r="N166" s="42"/>
      <c r="O166" s="42"/>
      <c r="P166" s="42"/>
      <c r="Q166" s="42"/>
      <c r="R166" s="42"/>
      <c r="S166" s="42"/>
      <c r="T166" s="78"/>
      <c r="AT166" s="24" t="s">
        <v>307</v>
      </c>
      <c r="AU166" s="24" t="s">
        <v>131</v>
      </c>
    </row>
    <row r="167" spans="2:65" s="1" customFormat="1" ht="27">
      <c r="B167" s="41"/>
      <c r="C167" s="63"/>
      <c r="D167" s="215" t="s">
        <v>477</v>
      </c>
      <c r="E167" s="63"/>
      <c r="F167" s="250" t="s">
        <v>2141</v>
      </c>
      <c r="G167" s="63"/>
      <c r="H167" s="63"/>
      <c r="I167" s="172"/>
      <c r="J167" s="63"/>
      <c r="K167" s="63"/>
      <c r="L167" s="61"/>
      <c r="M167" s="217"/>
      <c r="N167" s="42"/>
      <c r="O167" s="42"/>
      <c r="P167" s="42"/>
      <c r="Q167" s="42"/>
      <c r="R167" s="42"/>
      <c r="S167" s="42"/>
      <c r="T167" s="78"/>
      <c r="AT167" s="24" t="s">
        <v>477</v>
      </c>
      <c r="AU167" s="24" t="s">
        <v>131</v>
      </c>
    </row>
    <row r="168" spans="2:65" s="13" customFormat="1" ht="13.5">
      <c r="B168" s="228"/>
      <c r="C168" s="229"/>
      <c r="D168" s="215" t="s">
        <v>309</v>
      </c>
      <c r="E168" s="230" t="s">
        <v>22</v>
      </c>
      <c r="F168" s="231" t="s">
        <v>5121</v>
      </c>
      <c r="G168" s="229"/>
      <c r="H168" s="232">
        <v>4</v>
      </c>
      <c r="I168" s="233"/>
      <c r="J168" s="229"/>
      <c r="K168" s="229"/>
      <c r="L168" s="234"/>
      <c r="M168" s="235"/>
      <c r="N168" s="236"/>
      <c r="O168" s="236"/>
      <c r="P168" s="236"/>
      <c r="Q168" s="236"/>
      <c r="R168" s="236"/>
      <c r="S168" s="236"/>
      <c r="T168" s="237"/>
      <c r="AT168" s="238" t="s">
        <v>309</v>
      </c>
      <c r="AU168" s="238" t="s">
        <v>131</v>
      </c>
      <c r="AV168" s="13" t="s">
        <v>84</v>
      </c>
      <c r="AW168" s="13" t="s">
        <v>39</v>
      </c>
      <c r="AX168" s="13" t="s">
        <v>76</v>
      </c>
      <c r="AY168" s="238" t="s">
        <v>298</v>
      </c>
    </row>
    <row r="169" spans="2:65" s="13" customFormat="1" ht="13.5">
      <c r="B169" s="228"/>
      <c r="C169" s="229"/>
      <c r="D169" s="215" t="s">
        <v>309</v>
      </c>
      <c r="E169" s="230" t="s">
        <v>22</v>
      </c>
      <c r="F169" s="231" t="s">
        <v>5122</v>
      </c>
      <c r="G169" s="229"/>
      <c r="H169" s="232">
        <v>5</v>
      </c>
      <c r="I169" s="233"/>
      <c r="J169" s="229"/>
      <c r="K169" s="229"/>
      <c r="L169" s="234"/>
      <c r="M169" s="235"/>
      <c r="N169" s="236"/>
      <c r="O169" s="236"/>
      <c r="P169" s="236"/>
      <c r="Q169" s="236"/>
      <c r="R169" s="236"/>
      <c r="S169" s="236"/>
      <c r="T169" s="237"/>
      <c r="AT169" s="238" t="s">
        <v>309</v>
      </c>
      <c r="AU169" s="238" t="s">
        <v>131</v>
      </c>
      <c r="AV169" s="13" t="s">
        <v>84</v>
      </c>
      <c r="AW169" s="13" t="s">
        <v>39</v>
      </c>
      <c r="AX169" s="13" t="s">
        <v>76</v>
      </c>
      <c r="AY169" s="238" t="s">
        <v>298</v>
      </c>
    </row>
    <row r="170" spans="2:65" s="1" customFormat="1" ht="14.45" customHeight="1">
      <c r="B170" s="41"/>
      <c r="C170" s="252" t="s">
        <v>391</v>
      </c>
      <c r="D170" s="252" t="s">
        <v>472</v>
      </c>
      <c r="E170" s="253" t="s">
        <v>2144</v>
      </c>
      <c r="F170" s="254" t="s">
        <v>2145</v>
      </c>
      <c r="G170" s="255" t="s">
        <v>407</v>
      </c>
      <c r="H170" s="256">
        <v>7</v>
      </c>
      <c r="I170" s="257"/>
      <c r="J170" s="258">
        <f>ROUND(I170*H170,2)</f>
        <v>0</v>
      </c>
      <c r="K170" s="254" t="s">
        <v>304</v>
      </c>
      <c r="L170" s="259"/>
      <c r="M170" s="260" t="s">
        <v>22</v>
      </c>
      <c r="N170" s="261" t="s">
        <v>47</v>
      </c>
      <c r="O170" s="42"/>
      <c r="P170" s="212">
        <f>O170*H170</f>
        <v>0</v>
      </c>
      <c r="Q170" s="212">
        <v>1.6E-2</v>
      </c>
      <c r="R170" s="212">
        <f>Q170*H170</f>
        <v>0.112</v>
      </c>
      <c r="S170" s="212">
        <v>0</v>
      </c>
      <c r="T170" s="213">
        <f>S170*H170</f>
        <v>0</v>
      </c>
      <c r="AR170" s="24" t="s">
        <v>519</v>
      </c>
      <c r="AT170" s="24" t="s">
        <v>472</v>
      </c>
      <c r="AU170" s="24" t="s">
        <v>131</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411</v>
      </c>
      <c r="BM170" s="24" t="s">
        <v>2146</v>
      </c>
    </row>
    <row r="171" spans="2:65" s="1" customFormat="1" ht="40.5">
      <c r="B171" s="41"/>
      <c r="C171" s="63"/>
      <c r="D171" s="215" t="s">
        <v>307</v>
      </c>
      <c r="E171" s="63"/>
      <c r="F171" s="216" t="s">
        <v>2147</v>
      </c>
      <c r="G171" s="63"/>
      <c r="H171" s="63"/>
      <c r="I171" s="172"/>
      <c r="J171" s="63"/>
      <c r="K171" s="63"/>
      <c r="L171" s="61"/>
      <c r="M171" s="217"/>
      <c r="N171" s="42"/>
      <c r="O171" s="42"/>
      <c r="P171" s="42"/>
      <c r="Q171" s="42"/>
      <c r="R171" s="42"/>
      <c r="S171" s="42"/>
      <c r="T171" s="78"/>
      <c r="AT171" s="24" t="s">
        <v>307</v>
      </c>
      <c r="AU171" s="24" t="s">
        <v>131</v>
      </c>
    </row>
    <row r="172" spans="2:65" s="1" customFormat="1" ht="27">
      <c r="B172" s="41"/>
      <c r="C172" s="63"/>
      <c r="D172" s="215" t="s">
        <v>477</v>
      </c>
      <c r="E172" s="63"/>
      <c r="F172" s="250" t="s">
        <v>2148</v>
      </c>
      <c r="G172" s="63"/>
      <c r="H172" s="63"/>
      <c r="I172" s="172"/>
      <c r="J172" s="63"/>
      <c r="K172" s="63"/>
      <c r="L172" s="61"/>
      <c r="M172" s="217"/>
      <c r="N172" s="42"/>
      <c r="O172" s="42"/>
      <c r="P172" s="42"/>
      <c r="Q172" s="42"/>
      <c r="R172" s="42"/>
      <c r="S172" s="42"/>
      <c r="T172" s="78"/>
      <c r="AT172" s="24" t="s">
        <v>477</v>
      </c>
      <c r="AU172" s="24" t="s">
        <v>131</v>
      </c>
    </row>
    <row r="173" spans="2:65" s="13" customFormat="1" ht="13.5">
      <c r="B173" s="228"/>
      <c r="C173" s="229"/>
      <c r="D173" s="215" t="s">
        <v>309</v>
      </c>
      <c r="E173" s="230" t="s">
        <v>22</v>
      </c>
      <c r="F173" s="231" t="s">
        <v>5123</v>
      </c>
      <c r="G173" s="229"/>
      <c r="H173" s="232">
        <v>3</v>
      </c>
      <c r="I173" s="233"/>
      <c r="J173" s="229"/>
      <c r="K173" s="229"/>
      <c r="L173" s="234"/>
      <c r="M173" s="235"/>
      <c r="N173" s="236"/>
      <c r="O173" s="236"/>
      <c r="P173" s="236"/>
      <c r="Q173" s="236"/>
      <c r="R173" s="236"/>
      <c r="S173" s="236"/>
      <c r="T173" s="237"/>
      <c r="AT173" s="238" t="s">
        <v>309</v>
      </c>
      <c r="AU173" s="238" t="s">
        <v>131</v>
      </c>
      <c r="AV173" s="13" t="s">
        <v>84</v>
      </c>
      <c r="AW173" s="13" t="s">
        <v>39</v>
      </c>
      <c r="AX173" s="13" t="s">
        <v>76</v>
      </c>
      <c r="AY173" s="238" t="s">
        <v>298</v>
      </c>
    </row>
    <row r="174" spans="2:65" s="13" customFormat="1" ht="13.5">
      <c r="B174" s="228"/>
      <c r="C174" s="229"/>
      <c r="D174" s="215" t="s">
        <v>309</v>
      </c>
      <c r="E174" s="230" t="s">
        <v>22</v>
      </c>
      <c r="F174" s="231" t="s">
        <v>5119</v>
      </c>
      <c r="G174" s="229"/>
      <c r="H174" s="232">
        <v>4</v>
      </c>
      <c r="I174" s="233"/>
      <c r="J174" s="229"/>
      <c r="K174" s="229"/>
      <c r="L174" s="234"/>
      <c r="M174" s="235"/>
      <c r="N174" s="236"/>
      <c r="O174" s="236"/>
      <c r="P174" s="236"/>
      <c r="Q174" s="236"/>
      <c r="R174" s="236"/>
      <c r="S174" s="236"/>
      <c r="T174" s="237"/>
      <c r="AT174" s="238" t="s">
        <v>309</v>
      </c>
      <c r="AU174" s="238" t="s">
        <v>131</v>
      </c>
      <c r="AV174" s="13" t="s">
        <v>84</v>
      </c>
      <c r="AW174" s="13" t="s">
        <v>39</v>
      </c>
      <c r="AX174" s="13" t="s">
        <v>76</v>
      </c>
      <c r="AY174" s="238" t="s">
        <v>298</v>
      </c>
    </row>
    <row r="175" spans="2:65" s="1" customFormat="1" ht="14.45" customHeight="1">
      <c r="B175" s="41"/>
      <c r="C175" s="203" t="s">
        <v>10</v>
      </c>
      <c r="D175" s="203" t="s">
        <v>300</v>
      </c>
      <c r="E175" s="204" t="s">
        <v>1244</v>
      </c>
      <c r="F175" s="205" t="s">
        <v>1245</v>
      </c>
      <c r="G175" s="206" t="s">
        <v>407</v>
      </c>
      <c r="H175" s="207">
        <v>16</v>
      </c>
      <c r="I175" s="208"/>
      <c r="J175" s="209">
        <f>ROUND(I175*H175,2)</f>
        <v>0</v>
      </c>
      <c r="K175" s="205" t="s">
        <v>304</v>
      </c>
      <c r="L175" s="61"/>
      <c r="M175" s="210" t="s">
        <v>22</v>
      </c>
      <c r="N175" s="211" t="s">
        <v>47</v>
      </c>
      <c r="O175" s="42"/>
      <c r="P175" s="212">
        <f>O175*H175</f>
        <v>0</v>
      </c>
      <c r="Q175" s="212">
        <v>0</v>
      </c>
      <c r="R175" s="212">
        <f>Q175*H175</f>
        <v>0</v>
      </c>
      <c r="S175" s="212">
        <v>0</v>
      </c>
      <c r="T175" s="213">
        <f>S175*H175</f>
        <v>0</v>
      </c>
      <c r="AR175" s="24" t="s">
        <v>411</v>
      </c>
      <c r="AT175" s="24" t="s">
        <v>300</v>
      </c>
      <c r="AU175" s="24" t="s">
        <v>131</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2152</v>
      </c>
    </row>
    <row r="176" spans="2:65" s="1" customFormat="1" ht="27">
      <c r="B176" s="41"/>
      <c r="C176" s="63"/>
      <c r="D176" s="215" t="s">
        <v>307</v>
      </c>
      <c r="E176" s="63"/>
      <c r="F176" s="216" t="s">
        <v>1247</v>
      </c>
      <c r="G176" s="63"/>
      <c r="H176" s="63"/>
      <c r="I176" s="172"/>
      <c r="J176" s="63"/>
      <c r="K176" s="63"/>
      <c r="L176" s="61"/>
      <c r="M176" s="217"/>
      <c r="N176" s="42"/>
      <c r="O176" s="42"/>
      <c r="P176" s="42"/>
      <c r="Q176" s="42"/>
      <c r="R176" s="42"/>
      <c r="S176" s="42"/>
      <c r="T176" s="78"/>
      <c r="AT176" s="24" t="s">
        <v>307</v>
      </c>
      <c r="AU176" s="24" t="s">
        <v>131</v>
      </c>
    </row>
    <row r="177" spans="2:65" s="13" customFormat="1" ht="13.5">
      <c r="B177" s="228"/>
      <c r="C177" s="229"/>
      <c r="D177" s="215" t="s">
        <v>309</v>
      </c>
      <c r="E177" s="230" t="s">
        <v>22</v>
      </c>
      <c r="F177" s="231" t="s">
        <v>5118</v>
      </c>
      <c r="G177" s="229"/>
      <c r="H177" s="232">
        <v>7</v>
      </c>
      <c r="I177" s="233"/>
      <c r="J177" s="229"/>
      <c r="K177" s="229"/>
      <c r="L177" s="234"/>
      <c r="M177" s="235"/>
      <c r="N177" s="236"/>
      <c r="O177" s="236"/>
      <c r="P177" s="236"/>
      <c r="Q177" s="236"/>
      <c r="R177" s="236"/>
      <c r="S177" s="236"/>
      <c r="T177" s="237"/>
      <c r="AT177" s="238" t="s">
        <v>309</v>
      </c>
      <c r="AU177" s="238" t="s">
        <v>131</v>
      </c>
      <c r="AV177" s="13" t="s">
        <v>84</v>
      </c>
      <c r="AW177" s="13" t="s">
        <v>39</v>
      </c>
      <c r="AX177" s="13" t="s">
        <v>76</v>
      </c>
      <c r="AY177" s="238" t="s">
        <v>298</v>
      </c>
    </row>
    <row r="178" spans="2:65" s="13" customFormat="1" ht="13.5">
      <c r="B178" s="228"/>
      <c r="C178" s="229"/>
      <c r="D178" s="215" t="s">
        <v>309</v>
      </c>
      <c r="E178" s="230" t="s">
        <v>22</v>
      </c>
      <c r="F178" s="231" t="s">
        <v>5119</v>
      </c>
      <c r="G178" s="229"/>
      <c r="H178" s="232">
        <v>4</v>
      </c>
      <c r="I178" s="233"/>
      <c r="J178" s="229"/>
      <c r="K178" s="229"/>
      <c r="L178" s="234"/>
      <c r="M178" s="235"/>
      <c r="N178" s="236"/>
      <c r="O178" s="236"/>
      <c r="P178" s="236"/>
      <c r="Q178" s="236"/>
      <c r="R178" s="236"/>
      <c r="S178" s="236"/>
      <c r="T178" s="237"/>
      <c r="AT178" s="238" t="s">
        <v>309</v>
      </c>
      <c r="AU178" s="238" t="s">
        <v>131</v>
      </c>
      <c r="AV178" s="13" t="s">
        <v>84</v>
      </c>
      <c r="AW178" s="13" t="s">
        <v>39</v>
      </c>
      <c r="AX178" s="13" t="s">
        <v>76</v>
      </c>
      <c r="AY178" s="238" t="s">
        <v>298</v>
      </c>
    </row>
    <row r="179" spans="2:65" s="13" customFormat="1" ht="13.5">
      <c r="B179" s="228"/>
      <c r="C179" s="229"/>
      <c r="D179" s="215" t="s">
        <v>309</v>
      </c>
      <c r="E179" s="230" t="s">
        <v>22</v>
      </c>
      <c r="F179" s="231" t="s">
        <v>5120</v>
      </c>
      <c r="G179" s="229"/>
      <c r="H179" s="232">
        <v>5</v>
      </c>
      <c r="I179" s="233"/>
      <c r="J179" s="229"/>
      <c r="K179" s="229"/>
      <c r="L179" s="234"/>
      <c r="M179" s="235"/>
      <c r="N179" s="236"/>
      <c r="O179" s="236"/>
      <c r="P179" s="236"/>
      <c r="Q179" s="236"/>
      <c r="R179" s="236"/>
      <c r="S179" s="236"/>
      <c r="T179" s="237"/>
      <c r="AT179" s="238" t="s">
        <v>309</v>
      </c>
      <c r="AU179" s="238" t="s">
        <v>131</v>
      </c>
      <c r="AV179" s="13" t="s">
        <v>84</v>
      </c>
      <c r="AW179" s="13" t="s">
        <v>39</v>
      </c>
      <c r="AX179" s="13" t="s">
        <v>76</v>
      </c>
      <c r="AY179" s="238" t="s">
        <v>298</v>
      </c>
    </row>
    <row r="180" spans="2:65" s="1" customFormat="1" ht="14.45" customHeight="1">
      <c r="B180" s="41"/>
      <c r="C180" s="252" t="s">
        <v>411</v>
      </c>
      <c r="D180" s="252" t="s">
        <v>472</v>
      </c>
      <c r="E180" s="253" t="s">
        <v>1250</v>
      </c>
      <c r="F180" s="254" t="s">
        <v>1251</v>
      </c>
      <c r="G180" s="255" t="s">
        <v>407</v>
      </c>
      <c r="H180" s="256">
        <v>16</v>
      </c>
      <c r="I180" s="257"/>
      <c r="J180" s="258">
        <f>ROUND(I180*H180,2)</f>
        <v>0</v>
      </c>
      <c r="K180" s="254" t="s">
        <v>304</v>
      </c>
      <c r="L180" s="259"/>
      <c r="M180" s="260" t="s">
        <v>22</v>
      </c>
      <c r="N180" s="261" t="s">
        <v>47</v>
      </c>
      <c r="O180" s="42"/>
      <c r="P180" s="212">
        <f>O180*H180</f>
        <v>0</v>
      </c>
      <c r="Q180" s="212">
        <v>1.1999999999999999E-3</v>
      </c>
      <c r="R180" s="212">
        <f>Q180*H180</f>
        <v>1.9199999999999998E-2</v>
      </c>
      <c r="S180" s="212">
        <v>0</v>
      </c>
      <c r="T180" s="213">
        <f>S180*H180</f>
        <v>0</v>
      </c>
      <c r="AR180" s="24" t="s">
        <v>519</v>
      </c>
      <c r="AT180" s="24" t="s">
        <v>472</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2155</v>
      </c>
    </row>
    <row r="181" spans="2:65" s="1" customFormat="1" ht="27">
      <c r="B181" s="41"/>
      <c r="C181" s="63"/>
      <c r="D181" s="215" t="s">
        <v>307</v>
      </c>
      <c r="E181" s="63"/>
      <c r="F181" s="216" t="s">
        <v>2156</v>
      </c>
      <c r="G181" s="63"/>
      <c r="H181" s="63"/>
      <c r="I181" s="172"/>
      <c r="J181" s="63"/>
      <c r="K181" s="63"/>
      <c r="L181" s="61"/>
      <c r="M181" s="217"/>
      <c r="N181" s="42"/>
      <c r="O181" s="42"/>
      <c r="P181" s="42"/>
      <c r="Q181" s="42"/>
      <c r="R181" s="42"/>
      <c r="S181" s="42"/>
      <c r="T181" s="78"/>
      <c r="AT181" s="24" t="s">
        <v>307</v>
      </c>
      <c r="AU181" s="24" t="s">
        <v>131</v>
      </c>
    </row>
    <row r="182" spans="2:65" s="1" customFormat="1" ht="14.45" customHeight="1">
      <c r="B182" s="41"/>
      <c r="C182" s="203" t="s">
        <v>417</v>
      </c>
      <c r="D182" s="203" t="s">
        <v>300</v>
      </c>
      <c r="E182" s="204" t="s">
        <v>2157</v>
      </c>
      <c r="F182" s="205" t="s">
        <v>2158</v>
      </c>
      <c r="G182" s="206" t="s">
        <v>407</v>
      </c>
      <c r="H182" s="207">
        <v>16</v>
      </c>
      <c r="I182" s="208"/>
      <c r="J182" s="209">
        <f>ROUND(I182*H182,2)</f>
        <v>0</v>
      </c>
      <c r="K182" s="205" t="s">
        <v>304</v>
      </c>
      <c r="L182" s="61"/>
      <c r="M182" s="210" t="s">
        <v>22</v>
      </c>
      <c r="N182" s="211" t="s">
        <v>47</v>
      </c>
      <c r="O182" s="42"/>
      <c r="P182" s="212">
        <f>O182*H182</f>
        <v>0</v>
      </c>
      <c r="Q182" s="212">
        <v>0</v>
      </c>
      <c r="R182" s="212">
        <f>Q182*H182</f>
        <v>0</v>
      </c>
      <c r="S182" s="212">
        <v>0</v>
      </c>
      <c r="T182" s="213">
        <f>S182*H182</f>
        <v>0</v>
      </c>
      <c r="AR182" s="24" t="s">
        <v>305</v>
      </c>
      <c r="AT182" s="24" t="s">
        <v>300</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305</v>
      </c>
      <c r="BM182" s="24" t="s">
        <v>2159</v>
      </c>
    </row>
    <row r="183" spans="2:65" s="1" customFormat="1" ht="27">
      <c r="B183" s="41"/>
      <c r="C183" s="63"/>
      <c r="D183" s="215" t="s">
        <v>307</v>
      </c>
      <c r="E183" s="63"/>
      <c r="F183" s="216" t="s">
        <v>2160</v>
      </c>
      <c r="G183" s="63"/>
      <c r="H183" s="63"/>
      <c r="I183" s="172"/>
      <c r="J183" s="63"/>
      <c r="K183" s="63"/>
      <c r="L183" s="61"/>
      <c r="M183" s="217"/>
      <c r="N183" s="42"/>
      <c r="O183" s="42"/>
      <c r="P183" s="42"/>
      <c r="Q183" s="42"/>
      <c r="R183" s="42"/>
      <c r="S183" s="42"/>
      <c r="T183" s="78"/>
      <c r="AT183" s="24" t="s">
        <v>307</v>
      </c>
      <c r="AU183" s="24" t="s">
        <v>131</v>
      </c>
    </row>
    <row r="184" spans="2:65" s="13" customFormat="1" ht="13.5">
      <c r="B184" s="228"/>
      <c r="C184" s="229"/>
      <c r="D184" s="215" t="s">
        <v>309</v>
      </c>
      <c r="E184" s="230" t="s">
        <v>22</v>
      </c>
      <c r="F184" s="231" t="s">
        <v>5118</v>
      </c>
      <c r="G184" s="229"/>
      <c r="H184" s="232">
        <v>7</v>
      </c>
      <c r="I184" s="233"/>
      <c r="J184" s="229"/>
      <c r="K184" s="229"/>
      <c r="L184" s="234"/>
      <c r="M184" s="235"/>
      <c r="N184" s="236"/>
      <c r="O184" s="236"/>
      <c r="P184" s="236"/>
      <c r="Q184" s="236"/>
      <c r="R184" s="236"/>
      <c r="S184" s="236"/>
      <c r="T184" s="237"/>
      <c r="AT184" s="238" t="s">
        <v>309</v>
      </c>
      <c r="AU184" s="238" t="s">
        <v>131</v>
      </c>
      <c r="AV184" s="13" t="s">
        <v>84</v>
      </c>
      <c r="AW184" s="13" t="s">
        <v>39</v>
      </c>
      <c r="AX184" s="13" t="s">
        <v>76</v>
      </c>
      <c r="AY184" s="238" t="s">
        <v>298</v>
      </c>
    </row>
    <row r="185" spans="2:65" s="13" customFormat="1" ht="13.5">
      <c r="B185" s="228"/>
      <c r="C185" s="229"/>
      <c r="D185" s="215" t="s">
        <v>309</v>
      </c>
      <c r="E185" s="230" t="s">
        <v>22</v>
      </c>
      <c r="F185" s="231" t="s">
        <v>5119</v>
      </c>
      <c r="G185" s="229"/>
      <c r="H185" s="232">
        <v>4</v>
      </c>
      <c r="I185" s="233"/>
      <c r="J185" s="229"/>
      <c r="K185" s="229"/>
      <c r="L185" s="234"/>
      <c r="M185" s="235"/>
      <c r="N185" s="236"/>
      <c r="O185" s="236"/>
      <c r="P185" s="236"/>
      <c r="Q185" s="236"/>
      <c r="R185" s="236"/>
      <c r="S185" s="236"/>
      <c r="T185" s="237"/>
      <c r="AT185" s="238" t="s">
        <v>309</v>
      </c>
      <c r="AU185" s="238" t="s">
        <v>131</v>
      </c>
      <c r="AV185" s="13" t="s">
        <v>84</v>
      </c>
      <c r="AW185" s="13" t="s">
        <v>39</v>
      </c>
      <c r="AX185" s="13" t="s">
        <v>76</v>
      </c>
      <c r="AY185" s="238" t="s">
        <v>298</v>
      </c>
    </row>
    <row r="186" spans="2:65" s="13" customFormat="1" ht="13.5">
      <c r="B186" s="228"/>
      <c r="C186" s="229"/>
      <c r="D186" s="215" t="s">
        <v>309</v>
      </c>
      <c r="E186" s="230" t="s">
        <v>22</v>
      </c>
      <c r="F186" s="231" t="s">
        <v>5120</v>
      </c>
      <c r="G186" s="229"/>
      <c r="H186" s="232">
        <v>5</v>
      </c>
      <c r="I186" s="233"/>
      <c r="J186" s="229"/>
      <c r="K186" s="229"/>
      <c r="L186" s="234"/>
      <c r="M186" s="235"/>
      <c r="N186" s="236"/>
      <c r="O186" s="236"/>
      <c r="P186" s="236"/>
      <c r="Q186" s="236"/>
      <c r="R186" s="236"/>
      <c r="S186" s="236"/>
      <c r="T186" s="237"/>
      <c r="AT186" s="238" t="s">
        <v>309</v>
      </c>
      <c r="AU186" s="238" t="s">
        <v>131</v>
      </c>
      <c r="AV186" s="13" t="s">
        <v>84</v>
      </c>
      <c r="AW186" s="13" t="s">
        <v>39</v>
      </c>
      <c r="AX186" s="13" t="s">
        <v>76</v>
      </c>
      <c r="AY186" s="238" t="s">
        <v>298</v>
      </c>
    </row>
    <row r="187" spans="2:65" s="1" customFormat="1" ht="14.45" customHeight="1">
      <c r="B187" s="41"/>
      <c r="C187" s="252" t="s">
        <v>422</v>
      </c>
      <c r="D187" s="252" t="s">
        <v>472</v>
      </c>
      <c r="E187" s="253" t="s">
        <v>2164</v>
      </c>
      <c r="F187" s="254" t="s">
        <v>2165</v>
      </c>
      <c r="G187" s="255" t="s">
        <v>445</v>
      </c>
      <c r="H187" s="256">
        <v>12.1</v>
      </c>
      <c r="I187" s="257"/>
      <c r="J187" s="258">
        <f>ROUND(I187*H187,2)</f>
        <v>0</v>
      </c>
      <c r="K187" s="254" t="s">
        <v>304</v>
      </c>
      <c r="L187" s="259"/>
      <c r="M187" s="260" t="s">
        <v>22</v>
      </c>
      <c r="N187" s="261" t="s">
        <v>47</v>
      </c>
      <c r="O187" s="42"/>
      <c r="P187" s="212">
        <f>O187*H187</f>
        <v>0</v>
      </c>
      <c r="Q187" s="212">
        <v>2.1000000000000001E-4</v>
      </c>
      <c r="R187" s="212">
        <f>Q187*H187</f>
        <v>2.5409999999999999E-3</v>
      </c>
      <c r="S187" s="212">
        <v>0</v>
      </c>
      <c r="T187" s="213">
        <f>S187*H187</f>
        <v>0</v>
      </c>
      <c r="AR187" s="24" t="s">
        <v>349</v>
      </c>
      <c r="AT187" s="24" t="s">
        <v>472</v>
      </c>
      <c r="AU187" s="24" t="s">
        <v>131</v>
      </c>
      <c r="AY187" s="24" t="s">
        <v>298</v>
      </c>
      <c r="BE187" s="214">
        <f>IF(N187="základní",J187,0)</f>
        <v>0</v>
      </c>
      <c r="BF187" s="214">
        <f>IF(N187="snížená",J187,0)</f>
        <v>0</v>
      </c>
      <c r="BG187" s="214">
        <f>IF(N187="zákl. přenesená",J187,0)</f>
        <v>0</v>
      </c>
      <c r="BH187" s="214">
        <f>IF(N187="sníž. přenesená",J187,0)</f>
        <v>0</v>
      </c>
      <c r="BI187" s="214">
        <f>IF(N187="nulová",J187,0)</f>
        <v>0</v>
      </c>
      <c r="BJ187" s="24" t="s">
        <v>24</v>
      </c>
      <c r="BK187" s="214">
        <f>ROUND(I187*H187,2)</f>
        <v>0</v>
      </c>
      <c r="BL187" s="24" t="s">
        <v>305</v>
      </c>
      <c r="BM187" s="24" t="s">
        <v>2166</v>
      </c>
    </row>
    <row r="188" spans="2:65" s="1" customFormat="1" ht="27">
      <c r="B188" s="41"/>
      <c r="C188" s="63"/>
      <c r="D188" s="215" t="s">
        <v>307</v>
      </c>
      <c r="E188" s="63"/>
      <c r="F188" s="216" t="s">
        <v>4501</v>
      </c>
      <c r="G188" s="63"/>
      <c r="H188" s="63"/>
      <c r="I188" s="172"/>
      <c r="J188" s="63"/>
      <c r="K188" s="63"/>
      <c r="L188" s="61"/>
      <c r="M188" s="217"/>
      <c r="N188" s="42"/>
      <c r="O188" s="42"/>
      <c r="P188" s="42"/>
      <c r="Q188" s="42"/>
      <c r="R188" s="42"/>
      <c r="S188" s="42"/>
      <c r="T188" s="78"/>
      <c r="AT188" s="24" t="s">
        <v>307</v>
      </c>
      <c r="AU188" s="24" t="s">
        <v>131</v>
      </c>
    </row>
    <row r="189" spans="2:65" s="13" customFormat="1" ht="13.5">
      <c r="B189" s="228"/>
      <c r="C189" s="229"/>
      <c r="D189" s="215" t="s">
        <v>309</v>
      </c>
      <c r="E189" s="230" t="s">
        <v>22</v>
      </c>
      <c r="F189" s="231" t="s">
        <v>5125</v>
      </c>
      <c r="G189" s="229"/>
      <c r="H189" s="232">
        <v>4.8</v>
      </c>
      <c r="I189" s="233"/>
      <c r="J189" s="229"/>
      <c r="K189" s="229"/>
      <c r="L189" s="234"/>
      <c r="M189" s="235"/>
      <c r="N189" s="236"/>
      <c r="O189" s="236"/>
      <c r="P189" s="236"/>
      <c r="Q189" s="236"/>
      <c r="R189" s="236"/>
      <c r="S189" s="236"/>
      <c r="T189" s="237"/>
      <c r="AT189" s="238" t="s">
        <v>309</v>
      </c>
      <c r="AU189" s="238" t="s">
        <v>131</v>
      </c>
      <c r="AV189" s="13" t="s">
        <v>84</v>
      </c>
      <c r="AW189" s="13" t="s">
        <v>39</v>
      </c>
      <c r="AX189" s="13" t="s">
        <v>76</v>
      </c>
      <c r="AY189" s="238" t="s">
        <v>298</v>
      </c>
    </row>
    <row r="190" spans="2:65" s="13" customFormat="1" ht="13.5">
      <c r="B190" s="228"/>
      <c r="C190" s="229"/>
      <c r="D190" s="215" t="s">
        <v>309</v>
      </c>
      <c r="E190" s="230" t="s">
        <v>22</v>
      </c>
      <c r="F190" s="231" t="s">
        <v>5126</v>
      </c>
      <c r="G190" s="229"/>
      <c r="H190" s="232">
        <v>3.2</v>
      </c>
      <c r="I190" s="233"/>
      <c r="J190" s="229"/>
      <c r="K190" s="229"/>
      <c r="L190" s="234"/>
      <c r="M190" s="235"/>
      <c r="N190" s="236"/>
      <c r="O190" s="236"/>
      <c r="P190" s="236"/>
      <c r="Q190" s="236"/>
      <c r="R190" s="236"/>
      <c r="S190" s="236"/>
      <c r="T190" s="237"/>
      <c r="AT190" s="238" t="s">
        <v>309</v>
      </c>
      <c r="AU190" s="238" t="s">
        <v>131</v>
      </c>
      <c r="AV190" s="13" t="s">
        <v>84</v>
      </c>
      <c r="AW190" s="13" t="s">
        <v>39</v>
      </c>
      <c r="AX190" s="13" t="s">
        <v>76</v>
      </c>
      <c r="AY190" s="238" t="s">
        <v>298</v>
      </c>
    </row>
    <row r="191" spans="2:65" s="13" customFormat="1" ht="13.5">
      <c r="B191" s="228"/>
      <c r="C191" s="229"/>
      <c r="D191" s="215" t="s">
        <v>309</v>
      </c>
      <c r="E191" s="230" t="s">
        <v>22</v>
      </c>
      <c r="F191" s="231" t="s">
        <v>5127</v>
      </c>
      <c r="G191" s="229"/>
      <c r="H191" s="232">
        <v>3</v>
      </c>
      <c r="I191" s="233"/>
      <c r="J191" s="229"/>
      <c r="K191" s="229"/>
      <c r="L191" s="234"/>
      <c r="M191" s="235"/>
      <c r="N191" s="236"/>
      <c r="O191" s="236"/>
      <c r="P191" s="236"/>
      <c r="Q191" s="236"/>
      <c r="R191" s="236"/>
      <c r="S191" s="236"/>
      <c r="T191" s="237"/>
      <c r="AT191" s="238" t="s">
        <v>309</v>
      </c>
      <c r="AU191" s="238" t="s">
        <v>131</v>
      </c>
      <c r="AV191" s="13" t="s">
        <v>84</v>
      </c>
      <c r="AW191" s="13" t="s">
        <v>39</v>
      </c>
      <c r="AX191" s="13" t="s">
        <v>76</v>
      </c>
      <c r="AY191" s="238" t="s">
        <v>298</v>
      </c>
    </row>
    <row r="192" spans="2:65" s="13" customFormat="1" ht="13.5">
      <c r="B192" s="228"/>
      <c r="C192" s="229"/>
      <c r="D192" s="215" t="s">
        <v>309</v>
      </c>
      <c r="E192" s="229"/>
      <c r="F192" s="231" t="s">
        <v>5128</v>
      </c>
      <c r="G192" s="229"/>
      <c r="H192" s="232">
        <v>12.1</v>
      </c>
      <c r="I192" s="233"/>
      <c r="J192" s="229"/>
      <c r="K192" s="229"/>
      <c r="L192" s="234"/>
      <c r="M192" s="235"/>
      <c r="N192" s="236"/>
      <c r="O192" s="236"/>
      <c r="P192" s="236"/>
      <c r="Q192" s="236"/>
      <c r="R192" s="236"/>
      <c r="S192" s="236"/>
      <c r="T192" s="237"/>
      <c r="AT192" s="238" t="s">
        <v>309</v>
      </c>
      <c r="AU192" s="238" t="s">
        <v>131</v>
      </c>
      <c r="AV192" s="13" t="s">
        <v>84</v>
      </c>
      <c r="AW192" s="13" t="s">
        <v>6</v>
      </c>
      <c r="AX192" s="13" t="s">
        <v>24</v>
      </c>
      <c r="AY192" s="238" t="s">
        <v>298</v>
      </c>
    </row>
    <row r="193" spans="2:65" s="11" customFormat="1" ht="29.85" customHeight="1">
      <c r="B193" s="187"/>
      <c r="C193" s="188"/>
      <c r="D193" s="189" t="s">
        <v>75</v>
      </c>
      <c r="E193" s="201" t="s">
        <v>355</v>
      </c>
      <c r="F193" s="201" t="s">
        <v>2172</v>
      </c>
      <c r="G193" s="188"/>
      <c r="H193" s="188"/>
      <c r="I193" s="191"/>
      <c r="J193" s="202">
        <f>BK193</f>
        <v>0</v>
      </c>
      <c r="K193" s="188"/>
      <c r="L193" s="193"/>
      <c r="M193" s="194"/>
      <c r="N193" s="195"/>
      <c r="O193" s="195"/>
      <c r="P193" s="196">
        <f>P194+P211+P218</f>
        <v>0</v>
      </c>
      <c r="Q193" s="195"/>
      <c r="R193" s="196">
        <f>R194+R211+R218</f>
        <v>0.25071026499999999</v>
      </c>
      <c r="S193" s="195"/>
      <c r="T193" s="197">
        <f>T194+T211+T218</f>
        <v>11.943522</v>
      </c>
      <c r="AR193" s="198" t="s">
        <v>24</v>
      </c>
      <c r="AT193" s="199" t="s">
        <v>75</v>
      </c>
      <c r="AU193" s="199" t="s">
        <v>24</v>
      </c>
      <c r="AY193" s="198" t="s">
        <v>298</v>
      </c>
      <c r="BK193" s="200">
        <f>BK194+BK211+BK218</f>
        <v>0</v>
      </c>
    </row>
    <row r="194" spans="2:65" s="11" customFormat="1" ht="14.85" customHeight="1">
      <c r="B194" s="187"/>
      <c r="C194" s="188"/>
      <c r="D194" s="189" t="s">
        <v>75</v>
      </c>
      <c r="E194" s="201" t="s">
        <v>683</v>
      </c>
      <c r="F194" s="201" t="s">
        <v>684</v>
      </c>
      <c r="G194" s="188"/>
      <c r="H194" s="188"/>
      <c r="I194" s="191"/>
      <c r="J194" s="202">
        <f>BK194</f>
        <v>0</v>
      </c>
      <c r="K194" s="188"/>
      <c r="L194" s="193"/>
      <c r="M194" s="194"/>
      <c r="N194" s="195"/>
      <c r="O194" s="195"/>
      <c r="P194" s="196">
        <f>SUM(P195:P210)</f>
        <v>0</v>
      </c>
      <c r="Q194" s="195"/>
      <c r="R194" s="196">
        <f>SUM(R195:R210)</f>
        <v>6.4515099999999992E-2</v>
      </c>
      <c r="S194" s="195"/>
      <c r="T194" s="197">
        <f>SUM(T195:T210)</f>
        <v>0</v>
      </c>
      <c r="AR194" s="198" t="s">
        <v>24</v>
      </c>
      <c r="AT194" s="199" t="s">
        <v>75</v>
      </c>
      <c r="AU194" s="199" t="s">
        <v>84</v>
      </c>
      <c r="AY194" s="198" t="s">
        <v>298</v>
      </c>
      <c r="BK194" s="200">
        <f>SUM(BK195:BK210)</f>
        <v>0</v>
      </c>
    </row>
    <row r="195" spans="2:65" s="1" customFormat="1" ht="22.9" customHeight="1">
      <c r="B195" s="41"/>
      <c r="C195" s="203" t="s">
        <v>429</v>
      </c>
      <c r="D195" s="203" t="s">
        <v>300</v>
      </c>
      <c r="E195" s="204" t="s">
        <v>704</v>
      </c>
      <c r="F195" s="205" t="s">
        <v>705</v>
      </c>
      <c r="G195" s="206" t="s">
        <v>303</v>
      </c>
      <c r="H195" s="207">
        <v>496.27</v>
      </c>
      <c r="I195" s="208"/>
      <c r="J195" s="209">
        <f>ROUND(I195*H195,2)</f>
        <v>0</v>
      </c>
      <c r="K195" s="205" t="s">
        <v>304</v>
      </c>
      <c r="L195" s="61"/>
      <c r="M195" s="210" t="s">
        <v>22</v>
      </c>
      <c r="N195" s="211" t="s">
        <v>47</v>
      </c>
      <c r="O195" s="42"/>
      <c r="P195" s="212">
        <f>O195*H195</f>
        <v>0</v>
      </c>
      <c r="Q195" s="212">
        <v>1.2999999999999999E-4</v>
      </c>
      <c r="R195" s="212">
        <f>Q195*H195</f>
        <v>6.4515099999999992E-2</v>
      </c>
      <c r="S195" s="212">
        <v>0</v>
      </c>
      <c r="T195" s="213">
        <f>S195*H195</f>
        <v>0</v>
      </c>
      <c r="AR195" s="24" t="s">
        <v>305</v>
      </c>
      <c r="AT195" s="24" t="s">
        <v>300</v>
      </c>
      <c r="AU195" s="24" t="s">
        <v>131</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305</v>
      </c>
      <c r="BM195" s="24" t="s">
        <v>2173</v>
      </c>
    </row>
    <row r="196" spans="2:65" s="1" customFormat="1" ht="27">
      <c r="B196" s="41"/>
      <c r="C196" s="63"/>
      <c r="D196" s="215" t="s">
        <v>307</v>
      </c>
      <c r="E196" s="63"/>
      <c r="F196" s="216" t="s">
        <v>707</v>
      </c>
      <c r="G196" s="63"/>
      <c r="H196" s="63"/>
      <c r="I196" s="172"/>
      <c r="J196" s="63"/>
      <c r="K196" s="63"/>
      <c r="L196" s="61"/>
      <c r="M196" s="217"/>
      <c r="N196" s="42"/>
      <c r="O196" s="42"/>
      <c r="P196" s="42"/>
      <c r="Q196" s="42"/>
      <c r="R196" s="42"/>
      <c r="S196" s="42"/>
      <c r="T196" s="78"/>
      <c r="AT196" s="24" t="s">
        <v>307</v>
      </c>
      <c r="AU196" s="24" t="s">
        <v>131</v>
      </c>
    </row>
    <row r="197" spans="2:65" s="13" customFormat="1" ht="13.5">
      <c r="B197" s="228"/>
      <c r="C197" s="229"/>
      <c r="D197" s="215" t="s">
        <v>309</v>
      </c>
      <c r="E197" s="230" t="s">
        <v>22</v>
      </c>
      <c r="F197" s="231" t="s">
        <v>5129</v>
      </c>
      <c r="G197" s="229"/>
      <c r="H197" s="232">
        <v>307.98</v>
      </c>
      <c r="I197" s="233"/>
      <c r="J197" s="229"/>
      <c r="K197" s="229"/>
      <c r="L197" s="234"/>
      <c r="M197" s="235"/>
      <c r="N197" s="236"/>
      <c r="O197" s="236"/>
      <c r="P197" s="236"/>
      <c r="Q197" s="236"/>
      <c r="R197" s="236"/>
      <c r="S197" s="236"/>
      <c r="T197" s="237"/>
      <c r="AT197" s="238" t="s">
        <v>309</v>
      </c>
      <c r="AU197" s="238" t="s">
        <v>131</v>
      </c>
      <c r="AV197" s="13" t="s">
        <v>84</v>
      </c>
      <c r="AW197" s="13" t="s">
        <v>39</v>
      </c>
      <c r="AX197" s="13" t="s">
        <v>76</v>
      </c>
      <c r="AY197" s="238" t="s">
        <v>298</v>
      </c>
    </row>
    <row r="198" spans="2:65" s="13" customFormat="1" ht="13.5">
      <c r="B198" s="228"/>
      <c r="C198" s="229"/>
      <c r="D198" s="215" t="s">
        <v>309</v>
      </c>
      <c r="E198" s="230" t="s">
        <v>22</v>
      </c>
      <c r="F198" s="231" t="s">
        <v>5130</v>
      </c>
      <c r="G198" s="229"/>
      <c r="H198" s="232">
        <v>178.56</v>
      </c>
      <c r="I198" s="233"/>
      <c r="J198" s="229"/>
      <c r="K198" s="229"/>
      <c r="L198" s="234"/>
      <c r="M198" s="235"/>
      <c r="N198" s="236"/>
      <c r="O198" s="236"/>
      <c r="P198" s="236"/>
      <c r="Q198" s="236"/>
      <c r="R198" s="236"/>
      <c r="S198" s="236"/>
      <c r="T198" s="237"/>
      <c r="AT198" s="238" t="s">
        <v>309</v>
      </c>
      <c r="AU198" s="238" t="s">
        <v>131</v>
      </c>
      <c r="AV198" s="13" t="s">
        <v>84</v>
      </c>
      <c r="AW198" s="13" t="s">
        <v>39</v>
      </c>
      <c r="AX198" s="13" t="s">
        <v>76</v>
      </c>
      <c r="AY198" s="238" t="s">
        <v>298</v>
      </c>
    </row>
    <row r="199" spans="2:65" s="13" customFormat="1" ht="13.5">
      <c r="B199" s="228"/>
      <c r="C199" s="229"/>
      <c r="D199" s="215" t="s">
        <v>309</v>
      </c>
      <c r="E199" s="230" t="s">
        <v>22</v>
      </c>
      <c r="F199" s="231" t="s">
        <v>5104</v>
      </c>
      <c r="G199" s="229"/>
      <c r="H199" s="232">
        <v>9.73</v>
      </c>
      <c r="I199" s="233"/>
      <c r="J199" s="229"/>
      <c r="K199" s="229"/>
      <c r="L199" s="234"/>
      <c r="M199" s="235"/>
      <c r="N199" s="236"/>
      <c r="O199" s="236"/>
      <c r="P199" s="236"/>
      <c r="Q199" s="236"/>
      <c r="R199" s="236"/>
      <c r="S199" s="236"/>
      <c r="T199" s="237"/>
      <c r="AT199" s="238" t="s">
        <v>309</v>
      </c>
      <c r="AU199" s="238" t="s">
        <v>131</v>
      </c>
      <c r="AV199" s="13" t="s">
        <v>84</v>
      </c>
      <c r="AW199" s="13" t="s">
        <v>39</v>
      </c>
      <c r="AX199" s="13" t="s">
        <v>76</v>
      </c>
      <c r="AY199" s="238" t="s">
        <v>298</v>
      </c>
    </row>
    <row r="200" spans="2:65" s="1" customFormat="1" ht="22.9" customHeight="1">
      <c r="B200" s="41"/>
      <c r="C200" s="203" t="s">
        <v>436</v>
      </c>
      <c r="D200" s="203" t="s">
        <v>300</v>
      </c>
      <c r="E200" s="204" t="s">
        <v>5131</v>
      </c>
      <c r="F200" s="205" t="s">
        <v>5132</v>
      </c>
      <c r="G200" s="206" t="s">
        <v>407</v>
      </c>
      <c r="H200" s="207">
        <v>2</v>
      </c>
      <c r="I200" s="208"/>
      <c r="J200" s="209">
        <f>ROUND(I200*H200,2)</f>
        <v>0</v>
      </c>
      <c r="K200" s="205" t="s">
        <v>304</v>
      </c>
      <c r="L200" s="61"/>
      <c r="M200" s="210" t="s">
        <v>22</v>
      </c>
      <c r="N200" s="211" t="s">
        <v>47</v>
      </c>
      <c r="O200" s="42"/>
      <c r="P200" s="212">
        <f>O200*H200</f>
        <v>0</v>
      </c>
      <c r="Q200" s="212">
        <v>0</v>
      </c>
      <c r="R200" s="212">
        <f>Q200*H200</f>
        <v>0</v>
      </c>
      <c r="S200" s="212">
        <v>0</v>
      </c>
      <c r="T200" s="213">
        <f>S200*H200</f>
        <v>0</v>
      </c>
      <c r="AR200" s="24" t="s">
        <v>305</v>
      </c>
      <c r="AT200" s="24" t="s">
        <v>300</v>
      </c>
      <c r="AU200" s="24" t="s">
        <v>131</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305</v>
      </c>
      <c r="BM200" s="24" t="s">
        <v>5133</v>
      </c>
    </row>
    <row r="201" spans="2:65" s="1" customFormat="1" ht="27">
      <c r="B201" s="41"/>
      <c r="C201" s="63"/>
      <c r="D201" s="215" t="s">
        <v>307</v>
      </c>
      <c r="E201" s="63"/>
      <c r="F201" s="216" t="s">
        <v>5134</v>
      </c>
      <c r="G201" s="63"/>
      <c r="H201" s="63"/>
      <c r="I201" s="172"/>
      <c r="J201" s="63"/>
      <c r="K201" s="63"/>
      <c r="L201" s="61"/>
      <c r="M201" s="217"/>
      <c r="N201" s="42"/>
      <c r="O201" s="42"/>
      <c r="P201" s="42"/>
      <c r="Q201" s="42"/>
      <c r="R201" s="42"/>
      <c r="S201" s="42"/>
      <c r="T201" s="78"/>
      <c r="AT201" s="24" t="s">
        <v>307</v>
      </c>
      <c r="AU201" s="24" t="s">
        <v>131</v>
      </c>
    </row>
    <row r="202" spans="2:65" s="1" customFormat="1" ht="54">
      <c r="B202" s="41"/>
      <c r="C202" s="63"/>
      <c r="D202" s="215" t="s">
        <v>323</v>
      </c>
      <c r="E202" s="63"/>
      <c r="F202" s="250" t="s">
        <v>5135</v>
      </c>
      <c r="G202" s="63"/>
      <c r="H202" s="63"/>
      <c r="I202" s="172"/>
      <c r="J202" s="63"/>
      <c r="K202" s="63"/>
      <c r="L202" s="61"/>
      <c r="M202" s="217"/>
      <c r="N202" s="42"/>
      <c r="O202" s="42"/>
      <c r="P202" s="42"/>
      <c r="Q202" s="42"/>
      <c r="R202" s="42"/>
      <c r="S202" s="42"/>
      <c r="T202" s="78"/>
      <c r="AT202" s="24" t="s">
        <v>323</v>
      </c>
      <c r="AU202" s="24" t="s">
        <v>131</v>
      </c>
    </row>
    <row r="203" spans="2:65" s="13" customFormat="1" ht="13.5">
      <c r="B203" s="228"/>
      <c r="C203" s="229"/>
      <c r="D203" s="215" t="s">
        <v>309</v>
      </c>
      <c r="E203" s="230" t="s">
        <v>22</v>
      </c>
      <c r="F203" s="231" t="s">
        <v>5136</v>
      </c>
      <c r="G203" s="229"/>
      <c r="H203" s="232">
        <v>2</v>
      </c>
      <c r="I203" s="233"/>
      <c r="J203" s="229"/>
      <c r="K203" s="229"/>
      <c r="L203" s="234"/>
      <c r="M203" s="235"/>
      <c r="N203" s="236"/>
      <c r="O203" s="236"/>
      <c r="P203" s="236"/>
      <c r="Q203" s="236"/>
      <c r="R203" s="236"/>
      <c r="S203" s="236"/>
      <c r="T203" s="237"/>
      <c r="AT203" s="238" t="s">
        <v>309</v>
      </c>
      <c r="AU203" s="238" t="s">
        <v>131</v>
      </c>
      <c r="AV203" s="13" t="s">
        <v>84</v>
      </c>
      <c r="AW203" s="13" t="s">
        <v>39</v>
      </c>
      <c r="AX203" s="13" t="s">
        <v>76</v>
      </c>
      <c r="AY203" s="238" t="s">
        <v>298</v>
      </c>
    </row>
    <row r="204" spans="2:65" s="1" customFormat="1" ht="22.9" customHeight="1">
      <c r="B204" s="41"/>
      <c r="C204" s="203" t="s">
        <v>9</v>
      </c>
      <c r="D204" s="203" t="s">
        <v>300</v>
      </c>
      <c r="E204" s="204" t="s">
        <v>5137</v>
      </c>
      <c r="F204" s="205" t="s">
        <v>5138</v>
      </c>
      <c r="G204" s="206" t="s">
        <v>407</v>
      </c>
      <c r="H204" s="207">
        <v>60</v>
      </c>
      <c r="I204" s="208"/>
      <c r="J204" s="209">
        <f>ROUND(I204*H204,2)</f>
        <v>0</v>
      </c>
      <c r="K204" s="205" t="s">
        <v>304</v>
      </c>
      <c r="L204" s="61"/>
      <c r="M204" s="210" t="s">
        <v>22</v>
      </c>
      <c r="N204" s="211" t="s">
        <v>47</v>
      </c>
      <c r="O204" s="42"/>
      <c r="P204" s="212">
        <f>O204*H204</f>
        <v>0</v>
      </c>
      <c r="Q204" s="212">
        <v>0</v>
      </c>
      <c r="R204" s="212">
        <f>Q204*H204</f>
        <v>0</v>
      </c>
      <c r="S204" s="212">
        <v>0</v>
      </c>
      <c r="T204" s="213">
        <f>S204*H204</f>
        <v>0</v>
      </c>
      <c r="AR204" s="24" t="s">
        <v>305</v>
      </c>
      <c r="AT204" s="24" t="s">
        <v>300</v>
      </c>
      <c r="AU204" s="24" t="s">
        <v>131</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305</v>
      </c>
      <c r="BM204" s="24" t="s">
        <v>5139</v>
      </c>
    </row>
    <row r="205" spans="2:65" s="1" customFormat="1" ht="40.5">
      <c r="B205" s="41"/>
      <c r="C205" s="63"/>
      <c r="D205" s="215" t="s">
        <v>307</v>
      </c>
      <c r="E205" s="63"/>
      <c r="F205" s="216" t="s">
        <v>5140</v>
      </c>
      <c r="G205" s="63"/>
      <c r="H205" s="63"/>
      <c r="I205" s="172"/>
      <c r="J205" s="63"/>
      <c r="K205" s="63"/>
      <c r="L205" s="61"/>
      <c r="M205" s="217"/>
      <c r="N205" s="42"/>
      <c r="O205" s="42"/>
      <c r="P205" s="42"/>
      <c r="Q205" s="42"/>
      <c r="R205" s="42"/>
      <c r="S205" s="42"/>
      <c r="T205" s="78"/>
      <c r="AT205" s="24" t="s">
        <v>307</v>
      </c>
      <c r="AU205" s="24" t="s">
        <v>131</v>
      </c>
    </row>
    <row r="206" spans="2:65" s="1" customFormat="1" ht="54">
      <c r="B206" s="41"/>
      <c r="C206" s="63"/>
      <c r="D206" s="215" t="s">
        <v>323</v>
      </c>
      <c r="E206" s="63"/>
      <c r="F206" s="250" t="s">
        <v>5135</v>
      </c>
      <c r="G206" s="63"/>
      <c r="H206" s="63"/>
      <c r="I206" s="172"/>
      <c r="J206" s="63"/>
      <c r="K206" s="63"/>
      <c r="L206" s="61"/>
      <c r="M206" s="217"/>
      <c r="N206" s="42"/>
      <c r="O206" s="42"/>
      <c r="P206" s="42"/>
      <c r="Q206" s="42"/>
      <c r="R206" s="42"/>
      <c r="S206" s="42"/>
      <c r="T206" s="78"/>
      <c r="AT206" s="24" t="s">
        <v>323</v>
      </c>
      <c r="AU206" s="24" t="s">
        <v>131</v>
      </c>
    </row>
    <row r="207" spans="2:65" s="13" customFormat="1" ht="13.5">
      <c r="B207" s="228"/>
      <c r="C207" s="229"/>
      <c r="D207" s="215" t="s">
        <v>309</v>
      </c>
      <c r="E207" s="230" t="s">
        <v>22</v>
      </c>
      <c r="F207" s="231" t="s">
        <v>5141</v>
      </c>
      <c r="G207" s="229"/>
      <c r="H207" s="232">
        <v>60</v>
      </c>
      <c r="I207" s="233"/>
      <c r="J207" s="229"/>
      <c r="K207" s="229"/>
      <c r="L207" s="234"/>
      <c r="M207" s="235"/>
      <c r="N207" s="236"/>
      <c r="O207" s="236"/>
      <c r="P207" s="236"/>
      <c r="Q207" s="236"/>
      <c r="R207" s="236"/>
      <c r="S207" s="236"/>
      <c r="T207" s="237"/>
      <c r="AT207" s="238" t="s">
        <v>309</v>
      </c>
      <c r="AU207" s="238" t="s">
        <v>131</v>
      </c>
      <c r="AV207" s="13" t="s">
        <v>84</v>
      </c>
      <c r="AW207" s="13" t="s">
        <v>39</v>
      </c>
      <c r="AX207" s="13" t="s">
        <v>76</v>
      </c>
      <c r="AY207" s="238" t="s">
        <v>298</v>
      </c>
    </row>
    <row r="208" spans="2:65" s="1" customFormat="1" ht="22.9" customHeight="1">
      <c r="B208" s="41"/>
      <c r="C208" s="203" t="s">
        <v>450</v>
      </c>
      <c r="D208" s="203" t="s">
        <v>300</v>
      </c>
      <c r="E208" s="204" t="s">
        <v>5142</v>
      </c>
      <c r="F208" s="205" t="s">
        <v>5143</v>
      </c>
      <c r="G208" s="206" t="s">
        <v>407</v>
      </c>
      <c r="H208" s="207">
        <v>2</v>
      </c>
      <c r="I208" s="208"/>
      <c r="J208" s="209">
        <f>ROUND(I208*H208,2)</f>
        <v>0</v>
      </c>
      <c r="K208" s="205" t="s">
        <v>304</v>
      </c>
      <c r="L208" s="61"/>
      <c r="M208" s="210" t="s">
        <v>22</v>
      </c>
      <c r="N208" s="211" t="s">
        <v>47</v>
      </c>
      <c r="O208" s="42"/>
      <c r="P208" s="212">
        <f>O208*H208</f>
        <v>0</v>
      </c>
      <c r="Q208" s="212">
        <v>0</v>
      </c>
      <c r="R208" s="212">
        <f>Q208*H208</f>
        <v>0</v>
      </c>
      <c r="S208" s="212">
        <v>0</v>
      </c>
      <c r="T208" s="213">
        <f>S208*H208</f>
        <v>0</v>
      </c>
      <c r="AR208" s="24" t="s">
        <v>305</v>
      </c>
      <c r="AT208" s="24" t="s">
        <v>300</v>
      </c>
      <c r="AU208" s="24" t="s">
        <v>131</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305</v>
      </c>
      <c r="BM208" s="24" t="s">
        <v>5144</v>
      </c>
    </row>
    <row r="209" spans="2:65" s="1" customFormat="1" ht="40.5">
      <c r="B209" s="41"/>
      <c r="C209" s="63"/>
      <c r="D209" s="215" t="s">
        <v>307</v>
      </c>
      <c r="E209" s="63"/>
      <c r="F209" s="216" t="s">
        <v>5145</v>
      </c>
      <c r="G209" s="63"/>
      <c r="H209" s="63"/>
      <c r="I209" s="172"/>
      <c r="J209" s="63"/>
      <c r="K209" s="63"/>
      <c r="L209" s="61"/>
      <c r="M209" s="217"/>
      <c r="N209" s="42"/>
      <c r="O209" s="42"/>
      <c r="P209" s="42"/>
      <c r="Q209" s="42"/>
      <c r="R209" s="42"/>
      <c r="S209" s="42"/>
      <c r="T209" s="78"/>
      <c r="AT209" s="24" t="s">
        <v>307</v>
      </c>
      <c r="AU209" s="24" t="s">
        <v>131</v>
      </c>
    </row>
    <row r="210" spans="2:65" s="1" customFormat="1" ht="40.5">
      <c r="B210" s="41"/>
      <c r="C210" s="63"/>
      <c r="D210" s="215" t="s">
        <v>323</v>
      </c>
      <c r="E210" s="63"/>
      <c r="F210" s="250" t="s">
        <v>5146</v>
      </c>
      <c r="G210" s="63"/>
      <c r="H210" s="63"/>
      <c r="I210" s="172"/>
      <c r="J210" s="63"/>
      <c r="K210" s="63"/>
      <c r="L210" s="61"/>
      <c r="M210" s="217"/>
      <c r="N210" s="42"/>
      <c r="O210" s="42"/>
      <c r="P210" s="42"/>
      <c r="Q210" s="42"/>
      <c r="R210" s="42"/>
      <c r="S210" s="42"/>
      <c r="T210" s="78"/>
      <c r="AT210" s="24" t="s">
        <v>323</v>
      </c>
      <c r="AU210" s="24" t="s">
        <v>131</v>
      </c>
    </row>
    <row r="211" spans="2:65" s="11" customFormat="1" ht="22.35" customHeight="1">
      <c r="B211" s="187"/>
      <c r="C211" s="188"/>
      <c r="D211" s="189" t="s">
        <v>75</v>
      </c>
      <c r="E211" s="201" t="s">
        <v>710</v>
      </c>
      <c r="F211" s="201" t="s">
        <v>711</v>
      </c>
      <c r="G211" s="188"/>
      <c r="H211" s="188"/>
      <c r="I211" s="191"/>
      <c r="J211" s="202">
        <f>BK211</f>
        <v>0</v>
      </c>
      <c r="K211" s="188"/>
      <c r="L211" s="193"/>
      <c r="M211" s="194"/>
      <c r="N211" s="195"/>
      <c r="O211" s="195"/>
      <c r="P211" s="196">
        <f>SUM(P212:P217)</f>
        <v>0</v>
      </c>
      <c r="Q211" s="195"/>
      <c r="R211" s="196">
        <f>SUM(R212:R217)</f>
        <v>3.5995164999999996E-2</v>
      </c>
      <c r="S211" s="195"/>
      <c r="T211" s="197">
        <f>SUM(T212:T217)</f>
        <v>0</v>
      </c>
      <c r="AR211" s="198" t="s">
        <v>24</v>
      </c>
      <c r="AT211" s="199" t="s">
        <v>75</v>
      </c>
      <c r="AU211" s="199" t="s">
        <v>84</v>
      </c>
      <c r="AY211" s="198" t="s">
        <v>298</v>
      </c>
      <c r="BK211" s="200">
        <f>SUM(BK212:BK217)</f>
        <v>0</v>
      </c>
    </row>
    <row r="212" spans="2:65" s="1" customFormat="1" ht="22.9" customHeight="1">
      <c r="B212" s="41"/>
      <c r="C212" s="203" t="s">
        <v>456</v>
      </c>
      <c r="D212" s="203" t="s">
        <v>300</v>
      </c>
      <c r="E212" s="204" t="s">
        <v>718</v>
      </c>
      <c r="F212" s="205" t="s">
        <v>719</v>
      </c>
      <c r="G212" s="206" t="s">
        <v>303</v>
      </c>
      <c r="H212" s="207">
        <v>911.27</v>
      </c>
      <c r="I212" s="208"/>
      <c r="J212" s="209">
        <f>ROUND(I212*H212,2)</f>
        <v>0</v>
      </c>
      <c r="K212" s="205" t="s">
        <v>304</v>
      </c>
      <c r="L212" s="61"/>
      <c r="M212" s="210" t="s">
        <v>22</v>
      </c>
      <c r="N212" s="211" t="s">
        <v>47</v>
      </c>
      <c r="O212" s="42"/>
      <c r="P212" s="212">
        <f>O212*H212</f>
        <v>0</v>
      </c>
      <c r="Q212" s="212">
        <v>3.9499999999999998E-5</v>
      </c>
      <c r="R212" s="212">
        <f>Q212*H212</f>
        <v>3.5995164999999996E-2</v>
      </c>
      <c r="S212" s="212">
        <v>0</v>
      </c>
      <c r="T212" s="213">
        <f>S212*H212</f>
        <v>0</v>
      </c>
      <c r="AR212" s="24" t="s">
        <v>305</v>
      </c>
      <c r="AT212" s="24" t="s">
        <v>300</v>
      </c>
      <c r="AU212" s="24" t="s">
        <v>131</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305</v>
      </c>
      <c r="BM212" s="24" t="s">
        <v>2175</v>
      </c>
    </row>
    <row r="213" spans="2:65" s="1" customFormat="1" ht="67.5">
      <c r="B213" s="41"/>
      <c r="C213" s="63"/>
      <c r="D213" s="215" t="s">
        <v>307</v>
      </c>
      <c r="E213" s="63"/>
      <c r="F213" s="216" t="s">
        <v>721</v>
      </c>
      <c r="G213" s="63"/>
      <c r="H213" s="63"/>
      <c r="I213" s="172"/>
      <c r="J213" s="63"/>
      <c r="K213" s="63"/>
      <c r="L213" s="61"/>
      <c r="M213" s="217"/>
      <c r="N213" s="42"/>
      <c r="O213" s="42"/>
      <c r="P213" s="42"/>
      <c r="Q213" s="42"/>
      <c r="R213" s="42"/>
      <c r="S213" s="42"/>
      <c r="T213" s="78"/>
      <c r="AT213" s="24" t="s">
        <v>307</v>
      </c>
      <c r="AU213" s="24" t="s">
        <v>131</v>
      </c>
    </row>
    <row r="214" spans="2:65" s="13" customFormat="1" ht="13.5">
      <c r="B214" s="228"/>
      <c r="C214" s="229"/>
      <c r="D214" s="215" t="s">
        <v>309</v>
      </c>
      <c r="E214" s="230" t="s">
        <v>22</v>
      </c>
      <c r="F214" s="231" t="s">
        <v>5129</v>
      </c>
      <c r="G214" s="229"/>
      <c r="H214" s="232">
        <v>307.98</v>
      </c>
      <c r="I214" s="233"/>
      <c r="J214" s="229"/>
      <c r="K214" s="229"/>
      <c r="L214" s="234"/>
      <c r="M214" s="235"/>
      <c r="N214" s="236"/>
      <c r="O214" s="236"/>
      <c r="P214" s="236"/>
      <c r="Q214" s="236"/>
      <c r="R214" s="236"/>
      <c r="S214" s="236"/>
      <c r="T214" s="237"/>
      <c r="AT214" s="238" t="s">
        <v>309</v>
      </c>
      <c r="AU214" s="238" t="s">
        <v>131</v>
      </c>
      <c r="AV214" s="13" t="s">
        <v>84</v>
      </c>
      <c r="AW214" s="13" t="s">
        <v>39</v>
      </c>
      <c r="AX214" s="13" t="s">
        <v>76</v>
      </c>
      <c r="AY214" s="238" t="s">
        <v>298</v>
      </c>
    </row>
    <row r="215" spans="2:65" s="13" customFormat="1" ht="13.5">
      <c r="B215" s="228"/>
      <c r="C215" s="229"/>
      <c r="D215" s="215" t="s">
        <v>309</v>
      </c>
      <c r="E215" s="230" t="s">
        <v>22</v>
      </c>
      <c r="F215" s="231" t="s">
        <v>5130</v>
      </c>
      <c r="G215" s="229"/>
      <c r="H215" s="232">
        <v>178.56</v>
      </c>
      <c r="I215" s="233"/>
      <c r="J215" s="229"/>
      <c r="K215" s="229"/>
      <c r="L215" s="234"/>
      <c r="M215" s="235"/>
      <c r="N215" s="236"/>
      <c r="O215" s="236"/>
      <c r="P215" s="236"/>
      <c r="Q215" s="236"/>
      <c r="R215" s="236"/>
      <c r="S215" s="236"/>
      <c r="T215" s="237"/>
      <c r="AT215" s="238" t="s">
        <v>309</v>
      </c>
      <c r="AU215" s="238" t="s">
        <v>131</v>
      </c>
      <c r="AV215" s="13" t="s">
        <v>84</v>
      </c>
      <c r="AW215" s="13" t="s">
        <v>39</v>
      </c>
      <c r="AX215" s="13" t="s">
        <v>76</v>
      </c>
      <c r="AY215" s="238" t="s">
        <v>298</v>
      </c>
    </row>
    <row r="216" spans="2:65" s="13" customFormat="1" ht="13.5">
      <c r="B216" s="228"/>
      <c r="C216" s="229"/>
      <c r="D216" s="215" t="s">
        <v>309</v>
      </c>
      <c r="E216" s="230" t="s">
        <v>22</v>
      </c>
      <c r="F216" s="231" t="s">
        <v>5104</v>
      </c>
      <c r="G216" s="229"/>
      <c r="H216" s="232">
        <v>9.73</v>
      </c>
      <c r="I216" s="233"/>
      <c r="J216" s="229"/>
      <c r="K216" s="229"/>
      <c r="L216" s="234"/>
      <c r="M216" s="235"/>
      <c r="N216" s="236"/>
      <c r="O216" s="236"/>
      <c r="P216" s="236"/>
      <c r="Q216" s="236"/>
      <c r="R216" s="236"/>
      <c r="S216" s="236"/>
      <c r="T216" s="237"/>
      <c r="AT216" s="238" t="s">
        <v>309</v>
      </c>
      <c r="AU216" s="238" t="s">
        <v>131</v>
      </c>
      <c r="AV216" s="13" t="s">
        <v>84</v>
      </c>
      <c r="AW216" s="13" t="s">
        <v>39</v>
      </c>
      <c r="AX216" s="13" t="s">
        <v>76</v>
      </c>
      <c r="AY216" s="238" t="s">
        <v>298</v>
      </c>
    </row>
    <row r="217" spans="2:65" s="13" customFormat="1" ht="13.5">
      <c r="B217" s="228"/>
      <c r="C217" s="229"/>
      <c r="D217" s="215" t="s">
        <v>309</v>
      </c>
      <c r="E217" s="230" t="s">
        <v>22</v>
      </c>
      <c r="F217" s="231" t="s">
        <v>5147</v>
      </c>
      <c r="G217" s="229"/>
      <c r="H217" s="232">
        <v>415</v>
      </c>
      <c r="I217" s="233"/>
      <c r="J217" s="229"/>
      <c r="K217" s="229"/>
      <c r="L217" s="234"/>
      <c r="M217" s="235"/>
      <c r="N217" s="236"/>
      <c r="O217" s="236"/>
      <c r="P217" s="236"/>
      <c r="Q217" s="236"/>
      <c r="R217" s="236"/>
      <c r="S217" s="236"/>
      <c r="T217" s="237"/>
      <c r="AT217" s="238" t="s">
        <v>309</v>
      </c>
      <c r="AU217" s="238" t="s">
        <v>131</v>
      </c>
      <c r="AV217" s="13" t="s">
        <v>84</v>
      </c>
      <c r="AW217" s="13" t="s">
        <v>39</v>
      </c>
      <c r="AX217" s="13" t="s">
        <v>76</v>
      </c>
      <c r="AY217" s="238" t="s">
        <v>298</v>
      </c>
    </row>
    <row r="218" spans="2:65" s="11" customFormat="1" ht="22.35" customHeight="1">
      <c r="B218" s="187"/>
      <c r="C218" s="188"/>
      <c r="D218" s="189" t="s">
        <v>75</v>
      </c>
      <c r="E218" s="201" t="s">
        <v>738</v>
      </c>
      <c r="F218" s="201" t="s">
        <v>739</v>
      </c>
      <c r="G218" s="188"/>
      <c r="H218" s="188"/>
      <c r="I218" s="191"/>
      <c r="J218" s="202">
        <f>BK218</f>
        <v>0</v>
      </c>
      <c r="K218" s="188"/>
      <c r="L218" s="193"/>
      <c r="M218" s="194"/>
      <c r="N218" s="195"/>
      <c r="O218" s="195"/>
      <c r="P218" s="196">
        <f>SUM(P219:P248)</f>
        <v>0</v>
      </c>
      <c r="Q218" s="195"/>
      <c r="R218" s="196">
        <f>SUM(R219:R248)</f>
        <v>0.1502</v>
      </c>
      <c r="S218" s="195"/>
      <c r="T218" s="197">
        <f>SUM(T219:T248)</f>
        <v>11.943522</v>
      </c>
      <c r="AR218" s="198" t="s">
        <v>24</v>
      </c>
      <c r="AT218" s="199" t="s">
        <v>75</v>
      </c>
      <c r="AU218" s="199" t="s">
        <v>84</v>
      </c>
      <c r="AY218" s="198" t="s">
        <v>298</v>
      </c>
      <c r="BK218" s="200">
        <f>SUM(BK219:BK248)</f>
        <v>0</v>
      </c>
    </row>
    <row r="219" spans="2:65" s="1" customFormat="1" ht="22.9" customHeight="1">
      <c r="B219" s="41"/>
      <c r="C219" s="203" t="s">
        <v>464</v>
      </c>
      <c r="D219" s="203" t="s">
        <v>300</v>
      </c>
      <c r="E219" s="204" t="s">
        <v>5148</v>
      </c>
      <c r="F219" s="205" t="s">
        <v>5149</v>
      </c>
      <c r="G219" s="206" t="s">
        <v>303</v>
      </c>
      <c r="H219" s="207">
        <v>1.6</v>
      </c>
      <c r="I219" s="208"/>
      <c r="J219" s="209">
        <f>ROUND(I219*H219,2)</f>
        <v>0</v>
      </c>
      <c r="K219" s="205" t="s">
        <v>304</v>
      </c>
      <c r="L219" s="61"/>
      <c r="M219" s="210" t="s">
        <v>22</v>
      </c>
      <c r="N219" s="211" t="s">
        <v>47</v>
      </c>
      <c r="O219" s="42"/>
      <c r="P219" s="212">
        <f>O219*H219</f>
        <v>0</v>
      </c>
      <c r="Q219" s="212">
        <v>0</v>
      </c>
      <c r="R219" s="212">
        <f>Q219*H219</f>
        <v>0</v>
      </c>
      <c r="S219" s="212">
        <v>0.18</v>
      </c>
      <c r="T219" s="213">
        <f>S219*H219</f>
        <v>0.28799999999999998</v>
      </c>
      <c r="AR219" s="24" t="s">
        <v>305</v>
      </c>
      <c r="AT219" s="24" t="s">
        <v>300</v>
      </c>
      <c r="AU219" s="24" t="s">
        <v>131</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305</v>
      </c>
      <c r="BM219" s="24" t="s">
        <v>5150</v>
      </c>
    </row>
    <row r="220" spans="2:65" s="1" customFormat="1" ht="40.5">
      <c r="B220" s="41"/>
      <c r="C220" s="63"/>
      <c r="D220" s="215" t="s">
        <v>307</v>
      </c>
      <c r="E220" s="63"/>
      <c r="F220" s="216" t="s">
        <v>5151</v>
      </c>
      <c r="G220" s="63"/>
      <c r="H220" s="63"/>
      <c r="I220" s="172"/>
      <c r="J220" s="63"/>
      <c r="K220" s="63"/>
      <c r="L220" s="61"/>
      <c r="M220" s="217"/>
      <c r="N220" s="42"/>
      <c r="O220" s="42"/>
      <c r="P220" s="42"/>
      <c r="Q220" s="42"/>
      <c r="R220" s="42"/>
      <c r="S220" s="42"/>
      <c r="T220" s="78"/>
      <c r="AT220" s="24" t="s">
        <v>307</v>
      </c>
      <c r="AU220" s="24" t="s">
        <v>131</v>
      </c>
    </row>
    <row r="221" spans="2:65" s="13" customFormat="1" ht="13.5">
      <c r="B221" s="228"/>
      <c r="C221" s="229"/>
      <c r="D221" s="215" t="s">
        <v>309</v>
      </c>
      <c r="E221" s="230" t="s">
        <v>22</v>
      </c>
      <c r="F221" s="231" t="s">
        <v>5152</v>
      </c>
      <c r="G221" s="229"/>
      <c r="H221" s="232">
        <v>1.6</v>
      </c>
      <c r="I221" s="233"/>
      <c r="J221" s="229"/>
      <c r="K221" s="229"/>
      <c r="L221" s="234"/>
      <c r="M221" s="235"/>
      <c r="N221" s="236"/>
      <c r="O221" s="236"/>
      <c r="P221" s="236"/>
      <c r="Q221" s="236"/>
      <c r="R221" s="236"/>
      <c r="S221" s="236"/>
      <c r="T221" s="237"/>
      <c r="AT221" s="238" t="s">
        <v>309</v>
      </c>
      <c r="AU221" s="238" t="s">
        <v>131</v>
      </c>
      <c r="AV221" s="13" t="s">
        <v>84</v>
      </c>
      <c r="AW221" s="13" t="s">
        <v>39</v>
      </c>
      <c r="AX221" s="13" t="s">
        <v>76</v>
      </c>
      <c r="AY221" s="238" t="s">
        <v>298</v>
      </c>
    </row>
    <row r="222" spans="2:65" s="1" customFormat="1" ht="14.45" customHeight="1">
      <c r="B222" s="41"/>
      <c r="C222" s="203" t="s">
        <v>471</v>
      </c>
      <c r="D222" s="203" t="s">
        <v>300</v>
      </c>
      <c r="E222" s="204" t="s">
        <v>2191</v>
      </c>
      <c r="F222" s="205" t="s">
        <v>2192</v>
      </c>
      <c r="G222" s="206" t="s">
        <v>303</v>
      </c>
      <c r="H222" s="207">
        <v>3.4</v>
      </c>
      <c r="I222" s="208"/>
      <c r="J222" s="209">
        <f>ROUND(I222*H222,2)</f>
        <v>0</v>
      </c>
      <c r="K222" s="205" t="s">
        <v>304</v>
      </c>
      <c r="L222" s="61"/>
      <c r="M222" s="210" t="s">
        <v>22</v>
      </c>
      <c r="N222" s="211" t="s">
        <v>47</v>
      </c>
      <c r="O222" s="42"/>
      <c r="P222" s="212">
        <f>O222*H222</f>
        <v>0</v>
      </c>
      <c r="Q222" s="212">
        <v>0</v>
      </c>
      <c r="R222" s="212">
        <f>Q222*H222</f>
        <v>0</v>
      </c>
      <c r="S222" s="212">
        <v>1.7999999999999999E-2</v>
      </c>
      <c r="T222" s="213">
        <f>S222*H222</f>
        <v>6.1199999999999991E-2</v>
      </c>
      <c r="AR222" s="24" t="s">
        <v>305</v>
      </c>
      <c r="AT222" s="24" t="s">
        <v>300</v>
      </c>
      <c r="AU222" s="24" t="s">
        <v>131</v>
      </c>
      <c r="AY222" s="24" t="s">
        <v>298</v>
      </c>
      <c r="BE222" s="214">
        <f>IF(N222="základní",J222,0)</f>
        <v>0</v>
      </c>
      <c r="BF222" s="214">
        <f>IF(N222="snížená",J222,0)</f>
        <v>0</v>
      </c>
      <c r="BG222" s="214">
        <f>IF(N222="zákl. přenesená",J222,0)</f>
        <v>0</v>
      </c>
      <c r="BH222" s="214">
        <f>IF(N222="sníž. přenesená",J222,0)</f>
        <v>0</v>
      </c>
      <c r="BI222" s="214">
        <f>IF(N222="nulová",J222,0)</f>
        <v>0</v>
      </c>
      <c r="BJ222" s="24" t="s">
        <v>24</v>
      </c>
      <c r="BK222" s="214">
        <f>ROUND(I222*H222,2)</f>
        <v>0</v>
      </c>
      <c r="BL222" s="24" t="s">
        <v>305</v>
      </c>
      <c r="BM222" s="24" t="s">
        <v>2193</v>
      </c>
    </row>
    <row r="223" spans="2:65" s="1" customFormat="1" ht="13.5">
      <c r="B223" s="41"/>
      <c r="C223" s="63"/>
      <c r="D223" s="215" t="s">
        <v>307</v>
      </c>
      <c r="E223" s="63"/>
      <c r="F223" s="216" t="s">
        <v>2194</v>
      </c>
      <c r="G223" s="63"/>
      <c r="H223" s="63"/>
      <c r="I223" s="172"/>
      <c r="J223" s="63"/>
      <c r="K223" s="63"/>
      <c r="L223" s="61"/>
      <c r="M223" s="217"/>
      <c r="N223" s="42"/>
      <c r="O223" s="42"/>
      <c r="P223" s="42"/>
      <c r="Q223" s="42"/>
      <c r="R223" s="42"/>
      <c r="S223" s="42"/>
      <c r="T223" s="78"/>
      <c r="AT223" s="24" t="s">
        <v>307</v>
      </c>
      <c r="AU223" s="24" t="s">
        <v>131</v>
      </c>
    </row>
    <row r="224" spans="2:65" s="13" customFormat="1" ht="13.5">
      <c r="B224" s="228"/>
      <c r="C224" s="229"/>
      <c r="D224" s="215" t="s">
        <v>309</v>
      </c>
      <c r="E224" s="230" t="s">
        <v>22</v>
      </c>
      <c r="F224" s="231" t="s">
        <v>5153</v>
      </c>
      <c r="G224" s="229"/>
      <c r="H224" s="232">
        <v>3.4</v>
      </c>
      <c r="I224" s="233"/>
      <c r="J224" s="229"/>
      <c r="K224" s="229"/>
      <c r="L224" s="234"/>
      <c r="M224" s="235"/>
      <c r="N224" s="236"/>
      <c r="O224" s="236"/>
      <c r="P224" s="236"/>
      <c r="Q224" s="236"/>
      <c r="R224" s="236"/>
      <c r="S224" s="236"/>
      <c r="T224" s="237"/>
      <c r="AT224" s="238" t="s">
        <v>309</v>
      </c>
      <c r="AU224" s="238" t="s">
        <v>131</v>
      </c>
      <c r="AV224" s="13" t="s">
        <v>84</v>
      </c>
      <c r="AW224" s="13" t="s">
        <v>39</v>
      </c>
      <c r="AX224" s="13" t="s">
        <v>76</v>
      </c>
      <c r="AY224" s="238" t="s">
        <v>298</v>
      </c>
    </row>
    <row r="225" spans="2:65" s="1" customFormat="1" ht="14.45" customHeight="1">
      <c r="B225" s="41"/>
      <c r="C225" s="203" t="s">
        <v>479</v>
      </c>
      <c r="D225" s="203" t="s">
        <v>300</v>
      </c>
      <c r="E225" s="204" t="s">
        <v>2201</v>
      </c>
      <c r="F225" s="205" t="s">
        <v>2202</v>
      </c>
      <c r="G225" s="206" t="s">
        <v>303</v>
      </c>
      <c r="H225" s="207">
        <v>20.8</v>
      </c>
      <c r="I225" s="208"/>
      <c r="J225" s="209">
        <f>ROUND(I225*H225,2)</f>
        <v>0</v>
      </c>
      <c r="K225" s="205" t="s">
        <v>304</v>
      </c>
      <c r="L225" s="61"/>
      <c r="M225" s="210" t="s">
        <v>22</v>
      </c>
      <c r="N225" s="211" t="s">
        <v>47</v>
      </c>
      <c r="O225" s="42"/>
      <c r="P225" s="212">
        <f>O225*H225</f>
        <v>0</v>
      </c>
      <c r="Q225" s="212">
        <v>0</v>
      </c>
      <c r="R225" s="212">
        <f>Q225*H225</f>
        <v>0</v>
      </c>
      <c r="S225" s="212">
        <v>7.5999999999999998E-2</v>
      </c>
      <c r="T225" s="213">
        <f>S225*H225</f>
        <v>1.5808</v>
      </c>
      <c r="AR225" s="24" t="s">
        <v>305</v>
      </c>
      <c r="AT225" s="24" t="s">
        <v>300</v>
      </c>
      <c r="AU225" s="24" t="s">
        <v>131</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305</v>
      </c>
      <c r="BM225" s="24" t="s">
        <v>2203</v>
      </c>
    </row>
    <row r="226" spans="2:65" s="1" customFormat="1" ht="27">
      <c r="B226" s="41"/>
      <c r="C226" s="63"/>
      <c r="D226" s="215" t="s">
        <v>307</v>
      </c>
      <c r="E226" s="63"/>
      <c r="F226" s="216" t="s">
        <v>2204</v>
      </c>
      <c r="G226" s="63"/>
      <c r="H226" s="63"/>
      <c r="I226" s="172"/>
      <c r="J226" s="63"/>
      <c r="K226" s="63"/>
      <c r="L226" s="61"/>
      <c r="M226" s="217"/>
      <c r="N226" s="42"/>
      <c r="O226" s="42"/>
      <c r="P226" s="42"/>
      <c r="Q226" s="42"/>
      <c r="R226" s="42"/>
      <c r="S226" s="42"/>
      <c r="T226" s="78"/>
      <c r="AT226" s="24" t="s">
        <v>307</v>
      </c>
      <c r="AU226" s="24" t="s">
        <v>131</v>
      </c>
    </row>
    <row r="227" spans="2:65" s="13" customFormat="1" ht="13.5">
      <c r="B227" s="228"/>
      <c r="C227" s="229"/>
      <c r="D227" s="215" t="s">
        <v>309</v>
      </c>
      <c r="E227" s="230" t="s">
        <v>22</v>
      </c>
      <c r="F227" s="231" t="s">
        <v>5154</v>
      </c>
      <c r="G227" s="229"/>
      <c r="H227" s="232">
        <v>8.4</v>
      </c>
      <c r="I227" s="233"/>
      <c r="J227" s="229"/>
      <c r="K227" s="229"/>
      <c r="L227" s="234"/>
      <c r="M227" s="235"/>
      <c r="N227" s="236"/>
      <c r="O227" s="236"/>
      <c r="P227" s="236"/>
      <c r="Q227" s="236"/>
      <c r="R227" s="236"/>
      <c r="S227" s="236"/>
      <c r="T227" s="237"/>
      <c r="AT227" s="238" t="s">
        <v>309</v>
      </c>
      <c r="AU227" s="238" t="s">
        <v>131</v>
      </c>
      <c r="AV227" s="13" t="s">
        <v>84</v>
      </c>
      <c r="AW227" s="13" t="s">
        <v>39</v>
      </c>
      <c r="AX227" s="13" t="s">
        <v>76</v>
      </c>
      <c r="AY227" s="238" t="s">
        <v>298</v>
      </c>
    </row>
    <row r="228" spans="2:65" s="13" customFormat="1" ht="13.5">
      <c r="B228" s="228"/>
      <c r="C228" s="229"/>
      <c r="D228" s="215" t="s">
        <v>309</v>
      </c>
      <c r="E228" s="230" t="s">
        <v>22</v>
      </c>
      <c r="F228" s="231" t="s">
        <v>5155</v>
      </c>
      <c r="G228" s="229"/>
      <c r="H228" s="232">
        <v>6.4</v>
      </c>
      <c r="I228" s="233"/>
      <c r="J228" s="229"/>
      <c r="K228" s="229"/>
      <c r="L228" s="234"/>
      <c r="M228" s="235"/>
      <c r="N228" s="236"/>
      <c r="O228" s="236"/>
      <c r="P228" s="236"/>
      <c r="Q228" s="236"/>
      <c r="R228" s="236"/>
      <c r="S228" s="236"/>
      <c r="T228" s="237"/>
      <c r="AT228" s="238" t="s">
        <v>309</v>
      </c>
      <c r="AU228" s="238" t="s">
        <v>131</v>
      </c>
      <c r="AV228" s="13" t="s">
        <v>84</v>
      </c>
      <c r="AW228" s="13" t="s">
        <v>39</v>
      </c>
      <c r="AX228" s="13" t="s">
        <v>76</v>
      </c>
      <c r="AY228" s="238" t="s">
        <v>298</v>
      </c>
    </row>
    <row r="229" spans="2:65" s="13" customFormat="1" ht="13.5">
      <c r="B229" s="228"/>
      <c r="C229" s="229"/>
      <c r="D229" s="215" t="s">
        <v>309</v>
      </c>
      <c r="E229" s="230" t="s">
        <v>22</v>
      </c>
      <c r="F229" s="231" t="s">
        <v>5156</v>
      </c>
      <c r="G229" s="229"/>
      <c r="H229" s="232">
        <v>6</v>
      </c>
      <c r="I229" s="233"/>
      <c r="J229" s="229"/>
      <c r="K229" s="229"/>
      <c r="L229" s="234"/>
      <c r="M229" s="235"/>
      <c r="N229" s="236"/>
      <c r="O229" s="236"/>
      <c r="P229" s="236"/>
      <c r="Q229" s="236"/>
      <c r="R229" s="236"/>
      <c r="S229" s="236"/>
      <c r="T229" s="237"/>
      <c r="AT229" s="238" t="s">
        <v>309</v>
      </c>
      <c r="AU229" s="238" t="s">
        <v>131</v>
      </c>
      <c r="AV229" s="13" t="s">
        <v>84</v>
      </c>
      <c r="AW229" s="13" t="s">
        <v>39</v>
      </c>
      <c r="AX229" s="13" t="s">
        <v>76</v>
      </c>
      <c r="AY229" s="238" t="s">
        <v>298</v>
      </c>
    </row>
    <row r="230" spans="2:65" s="1" customFormat="1" ht="22.9" customHeight="1">
      <c r="B230" s="41"/>
      <c r="C230" s="203" t="s">
        <v>485</v>
      </c>
      <c r="D230" s="203" t="s">
        <v>300</v>
      </c>
      <c r="E230" s="204" t="s">
        <v>2211</v>
      </c>
      <c r="F230" s="205" t="s">
        <v>2212</v>
      </c>
      <c r="G230" s="206" t="s">
        <v>303</v>
      </c>
      <c r="H230" s="207">
        <v>119.52</v>
      </c>
      <c r="I230" s="208"/>
      <c r="J230" s="209">
        <f>ROUND(I230*H230,2)</f>
        <v>0</v>
      </c>
      <c r="K230" s="205" t="s">
        <v>304</v>
      </c>
      <c r="L230" s="61"/>
      <c r="M230" s="210" t="s">
        <v>22</v>
      </c>
      <c r="N230" s="211" t="s">
        <v>47</v>
      </c>
      <c r="O230" s="42"/>
      <c r="P230" s="212">
        <f>O230*H230</f>
        <v>0</v>
      </c>
      <c r="Q230" s="212">
        <v>0</v>
      </c>
      <c r="R230" s="212">
        <f>Q230*H230</f>
        <v>0</v>
      </c>
      <c r="S230" s="212">
        <v>6.8000000000000005E-2</v>
      </c>
      <c r="T230" s="213">
        <f>S230*H230</f>
        <v>8.1273599999999995</v>
      </c>
      <c r="AR230" s="24" t="s">
        <v>305</v>
      </c>
      <c r="AT230" s="24" t="s">
        <v>300</v>
      </c>
      <c r="AU230" s="24" t="s">
        <v>131</v>
      </c>
      <c r="AY230" s="24" t="s">
        <v>298</v>
      </c>
      <c r="BE230" s="214">
        <f>IF(N230="základní",J230,0)</f>
        <v>0</v>
      </c>
      <c r="BF230" s="214">
        <f>IF(N230="snížená",J230,0)</f>
        <v>0</v>
      </c>
      <c r="BG230" s="214">
        <f>IF(N230="zákl. přenesená",J230,0)</f>
        <v>0</v>
      </c>
      <c r="BH230" s="214">
        <f>IF(N230="sníž. přenesená",J230,0)</f>
        <v>0</v>
      </c>
      <c r="BI230" s="214">
        <f>IF(N230="nulová",J230,0)</f>
        <v>0</v>
      </c>
      <c r="BJ230" s="24" t="s">
        <v>24</v>
      </c>
      <c r="BK230" s="214">
        <f>ROUND(I230*H230,2)</f>
        <v>0</v>
      </c>
      <c r="BL230" s="24" t="s">
        <v>305</v>
      </c>
      <c r="BM230" s="24" t="s">
        <v>2213</v>
      </c>
    </row>
    <row r="231" spans="2:65" s="1" customFormat="1" ht="27">
      <c r="B231" s="41"/>
      <c r="C231" s="63"/>
      <c r="D231" s="215" t="s">
        <v>307</v>
      </c>
      <c r="E231" s="63"/>
      <c r="F231" s="216" t="s">
        <v>2214</v>
      </c>
      <c r="G231" s="63"/>
      <c r="H231" s="63"/>
      <c r="I231" s="172"/>
      <c r="J231" s="63"/>
      <c r="K231" s="63"/>
      <c r="L231" s="61"/>
      <c r="M231" s="217"/>
      <c r="N231" s="42"/>
      <c r="O231" s="42"/>
      <c r="P231" s="42"/>
      <c r="Q231" s="42"/>
      <c r="R231" s="42"/>
      <c r="S231" s="42"/>
      <c r="T231" s="78"/>
      <c r="AT231" s="24" t="s">
        <v>307</v>
      </c>
      <c r="AU231" s="24" t="s">
        <v>131</v>
      </c>
    </row>
    <row r="232" spans="2:65" s="13" customFormat="1" ht="27">
      <c r="B232" s="228"/>
      <c r="C232" s="229"/>
      <c r="D232" s="215" t="s">
        <v>309</v>
      </c>
      <c r="E232" s="230" t="s">
        <v>22</v>
      </c>
      <c r="F232" s="231" t="s">
        <v>5157</v>
      </c>
      <c r="G232" s="229"/>
      <c r="H232" s="232">
        <v>40.04</v>
      </c>
      <c r="I232" s="233"/>
      <c r="J232" s="229"/>
      <c r="K232" s="229"/>
      <c r="L232" s="234"/>
      <c r="M232" s="235"/>
      <c r="N232" s="236"/>
      <c r="O232" s="236"/>
      <c r="P232" s="236"/>
      <c r="Q232" s="236"/>
      <c r="R232" s="236"/>
      <c r="S232" s="236"/>
      <c r="T232" s="237"/>
      <c r="AT232" s="238" t="s">
        <v>309</v>
      </c>
      <c r="AU232" s="238" t="s">
        <v>131</v>
      </c>
      <c r="AV232" s="13" t="s">
        <v>84</v>
      </c>
      <c r="AW232" s="13" t="s">
        <v>39</v>
      </c>
      <c r="AX232" s="13" t="s">
        <v>76</v>
      </c>
      <c r="AY232" s="238" t="s">
        <v>298</v>
      </c>
    </row>
    <row r="233" spans="2:65" s="13" customFormat="1" ht="13.5">
      <c r="B233" s="228"/>
      <c r="C233" s="229"/>
      <c r="D233" s="215" t="s">
        <v>309</v>
      </c>
      <c r="E233" s="230" t="s">
        <v>22</v>
      </c>
      <c r="F233" s="231" t="s">
        <v>5158</v>
      </c>
      <c r="G233" s="229"/>
      <c r="H233" s="232">
        <v>52</v>
      </c>
      <c r="I233" s="233"/>
      <c r="J233" s="229"/>
      <c r="K233" s="229"/>
      <c r="L233" s="234"/>
      <c r="M233" s="235"/>
      <c r="N233" s="236"/>
      <c r="O233" s="236"/>
      <c r="P233" s="236"/>
      <c r="Q233" s="236"/>
      <c r="R233" s="236"/>
      <c r="S233" s="236"/>
      <c r="T233" s="237"/>
      <c r="AT233" s="238" t="s">
        <v>309</v>
      </c>
      <c r="AU233" s="238" t="s">
        <v>131</v>
      </c>
      <c r="AV233" s="13" t="s">
        <v>84</v>
      </c>
      <c r="AW233" s="13" t="s">
        <v>39</v>
      </c>
      <c r="AX233" s="13" t="s">
        <v>76</v>
      </c>
      <c r="AY233" s="238" t="s">
        <v>298</v>
      </c>
    </row>
    <row r="234" spans="2:65" s="13" customFormat="1" ht="13.5">
      <c r="B234" s="228"/>
      <c r="C234" s="229"/>
      <c r="D234" s="215" t="s">
        <v>309</v>
      </c>
      <c r="E234" s="230" t="s">
        <v>22</v>
      </c>
      <c r="F234" s="231" t="s">
        <v>5159</v>
      </c>
      <c r="G234" s="229"/>
      <c r="H234" s="232">
        <v>27.48</v>
      </c>
      <c r="I234" s="233"/>
      <c r="J234" s="229"/>
      <c r="K234" s="229"/>
      <c r="L234" s="234"/>
      <c r="M234" s="235"/>
      <c r="N234" s="236"/>
      <c r="O234" s="236"/>
      <c r="P234" s="236"/>
      <c r="Q234" s="236"/>
      <c r="R234" s="236"/>
      <c r="S234" s="236"/>
      <c r="T234" s="237"/>
      <c r="AT234" s="238" t="s">
        <v>309</v>
      </c>
      <c r="AU234" s="238" t="s">
        <v>131</v>
      </c>
      <c r="AV234" s="13" t="s">
        <v>84</v>
      </c>
      <c r="AW234" s="13" t="s">
        <v>39</v>
      </c>
      <c r="AX234" s="13" t="s">
        <v>76</v>
      </c>
      <c r="AY234" s="238" t="s">
        <v>298</v>
      </c>
    </row>
    <row r="235" spans="2:65" s="1" customFormat="1" ht="22.9" customHeight="1">
      <c r="B235" s="41"/>
      <c r="C235" s="203" t="s">
        <v>492</v>
      </c>
      <c r="D235" s="203" t="s">
        <v>300</v>
      </c>
      <c r="E235" s="204" t="s">
        <v>771</v>
      </c>
      <c r="F235" s="205" t="s">
        <v>772</v>
      </c>
      <c r="G235" s="206" t="s">
        <v>303</v>
      </c>
      <c r="H235" s="207">
        <v>52.56</v>
      </c>
      <c r="I235" s="208"/>
      <c r="J235" s="209">
        <f>ROUND(I235*H235,2)</f>
        <v>0</v>
      </c>
      <c r="K235" s="205" t="s">
        <v>304</v>
      </c>
      <c r="L235" s="61"/>
      <c r="M235" s="210" t="s">
        <v>22</v>
      </c>
      <c r="N235" s="211" t="s">
        <v>47</v>
      </c>
      <c r="O235" s="42"/>
      <c r="P235" s="212">
        <f>O235*H235</f>
        <v>0</v>
      </c>
      <c r="Q235" s="212">
        <v>0</v>
      </c>
      <c r="R235" s="212">
        <f>Q235*H235</f>
        <v>0</v>
      </c>
      <c r="S235" s="212">
        <v>3.5000000000000003E-2</v>
      </c>
      <c r="T235" s="213">
        <f>S235*H235</f>
        <v>1.8396000000000003</v>
      </c>
      <c r="AR235" s="24" t="s">
        <v>305</v>
      </c>
      <c r="AT235" s="24" t="s">
        <v>300</v>
      </c>
      <c r="AU235" s="24" t="s">
        <v>131</v>
      </c>
      <c r="AY235" s="24" t="s">
        <v>298</v>
      </c>
      <c r="BE235" s="214">
        <f>IF(N235="základní",J235,0)</f>
        <v>0</v>
      </c>
      <c r="BF235" s="214">
        <f>IF(N235="snížená",J235,0)</f>
        <v>0</v>
      </c>
      <c r="BG235" s="214">
        <f>IF(N235="zákl. přenesená",J235,0)</f>
        <v>0</v>
      </c>
      <c r="BH235" s="214">
        <f>IF(N235="sníž. přenesená",J235,0)</f>
        <v>0</v>
      </c>
      <c r="BI235" s="214">
        <f>IF(N235="nulová",J235,0)</f>
        <v>0</v>
      </c>
      <c r="BJ235" s="24" t="s">
        <v>24</v>
      </c>
      <c r="BK235" s="214">
        <f>ROUND(I235*H235,2)</f>
        <v>0</v>
      </c>
      <c r="BL235" s="24" t="s">
        <v>305</v>
      </c>
      <c r="BM235" s="24" t="s">
        <v>2224</v>
      </c>
    </row>
    <row r="236" spans="2:65" s="1" customFormat="1" ht="27">
      <c r="B236" s="41"/>
      <c r="C236" s="63"/>
      <c r="D236" s="215" t="s">
        <v>307</v>
      </c>
      <c r="E236" s="63"/>
      <c r="F236" s="216" t="s">
        <v>2225</v>
      </c>
      <c r="G236" s="63"/>
      <c r="H236" s="63"/>
      <c r="I236" s="172"/>
      <c r="J236" s="63"/>
      <c r="K236" s="63"/>
      <c r="L236" s="61"/>
      <c r="M236" s="217"/>
      <c r="N236" s="42"/>
      <c r="O236" s="42"/>
      <c r="P236" s="42"/>
      <c r="Q236" s="42"/>
      <c r="R236" s="42"/>
      <c r="S236" s="42"/>
      <c r="T236" s="78"/>
      <c r="AT236" s="24" t="s">
        <v>307</v>
      </c>
      <c r="AU236" s="24" t="s">
        <v>131</v>
      </c>
    </row>
    <row r="237" spans="2:65" s="13" customFormat="1" ht="13.5">
      <c r="B237" s="228"/>
      <c r="C237" s="229"/>
      <c r="D237" s="215" t="s">
        <v>309</v>
      </c>
      <c r="E237" s="230" t="s">
        <v>22</v>
      </c>
      <c r="F237" s="231" t="s">
        <v>5102</v>
      </c>
      <c r="G237" s="229"/>
      <c r="H237" s="232">
        <v>18.54</v>
      </c>
      <c r="I237" s="233"/>
      <c r="J237" s="229"/>
      <c r="K237" s="229"/>
      <c r="L237" s="234"/>
      <c r="M237" s="235"/>
      <c r="N237" s="236"/>
      <c r="O237" s="236"/>
      <c r="P237" s="236"/>
      <c r="Q237" s="236"/>
      <c r="R237" s="236"/>
      <c r="S237" s="236"/>
      <c r="T237" s="237"/>
      <c r="AT237" s="238" t="s">
        <v>309</v>
      </c>
      <c r="AU237" s="238" t="s">
        <v>131</v>
      </c>
      <c r="AV237" s="13" t="s">
        <v>84</v>
      </c>
      <c r="AW237" s="13" t="s">
        <v>39</v>
      </c>
      <c r="AX237" s="13" t="s">
        <v>76</v>
      </c>
      <c r="AY237" s="238" t="s">
        <v>298</v>
      </c>
    </row>
    <row r="238" spans="2:65" s="13" customFormat="1" ht="13.5">
      <c r="B238" s="228"/>
      <c r="C238" s="229"/>
      <c r="D238" s="215" t="s">
        <v>309</v>
      </c>
      <c r="E238" s="230" t="s">
        <v>22</v>
      </c>
      <c r="F238" s="231" t="s">
        <v>5103</v>
      </c>
      <c r="G238" s="229"/>
      <c r="H238" s="232">
        <v>24.29</v>
      </c>
      <c r="I238" s="233"/>
      <c r="J238" s="229"/>
      <c r="K238" s="229"/>
      <c r="L238" s="234"/>
      <c r="M238" s="235"/>
      <c r="N238" s="236"/>
      <c r="O238" s="236"/>
      <c r="P238" s="236"/>
      <c r="Q238" s="236"/>
      <c r="R238" s="236"/>
      <c r="S238" s="236"/>
      <c r="T238" s="237"/>
      <c r="AT238" s="238" t="s">
        <v>309</v>
      </c>
      <c r="AU238" s="238" t="s">
        <v>131</v>
      </c>
      <c r="AV238" s="13" t="s">
        <v>84</v>
      </c>
      <c r="AW238" s="13" t="s">
        <v>39</v>
      </c>
      <c r="AX238" s="13" t="s">
        <v>76</v>
      </c>
      <c r="AY238" s="238" t="s">
        <v>298</v>
      </c>
    </row>
    <row r="239" spans="2:65" s="13" customFormat="1" ht="13.5">
      <c r="B239" s="228"/>
      <c r="C239" s="229"/>
      <c r="D239" s="215" t="s">
        <v>309</v>
      </c>
      <c r="E239" s="230" t="s">
        <v>22</v>
      </c>
      <c r="F239" s="231" t="s">
        <v>5104</v>
      </c>
      <c r="G239" s="229"/>
      <c r="H239" s="232">
        <v>9.73</v>
      </c>
      <c r="I239" s="233"/>
      <c r="J239" s="229"/>
      <c r="K239" s="229"/>
      <c r="L239" s="234"/>
      <c r="M239" s="235"/>
      <c r="N239" s="236"/>
      <c r="O239" s="236"/>
      <c r="P239" s="236"/>
      <c r="Q239" s="236"/>
      <c r="R239" s="236"/>
      <c r="S239" s="236"/>
      <c r="T239" s="237"/>
      <c r="AT239" s="238" t="s">
        <v>309</v>
      </c>
      <c r="AU239" s="238" t="s">
        <v>131</v>
      </c>
      <c r="AV239" s="13" t="s">
        <v>84</v>
      </c>
      <c r="AW239" s="13" t="s">
        <v>39</v>
      </c>
      <c r="AX239" s="13" t="s">
        <v>76</v>
      </c>
      <c r="AY239" s="238" t="s">
        <v>298</v>
      </c>
    </row>
    <row r="240" spans="2:65" s="1" customFormat="1" ht="14.45" customHeight="1">
      <c r="B240" s="41"/>
      <c r="C240" s="203" t="s">
        <v>498</v>
      </c>
      <c r="D240" s="203" t="s">
        <v>300</v>
      </c>
      <c r="E240" s="204" t="s">
        <v>2373</v>
      </c>
      <c r="F240" s="205" t="s">
        <v>2374</v>
      </c>
      <c r="G240" s="206" t="s">
        <v>303</v>
      </c>
      <c r="H240" s="207">
        <v>150.19999999999999</v>
      </c>
      <c r="I240" s="208"/>
      <c r="J240" s="209">
        <f>ROUND(I240*H240,2)</f>
        <v>0</v>
      </c>
      <c r="K240" s="205" t="s">
        <v>304</v>
      </c>
      <c r="L240" s="61"/>
      <c r="M240" s="210" t="s">
        <v>22</v>
      </c>
      <c r="N240" s="211" t="s">
        <v>47</v>
      </c>
      <c r="O240" s="42"/>
      <c r="P240" s="212">
        <f>O240*H240</f>
        <v>0</v>
      </c>
      <c r="Q240" s="212">
        <v>1E-3</v>
      </c>
      <c r="R240" s="212">
        <f>Q240*H240</f>
        <v>0.1502</v>
      </c>
      <c r="S240" s="212">
        <v>3.1E-4</v>
      </c>
      <c r="T240" s="213">
        <f>S240*H240</f>
        <v>4.6561999999999999E-2</v>
      </c>
      <c r="AR240" s="24" t="s">
        <v>305</v>
      </c>
      <c r="AT240" s="24" t="s">
        <v>300</v>
      </c>
      <c r="AU240" s="24" t="s">
        <v>131</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305</v>
      </c>
      <c r="BM240" s="24" t="s">
        <v>5160</v>
      </c>
    </row>
    <row r="241" spans="2:65" s="1" customFormat="1" ht="13.5">
      <c r="B241" s="41"/>
      <c r="C241" s="63"/>
      <c r="D241" s="215" t="s">
        <v>307</v>
      </c>
      <c r="E241" s="63"/>
      <c r="F241" s="216" t="s">
        <v>2376</v>
      </c>
      <c r="G241" s="63"/>
      <c r="H241" s="63"/>
      <c r="I241" s="172"/>
      <c r="J241" s="63"/>
      <c r="K241" s="63"/>
      <c r="L241" s="61"/>
      <c r="M241" s="217"/>
      <c r="N241" s="42"/>
      <c r="O241" s="42"/>
      <c r="P241" s="42"/>
      <c r="Q241" s="42"/>
      <c r="R241" s="42"/>
      <c r="S241" s="42"/>
      <c r="T241" s="78"/>
      <c r="AT241" s="24" t="s">
        <v>307</v>
      </c>
      <c r="AU241" s="24" t="s">
        <v>131</v>
      </c>
    </row>
    <row r="242" spans="2:65" s="13" customFormat="1" ht="13.5">
      <c r="B242" s="228"/>
      <c r="C242" s="229"/>
      <c r="D242" s="215" t="s">
        <v>309</v>
      </c>
      <c r="E242" s="230" t="s">
        <v>22</v>
      </c>
      <c r="F242" s="231" t="s">
        <v>5102</v>
      </c>
      <c r="G242" s="229"/>
      <c r="H242" s="232">
        <v>18.54</v>
      </c>
      <c r="I242" s="233"/>
      <c r="J242" s="229"/>
      <c r="K242" s="229"/>
      <c r="L242" s="234"/>
      <c r="M242" s="235"/>
      <c r="N242" s="236"/>
      <c r="O242" s="236"/>
      <c r="P242" s="236"/>
      <c r="Q242" s="236"/>
      <c r="R242" s="236"/>
      <c r="S242" s="236"/>
      <c r="T242" s="237"/>
      <c r="AT242" s="238" t="s">
        <v>309</v>
      </c>
      <c r="AU242" s="238" t="s">
        <v>131</v>
      </c>
      <c r="AV242" s="13" t="s">
        <v>84</v>
      </c>
      <c r="AW242" s="13" t="s">
        <v>39</v>
      </c>
      <c r="AX242" s="13" t="s">
        <v>76</v>
      </c>
      <c r="AY242" s="238" t="s">
        <v>298</v>
      </c>
    </row>
    <row r="243" spans="2:65" s="13" customFormat="1" ht="13.5">
      <c r="B243" s="228"/>
      <c r="C243" s="229"/>
      <c r="D243" s="215" t="s">
        <v>309</v>
      </c>
      <c r="E243" s="230" t="s">
        <v>22</v>
      </c>
      <c r="F243" s="231" t="s">
        <v>5103</v>
      </c>
      <c r="G243" s="229"/>
      <c r="H243" s="232">
        <v>24.29</v>
      </c>
      <c r="I243" s="233"/>
      <c r="J243" s="229"/>
      <c r="K243" s="229"/>
      <c r="L243" s="234"/>
      <c r="M243" s="235"/>
      <c r="N243" s="236"/>
      <c r="O243" s="236"/>
      <c r="P243" s="236"/>
      <c r="Q243" s="236"/>
      <c r="R243" s="236"/>
      <c r="S243" s="236"/>
      <c r="T243" s="237"/>
      <c r="AT243" s="238" t="s">
        <v>309</v>
      </c>
      <c r="AU243" s="238" t="s">
        <v>131</v>
      </c>
      <c r="AV243" s="13" t="s">
        <v>84</v>
      </c>
      <c r="AW243" s="13" t="s">
        <v>39</v>
      </c>
      <c r="AX243" s="13" t="s">
        <v>76</v>
      </c>
      <c r="AY243" s="238" t="s">
        <v>298</v>
      </c>
    </row>
    <row r="244" spans="2:65" s="13" customFormat="1" ht="13.5">
      <c r="B244" s="228"/>
      <c r="C244" s="229"/>
      <c r="D244" s="215" t="s">
        <v>309</v>
      </c>
      <c r="E244" s="230" t="s">
        <v>22</v>
      </c>
      <c r="F244" s="231" t="s">
        <v>5104</v>
      </c>
      <c r="G244" s="229"/>
      <c r="H244" s="232">
        <v>9.73</v>
      </c>
      <c r="I244" s="233"/>
      <c r="J244" s="229"/>
      <c r="K244" s="229"/>
      <c r="L244" s="234"/>
      <c r="M244" s="235"/>
      <c r="N244" s="236"/>
      <c r="O244" s="236"/>
      <c r="P244" s="236"/>
      <c r="Q244" s="236"/>
      <c r="R244" s="236"/>
      <c r="S244" s="236"/>
      <c r="T244" s="237"/>
      <c r="AT244" s="238" t="s">
        <v>309</v>
      </c>
      <c r="AU244" s="238" t="s">
        <v>131</v>
      </c>
      <c r="AV244" s="13" t="s">
        <v>84</v>
      </c>
      <c r="AW244" s="13" t="s">
        <v>39</v>
      </c>
      <c r="AX244" s="13" t="s">
        <v>76</v>
      </c>
      <c r="AY244" s="238" t="s">
        <v>298</v>
      </c>
    </row>
    <row r="245" spans="2:65" s="12" customFormat="1" ht="13.5">
      <c r="B245" s="218"/>
      <c r="C245" s="219"/>
      <c r="D245" s="215" t="s">
        <v>309</v>
      </c>
      <c r="E245" s="220" t="s">
        <v>22</v>
      </c>
      <c r="F245" s="221" t="s">
        <v>2073</v>
      </c>
      <c r="G245" s="219"/>
      <c r="H245" s="220" t="s">
        <v>22</v>
      </c>
      <c r="I245" s="222"/>
      <c r="J245" s="219"/>
      <c r="K245" s="219"/>
      <c r="L245" s="223"/>
      <c r="M245" s="224"/>
      <c r="N245" s="225"/>
      <c r="O245" s="225"/>
      <c r="P245" s="225"/>
      <c r="Q245" s="225"/>
      <c r="R245" s="225"/>
      <c r="S245" s="225"/>
      <c r="T245" s="226"/>
      <c r="AT245" s="227" t="s">
        <v>309</v>
      </c>
      <c r="AU245" s="227" t="s">
        <v>131</v>
      </c>
      <c r="AV245" s="12" t="s">
        <v>24</v>
      </c>
      <c r="AW245" s="12" t="s">
        <v>39</v>
      </c>
      <c r="AX245" s="12" t="s">
        <v>76</v>
      </c>
      <c r="AY245" s="227" t="s">
        <v>298</v>
      </c>
    </row>
    <row r="246" spans="2:65" s="13" customFormat="1" ht="13.5">
      <c r="B246" s="228"/>
      <c r="C246" s="229"/>
      <c r="D246" s="215" t="s">
        <v>309</v>
      </c>
      <c r="E246" s="230" t="s">
        <v>22</v>
      </c>
      <c r="F246" s="231" t="s">
        <v>5110</v>
      </c>
      <c r="G246" s="229"/>
      <c r="H246" s="232">
        <v>38.74</v>
      </c>
      <c r="I246" s="233"/>
      <c r="J246" s="229"/>
      <c r="K246" s="229"/>
      <c r="L246" s="234"/>
      <c r="M246" s="235"/>
      <c r="N246" s="236"/>
      <c r="O246" s="236"/>
      <c r="P246" s="236"/>
      <c r="Q246" s="236"/>
      <c r="R246" s="236"/>
      <c r="S246" s="236"/>
      <c r="T246" s="237"/>
      <c r="AT246" s="238" t="s">
        <v>309</v>
      </c>
      <c r="AU246" s="238" t="s">
        <v>131</v>
      </c>
      <c r="AV246" s="13" t="s">
        <v>84</v>
      </c>
      <c r="AW246" s="13" t="s">
        <v>39</v>
      </c>
      <c r="AX246" s="13" t="s">
        <v>76</v>
      </c>
      <c r="AY246" s="238" t="s">
        <v>298</v>
      </c>
    </row>
    <row r="247" spans="2:65" s="13" customFormat="1" ht="13.5">
      <c r="B247" s="228"/>
      <c r="C247" s="229"/>
      <c r="D247" s="215" t="s">
        <v>309</v>
      </c>
      <c r="E247" s="230" t="s">
        <v>22</v>
      </c>
      <c r="F247" s="231" t="s">
        <v>5111</v>
      </c>
      <c r="G247" s="229"/>
      <c r="H247" s="232">
        <v>32.119999999999997</v>
      </c>
      <c r="I247" s="233"/>
      <c r="J247" s="229"/>
      <c r="K247" s="229"/>
      <c r="L247" s="234"/>
      <c r="M247" s="235"/>
      <c r="N247" s="236"/>
      <c r="O247" s="236"/>
      <c r="P247" s="236"/>
      <c r="Q247" s="236"/>
      <c r="R247" s="236"/>
      <c r="S247" s="236"/>
      <c r="T247" s="237"/>
      <c r="AT247" s="238" t="s">
        <v>309</v>
      </c>
      <c r="AU247" s="238" t="s">
        <v>131</v>
      </c>
      <c r="AV247" s="13" t="s">
        <v>84</v>
      </c>
      <c r="AW247" s="13" t="s">
        <v>39</v>
      </c>
      <c r="AX247" s="13" t="s">
        <v>76</v>
      </c>
      <c r="AY247" s="238" t="s">
        <v>298</v>
      </c>
    </row>
    <row r="248" spans="2:65" s="13" customFormat="1" ht="13.5">
      <c r="B248" s="228"/>
      <c r="C248" s="229"/>
      <c r="D248" s="215" t="s">
        <v>309</v>
      </c>
      <c r="E248" s="230" t="s">
        <v>22</v>
      </c>
      <c r="F248" s="231" t="s">
        <v>5112</v>
      </c>
      <c r="G248" s="229"/>
      <c r="H248" s="232">
        <v>26.78</v>
      </c>
      <c r="I248" s="233"/>
      <c r="J248" s="229"/>
      <c r="K248" s="229"/>
      <c r="L248" s="234"/>
      <c r="M248" s="235"/>
      <c r="N248" s="236"/>
      <c r="O248" s="236"/>
      <c r="P248" s="236"/>
      <c r="Q248" s="236"/>
      <c r="R248" s="236"/>
      <c r="S248" s="236"/>
      <c r="T248" s="237"/>
      <c r="AT248" s="238" t="s">
        <v>309</v>
      </c>
      <c r="AU248" s="238" t="s">
        <v>131</v>
      </c>
      <c r="AV248" s="13" t="s">
        <v>84</v>
      </c>
      <c r="AW248" s="13" t="s">
        <v>39</v>
      </c>
      <c r="AX248" s="13" t="s">
        <v>76</v>
      </c>
      <c r="AY248" s="238" t="s">
        <v>298</v>
      </c>
    </row>
    <row r="249" spans="2:65" s="11" customFormat="1" ht="29.85" customHeight="1">
      <c r="B249" s="187"/>
      <c r="C249" s="188"/>
      <c r="D249" s="189" t="s">
        <v>75</v>
      </c>
      <c r="E249" s="201" t="s">
        <v>838</v>
      </c>
      <c r="F249" s="201" t="s">
        <v>839</v>
      </c>
      <c r="G249" s="188"/>
      <c r="H249" s="188"/>
      <c r="I249" s="191"/>
      <c r="J249" s="202">
        <f>BK249</f>
        <v>0</v>
      </c>
      <c r="K249" s="188"/>
      <c r="L249" s="193"/>
      <c r="M249" s="194"/>
      <c r="N249" s="195"/>
      <c r="O249" s="195"/>
      <c r="P249" s="196">
        <f>SUM(P250:P259)</f>
        <v>0</v>
      </c>
      <c r="Q249" s="195"/>
      <c r="R249" s="196">
        <f>SUM(R250:R259)</f>
        <v>0</v>
      </c>
      <c r="S249" s="195"/>
      <c r="T249" s="197">
        <f>SUM(T250:T259)</f>
        <v>0</v>
      </c>
      <c r="AR249" s="198" t="s">
        <v>24</v>
      </c>
      <c r="AT249" s="199" t="s">
        <v>75</v>
      </c>
      <c r="AU249" s="199" t="s">
        <v>24</v>
      </c>
      <c r="AY249" s="198" t="s">
        <v>298</v>
      </c>
      <c r="BK249" s="200">
        <f>SUM(BK250:BK259)</f>
        <v>0</v>
      </c>
    </row>
    <row r="250" spans="2:65" s="1" customFormat="1" ht="22.9" customHeight="1">
      <c r="B250" s="41"/>
      <c r="C250" s="203" t="s">
        <v>505</v>
      </c>
      <c r="D250" s="203" t="s">
        <v>300</v>
      </c>
      <c r="E250" s="204" t="s">
        <v>2226</v>
      </c>
      <c r="F250" s="205" t="s">
        <v>2227</v>
      </c>
      <c r="G250" s="206" t="s">
        <v>362</v>
      </c>
      <c r="H250" s="207">
        <v>12.47</v>
      </c>
      <c r="I250" s="208"/>
      <c r="J250" s="209">
        <f>ROUND(I250*H250,2)</f>
        <v>0</v>
      </c>
      <c r="K250" s="205" t="s">
        <v>304</v>
      </c>
      <c r="L250" s="61"/>
      <c r="M250" s="210" t="s">
        <v>22</v>
      </c>
      <c r="N250" s="211" t="s">
        <v>47</v>
      </c>
      <c r="O250" s="42"/>
      <c r="P250" s="212">
        <f>O250*H250</f>
        <v>0</v>
      </c>
      <c r="Q250" s="212">
        <v>0</v>
      </c>
      <c r="R250" s="212">
        <f>Q250*H250</f>
        <v>0</v>
      </c>
      <c r="S250" s="212">
        <v>0</v>
      </c>
      <c r="T250" s="213">
        <f>S250*H250</f>
        <v>0</v>
      </c>
      <c r="AR250" s="24" t="s">
        <v>305</v>
      </c>
      <c r="AT250" s="24" t="s">
        <v>300</v>
      </c>
      <c r="AU250" s="24" t="s">
        <v>84</v>
      </c>
      <c r="AY250" s="24" t="s">
        <v>298</v>
      </c>
      <c r="BE250" s="214">
        <f>IF(N250="základní",J250,0)</f>
        <v>0</v>
      </c>
      <c r="BF250" s="214">
        <f>IF(N250="snížená",J250,0)</f>
        <v>0</v>
      </c>
      <c r="BG250" s="214">
        <f>IF(N250="zákl. přenesená",J250,0)</f>
        <v>0</v>
      </c>
      <c r="BH250" s="214">
        <f>IF(N250="sníž. přenesená",J250,0)</f>
        <v>0</v>
      </c>
      <c r="BI250" s="214">
        <f>IF(N250="nulová",J250,0)</f>
        <v>0</v>
      </c>
      <c r="BJ250" s="24" t="s">
        <v>24</v>
      </c>
      <c r="BK250" s="214">
        <f>ROUND(I250*H250,2)</f>
        <v>0</v>
      </c>
      <c r="BL250" s="24" t="s">
        <v>305</v>
      </c>
      <c r="BM250" s="24" t="s">
        <v>2228</v>
      </c>
    </row>
    <row r="251" spans="2:65" s="1" customFormat="1" ht="27">
      <c r="B251" s="41"/>
      <c r="C251" s="63"/>
      <c r="D251" s="215" t="s">
        <v>307</v>
      </c>
      <c r="E251" s="63"/>
      <c r="F251" s="216" t="s">
        <v>2229</v>
      </c>
      <c r="G251" s="63"/>
      <c r="H251" s="63"/>
      <c r="I251" s="172"/>
      <c r="J251" s="63"/>
      <c r="K251" s="63"/>
      <c r="L251" s="61"/>
      <c r="M251" s="217"/>
      <c r="N251" s="42"/>
      <c r="O251" s="42"/>
      <c r="P251" s="42"/>
      <c r="Q251" s="42"/>
      <c r="R251" s="42"/>
      <c r="S251" s="42"/>
      <c r="T251" s="78"/>
      <c r="AT251" s="24" t="s">
        <v>307</v>
      </c>
      <c r="AU251" s="24" t="s">
        <v>84</v>
      </c>
    </row>
    <row r="252" spans="2:65" s="1" customFormat="1" ht="22.9" customHeight="1">
      <c r="B252" s="41"/>
      <c r="C252" s="203" t="s">
        <v>514</v>
      </c>
      <c r="D252" s="203" t="s">
        <v>300</v>
      </c>
      <c r="E252" s="204" t="s">
        <v>852</v>
      </c>
      <c r="F252" s="205" t="s">
        <v>853</v>
      </c>
      <c r="G252" s="206" t="s">
        <v>362</v>
      </c>
      <c r="H252" s="207">
        <v>12.47</v>
      </c>
      <c r="I252" s="208"/>
      <c r="J252" s="209">
        <f>ROUND(I252*H252,2)</f>
        <v>0</v>
      </c>
      <c r="K252" s="205" t="s">
        <v>304</v>
      </c>
      <c r="L252" s="61"/>
      <c r="M252" s="210" t="s">
        <v>22</v>
      </c>
      <c r="N252" s="211" t="s">
        <v>47</v>
      </c>
      <c r="O252" s="42"/>
      <c r="P252" s="212">
        <f>O252*H252</f>
        <v>0</v>
      </c>
      <c r="Q252" s="212">
        <v>0</v>
      </c>
      <c r="R252" s="212">
        <f>Q252*H252</f>
        <v>0</v>
      </c>
      <c r="S252" s="212">
        <v>0</v>
      </c>
      <c r="T252" s="213">
        <f>S252*H252</f>
        <v>0</v>
      </c>
      <c r="AR252" s="24" t="s">
        <v>305</v>
      </c>
      <c r="AT252" s="24" t="s">
        <v>300</v>
      </c>
      <c r="AU252" s="24" t="s">
        <v>84</v>
      </c>
      <c r="AY252" s="24" t="s">
        <v>298</v>
      </c>
      <c r="BE252" s="214">
        <f>IF(N252="základní",J252,0)</f>
        <v>0</v>
      </c>
      <c r="BF252" s="214">
        <f>IF(N252="snížená",J252,0)</f>
        <v>0</v>
      </c>
      <c r="BG252" s="214">
        <f>IF(N252="zákl. přenesená",J252,0)</f>
        <v>0</v>
      </c>
      <c r="BH252" s="214">
        <f>IF(N252="sníž. přenesená",J252,0)</f>
        <v>0</v>
      </c>
      <c r="BI252" s="214">
        <f>IF(N252="nulová",J252,0)</f>
        <v>0</v>
      </c>
      <c r="BJ252" s="24" t="s">
        <v>24</v>
      </c>
      <c r="BK252" s="214">
        <f>ROUND(I252*H252,2)</f>
        <v>0</v>
      </c>
      <c r="BL252" s="24" t="s">
        <v>305</v>
      </c>
      <c r="BM252" s="24" t="s">
        <v>2230</v>
      </c>
    </row>
    <row r="253" spans="2:65" s="1" customFormat="1" ht="27">
      <c r="B253" s="41"/>
      <c r="C253" s="63"/>
      <c r="D253" s="215" t="s">
        <v>307</v>
      </c>
      <c r="E253" s="63"/>
      <c r="F253" s="216" t="s">
        <v>855</v>
      </c>
      <c r="G253" s="63"/>
      <c r="H253" s="63"/>
      <c r="I253" s="172"/>
      <c r="J253" s="63"/>
      <c r="K253" s="63"/>
      <c r="L253" s="61"/>
      <c r="M253" s="217"/>
      <c r="N253" s="42"/>
      <c r="O253" s="42"/>
      <c r="P253" s="42"/>
      <c r="Q253" s="42"/>
      <c r="R253" s="42"/>
      <c r="S253" s="42"/>
      <c r="T253" s="78"/>
      <c r="AT253" s="24" t="s">
        <v>307</v>
      </c>
      <c r="AU253" s="24" t="s">
        <v>84</v>
      </c>
    </row>
    <row r="254" spans="2:65" s="1" customFormat="1" ht="22.9" customHeight="1">
      <c r="B254" s="41"/>
      <c r="C254" s="203" t="s">
        <v>519</v>
      </c>
      <c r="D254" s="203" t="s">
        <v>300</v>
      </c>
      <c r="E254" s="204" t="s">
        <v>858</v>
      </c>
      <c r="F254" s="205" t="s">
        <v>859</v>
      </c>
      <c r="G254" s="206" t="s">
        <v>362</v>
      </c>
      <c r="H254" s="207">
        <v>112.23</v>
      </c>
      <c r="I254" s="208"/>
      <c r="J254" s="209">
        <f>ROUND(I254*H254,2)</f>
        <v>0</v>
      </c>
      <c r="K254" s="205" t="s">
        <v>304</v>
      </c>
      <c r="L254" s="61"/>
      <c r="M254" s="210" t="s">
        <v>22</v>
      </c>
      <c r="N254" s="211" t="s">
        <v>47</v>
      </c>
      <c r="O254" s="42"/>
      <c r="P254" s="212">
        <f>O254*H254</f>
        <v>0</v>
      </c>
      <c r="Q254" s="212">
        <v>0</v>
      </c>
      <c r="R254" s="212">
        <f>Q254*H254</f>
        <v>0</v>
      </c>
      <c r="S254" s="212">
        <v>0</v>
      </c>
      <c r="T254" s="213">
        <f>S254*H254</f>
        <v>0</v>
      </c>
      <c r="AR254" s="24" t="s">
        <v>305</v>
      </c>
      <c r="AT254" s="24" t="s">
        <v>300</v>
      </c>
      <c r="AU254" s="24" t="s">
        <v>84</v>
      </c>
      <c r="AY254" s="24" t="s">
        <v>298</v>
      </c>
      <c r="BE254" s="214">
        <f>IF(N254="základní",J254,0)</f>
        <v>0</v>
      </c>
      <c r="BF254" s="214">
        <f>IF(N254="snížená",J254,0)</f>
        <v>0</v>
      </c>
      <c r="BG254" s="214">
        <f>IF(N254="zákl. přenesená",J254,0)</f>
        <v>0</v>
      </c>
      <c r="BH254" s="214">
        <f>IF(N254="sníž. přenesená",J254,0)</f>
        <v>0</v>
      </c>
      <c r="BI254" s="214">
        <f>IF(N254="nulová",J254,0)</f>
        <v>0</v>
      </c>
      <c r="BJ254" s="24" t="s">
        <v>24</v>
      </c>
      <c r="BK254" s="214">
        <f>ROUND(I254*H254,2)</f>
        <v>0</v>
      </c>
      <c r="BL254" s="24" t="s">
        <v>305</v>
      </c>
      <c r="BM254" s="24" t="s">
        <v>2231</v>
      </c>
    </row>
    <row r="255" spans="2:65" s="1" customFormat="1" ht="27">
      <c r="B255" s="41"/>
      <c r="C255" s="63"/>
      <c r="D255" s="215" t="s">
        <v>307</v>
      </c>
      <c r="E255" s="63"/>
      <c r="F255" s="216" t="s">
        <v>861</v>
      </c>
      <c r="G255" s="63"/>
      <c r="H255" s="63"/>
      <c r="I255" s="172"/>
      <c r="J255" s="63"/>
      <c r="K255" s="63"/>
      <c r="L255" s="61"/>
      <c r="M255" s="217"/>
      <c r="N255" s="42"/>
      <c r="O255" s="42"/>
      <c r="P255" s="42"/>
      <c r="Q255" s="42"/>
      <c r="R255" s="42"/>
      <c r="S255" s="42"/>
      <c r="T255" s="78"/>
      <c r="AT255" s="24" t="s">
        <v>307</v>
      </c>
      <c r="AU255" s="24" t="s">
        <v>84</v>
      </c>
    </row>
    <row r="256" spans="2:65" s="1" customFormat="1" ht="27">
      <c r="B256" s="41"/>
      <c r="C256" s="63"/>
      <c r="D256" s="215" t="s">
        <v>477</v>
      </c>
      <c r="E256" s="63"/>
      <c r="F256" s="250" t="s">
        <v>1417</v>
      </c>
      <c r="G256" s="63"/>
      <c r="H256" s="63"/>
      <c r="I256" s="172"/>
      <c r="J256" s="63"/>
      <c r="K256" s="63"/>
      <c r="L256" s="61"/>
      <c r="M256" s="217"/>
      <c r="N256" s="42"/>
      <c r="O256" s="42"/>
      <c r="P256" s="42"/>
      <c r="Q256" s="42"/>
      <c r="R256" s="42"/>
      <c r="S256" s="42"/>
      <c r="T256" s="78"/>
      <c r="AT256" s="24" t="s">
        <v>477</v>
      </c>
      <c r="AU256" s="24" t="s">
        <v>84</v>
      </c>
    </row>
    <row r="257" spans="2:65" s="13" customFormat="1" ht="13.5">
      <c r="B257" s="228"/>
      <c r="C257" s="229"/>
      <c r="D257" s="215" t="s">
        <v>309</v>
      </c>
      <c r="E257" s="229"/>
      <c r="F257" s="231" t="s">
        <v>5161</v>
      </c>
      <c r="G257" s="229"/>
      <c r="H257" s="232">
        <v>112.23</v>
      </c>
      <c r="I257" s="233"/>
      <c r="J257" s="229"/>
      <c r="K257" s="229"/>
      <c r="L257" s="234"/>
      <c r="M257" s="235"/>
      <c r="N257" s="236"/>
      <c r="O257" s="236"/>
      <c r="P257" s="236"/>
      <c r="Q257" s="236"/>
      <c r="R257" s="236"/>
      <c r="S257" s="236"/>
      <c r="T257" s="237"/>
      <c r="AT257" s="238" t="s">
        <v>309</v>
      </c>
      <c r="AU257" s="238" t="s">
        <v>84</v>
      </c>
      <c r="AV257" s="13" t="s">
        <v>84</v>
      </c>
      <c r="AW257" s="13" t="s">
        <v>6</v>
      </c>
      <c r="AX257" s="13" t="s">
        <v>24</v>
      </c>
      <c r="AY257" s="238" t="s">
        <v>298</v>
      </c>
    </row>
    <row r="258" spans="2:65" s="1" customFormat="1" ht="22.9" customHeight="1">
      <c r="B258" s="41"/>
      <c r="C258" s="203" t="s">
        <v>537</v>
      </c>
      <c r="D258" s="203" t="s">
        <v>300</v>
      </c>
      <c r="E258" s="204" t="s">
        <v>870</v>
      </c>
      <c r="F258" s="205" t="s">
        <v>871</v>
      </c>
      <c r="G258" s="206" t="s">
        <v>362</v>
      </c>
      <c r="H258" s="207">
        <v>12.47</v>
      </c>
      <c r="I258" s="208"/>
      <c r="J258" s="209">
        <f>ROUND(I258*H258,2)</f>
        <v>0</v>
      </c>
      <c r="K258" s="205" t="s">
        <v>304</v>
      </c>
      <c r="L258" s="61"/>
      <c r="M258" s="210" t="s">
        <v>22</v>
      </c>
      <c r="N258" s="211" t="s">
        <v>47</v>
      </c>
      <c r="O258" s="42"/>
      <c r="P258" s="212">
        <f>O258*H258</f>
        <v>0</v>
      </c>
      <c r="Q258" s="212">
        <v>0</v>
      </c>
      <c r="R258" s="212">
        <f>Q258*H258</f>
        <v>0</v>
      </c>
      <c r="S258" s="212">
        <v>0</v>
      </c>
      <c r="T258" s="213">
        <f>S258*H258</f>
        <v>0</v>
      </c>
      <c r="AR258" s="24" t="s">
        <v>305</v>
      </c>
      <c r="AT258" s="24" t="s">
        <v>300</v>
      </c>
      <c r="AU258" s="24" t="s">
        <v>84</v>
      </c>
      <c r="AY258" s="24" t="s">
        <v>298</v>
      </c>
      <c r="BE258" s="214">
        <f>IF(N258="základní",J258,0)</f>
        <v>0</v>
      </c>
      <c r="BF258" s="214">
        <f>IF(N258="snížená",J258,0)</f>
        <v>0</v>
      </c>
      <c r="BG258" s="214">
        <f>IF(N258="zákl. přenesená",J258,0)</f>
        <v>0</v>
      </c>
      <c r="BH258" s="214">
        <f>IF(N258="sníž. přenesená",J258,0)</f>
        <v>0</v>
      </c>
      <c r="BI258" s="214">
        <f>IF(N258="nulová",J258,0)</f>
        <v>0</v>
      </c>
      <c r="BJ258" s="24" t="s">
        <v>24</v>
      </c>
      <c r="BK258" s="214">
        <f>ROUND(I258*H258,2)</f>
        <v>0</v>
      </c>
      <c r="BL258" s="24" t="s">
        <v>305</v>
      </c>
      <c r="BM258" s="24" t="s">
        <v>2233</v>
      </c>
    </row>
    <row r="259" spans="2:65" s="1" customFormat="1" ht="13.5">
      <c r="B259" s="41"/>
      <c r="C259" s="63"/>
      <c r="D259" s="215" t="s">
        <v>307</v>
      </c>
      <c r="E259" s="63"/>
      <c r="F259" s="216" t="s">
        <v>873</v>
      </c>
      <c r="G259" s="63"/>
      <c r="H259" s="63"/>
      <c r="I259" s="172"/>
      <c r="J259" s="63"/>
      <c r="K259" s="63"/>
      <c r="L259" s="61"/>
      <c r="M259" s="217"/>
      <c r="N259" s="42"/>
      <c r="O259" s="42"/>
      <c r="P259" s="42"/>
      <c r="Q259" s="42"/>
      <c r="R259" s="42"/>
      <c r="S259" s="42"/>
      <c r="T259" s="78"/>
      <c r="AT259" s="24" t="s">
        <v>307</v>
      </c>
      <c r="AU259" s="24" t="s">
        <v>84</v>
      </c>
    </row>
    <row r="260" spans="2:65" s="11" customFormat="1" ht="29.85" customHeight="1">
      <c r="B260" s="187"/>
      <c r="C260" s="188"/>
      <c r="D260" s="189" t="s">
        <v>75</v>
      </c>
      <c r="E260" s="201" t="s">
        <v>875</v>
      </c>
      <c r="F260" s="201" t="s">
        <v>876</v>
      </c>
      <c r="G260" s="188"/>
      <c r="H260" s="188"/>
      <c r="I260" s="191"/>
      <c r="J260" s="202">
        <f>BK260</f>
        <v>0</v>
      </c>
      <c r="K260" s="188"/>
      <c r="L260" s="193"/>
      <c r="M260" s="194"/>
      <c r="N260" s="195"/>
      <c r="O260" s="195"/>
      <c r="P260" s="196">
        <f>SUM(P261:P262)</f>
        <v>0</v>
      </c>
      <c r="Q260" s="195"/>
      <c r="R260" s="196">
        <f>SUM(R261:R262)</f>
        <v>0</v>
      </c>
      <c r="S260" s="195"/>
      <c r="T260" s="197">
        <f>SUM(T261:T262)</f>
        <v>0</v>
      </c>
      <c r="AR260" s="198" t="s">
        <v>24</v>
      </c>
      <c r="AT260" s="199" t="s">
        <v>75</v>
      </c>
      <c r="AU260" s="199" t="s">
        <v>24</v>
      </c>
      <c r="AY260" s="198" t="s">
        <v>298</v>
      </c>
      <c r="BK260" s="200">
        <f>SUM(BK261:BK262)</f>
        <v>0</v>
      </c>
    </row>
    <row r="261" spans="2:65" s="1" customFormat="1" ht="14.45" customHeight="1">
      <c r="B261" s="41"/>
      <c r="C261" s="203" t="s">
        <v>544</v>
      </c>
      <c r="D261" s="203" t="s">
        <v>300</v>
      </c>
      <c r="E261" s="204" t="s">
        <v>2234</v>
      </c>
      <c r="F261" s="205" t="s">
        <v>2235</v>
      </c>
      <c r="G261" s="206" t="s">
        <v>362</v>
      </c>
      <c r="H261" s="207">
        <v>4.9269999999999996</v>
      </c>
      <c r="I261" s="208"/>
      <c r="J261" s="209">
        <f>ROUND(I261*H261,2)</f>
        <v>0</v>
      </c>
      <c r="K261" s="205" t="s">
        <v>304</v>
      </c>
      <c r="L261" s="61"/>
      <c r="M261" s="210" t="s">
        <v>22</v>
      </c>
      <c r="N261" s="211" t="s">
        <v>47</v>
      </c>
      <c r="O261" s="42"/>
      <c r="P261" s="212">
        <f>O261*H261</f>
        <v>0</v>
      </c>
      <c r="Q261" s="212">
        <v>0</v>
      </c>
      <c r="R261" s="212">
        <f>Q261*H261</f>
        <v>0</v>
      </c>
      <c r="S261" s="212">
        <v>0</v>
      </c>
      <c r="T261" s="213">
        <f>S261*H261</f>
        <v>0</v>
      </c>
      <c r="AR261" s="24" t="s">
        <v>305</v>
      </c>
      <c r="AT261" s="24" t="s">
        <v>300</v>
      </c>
      <c r="AU261" s="24" t="s">
        <v>84</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305</v>
      </c>
      <c r="BM261" s="24" t="s">
        <v>2236</v>
      </c>
    </row>
    <row r="262" spans="2:65" s="1" customFormat="1" ht="40.5">
      <c r="B262" s="41"/>
      <c r="C262" s="63"/>
      <c r="D262" s="215" t="s">
        <v>307</v>
      </c>
      <c r="E262" s="63"/>
      <c r="F262" s="216" t="s">
        <v>2237</v>
      </c>
      <c r="G262" s="63"/>
      <c r="H262" s="63"/>
      <c r="I262" s="172"/>
      <c r="J262" s="63"/>
      <c r="K262" s="63"/>
      <c r="L262" s="61"/>
      <c r="M262" s="217"/>
      <c r="N262" s="42"/>
      <c r="O262" s="42"/>
      <c r="P262" s="42"/>
      <c r="Q262" s="42"/>
      <c r="R262" s="42"/>
      <c r="S262" s="42"/>
      <c r="T262" s="78"/>
      <c r="AT262" s="24" t="s">
        <v>307</v>
      </c>
      <c r="AU262" s="24" t="s">
        <v>84</v>
      </c>
    </row>
    <row r="263" spans="2:65" s="11" customFormat="1" ht="37.35" customHeight="1">
      <c r="B263" s="187"/>
      <c r="C263" s="188"/>
      <c r="D263" s="189" t="s">
        <v>75</v>
      </c>
      <c r="E263" s="190" t="s">
        <v>882</v>
      </c>
      <c r="F263" s="190" t="s">
        <v>883</v>
      </c>
      <c r="G263" s="188"/>
      <c r="H263" s="188"/>
      <c r="I263" s="191"/>
      <c r="J263" s="192">
        <f>BK263</f>
        <v>0</v>
      </c>
      <c r="K263" s="188"/>
      <c r="L263" s="193"/>
      <c r="M263" s="194"/>
      <c r="N263" s="195"/>
      <c r="O263" s="195"/>
      <c r="P263" s="196">
        <f>P264+P273+P282+P287+P305+P330+P335</f>
        <v>0</v>
      </c>
      <c r="Q263" s="195"/>
      <c r="R263" s="196">
        <f>R264+R273+R282+R287+R305+R330+R335</f>
        <v>8.9227091875000006</v>
      </c>
      <c r="S263" s="195"/>
      <c r="T263" s="197">
        <f>T264+T273+T282+T287+T305+T330+T335</f>
        <v>0.52690700000000001</v>
      </c>
      <c r="AR263" s="198" t="s">
        <v>84</v>
      </c>
      <c r="AT263" s="199" t="s">
        <v>75</v>
      </c>
      <c r="AU263" s="199" t="s">
        <v>76</v>
      </c>
      <c r="AY263" s="198" t="s">
        <v>298</v>
      </c>
      <c r="BK263" s="200">
        <f>BK264+BK273+BK282+BK287+BK305+BK330+BK335</f>
        <v>0</v>
      </c>
    </row>
    <row r="264" spans="2:65" s="11" customFormat="1" ht="19.899999999999999" customHeight="1">
      <c r="B264" s="187"/>
      <c r="C264" s="188"/>
      <c r="D264" s="189" t="s">
        <v>75</v>
      </c>
      <c r="E264" s="201" t="s">
        <v>884</v>
      </c>
      <c r="F264" s="201" t="s">
        <v>885</v>
      </c>
      <c r="G264" s="188"/>
      <c r="H264" s="188"/>
      <c r="I264" s="191"/>
      <c r="J264" s="202">
        <f>BK264</f>
        <v>0</v>
      </c>
      <c r="K264" s="188"/>
      <c r="L264" s="193"/>
      <c r="M264" s="194"/>
      <c r="N264" s="195"/>
      <c r="O264" s="195"/>
      <c r="P264" s="196">
        <f>SUM(P265:P272)</f>
        <v>0</v>
      </c>
      <c r="Q264" s="195"/>
      <c r="R264" s="196">
        <f>SUM(R265:R272)</f>
        <v>0.15501500000000001</v>
      </c>
      <c r="S264" s="195"/>
      <c r="T264" s="197">
        <f>SUM(T265:T272)</f>
        <v>0</v>
      </c>
      <c r="AR264" s="198" t="s">
        <v>84</v>
      </c>
      <c r="AT264" s="199" t="s">
        <v>75</v>
      </c>
      <c r="AU264" s="199" t="s">
        <v>24</v>
      </c>
      <c r="AY264" s="198" t="s">
        <v>298</v>
      </c>
      <c r="BK264" s="200">
        <f>SUM(BK265:BK272)</f>
        <v>0</v>
      </c>
    </row>
    <row r="265" spans="2:65" s="1" customFormat="1" ht="14.45" customHeight="1">
      <c r="B265" s="41"/>
      <c r="C265" s="203" t="s">
        <v>551</v>
      </c>
      <c r="D265" s="203" t="s">
        <v>300</v>
      </c>
      <c r="E265" s="204" t="s">
        <v>5162</v>
      </c>
      <c r="F265" s="205" t="s">
        <v>5163</v>
      </c>
      <c r="G265" s="206" t="s">
        <v>303</v>
      </c>
      <c r="H265" s="207">
        <v>24.29</v>
      </c>
      <c r="I265" s="208"/>
      <c r="J265" s="209">
        <f>ROUND(I265*H265,2)</f>
        <v>0</v>
      </c>
      <c r="K265" s="205" t="s">
        <v>304</v>
      </c>
      <c r="L265" s="61"/>
      <c r="M265" s="210" t="s">
        <v>22</v>
      </c>
      <c r="N265" s="211" t="s">
        <v>47</v>
      </c>
      <c r="O265" s="42"/>
      <c r="P265" s="212">
        <f>O265*H265</f>
        <v>0</v>
      </c>
      <c r="Q265" s="212">
        <v>3.5000000000000001E-3</v>
      </c>
      <c r="R265" s="212">
        <f>Q265*H265</f>
        <v>8.5014999999999993E-2</v>
      </c>
      <c r="S265" s="212">
        <v>0</v>
      </c>
      <c r="T265" s="213">
        <f>S265*H265</f>
        <v>0</v>
      </c>
      <c r="AR265" s="24" t="s">
        <v>411</v>
      </c>
      <c r="AT265" s="24" t="s">
        <v>300</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5164</v>
      </c>
    </row>
    <row r="266" spans="2:65" s="1" customFormat="1" ht="27">
      <c r="B266" s="41"/>
      <c r="C266" s="63"/>
      <c r="D266" s="215" t="s">
        <v>307</v>
      </c>
      <c r="E266" s="63"/>
      <c r="F266" s="216" t="s">
        <v>5165</v>
      </c>
      <c r="G266" s="63"/>
      <c r="H266" s="63"/>
      <c r="I266" s="172"/>
      <c r="J266" s="63"/>
      <c r="K266" s="63"/>
      <c r="L266" s="61"/>
      <c r="M266" s="217"/>
      <c r="N266" s="42"/>
      <c r="O266" s="42"/>
      <c r="P266" s="42"/>
      <c r="Q266" s="42"/>
      <c r="R266" s="42"/>
      <c r="S266" s="42"/>
      <c r="T266" s="78"/>
      <c r="AT266" s="24" t="s">
        <v>307</v>
      </c>
      <c r="AU266" s="24" t="s">
        <v>84</v>
      </c>
    </row>
    <row r="267" spans="2:65" s="13" customFormat="1" ht="13.5">
      <c r="B267" s="228"/>
      <c r="C267" s="229"/>
      <c r="D267" s="215" t="s">
        <v>309</v>
      </c>
      <c r="E267" s="230" t="s">
        <v>22</v>
      </c>
      <c r="F267" s="231" t="s">
        <v>5103</v>
      </c>
      <c r="G267" s="229"/>
      <c r="H267" s="232">
        <v>24.29</v>
      </c>
      <c r="I267" s="233"/>
      <c r="J267" s="229"/>
      <c r="K267" s="229"/>
      <c r="L267" s="234"/>
      <c r="M267" s="235"/>
      <c r="N267" s="236"/>
      <c r="O267" s="236"/>
      <c r="P267" s="236"/>
      <c r="Q267" s="236"/>
      <c r="R267" s="236"/>
      <c r="S267" s="236"/>
      <c r="T267" s="237"/>
      <c r="AT267" s="238" t="s">
        <v>309</v>
      </c>
      <c r="AU267" s="238" t="s">
        <v>84</v>
      </c>
      <c r="AV267" s="13" t="s">
        <v>84</v>
      </c>
      <c r="AW267" s="13" t="s">
        <v>39</v>
      </c>
      <c r="AX267" s="13" t="s">
        <v>76</v>
      </c>
      <c r="AY267" s="238" t="s">
        <v>298</v>
      </c>
    </row>
    <row r="268" spans="2:65" s="1" customFormat="1" ht="14.45" customHeight="1">
      <c r="B268" s="41"/>
      <c r="C268" s="203" t="s">
        <v>557</v>
      </c>
      <c r="D268" s="203" t="s">
        <v>300</v>
      </c>
      <c r="E268" s="204" t="s">
        <v>5166</v>
      </c>
      <c r="F268" s="205" t="s">
        <v>5167</v>
      </c>
      <c r="G268" s="206" t="s">
        <v>303</v>
      </c>
      <c r="H268" s="207">
        <v>20</v>
      </c>
      <c r="I268" s="208"/>
      <c r="J268" s="209">
        <f>ROUND(I268*H268,2)</f>
        <v>0</v>
      </c>
      <c r="K268" s="205" t="s">
        <v>304</v>
      </c>
      <c r="L268" s="61"/>
      <c r="M268" s="210" t="s">
        <v>22</v>
      </c>
      <c r="N268" s="211" t="s">
        <v>47</v>
      </c>
      <c r="O268" s="42"/>
      <c r="P268" s="212">
        <f>O268*H268</f>
        <v>0</v>
      </c>
      <c r="Q268" s="212">
        <v>3.5000000000000001E-3</v>
      </c>
      <c r="R268" s="212">
        <f>Q268*H268</f>
        <v>7.0000000000000007E-2</v>
      </c>
      <c r="S268" s="212">
        <v>0</v>
      </c>
      <c r="T268" s="213">
        <f>S268*H268</f>
        <v>0</v>
      </c>
      <c r="AR268" s="24" t="s">
        <v>411</v>
      </c>
      <c r="AT268" s="24" t="s">
        <v>300</v>
      </c>
      <c r="AU268" s="24" t="s">
        <v>84</v>
      </c>
      <c r="AY268" s="24" t="s">
        <v>298</v>
      </c>
      <c r="BE268" s="214">
        <f>IF(N268="základní",J268,0)</f>
        <v>0</v>
      </c>
      <c r="BF268" s="214">
        <f>IF(N268="snížená",J268,0)</f>
        <v>0</v>
      </c>
      <c r="BG268" s="214">
        <f>IF(N268="zákl. přenesená",J268,0)</f>
        <v>0</v>
      </c>
      <c r="BH268" s="214">
        <f>IF(N268="sníž. přenesená",J268,0)</f>
        <v>0</v>
      </c>
      <c r="BI268" s="214">
        <f>IF(N268="nulová",J268,0)</f>
        <v>0</v>
      </c>
      <c r="BJ268" s="24" t="s">
        <v>24</v>
      </c>
      <c r="BK268" s="214">
        <f>ROUND(I268*H268,2)</f>
        <v>0</v>
      </c>
      <c r="BL268" s="24" t="s">
        <v>411</v>
      </c>
      <c r="BM268" s="24" t="s">
        <v>5168</v>
      </c>
    </row>
    <row r="269" spans="2:65" s="1" customFormat="1" ht="27">
      <c r="B269" s="41"/>
      <c r="C269" s="63"/>
      <c r="D269" s="215" t="s">
        <v>307</v>
      </c>
      <c r="E269" s="63"/>
      <c r="F269" s="216" t="s">
        <v>5169</v>
      </c>
      <c r="G269" s="63"/>
      <c r="H269" s="63"/>
      <c r="I269" s="172"/>
      <c r="J269" s="63"/>
      <c r="K269" s="63"/>
      <c r="L269" s="61"/>
      <c r="M269" s="217"/>
      <c r="N269" s="42"/>
      <c r="O269" s="42"/>
      <c r="P269" s="42"/>
      <c r="Q269" s="42"/>
      <c r="R269" s="42"/>
      <c r="S269" s="42"/>
      <c r="T269" s="78"/>
      <c r="AT269" s="24" t="s">
        <v>307</v>
      </c>
      <c r="AU269" s="24" t="s">
        <v>84</v>
      </c>
    </row>
    <row r="270" spans="2:65" s="13" customFormat="1" ht="13.5">
      <c r="B270" s="228"/>
      <c r="C270" s="229"/>
      <c r="D270" s="215" t="s">
        <v>309</v>
      </c>
      <c r="E270" s="230" t="s">
        <v>22</v>
      </c>
      <c r="F270" s="231" t="s">
        <v>5170</v>
      </c>
      <c r="G270" s="229"/>
      <c r="H270" s="232">
        <v>20</v>
      </c>
      <c r="I270" s="233"/>
      <c r="J270" s="229"/>
      <c r="K270" s="229"/>
      <c r="L270" s="234"/>
      <c r="M270" s="235"/>
      <c r="N270" s="236"/>
      <c r="O270" s="236"/>
      <c r="P270" s="236"/>
      <c r="Q270" s="236"/>
      <c r="R270" s="236"/>
      <c r="S270" s="236"/>
      <c r="T270" s="237"/>
      <c r="AT270" s="238" t="s">
        <v>309</v>
      </c>
      <c r="AU270" s="238" t="s">
        <v>84</v>
      </c>
      <c r="AV270" s="13" t="s">
        <v>84</v>
      </c>
      <c r="AW270" s="13" t="s">
        <v>39</v>
      </c>
      <c r="AX270" s="13" t="s">
        <v>76</v>
      </c>
      <c r="AY270" s="238" t="s">
        <v>298</v>
      </c>
    </row>
    <row r="271" spans="2:65" s="1" customFormat="1" ht="22.9" customHeight="1">
      <c r="B271" s="41"/>
      <c r="C271" s="203" t="s">
        <v>569</v>
      </c>
      <c r="D271" s="203" t="s">
        <v>300</v>
      </c>
      <c r="E271" s="204" t="s">
        <v>945</v>
      </c>
      <c r="F271" s="205" t="s">
        <v>946</v>
      </c>
      <c r="G271" s="206" t="s">
        <v>362</v>
      </c>
      <c r="H271" s="207">
        <v>0.155</v>
      </c>
      <c r="I271" s="208"/>
      <c r="J271" s="209">
        <f>ROUND(I271*H271,2)</f>
        <v>0</v>
      </c>
      <c r="K271" s="205" t="s">
        <v>304</v>
      </c>
      <c r="L271" s="61"/>
      <c r="M271" s="210" t="s">
        <v>22</v>
      </c>
      <c r="N271" s="211" t="s">
        <v>47</v>
      </c>
      <c r="O271" s="42"/>
      <c r="P271" s="212">
        <f>O271*H271</f>
        <v>0</v>
      </c>
      <c r="Q271" s="212">
        <v>0</v>
      </c>
      <c r="R271" s="212">
        <f>Q271*H271</f>
        <v>0</v>
      </c>
      <c r="S271" s="212">
        <v>0</v>
      </c>
      <c r="T271" s="213">
        <f>S271*H271</f>
        <v>0</v>
      </c>
      <c r="AR271" s="24" t="s">
        <v>411</v>
      </c>
      <c r="AT271" s="24" t="s">
        <v>300</v>
      </c>
      <c r="AU271" s="24" t="s">
        <v>84</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5171</v>
      </c>
    </row>
    <row r="272" spans="2:65" s="1" customFormat="1" ht="40.5">
      <c r="B272" s="41"/>
      <c r="C272" s="63"/>
      <c r="D272" s="215" t="s">
        <v>307</v>
      </c>
      <c r="E272" s="63"/>
      <c r="F272" s="216" t="s">
        <v>948</v>
      </c>
      <c r="G272" s="63"/>
      <c r="H272" s="63"/>
      <c r="I272" s="172"/>
      <c r="J272" s="63"/>
      <c r="K272" s="63"/>
      <c r="L272" s="61"/>
      <c r="M272" s="217"/>
      <c r="N272" s="42"/>
      <c r="O272" s="42"/>
      <c r="P272" s="42"/>
      <c r="Q272" s="42"/>
      <c r="R272" s="42"/>
      <c r="S272" s="42"/>
      <c r="T272" s="78"/>
      <c r="AT272" s="24" t="s">
        <v>307</v>
      </c>
      <c r="AU272" s="24" t="s">
        <v>84</v>
      </c>
    </row>
    <row r="273" spans="2:65" s="11" customFormat="1" ht="29.85" customHeight="1">
      <c r="B273" s="187"/>
      <c r="C273" s="188"/>
      <c r="D273" s="189" t="s">
        <v>75</v>
      </c>
      <c r="E273" s="201" t="s">
        <v>1057</v>
      </c>
      <c r="F273" s="201" t="s">
        <v>1058</v>
      </c>
      <c r="G273" s="188"/>
      <c r="H273" s="188"/>
      <c r="I273" s="191"/>
      <c r="J273" s="202">
        <f>BK273</f>
        <v>0</v>
      </c>
      <c r="K273" s="188"/>
      <c r="L273" s="193"/>
      <c r="M273" s="194"/>
      <c r="N273" s="195"/>
      <c r="O273" s="195"/>
      <c r="P273" s="196">
        <f>SUM(P274:P281)</f>
        <v>0</v>
      </c>
      <c r="Q273" s="195"/>
      <c r="R273" s="196">
        <f>SUM(R274:R281)</f>
        <v>0.1185846675</v>
      </c>
      <c r="S273" s="195"/>
      <c r="T273" s="197">
        <f>SUM(T274:T281)</f>
        <v>0</v>
      </c>
      <c r="AR273" s="198" t="s">
        <v>84</v>
      </c>
      <c r="AT273" s="199" t="s">
        <v>75</v>
      </c>
      <c r="AU273" s="199" t="s">
        <v>24</v>
      </c>
      <c r="AY273" s="198" t="s">
        <v>298</v>
      </c>
      <c r="BK273" s="200">
        <f>SUM(BK274:BK281)</f>
        <v>0</v>
      </c>
    </row>
    <row r="274" spans="2:65" s="1" customFormat="1" ht="22.9" customHeight="1">
      <c r="B274" s="41"/>
      <c r="C274" s="203" t="s">
        <v>576</v>
      </c>
      <c r="D274" s="203" t="s">
        <v>300</v>
      </c>
      <c r="E274" s="204" t="s">
        <v>5172</v>
      </c>
      <c r="F274" s="205" t="s">
        <v>5173</v>
      </c>
      <c r="G274" s="206" t="s">
        <v>303</v>
      </c>
      <c r="H274" s="207">
        <v>9.75</v>
      </c>
      <c r="I274" s="208"/>
      <c r="J274" s="209">
        <f>ROUND(I274*H274,2)</f>
        <v>0</v>
      </c>
      <c r="K274" s="205" t="s">
        <v>304</v>
      </c>
      <c r="L274" s="61"/>
      <c r="M274" s="210" t="s">
        <v>22</v>
      </c>
      <c r="N274" s="211" t="s">
        <v>47</v>
      </c>
      <c r="O274" s="42"/>
      <c r="P274" s="212">
        <f>O274*H274</f>
        <v>0</v>
      </c>
      <c r="Q274" s="212">
        <v>1.206253E-2</v>
      </c>
      <c r="R274" s="212">
        <f>Q274*H274</f>
        <v>0.1176096675</v>
      </c>
      <c r="S274" s="212">
        <v>0</v>
      </c>
      <c r="T274" s="213">
        <f>S274*H274</f>
        <v>0</v>
      </c>
      <c r="AR274" s="24" t="s">
        <v>411</v>
      </c>
      <c r="AT274" s="24" t="s">
        <v>300</v>
      </c>
      <c r="AU274" s="24" t="s">
        <v>84</v>
      </c>
      <c r="AY274" s="24" t="s">
        <v>298</v>
      </c>
      <c r="BE274" s="214">
        <f>IF(N274="základní",J274,0)</f>
        <v>0</v>
      </c>
      <c r="BF274" s="214">
        <f>IF(N274="snížená",J274,0)</f>
        <v>0</v>
      </c>
      <c r="BG274" s="214">
        <f>IF(N274="zákl. přenesená",J274,0)</f>
        <v>0</v>
      </c>
      <c r="BH274" s="214">
        <f>IF(N274="sníž. přenesená",J274,0)</f>
        <v>0</v>
      </c>
      <c r="BI274" s="214">
        <f>IF(N274="nulová",J274,0)</f>
        <v>0</v>
      </c>
      <c r="BJ274" s="24" t="s">
        <v>24</v>
      </c>
      <c r="BK274" s="214">
        <f>ROUND(I274*H274,2)</f>
        <v>0</v>
      </c>
      <c r="BL274" s="24" t="s">
        <v>411</v>
      </c>
      <c r="BM274" s="24" t="s">
        <v>5174</v>
      </c>
    </row>
    <row r="275" spans="2:65" s="1" customFormat="1" ht="40.5">
      <c r="B275" s="41"/>
      <c r="C275" s="63"/>
      <c r="D275" s="215" t="s">
        <v>307</v>
      </c>
      <c r="E275" s="63"/>
      <c r="F275" s="216" t="s">
        <v>5175</v>
      </c>
      <c r="G275" s="63"/>
      <c r="H275" s="63"/>
      <c r="I275" s="172"/>
      <c r="J275" s="63"/>
      <c r="K275" s="63"/>
      <c r="L275" s="61"/>
      <c r="M275" s="217"/>
      <c r="N275" s="42"/>
      <c r="O275" s="42"/>
      <c r="P275" s="42"/>
      <c r="Q275" s="42"/>
      <c r="R275" s="42"/>
      <c r="S275" s="42"/>
      <c r="T275" s="78"/>
      <c r="AT275" s="24" t="s">
        <v>307</v>
      </c>
      <c r="AU275" s="24" t="s">
        <v>84</v>
      </c>
    </row>
    <row r="276" spans="2:65" s="13" customFormat="1" ht="13.5">
      <c r="B276" s="228"/>
      <c r="C276" s="229"/>
      <c r="D276" s="215" t="s">
        <v>309</v>
      </c>
      <c r="E276" s="230" t="s">
        <v>22</v>
      </c>
      <c r="F276" s="231" t="s">
        <v>5176</v>
      </c>
      <c r="G276" s="229"/>
      <c r="H276" s="232">
        <v>7.2</v>
      </c>
      <c r="I276" s="233"/>
      <c r="J276" s="229"/>
      <c r="K276" s="229"/>
      <c r="L276" s="234"/>
      <c r="M276" s="235"/>
      <c r="N276" s="236"/>
      <c r="O276" s="236"/>
      <c r="P276" s="236"/>
      <c r="Q276" s="236"/>
      <c r="R276" s="236"/>
      <c r="S276" s="236"/>
      <c r="T276" s="237"/>
      <c r="AT276" s="238" t="s">
        <v>309</v>
      </c>
      <c r="AU276" s="238" t="s">
        <v>84</v>
      </c>
      <c r="AV276" s="13" t="s">
        <v>84</v>
      </c>
      <c r="AW276" s="13" t="s">
        <v>39</v>
      </c>
      <c r="AX276" s="13" t="s">
        <v>76</v>
      </c>
      <c r="AY276" s="238" t="s">
        <v>298</v>
      </c>
    </row>
    <row r="277" spans="2:65" s="13" customFormat="1" ht="13.5">
      <c r="B277" s="228"/>
      <c r="C277" s="229"/>
      <c r="D277" s="215" t="s">
        <v>309</v>
      </c>
      <c r="E277" s="230" t="s">
        <v>22</v>
      </c>
      <c r="F277" s="231" t="s">
        <v>5177</v>
      </c>
      <c r="G277" s="229"/>
      <c r="H277" s="232">
        <v>2.5499999999999998</v>
      </c>
      <c r="I277" s="233"/>
      <c r="J277" s="229"/>
      <c r="K277" s="229"/>
      <c r="L277" s="234"/>
      <c r="M277" s="235"/>
      <c r="N277" s="236"/>
      <c r="O277" s="236"/>
      <c r="P277" s="236"/>
      <c r="Q277" s="236"/>
      <c r="R277" s="236"/>
      <c r="S277" s="236"/>
      <c r="T277" s="237"/>
      <c r="AT277" s="238" t="s">
        <v>309</v>
      </c>
      <c r="AU277" s="238" t="s">
        <v>84</v>
      </c>
      <c r="AV277" s="13" t="s">
        <v>84</v>
      </c>
      <c r="AW277" s="13" t="s">
        <v>39</v>
      </c>
      <c r="AX277" s="13" t="s">
        <v>76</v>
      </c>
      <c r="AY277" s="238" t="s">
        <v>298</v>
      </c>
    </row>
    <row r="278" spans="2:65" s="1" customFormat="1" ht="14.45" customHeight="1">
      <c r="B278" s="41"/>
      <c r="C278" s="203" t="s">
        <v>583</v>
      </c>
      <c r="D278" s="203" t="s">
        <v>300</v>
      </c>
      <c r="E278" s="204" t="s">
        <v>2254</v>
      </c>
      <c r="F278" s="205" t="s">
        <v>2255</v>
      </c>
      <c r="G278" s="206" t="s">
        <v>303</v>
      </c>
      <c r="H278" s="207">
        <v>9.75</v>
      </c>
      <c r="I278" s="208"/>
      <c r="J278" s="209">
        <f>ROUND(I278*H278,2)</f>
        <v>0</v>
      </c>
      <c r="K278" s="205" t="s">
        <v>304</v>
      </c>
      <c r="L278" s="61"/>
      <c r="M278" s="210" t="s">
        <v>22</v>
      </c>
      <c r="N278" s="211" t="s">
        <v>47</v>
      </c>
      <c r="O278" s="42"/>
      <c r="P278" s="212">
        <f>O278*H278</f>
        <v>0</v>
      </c>
      <c r="Q278" s="212">
        <v>1E-4</v>
      </c>
      <c r="R278" s="212">
        <f>Q278*H278</f>
        <v>9.7500000000000006E-4</v>
      </c>
      <c r="S278" s="212">
        <v>0</v>
      </c>
      <c r="T278" s="213">
        <f>S278*H278</f>
        <v>0</v>
      </c>
      <c r="AR278" s="24" t="s">
        <v>411</v>
      </c>
      <c r="AT278" s="24" t="s">
        <v>300</v>
      </c>
      <c r="AU278" s="24" t="s">
        <v>84</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2256</v>
      </c>
    </row>
    <row r="279" spans="2:65" s="1" customFormat="1" ht="27">
      <c r="B279" s="41"/>
      <c r="C279" s="63"/>
      <c r="D279" s="215" t="s">
        <v>307</v>
      </c>
      <c r="E279" s="63"/>
      <c r="F279" s="216" t="s">
        <v>2257</v>
      </c>
      <c r="G279" s="63"/>
      <c r="H279" s="63"/>
      <c r="I279" s="172"/>
      <c r="J279" s="63"/>
      <c r="K279" s="63"/>
      <c r="L279" s="61"/>
      <c r="M279" s="217"/>
      <c r="N279" s="42"/>
      <c r="O279" s="42"/>
      <c r="P279" s="42"/>
      <c r="Q279" s="42"/>
      <c r="R279" s="42"/>
      <c r="S279" s="42"/>
      <c r="T279" s="78"/>
      <c r="AT279" s="24" t="s">
        <v>307</v>
      </c>
      <c r="AU279" s="24" t="s">
        <v>84</v>
      </c>
    </row>
    <row r="280" spans="2:65" s="1" customFormat="1" ht="22.9" customHeight="1">
      <c r="B280" s="41"/>
      <c r="C280" s="203" t="s">
        <v>589</v>
      </c>
      <c r="D280" s="203" t="s">
        <v>300</v>
      </c>
      <c r="E280" s="204" t="s">
        <v>2282</v>
      </c>
      <c r="F280" s="205" t="s">
        <v>2283</v>
      </c>
      <c r="G280" s="206" t="s">
        <v>362</v>
      </c>
      <c r="H280" s="207">
        <v>0.11899999999999999</v>
      </c>
      <c r="I280" s="208"/>
      <c r="J280" s="209">
        <f>ROUND(I280*H280,2)</f>
        <v>0</v>
      </c>
      <c r="K280" s="205" t="s">
        <v>304</v>
      </c>
      <c r="L280" s="61"/>
      <c r="M280" s="210" t="s">
        <v>22</v>
      </c>
      <c r="N280" s="211" t="s">
        <v>47</v>
      </c>
      <c r="O280" s="42"/>
      <c r="P280" s="212">
        <f>O280*H280</f>
        <v>0</v>
      </c>
      <c r="Q280" s="212">
        <v>0</v>
      </c>
      <c r="R280" s="212">
        <f>Q280*H280</f>
        <v>0</v>
      </c>
      <c r="S280" s="212">
        <v>0</v>
      </c>
      <c r="T280" s="213">
        <f>S280*H280</f>
        <v>0</v>
      </c>
      <c r="AR280" s="24" t="s">
        <v>411</v>
      </c>
      <c r="AT280" s="24" t="s">
        <v>300</v>
      </c>
      <c r="AU280" s="24" t="s">
        <v>84</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2284</v>
      </c>
    </row>
    <row r="281" spans="2:65" s="1" customFormat="1" ht="40.5">
      <c r="B281" s="41"/>
      <c r="C281" s="63"/>
      <c r="D281" s="215" t="s">
        <v>307</v>
      </c>
      <c r="E281" s="63"/>
      <c r="F281" s="216" t="s">
        <v>2285</v>
      </c>
      <c r="G281" s="63"/>
      <c r="H281" s="63"/>
      <c r="I281" s="172"/>
      <c r="J281" s="63"/>
      <c r="K281" s="63"/>
      <c r="L281" s="61"/>
      <c r="M281" s="217"/>
      <c r="N281" s="42"/>
      <c r="O281" s="42"/>
      <c r="P281" s="42"/>
      <c r="Q281" s="42"/>
      <c r="R281" s="42"/>
      <c r="S281" s="42"/>
      <c r="T281" s="78"/>
      <c r="AT281" s="24" t="s">
        <v>307</v>
      </c>
      <c r="AU281" s="24" t="s">
        <v>84</v>
      </c>
    </row>
    <row r="282" spans="2:65" s="11" customFormat="1" ht="29.85" customHeight="1">
      <c r="B282" s="187"/>
      <c r="C282" s="188"/>
      <c r="D282" s="189" t="s">
        <v>75</v>
      </c>
      <c r="E282" s="201" t="s">
        <v>1285</v>
      </c>
      <c r="F282" s="201" t="s">
        <v>1286</v>
      </c>
      <c r="G282" s="188"/>
      <c r="H282" s="188"/>
      <c r="I282" s="191"/>
      <c r="J282" s="202">
        <f>BK282</f>
        <v>0</v>
      </c>
      <c r="K282" s="188"/>
      <c r="L282" s="193"/>
      <c r="M282" s="194"/>
      <c r="N282" s="195"/>
      <c r="O282" s="195"/>
      <c r="P282" s="196">
        <f>SUM(P283:P286)</f>
        <v>0</v>
      </c>
      <c r="Q282" s="195"/>
      <c r="R282" s="196">
        <f>SUM(R283:R286)</f>
        <v>5.1000000000000004E-3</v>
      </c>
      <c r="S282" s="195"/>
      <c r="T282" s="197">
        <f>SUM(T283:T286)</f>
        <v>0</v>
      </c>
      <c r="AR282" s="198" t="s">
        <v>84</v>
      </c>
      <c r="AT282" s="199" t="s">
        <v>75</v>
      </c>
      <c r="AU282" s="199" t="s">
        <v>24</v>
      </c>
      <c r="AY282" s="198" t="s">
        <v>298</v>
      </c>
      <c r="BK282" s="200">
        <f>SUM(BK283:BK286)</f>
        <v>0</v>
      </c>
    </row>
    <row r="283" spans="2:65" s="1" customFormat="1" ht="14.45" customHeight="1">
      <c r="B283" s="41"/>
      <c r="C283" s="203" t="s">
        <v>595</v>
      </c>
      <c r="D283" s="203" t="s">
        <v>300</v>
      </c>
      <c r="E283" s="204" t="s">
        <v>2286</v>
      </c>
      <c r="F283" s="205" t="s">
        <v>2287</v>
      </c>
      <c r="G283" s="206" t="s">
        <v>303</v>
      </c>
      <c r="H283" s="207">
        <v>3.4</v>
      </c>
      <c r="I283" s="208"/>
      <c r="J283" s="209">
        <f>ROUND(I283*H283,2)</f>
        <v>0</v>
      </c>
      <c r="K283" s="205" t="s">
        <v>22</v>
      </c>
      <c r="L283" s="61"/>
      <c r="M283" s="210" t="s">
        <v>22</v>
      </c>
      <c r="N283" s="211" t="s">
        <v>47</v>
      </c>
      <c r="O283" s="42"/>
      <c r="P283" s="212">
        <f>O283*H283</f>
        <v>0</v>
      </c>
      <c r="Q283" s="212">
        <v>1.5E-3</v>
      </c>
      <c r="R283" s="212">
        <f>Q283*H283</f>
        <v>5.1000000000000004E-3</v>
      </c>
      <c r="S283" s="212">
        <v>0</v>
      </c>
      <c r="T283" s="213">
        <f>S283*H283</f>
        <v>0</v>
      </c>
      <c r="AR283" s="24" t="s">
        <v>411</v>
      </c>
      <c r="AT283" s="24" t="s">
        <v>300</v>
      </c>
      <c r="AU283" s="24" t="s">
        <v>84</v>
      </c>
      <c r="AY283" s="24" t="s">
        <v>298</v>
      </c>
      <c r="BE283" s="214">
        <f>IF(N283="základní",J283,0)</f>
        <v>0</v>
      </c>
      <c r="BF283" s="214">
        <f>IF(N283="snížená",J283,0)</f>
        <v>0</v>
      </c>
      <c r="BG283" s="214">
        <f>IF(N283="zákl. přenesená",J283,0)</f>
        <v>0</v>
      </c>
      <c r="BH283" s="214">
        <f>IF(N283="sníž. přenesená",J283,0)</f>
        <v>0</v>
      </c>
      <c r="BI283" s="214">
        <f>IF(N283="nulová",J283,0)</f>
        <v>0</v>
      </c>
      <c r="BJ283" s="24" t="s">
        <v>24</v>
      </c>
      <c r="BK283" s="214">
        <f>ROUND(I283*H283,2)</f>
        <v>0</v>
      </c>
      <c r="BL283" s="24" t="s">
        <v>411</v>
      </c>
      <c r="BM283" s="24" t="s">
        <v>2288</v>
      </c>
    </row>
    <row r="284" spans="2:65" s="1" customFormat="1" ht="13.5">
      <c r="B284" s="41"/>
      <c r="C284" s="63"/>
      <c r="D284" s="215" t="s">
        <v>307</v>
      </c>
      <c r="E284" s="63"/>
      <c r="F284" s="216" t="s">
        <v>2287</v>
      </c>
      <c r="G284" s="63"/>
      <c r="H284" s="63"/>
      <c r="I284" s="172"/>
      <c r="J284" s="63"/>
      <c r="K284" s="63"/>
      <c r="L284" s="61"/>
      <c r="M284" s="217"/>
      <c r="N284" s="42"/>
      <c r="O284" s="42"/>
      <c r="P284" s="42"/>
      <c r="Q284" s="42"/>
      <c r="R284" s="42"/>
      <c r="S284" s="42"/>
      <c r="T284" s="78"/>
      <c r="AT284" s="24" t="s">
        <v>307</v>
      </c>
      <c r="AU284" s="24" t="s">
        <v>84</v>
      </c>
    </row>
    <row r="285" spans="2:65" s="1" customFormat="1" ht="94.5">
      <c r="B285" s="41"/>
      <c r="C285" s="63"/>
      <c r="D285" s="215" t="s">
        <v>477</v>
      </c>
      <c r="E285" s="63"/>
      <c r="F285" s="250" t="s">
        <v>2289</v>
      </c>
      <c r="G285" s="63"/>
      <c r="H285" s="63"/>
      <c r="I285" s="172"/>
      <c r="J285" s="63"/>
      <c r="K285" s="63"/>
      <c r="L285" s="61"/>
      <c r="M285" s="217"/>
      <c r="N285" s="42"/>
      <c r="O285" s="42"/>
      <c r="P285" s="42"/>
      <c r="Q285" s="42"/>
      <c r="R285" s="42"/>
      <c r="S285" s="42"/>
      <c r="T285" s="78"/>
      <c r="AT285" s="24" t="s">
        <v>477</v>
      </c>
      <c r="AU285" s="24" t="s">
        <v>84</v>
      </c>
    </row>
    <row r="286" spans="2:65" s="13" customFormat="1" ht="13.5">
      <c r="B286" s="228"/>
      <c r="C286" s="229"/>
      <c r="D286" s="215" t="s">
        <v>309</v>
      </c>
      <c r="E286" s="230" t="s">
        <v>22</v>
      </c>
      <c r="F286" s="231" t="s">
        <v>5153</v>
      </c>
      <c r="G286" s="229"/>
      <c r="H286" s="232">
        <v>3.4</v>
      </c>
      <c r="I286" s="233"/>
      <c r="J286" s="229"/>
      <c r="K286" s="229"/>
      <c r="L286" s="234"/>
      <c r="M286" s="235"/>
      <c r="N286" s="236"/>
      <c r="O286" s="236"/>
      <c r="P286" s="236"/>
      <c r="Q286" s="236"/>
      <c r="R286" s="236"/>
      <c r="S286" s="236"/>
      <c r="T286" s="237"/>
      <c r="AT286" s="238" t="s">
        <v>309</v>
      </c>
      <c r="AU286" s="238" t="s">
        <v>84</v>
      </c>
      <c r="AV286" s="13" t="s">
        <v>84</v>
      </c>
      <c r="AW286" s="13" t="s">
        <v>39</v>
      </c>
      <c r="AX286" s="13" t="s">
        <v>76</v>
      </c>
      <c r="AY286" s="238" t="s">
        <v>298</v>
      </c>
    </row>
    <row r="287" spans="2:65" s="11" customFormat="1" ht="29.85" customHeight="1">
      <c r="B287" s="187"/>
      <c r="C287" s="188"/>
      <c r="D287" s="189" t="s">
        <v>75</v>
      </c>
      <c r="E287" s="201" t="s">
        <v>1313</v>
      </c>
      <c r="F287" s="201" t="s">
        <v>1314</v>
      </c>
      <c r="G287" s="188"/>
      <c r="H287" s="188"/>
      <c r="I287" s="191"/>
      <c r="J287" s="202">
        <f>BK287</f>
        <v>0</v>
      </c>
      <c r="K287" s="188"/>
      <c r="L287" s="193"/>
      <c r="M287" s="194"/>
      <c r="N287" s="195"/>
      <c r="O287" s="195"/>
      <c r="P287" s="196">
        <f>SUM(P288:P304)</f>
        <v>0</v>
      </c>
      <c r="Q287" s="195"/>
      <c r="R287" s="196">
        <f>SUM(R288:R304)</f>
        <v>1.2798360000000002</v>
      </c>
      <c r="S287" s="195"/>
      <c r="T287" s="197">
        <f>SUM(T288:T304)</f>
        <v>0</v>
      </c>
      <c r="AR287" s="198" t="s">
        <v>84</v>
      </c>
      <c r="AT287" s="199" t="s">
        <v>75</v>
      </c>
      <c r="AU287" s="199" t="s">
        <v>24</v>
      </c>
      <c r="AY287" s="198" t="s">
        <v>298</v>
      </c>
      <c r="BK287" s="200">
        <f>SUM(BK288:BK304)</f>
        <v>0</v>
      </c>
    </row>
    <row r="288" spans="2:65" s="1" customFormat="1" ht="22.9" customHeight="1">
      <c r="B288" s="41"/>
      <c r="C288" s="203" t="s">
        <v>601</v>
      </c>
      <c r="D288" s="203" t="s">
        <v>300</v>
      </c>
      <c r="E288" s="204" t="s">
        <v>1331</v>
      </c>
      <c r="F288" s="205" t="s">
        <v>1332</v>
      </c>
      <c r="G288" s="206" t="s">
        <v>303</v>
      </c>
      <c r="H288" s="207">
        <v>52.56</v>
      </c>
      <c r="I288" s="208"/>
      <c r="J288" s="209">
        <f>ROUND(I288*H288,2)</f>
        <v>0</v>
      </c>
      <c r="K288" s="205" t="s">
        <v>304</v>
      </c>
      <c r="L288" s="61"/>
      <c r="M288" s="210" t="s">
        <v>22</v>
      </c>
      <c r="N288" s="211" t="s">
        <v>47</v>
      </c>
      <c r="O288" s="42"/>
      <c r="P288" s="212">
        <f>O288*H288</f>
        <v>0</v>
      </c>
      <c r="Q288" s="212">
        <v>3.9199999999999999E-3</v>
      </c>
      <c r="R288" s="212">
        <f>Q288*H288</f>
        <v>0.2060352</v>
      </c>
      <c r="S288" s="212">
        <v>0</v>
      </c>
      <c r="T288" s="213">
        <f>S288*H288</f>
        <v>0</v>
      </c>
      <c r="AR288" s="24" t="s">
        <v>411</v>
      </c>
      <c r="AT288" s="24" t="s">
        <v>300</v>
      </c>
      <c r="AU288" s="24" t="s">
        <v>84</v>
      </c>
      <c r="AY288" s="24" t="s">
        <v>298</v>
      </c>
      <c r="BE288" s="214">
        <f>IF(N288="základní",J288,0)</f>
        <v>0</v>
      </c>
      <c r="BF288" s="214">
        <f>IF(N288="snížená",J288,0)</f>
        <v>0</v>
      </c>
      <c r="BG288" s="214">
        <f>IF(N288="zákl. přenesená",J288,0)</f>
        <v>0</v>
      </c>
      <c r="BH288" s="214">
        <f>IF(N288="sníž. přenesená",J288,0)</f>
        <v>0</v>
      </c>
      <c r="BI288" s="214">
        <f>IF(N288="nulová",J288,0)</f>
        <v>0</v>
      </c>
      <c r="BJ288" s="24" t="s">
        <v>24</v>
      </c>
      <c r="BK288" s="214">
        <f>ROUND(I288*H288,2)</f>
        <v>0</v>
      </c>
      <c r="BL288" s="24" t="s">
        <v>411</v>
      </c>
      <c r="BM288" s="24" t="s">
        <v>2291</v>
      </c>
    </row>
    <row r="289" spans="2:65" s="1" customFormat="1" ht="27">
      <c r="B289" s="41"/>
      <c r="C289" s="63"/>
      <c r="D289" s="215" t="s">
        <v>307</v>
      </c>
      <c r="E289" s="63"/>
      <c r="F289" s="216" t="s">
        <v>1334</v>
      </c>
      <c r="G289" s="63"/>
      <c r="H289" s="63"/>
      <c r="I289" s="172"/>
      <c r="J289" s="63"/>
      <c r="K289" s="63"/>
      <c r="L289" s="61"/>
      <c r="M289" s="217"/>
      <c r="N289" s="42"/>
      <c r="O289" s="42"/>
      <c r="P289" s="42"/>
      <c r="Q289" s="42"/>
      <c r="R289" s="42"/>
      <c r="S289" s="42"/>
      <c r="T289" s="78"/>
      <c r="AT289" s="24" t="s">
        <v>307</v>
      </c>
      <c r="AU289" s="24" t="s">
        <v>84</v>
      </c>
    </row>
    <row r="290" spans="2:65" s="13" customFormat="1" ht="13.5">
      <c r="B290" s="228"/>
      <c r="C290" s="229"/>
      <c r="D290" s="215" t="s">
        <v>309</v>
      </c>
      <c r="E290" s="230" t="s">
        <v>22</v>
      </c>
      <c r="F290" s="231" t="s">
        <v>5102</v>
      </c>
      <c r="G290" s="229"/>
      <c r="H290" s="232">
        <v>18.54</v>
      </c>
      <c r="I290" s="233"/>
      <c r="J290" s="229"/>
      <c r="K290" s="229"/>
      <c r="L290" s="234"/>
      <c r="M290" s="235"/>
      <c r="N290" s="236"/>
      <c r="O290" s="236"/>
      <c r="P290" s="236"/>
      <c r="Q290" s="236"/>
      <c r="R290" s="236"/>
      <c r="S290" s="236"/>
      <c r="T290" s="237"/>
      <c r="AT290" s="238" t="s">
        <v>309</v>
      </c>
      <c r="AU290" s="238" t="s">
        <v>84</v>
      </c>
      <c r="AV290" s="13" t="s">
        <v>84</v>
      </c>
      <c r="AW290" s="13" t="s">
        <v>39</v>
      </c>
      <c r="AX290" s="13" t="s">
        <v>76</v>
      </c>
      <c r="AY290" s="238" t="s">
        <v>298</v>
      </c>
    </row>
    <row r="291" spans="2:65" s="13" customFormat="1" ht="13.5">
      <c r="B291" s="228"/>
      <c r="C291" s="229"/>
      <c r="D291" s="215" t="s">
        <v>309</v>
      </c>
      <c r="E291" s="230" t="s">
        <v>22</v>
      </c>
      <c r="F291" s="231" t="s">
        <v>5103</v>
      </c>
      <c r="G291" s="229"/>
      <c r="H291" s="232">
        <v>24.29</v>
      </c>
      <c r="I291" s="233"/>
      <c r="J291" s="229"/>
      <c r="K291" s="229"/>
      <c r="L291" s="234"/>
      <c r="M291" s="235"/>
      <c r="N291" s="236"/>
      <c r="O291" s="236"/>
      <c r="P291" s="236"/>
      <c r="Q291" s="236"/>
      <c r="R291" s="236"/>
      <c r="S291" s="236"/>
      <c r="T291" s="237"/>
      <c r="AT291" s="238" t="s">
        <v>309</v>
      </c>
      <c r="AU291" s="238" t="s">
        <v>84</v>
      </c>
      <c r="AV291" s="13" t="s">
        <v>84</v>
      </c>
      <c r="AW291" s="13" t="s">
        <v>39</v>
      </c>
      <c r="AX291" s="13" t="s">
        <v>76</v>
      </c>
      <c r="AY291" s="238" t="s">
        <v>298</v>
      </c>
    </row>
    <row r="292" spans="2:65" s="13" customFormat="1" ht="13.5">
      <c r="B292" s="228"/>
      <c r="C292" s="229"/>
      <c r="D292" s="215" t="s">
        <v>309</v>
      </c>
      <c r="E292" s="230" t="s">
        <v>22</v>
      </c>
      <c r="F292" s="231" t="s">
        <v>5104</v>
      </c>
      <c r="G292" s="229"/>
      <c r="H292" s="232">
        <v>9.73</v>
      </c>
      <c r="I292" s="233"/>
      <c r="J292" s="229"/>
      <c r="K292" s="229"/>
      <c r="L292" s="234"/>
      <c r="M292" s="235"/>
      <c r="N292" s="236"/>
      <c r="O292" s="236"/>
      <c r="P292" s="236"/>
      <c r="Q292" s="236"/>
      <c r="R292" s="236"/>
      <c r="S292" s="236"/>
      <c r="T292" s="237"/>
      <c r="AT292" s="238" t="s">
        <v>309</v>
      </c>
      <c r="AU292" s="238" t="s">
        <v>84</v>
      </c>
      <c r="AV292" s="13" t="s">
        <v>84</v>
      </c>
      <c r="AW292" s="13" t="s">
        <v>39</v>
      </c>
      <c r="AX292" s="13" t="s">
        <v>76</v>
      </c>
      <c r="AY292" s="238" t="s">
        <v>298</v>
      </c>
    </row>
    <row r="293" spans="2:65" s="1" customFormat="1" ht="14.45" customHeight="1">
      <c r="B293" s="41"/>
      <c r="C293" s="252" t="s">
        <v>607</v>
      </c>
      <c r="D293" s="252" t="s">
        <v>472</v>
      </c>
      <c r="E293" s="253" t="s">
        <v>2295</v>
      </c>
      <c r="F293" s="254" t="s">
        <v>1338</v>
      </c>
      <c r="G293" s="255" t="s">
        <v>303</v>
      </c>
      <c r="H293" s="256">
        <v>57.816000000000003</v>
      </c>
      <c r="I293" s="257"/>
      <c r="J293" s="258">
        <f>ROUND(I293*H293,2)</f>
        <v>0</v>
      </c>
      <c r="K293" s="254" t="s">
        <v>22</v>
      </c>
      <c r="L293" s="259"/>
      <c r="M293" s="260" t="s">
        <v>22</v>
      </c>
      <c r="N293" s="261" t="s">
        <v>47</v>
      </c>
      <c r="O293" s="42"/>
      <c r="P293" s="212">
        <f>O293*H293</f>
        <v>0</v>
      </c>
      <c r="Q293" s="212">
        <v>1.7999999999999999E-2</v>
      </c>
      <c r="R293" s="212">
        <f>Q293*H293</f>
        <v>1.0406880000000001</v>
      </c>
      <c r="S293" s="212">
        <v>0</v>
      </c>
      <c r="T293" s="213">
        <f>S293*H293</f>
        <v>0</v>
      </c>
      <c r="AR293" s="24" t="s">
        <v>519</v>
      </c>
      <c r="AT293" s="24" t="s">
        <v>472</v>
      </c>
      <c r="AU293" s="24" t="s">
        <v>84</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2296</v>
      </c>
    </row>
    <row r="294" spans="2:65" s="1" customFormat="1" ht="13.5">
      <c r="B294" s="41"/>
      <c r="C294" s="63"/>
      <c r="D294" s="215" t="s">
        <v>307</v>
      </c>
      <c r="E294" s="63"/>
      <c r="F294" s="216" t="s">
        <v>1338</v>
      </c>
      <c r="G294" s="63"/>
      <c r="H294" s="63"/>
      <c r="I294" s="172"/>
      <c r="J294" s="63"/>
      <c r="K294" s="63"/>
      <c r="L294" s="61"/>
      <c r="M294" s="217"/>
      <c r="N294" s="42"/>
      <c r="O294" s="42"/>
      <c r="P294" s="42"/>
      <c r="Q294" s="42"/>
      <c r="R294" s="42"/>
      <c r="S294" s="42"/>
      <c r="T294" s="78"/>
      <c r="AT294" s="24" t="s">
        <v>307</v>
      </c>
      <c r="AU294" s="24" t="s">
        <v>84</v>
      </c>
    </row>
    <row r="295" spans="2:65" s="13" customFormat="1" ht="13.5">
      <c r="B295" s="228"/>
      <c r="C295" s="229"/>
      <c r="D295" s="215" t="s">
        <v>309</v>
      </c>
      <c r="E295" s="229"/>
      <c r="F295" s="231" t="s">
        <v>5178</v>
      </c>
      <c r="G295" s="229"/>
      <c r="H295" s="232">
        <v>57.816000000000003</v>
      </c>
      <c r="I295" s="233"/>
      <c r="J295" s="229"/>
      <c r="K295" s="229"/>
      <c r="L295" s="234"/>
      <c r="M295" s="235"/>
      <c r="N295" s="236"/>
      <c r="O295" s="236"/>
      <c r="P295" s="236"/>
      <c r="Q295" s="236"/>
      <c r="R295" s="236"/>
      <c r="S295" s="236"/>
      <c r="T295" s="237"/>
      <c r="AT295" s="238" t="s">
        <v>309</v>
      </c>
      <c r="AU295" s="238" t="s">
        <v>84</v>
      </c>
      <c r="AV295" s="13" t="s">
        <v>84</v>
      </c>
      <c r="AW295" s="13" t="s">
        <v>6</v>
      </c>
      <c r="AX295" s="13" t="s">
        <v>24</v>
      </c>
      <c r="AY295" s="238" t="s">
        <v>298</v>
      </c>
    </row>
    <row r="296" spans="2:65" s="1" customFormat="1" ht="14.45" customHeight="1">
      <c r="B296" s="41"/>
      <c r="C296" s="203" t="s">
        <v>615</v>
      </c>
      <c r="D296" s="203" t="s">
        <v>300</v>
      </c>
      <c r="E296" s="204" t="s">
        <v>2299</v>
      </c>
      <c r="F296" s="205" t="s">
        <v>2300</v>
      </c>
      <c r="G296" s="206" t="s">
        <v>303</v>
      </c>
      <c r="H296" s="207">
        <v>52.56</v>
      </c>
      <c r="I296" s="208"/>
      <c r="J296" s="209">
        <f>ROUND(I296*H296,2)</f>
        <v>0</v>
      </c>
      <c r="K296" s="205" t="s">
        <v>304</v>
      </c>
      <c r="L296" s="61"/>
      <c r="M296" s="210" t="s">
        <v>22</v>
      </c>
      <c r="N296" s="211" t="s">
        <v>47</v>
      </c>
      <c r="O296" s="42"/>
      <c r="P296" s="212">
        <f>O296*H296</f>
        <v>0</v>
      </c>
      <c r="Q296" s="212">
        <v>2.9999999999999997E-4</v>
      </c>
      <c r="R296" s="212">
        <f>Q296*H296</f>
        <v>1.5768000000000001E-2</v>
      </c>
      <c r="S296" s="212">
        <v>0</v>
      </c>
      <c r="T296" s="213">
        <f>S296*H296</f>
        <v>0</v>
      </c>
      <c r="AR296" s="24" t="s">
        <v>411</v>
      </c>
      <c r="AT296" s="24" t="s">
        <v>300</v>
      </c>
      <c r="AU296" s="24" t="s">
        <v>84</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2301</v>
      </c>
    </row>
    <row r="297" spans="2:65" s="1" customFormat="1" ht="13.5">
      <c r="B297" s="41"/>
      <c r="C297" s="63"/>
      <c r="D297" s="215" t="s">
        <v>307</v>
      </c>
      <c r="E297" s="63"/>
      <c r="F297" s="216" t="s">
        <v>2302</v>
      </c>
      <c r="G297" s="63"/>
      <c r="H297" s="63"/>
      <c r="I297" s="172"/>
      <c r="J297" s="63"/>
      <c r="K297" s="63"/>
      <c r="L297" s="61"/>
      <c r="M297" s="217"/>
      <c r="N297" s="42"/>
      <c r="O297" s="42"/>
      <c r="P297" s="42"/>
      <c r="Q297" s="42"/>
      <c r="R297" s="42"/>
      <c r="S297" s="42"/>
      <c r="T297" s="78"/>
      <c r="AT297" s="24" t="s">
        <v>307</v>
      </c>
      <c r="AU297" s="24" t="s">
        <v>84</v>
      </c>
    </row>
    <row r="298" spans="2:65" s="1" customFormat="1" ht="14.45" customHeight="1">
      <c r="B298" s="41"/>
      <c r="C298" s="203" t="s">
        <v>625</v>
      </c>
      <c r="D298" s="203" t="s">
        <v>300</v>
      </c>
      <c r="E298" s="204" t="s">
        <v>2303</v>
      </c>
      <c r="F298" s="205" t="s">
        <v>2304</v>
      </c>
      <c r="G298" s="206" t="s">
        <v>445</v>
      </c>
      <c r="H298" s="207">
        <v>52.56</v>
      </c>
      <c r="I298" s="208"/>
      <c r="J298" s="209">
        <f>ROUND(I298*H298,2)</f>
        <v>0</v>
      </c>
      <c r="K298" s="205" t="s">
        <v>304</v>
      </c>
      <c r="L298" s="61"/>
      <c r="M298" s="210" t="s">
        <v>22</v>
      </c>
      <c r="N298" s="211" t="s">
        <v>47</v>
      </c>
      <c r="O298" s="42"/>
      <c r="P298" s="212">
        <f>O298*H298</f>
        <v>0</v>
      </c>
      <c r="Q298" s="212">
        <v>0</v>
      </c>
      <c r="R298" s="212">
        <f>Q298*H298</f>
        <v>0</v>
      </c>
      <c r="S298" s="212">
        <v>0</v>
      </c>
      <c r="T298" s="213">
        <f>S298*H298</f>
        <v>0</v>
      </c>
      <c r="AR298" s="24" t="s">
        <v>411</v>
      </c>
      <c r="AT298" s="24" t="s">
        <v>300</v>
      </c>
      <c r="AU298" s="24" t="s">
        <v>84</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2305</v>
      </c>
    </row>
    <row r="299" spans="2:65" s="1" customFormat="1" ht="27">
      <c r="B299" s="41"/>
      <c r="C299" s="63"/>
      <c r="D299" s="215" t="s">
        <v>307</v>
      </c>
      <c r="E299" s="63"/>
      <c r="F299" s="216" t="s">
        <v>2306</v>
      </c>
      <c r="G299" s="63"/>
      <c r="H299" s="63"/>
      <c r="I299" s="172"/>
      <c r="J299" s="63"/>
      <c r="K299" s="63"/>
      <c r="L299" s="61"/>
      <c r="M299" s="217"/>
      <c r="N299" s="42"/>
      <c r="O299" s="42"/>
      <c r="P299" s="42"/>
      <c r="Q299" s="42"/>
      <c r="R299" s="42"/>
      <c r="S299" s="42"/>
      <c r="T299" s="78"/>
      <c r="AT299" s="24" t="s">
        <v>307</v>
      </c>
      <c r="AU299" s="24" t="s">
        <v>84</v>
      </c>
    </row>
    <row r="300" spans="2:65" s="1" customFormat="1" ht="14.45" customHeight="1">
      <c r="B300" s="41"/>
      <c r="C300" s="252" t="s">
        <v>634</v>
      </c>
      <c r="D300" s="252" t="s">
        <v>472</v>
      </c>
      <c r="E300" s="253" t="s">
        <v>2307</v>
      </c>
      <c r="F300" s="254" t="s">
        <v>5179</v>
      </c>
      <c r="G300" s="255" t="s">
        <v>445</v>
      </c>
      <c r="H300" s="256">
        <v>57.816000000000003</v>
      </c>
      <c r="I300" s="257"/>
      <c r="J300" s="258">
        <f>ROUND(I300*H300,2)</f>
        <v>0</v>
      </c>
      <c r="K300" s="254" t="s">
        <v>304</v>
      </c>
      <c r="L300" s="259"/>
      <c r="M300" s="260" t="s">
        <v>22</v>
      </c>
      <c r="N300" s="261" t="s">
        <v>47</v>
      </c>
      <c r="O300" s="42"/>
      <c r="P300" s="212">
        <f>O300*H300</f>
        <v>0</v>
      </c>
      <c r="Q300" s="212">
        <v>2.9999999999999997E-4</v>
      </c>
      <c r="R300" s="212">
        <f>Q300*H300</f>
        <v>1.73448E-2</v>
      </c>
      <c r="S300" s="212">
        <v>0</v>
      </c>
      <c r="T300" s="213">
        <f>S300*H300</f>
        <v>0</v>
      </c>
      <c r="AR300" s="24" t="s">
        <v>519</v>
      </c>
      <c r="AT300" s="24" t="s">
        <v>472</v>
      </c>
      <c r="AU300" s="24" t="s">
        <v>84</v>
      </c>
      <c r="AY300" s="24" t="s">
        <v>298</v>
      </c>
      <c r="BE300" s="214">
        <f>IF(N300="základní",J300,0)</f>
        <v>0</v>
      </c>
      <c r="BF300" s="214">
        <f>IF(N300="snížená",J300,0)</f>
        <v>0</v>
      </c>
      <c r="BG300" s="214">
        <f>IF(N300="zákl. přenesená",J300,0)</f>
        <v>0</v>
      </c>
      <c r="BH300" s="214">
        <f>IF(N300="sníž. přenesená",J300,0)</f>
        <v>0</v>
      </c>
      <c r="BI300" s="214">
        <f>IF(N300="nulová",J300,0)</f>
        <v>0</v>
      </c>
      <c r="BJ300" s="24" t="s">
        <v>24</v>
      </c>
      <c r="BK300" s="214">
        <f>ROUND(I300*H300,2)</f>
        <v>0</v>
      </c>
      <c r="BL300" s="24" t="s">
        <v>411</v>
      </c>
      <c r="BM300" s="24" t="s">
        <v>2309</v>
      </c>
    </row>
    <row r="301" spans="2:65" s="1" customFormat="1" ht="13.5">
      <c r="B301" s="41"/>
      <c r="C301" s="63"/>
      <c r="D301" s="215" t="s">
        <v>307</v>
      </c>
      <c r="E301" s="63"/>
      <c r="F301" s="216" t="s">
        <v>2310</v>
      </c>
      <c r="G301" s="63"/>
      <c r="H301" s="63"/>
      <c r="I301" s="172"/>
      <c r="J301" s="63"/>
      <c r="K301" s="63"/>
      <c r="L301" s="61"/>
      <c r="M301" s="217"/>
      <c r="N301" s="42"/>
      <c r="O301" s="42"/>
      <c r="P301" s="42"/>
      <c r="Q301" s="42"/>
      <c r="R301" s="42"/>
      <c r="S301" s="42"/>
      <c r="T301" s="78"/>
      <c r="AT301" s="24" t="s">
        <v>307</v>
      </c>
      <c r="AU301" s="24" t="s">
        <v>84</v>
      </c>
    </row>
    <row r="302" spans="2:65" s="13" customFormat="1" ht="13.5">
      <c r="B302" s="228"/>
      <c r="C302" s="229"/>
      <c r="D302" s="215" t="s">
        <v>309</v>
      </c>
      <c r="E302" s="229"/>
      <c r="F302" s="231" t="s">
        <v>5178</v>
      </c>
      <c r="G302" s="229"/>
      <c r="H302" s="232">
        <v>57.816000000000003</v>
      </c>
      <c r="I302" s="233"/>
      <c r="J302" s="229"/>
      <c r="K302" s="229"/>
      <c r="L302" s="234"/>
      <c r="M302" s="235"/>
      <c r="N302" s="236"/>
      <c r="O302" s="236"/>
      <c r="P302" s="236"/>
      <c r="Q302" s="236"/>
      <c r="R302" s="236"/>
      <c r="S302" s="236"/>
      <c r="T302" s="237"/>
      <c r="AT302" s="238" t="s">
        <v>309</v>
      </c>
      <c r="AU302" s="238" t="s">
        <v>84</v>
      </c>
      <c r="AV302" s="13" t="s">
        <v>84</v>
      </c>
      <c r="AW302" s="13" t="s">
        <v>6</v>
      </c>
      <c r="AX302" s="13" t="s">
        <v>24</v>
      </c>
      <c r="AY302" s="238" t="s">
        <v>298</v>
      </c>
    </row>
    <row r="303" spans="2:65" s="1" customFormat="1" ht="22.9" customHeight="1">
      <c r="B303" s="41"/>
      <c r="C303" s="203" t="s">
        <v>641</v>
      </c>
      <c r="D303" s="203" t="s">
        <v>300</v>
      </c>
      <c r="E303" s="204" t="s">
        <v>2311</v>
      </c>
      <c r="F303" s="205" t="s">
        <v>2312</v>
      </c>
      <c r="G303" s="206" t="s">
        <v>362</v>
      </c>
      <c r="H303" s="207">
        <v>1.28</v>
      </c>
      <c r="I303" s="208"/>
      <c r="J303" s="209">
        <f>ROUND(I303*H303,2)</f>
        <v>0</v>
      </c>
      <c r="K303" s="205" t="s">
        <v>304</v>
      </c>
      <c r="L303" s="61"/>
      <c r="M303" s="210" t="s">
        <v>22</v>
      </c>
      <c r="N303" s="211" t="s">
        <v>47</v>
      </c>
      <c r="O303" s="42"/>
      <c r="P303" s="212">
        <f>O303*H303</f>
        <v>0</v>
      </c>
      <c r="Q303" s="212">
        <v>0</v>
      </c>
      <c r="R303" s="212">
        <f>Q303*H303</f>
        <v>0</v>
      </c>
      <c r="S303" s="212">
        <v>0</v>
      </c>
      <c r="T303" s="213">
        <f>S303*H303</f>
        <v>0</v>
      </c>
      <c r="AR303" s="24" t="s">
        <v>411</v>
      </c>
      <c r="AT303" s="24" t="s">
        <v>300</v>
      </c>
      <c r="AU303" s="24" t="s">
        <v>84</v>
      </c>
      <c r="AY303" s="24" t="s">
        <v>298</v>
      </c>
      <c r="BE303" s="214">
        <f>IF(N303="základní",J303,0)</f>
        <v>0</v>
      </c>
      <c r="BF303" s="214">
        <f>IF(N303="snížená",J303,0)</f>
        <v>0</v>
      </c>
      <c r="BG303" s="214">
        <f>IF(N303="zákl. přenesená",J303,0)</f>
        <v>0</v>
      </c>
      <c r="BH303" s="214">
        <f>IF(N303="sníž. přenesená",J303,0)</f>
        <v>0</v>
      </c>
      <c r="BI303" s="214">
        <f>IF(N303="nulová",J303,0)</f>
        <v>0</v>
      </c>
      <c r="BJ303" s="24" t="s">
        <v>24</v>
      </c>
      <c r="BK303" s="214">
        <f>ROUND(I303*H303,2)</f>
        <v>0</v>
      </c>
      <c r="BL303" s="24" t="s">
        <v>411</v>
      </c>
      <c r="BM303" s="24" t="s">
        <v>2313</v>
      </c>
    </row>
    <row r="304" spans="2:65" s="1" customFormat="1" ht="27">
      <c r="B304" s="41"/>
      <c r="C304" s="63"/>
      <c r="D304" s="215" t="s">
        <v>307</v>
      </c>
      <c r="E304" s="63"/>
      <c r="F304" s="216" t="s">
        <v>2314</v>
      </c>
      <c r="G304" s="63"/>
      <c r="H304" s="63"/>
      <c r="I304" s="172"/>
      <c r="J304" s="63"/>
      <c r="K304" s="63"/>
      <c r="L304" s="61"/>
      <c r="M304" s="217"/>
      <c r="N304" s="42"/>
      <c r="O304" s="42"/>
      <c r="P304" s="42"/>
      <c r="Q304" s="42"/>
      <c r="R304" s="42"/>
      <c r="S304" s="42"/>
      <c r="T304" s="78"/>
      <c r="AT304" s="24" t="s">
        <v>307</v>
      </c>
      <c r="AU304" s="24" t="s">
        <v>84</v>
      </c>
    </row>
    <row r="305" spans="2:65" s="11" customFormat="1" ht="29.85" customHeight="1">
      <c r="B305" s="187"/>
      <c r="C305" s="188"/>
      <c r="D305" s="189" t="s">
        <v>75</v>
      </c>
      <c r="E305" s="201" t="s">
        <v>2315</v>
      </c>
      <c r="F305" s="201" t="s">
        <v>2316</v>
      </c>
      <c r="G305" s="188"/>
      <c r="H305" s="188"/>
      <c r="I305" s="191"/>
      <c r="J305" s="202">
        <f>BK305</f>
        <v>0</v>
      </c>
      <c r="K305" s="188"/>
      <c r="L305" s="193"/>
      <c r="M305" s="194"/>
      <c r="N305" s="195"/>
      <c r="O305" s="195"/>
      <c r="P305" s="196">
        <f>SUM(P306:P329)</f>
        <v>0</v>
      </c>
      <c r="Q305" s="195"/>
      <c r="R305" s="196">
        <f>SUM(R306:R329)</f>
        <v>2.8141769000000005</v>
      </c>
      <c r="S305" s="195"/>
      <c r="T305" s="197">
        <f>SUM(T306:T329)</f>
        <v>0</v>
      </c>
      <c r="AR305" s="198" t="s">
        <v>84</v>
      </c>
      <c r="AT305" s="199" t="s">
        <v>75</v>
      </c>
      <c r="AU305" s="199" t="s">
        <v>24</v>
      </c>
      <c r="AY305" s="198" t="s">
        <v>298</v>
      </c>
      <c r="BK305" s="200">
        <f>SUM(BK306:BK329)</f>
        <v>0</v>
      </c>
    </row>
    <row r="306" spans="2:65" s="1" customFormat="1" ht="22.9" customHeight="1">
      <c r="B306" s="41"/>
      <c r="C306" s="203" t="s">
        <v>648</v>
      </c>
      <c r="D306" s="203" t="s">
        <v>300</v>
      </c>
      <c r="E306" s="204" t="s">
        <v>2317</v>
      </c>
      <c r="F306" s="205" t="s">
        <v>2318</v>
      </c>
      <c r="G306" s="206" t="s">
        <v>303</v>
      </c>
      <c r="H306" s="207">
        <v>111.88500000000001</v>
      </c>
      <c r="I306" s="208"/>
      <c r="J306" s="209">
        <f>ROUND(I306*H306,2)</f>
        <v>0</v>
      </c>
      <c r="K306" s="205" t="s">
        <v>304</v>
      </c>
      <c r="L306" s="61"/>
      <c r="M306" s="210" t="s">
        <v>22</v>
      </c>
      <c r="N306" s="211" t="s">
        <v>47</v>
      </c>
      <c r="O306" s="42"/>
      <c r="P306" s="212">
        <f>O306*H306</f>
        <v>0</v>
      </c>
      <c r="Q306" s="212">
        <v>3.0000000000000001E-3</v>
      </c>
      <c r="R306" s="212">
        <f>Q306*H306</f>
        <v>0.33565500000000004</v>
      </c>
      <c r="S306" s="212">
        <v>0</v>
      </c>
      <c r="T306" s="213">
        <f>S306*H306</f>
        <v>0</v>
      </c>
      <c r="AR306" s="24" t="s">
        <v>411</v>
      </c>
      <c r="AT306" s="24" t="s">
        <v>300</v>
      </c>
      <c r="AU306" s="24" t="s">
        <v>84</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2319</v>
      </c>
    </row>
    <row r="307" spans="2:65" s="1" customFormat="1" ht="27">
      <c r="B307" s="41"/>
      <c r="C307" s="63"/>
      <c r="D307" s="215" t="s">
        <v>307</v>
      </c>
      <c r="E307" s="63"/>
      <c r="F307" s="216" t="s">
        <v>2320</v>
      </c>
      <c r="G307" s="63"/>
      <c r="H307" s="63"/>
      <c r="I307" s="172"/>
      <c r="J307" s="63"/>
      <c r="K307" s="63"/>
      <c r="L307" s="61"/>
      <c r="M307" s="217"/>
      <c r="N307" s="42"/>
      <c r="O307" s="42"/>
      <c r="P307" s="42"/>
      <c r="Q307" s="42"/>
      <c r="R307" s="42"/>
      <c r="S307" s="42"/>
      <c r="T307" s="78"/>
      <c r="AT307" s="24" t="s">
        <v>307</v>
      </c>
      <c r="AU307" s="24" t="s">
        <v>84</v>
      </c>
    </row>
    <row r="308" spans="2:65" s="13" customFormat="1" ht="27">
      <c r="B308" s="228"/>
      <c r="C308" s="229"/>
      <c r="D308" s="215" t="s">
        <v>309</v>
      </c>
      <c r="E308" s="230" t="s">
        <v>22</v>
      </c>
      <c r="F308" s="231" t="s">
        <v>5180</v>
      </c>
      <c r="G308" s="229"/>
      <c r="H308" s="232">
        <v>38.78</v>
      </c>
      <c r="I308" s="233"/>
      <c r="J308" s="229"/>
      <c r="K308" s="229"/>
      <c r="L308" s="234"/>
      <c r="M308" s="235"/>
      <c r="N308" s="236"/>
      <c r="O308" s="236"/>
      <c r="P308" s="236"/>
      <c r="Q308" s="236"/>
      <c r="R308" s="236"/>
      <c r="S308" s="236"/>
      <c r="T308" s="237"/>
      <c r="AT308" s="238" t="s">
        <v>309</v>
      </c>
      <c r="AU308" s="238" t="s">
        <v>84</v>
      </c>
      <c r="AV308" s="13" t="s">
        <v>84</v>
      </c>
      <c r="AW308" s="13" t="s">
        <v>39</v>
      </c>
      <c r="AX308" s="13" t="s">
        <v>76</v>
      </c>
      <c r="AY308" s="238" t="s">
        <v>298</v>
      </c>
    </row>
    <row r="309" spans="2:65" s="13" customFormat="1" ht="13.5">
      <c r="B309" s="228"/>
      <c r="C309" s="229"/>
      <c r="D309" s="215" t="s">
        <v>309</v>
      </c>
      <c r="E309" s="230" t="s">
        <v>22</v>
      </c>
      <c r="F309" s="231" t="s">
        <v>5181</v>
      </c>
      <c r="G309" s="229"/>
      <c r="H309" s="232">
        <v>5.88</v>
      </c>
      <c r="I309" s="233"/>
      <c r="J309" s="229"/>
      <c r="K309" s="229"/>
      <c r="L309" s="234"/>
      <c r="M309" s="235"/>
      <c r="N309" s="236"/>
      <c r="O309" s="236"/>
      <c r="P309" s="236"/>
      <c r="Q309" s="236"/>
      <c r="R309" s="236"/>
      <c r="S309" s="236"/>
      <c r="T309" s="237"/>
      <c r="AT309" s="238" t="s">
        <v>309</v>
      </c>
      <c r="AU309" s="238" t="s">
        <v>84</v>
      </c>
      <c r="AV309" s="13" t="s">
        <v>84</v>
      </c>
      <c r="AW309" s="13" t="s">
        <v>39</v>
      </c>
      <c r="AX309" s="13" t="s">
        <v>76</v>
      </c>
      <c r="AY309" s="238" t="s">
        <v>298</v>
      </c>
    </row>
    <row r="310" spans="2:65" s="13" customFormat="1" ht="13.5">
      <c r="B310" s="228"/>
      <c r="C310" s="229"/>
      <c r="D310" s="215" t="s">
        <v>309</v>
      </c>
      <c r="E310" s="230" t="s">
        <v>22</v>
      </c>
      <c r="F310" s="231" t="s">
        <v>5182</v>
      </c>
      <c r="G310" s="229"/>
      <c r="H310" s="232">
        <v>48.4</v>
      </c>
      <c r="I310" s="233"/>
      <c r="J310" s="229"/>
      <c r="K310" s="229"/>
      <c r="L310" s="234"/>
      <c r="M310" s="235"/>
      <c r="N310" s="236"/>
      <c r="O310" s="236"/>
      <c r="P310" s="236"/>
      <c r="Q310" s="236"/>
      <c r="R310" s="236"/>
      <c r="S310" s="236"/>
      <c r="T310" s="237"/>
      <c r="AT310" s="238" t="s">
        <v>309</v>
      </c>
      <c r="AU310" s="238" t="s">
        <v>84</v>
      </c>
      <c r="AV310" s="13" t="s">
        <v>84</v>
      </c>
      <c r="AW310" s="13" t="s">
        <v>39</v>
      </c>
      <c r="AX310" s="13" t="s">
        <v>76</v>
      </c>
      <c r="AY310" s="238" t="s">
        <v>298</v>
      </c>
    </row>
    <row r="311" spans="2:65" s="13" customFormat="1" ht="27">
      <c r="B311" s="228"/>
      <c r="C311" s="229"/>
      <c r="D311" s="215" t="s">
        <v>309</v>
      </c>
      <c r="E311" s="230" t="s">
        <v>22</v>
      </c>
      <c r="F311" s="231" t="s">
        <v>5183</v>
      </c>
      <c r="G311" s="229"/>
      <c r="H311" s="232">
        <v>26.64</v>
      </c>
      <c r="I311" s="233"/>
      <c r="J311" s="229"/>
      <c r="K311" s="229"/>
      <c r="L311" s="234"/>
      <c r="M311" s="235"/>
      <c r="N311" s="236"/>
      <c r="O311" s="236"/>
      <c r="P311" s="236"/>
      <c r="Q311" s="236"/>
      <c r="R311" s="236"/>
      <c r="S311" s="236"/>
      <c r="T311" s="237"/>
      <c r="AT311" s="238" t="s">
        <v>309</v>
      </c>
      <c r="AU311" s="238" t="s">
        <v>84</v>
      </c>
      <c r="AV311" s="13" t="s">
        <v>84</v>
      </c>
      <c r="AW311" s="13" t="s">
        <v>39</v>
      </c>
      <c r="AX311" s="13" t="s">
        <v>76</v>
      </c>
      <c r="AY311" s="238" t="s">
        <v>298</v>
      </c>
    </row>
    <row r="312" spans="2:65" s="13" customFormat="1" ht="13.5">
      <c r="B312" s="228"/>
      <c r="C312" s="229"/>
      <c r="D312" s="215" t="s">
        <v>309</v>
      </c>
      <c r="E312" s="230" t="s">
        <v>22</v>
      </c>
      <c r="F312" s="231" t="s">
        <v>5184</v>
      </c>
      <c r="G312" s="229"/>
      <c r="H312" s="232">
        <v>2.3250000000000002</v>
      </c>
      <c r="I312" s="233"/>
      <c r="J312" s="229"/>
      <c r="K312" s="229"/>
      <c r="L312" s="234"/>
      <c r="M312" s="235"/>
      <c r="N312" s="236"/>
      <c r="O312" s="236"/>
      <c r="P312" s="236"/>
      <c r="Q312" s="236"/>
      <c r="R312" s="236"/>
      <c r="S312" s="236"/>
      <c r="T312" s="237"/>
      <c r="AT312" s="238" t="s">
        <v>309</v>
      </c>
      <c r="AU312" s="238" t="s">
        <v>84</v>
      </c>
      <c r="AV312" s="13" t="s">
        <v>84</v>
      </c>
      <c r="AW312" s="13" t="s">
        <v>39</v>
      </c>
      <c r="AX312" s="13" t="s">
        <v>76</v>
      </c>
      <c r="AY312" s="238" t="s">
        <v>298</v>
      </c>
    </row>
    <row r="313" spans="2:65" s="13" customFormat="1" ht="13.5">
      <c r="B313" s="228"/>
      <c r="C313" s="229"/>
      <c r="D313" s="215" t="s">
        <v>309</v>
      </c>
      <c r="E313" s="230" t="s">
        <v>22</v>
      </c>
      <c r="F313" s="231" t="s">
        <v>5185</v>
      </c>
      <c r="G313" s="229"/>
      <c r="H313" s="232">
        <v>-10.14</v>
      </c>
      <c r="I313" s="233"/>
      <c r="J313" s="229"/>
      <c r="K313" s="229"/>
      <c r="L313" s="234"/>
      <c r="M313" s="235"/>
      <c r="N313" s="236"/>
      <c r="O313" s="236"/>
      <c r="P313" s="236"/>
      <c r="Q313" s="236"/>
      <c r="R313" s="236"/>
      <c r="S313" s="236"/>
      <c r="T313" s="237"/>
      <c r="AT313" s="238" t="s">
        <v>309</v>
      </c>
      <c r="AU313" s="238" t="s">
        <v>84</v>
      </c>
      <c r="AV313" s="13" t="s">
        <v>84</v>
      </c>
      <c r="AW313" s="13" t="s">
        <v>39</v>
      </c>
      <c r="AX313" s="13" t="s">
        <v>76</v>
      </c>
      <c r="AY313" s="238" t="s">
        <v>298</v>
      </c>
    </row>
    <row r="314" spans="2:65" s="1" customFormat="1" ht="14.45" customHeight="1">
      <c r="B314" s="41"/>
      <c r="C314" s="252" t="s">
        <v>654</v>
      </c>
      <c r="D314" s="252" t="s">
        <v>472</v>
      </c>
      <c r="E314" s="253" t="s">
        <v>2330</v>
      </c>
      <c r="F314" s="254" t="s">
        <v>2331</v>
      </c>
      <c r="G314" s="255" t="s">
        <v>303</v>
      </c>
      <c r="H314" s="256">
        <v>123.074</v>
      </c>
      <c r="I314" s="257"/>
      <c r="J314" s="258">
        <f>ROUND(I314*H314,2)</f>
        <v>0</v>
      </c>
      <c r="K314" s="254" t="s">
        <v>22</v>
      </c>
      <c r="L314" s="259"/>
      <c r="M314" s="260" t="s">
        <v>22</v>
      </c>
      <c r="N314" s="261" t="s">
        <v>47</v>
      </c>
      <c r="O314" s="42"/>
      <c r="P314" s="212">
        <f>O314*H314</f>
        <v>0</v>
      </c>
      <c r="Q314" s="212">
        <v>1.26E-2</v>
      </c>
      <c r="R314" s="212">
        <f>Q314*H314</f>
        <v>1.5507324</v>
      </c>
      <c r="S314" s="212">
        <v>0</v>
      </c>
      <c r="T314" s="213">
        <f>S314*H314</f>
        <v>0</v>
      </c>
      <c r="AR314" s="24" t="s">
        <v>519</v>
      </c>
      <c r="AT314" s="24" t="s">
        <v>472</v>
      </c>
      <c r="AU314" s="24" t="s">
        <v>84</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2332</v>
      </c>
    </row>
    <row r="315" spans="2:65" s="1" customFormat="1" ht="13.5">
      <c r="B315" s="41"/>
      <c r="C315" s="63"/>
      <c r="D315" s="215" t="s">
        <v>307</v>
      </c>
      <c r="E315" s="63"/>
      <c r="F315" s="216" t="s">
        <v>2331</v>
      </c>
      <c r="G315" s="63"/>
      <c r="H315" s="63"/>
      <c r="I315" s="172"/>
      <c r="J315" s="63"/>
      <c r="K315" s="63"/>
      <c r="L315" s="61"/>
      <c r="M315" s="217"/>
      <c r="N315" s="42"/>
      <c r="O315" s="42"/>
      <c r="P315" s="42"/>
      <c r="Q315" s="42"/>
      <c r="R315" s="42"/>
      <c r="S315" s="42"/>
      <c r="T315" s="78"/>
      <c r="AT315" s="24" t="s">
        <v>307</v>
      </c>
      <c r="AU315" s="24" t="s">
        <v>84</v>
      </c>
    </row>
    <row r="316" spans="2:65" s="13" customFormat="1" ht="13.5">
      <c r="B316" s="228"/>
      <c r="C316" s="229"/>
      <c r="D316" s="215" t="s">
        <v>309</v>
      </c>
      <c r="E316" s="229"/>
      <c r="F316" s="231" t="s">
        <v>5186</v>
      </c>
      <c r="G316" s="229"/>
      <c r="H316" s="232">
        <v>123.074</v>
      </c>
      <c r="I316" s="233"/>
      <c r="J316" s="229"/>
      <c r="K316" s="229"/>
      <c r="L316" s="234"/>
      <c r="M316" s="235"/>
      <c r="N316" s="236"/>
      <c r="O316" s="236"/>
      <c r="P316" s="236"/>
      <c r="Q316" s="236"/>
      <c r="R316" s="236"/>
      <c r="S316" s="236"/>
      <c r="T316" s="237"/>
      <c r="AT316" s="238" t="s">
        <v>309</v>
      </c>
      <c r="AU316" s="238" t="s">
        <v>84</v>
      </c>
      <c r="AV316" s="13" t="s">
        <v>84</v>
      </c>
      <c r="AW316" s="13" t="s">
        <v>6</v>
      </c>
      <c r="AX316" s="13" t="s">
        <v>24</v>
      </c>
      <c r="AY316" s="238" t="s">
        <v>298</v>
      </c>
    </row>
    <row r="317" spans="2:65" s="1" customFormat="1" ht="22.9" customHeight="1">
      <c r="B317" s="41"/>
      <c r="C317" s="203" t="s">
        <v>659</v>
      </c>
      <c r="D317" s="203" t="s">
        <v>300</v>
      </c>
      <c r="E317" s="204" t="s">
        <v>2334</v>
      </c>
      <c r="F317" s="205" t="s">
        <v>2335</v>
      </c>
      <c r="G317" s="206" t="s">
        <v>303</v>
      </c>
      <c r="H317" s="207">
        <v>111.88500000000001</v>
      </c>
      <c r="I317" s="208"/>
      <c r="J317" s="209">
        <f>ROUND(I317*H317,2)</f>
        <v>0</v>
      </c>
      <c r="K317" s="205" t="s">
        <v>304</v>
      </c>
      <c r="L317" s="61"/>
      <c r="M317" s="210" t="s">
        <v>22</v>
      </c>
      <c r="N317" s="211" t="s">
        <v>47</v>
      </c>
      <c r="O317" s="42"/>
      <c r="P317" s="212">
        <f>O317*H317</f>
        <v>0</v>
      </c>
      <c r="Q317" s="212">
        <v>8.0000000000000002E-3</v>
      </c>
      <c r="R317" s="212">
        <f>Q317*H317</f>
        <v>0.8950800000000001</v>
      </c>
      <c r="S317" s="212">
        <v>0</v>
      </c>
      <c r="T317" s="213">
        <f>S317*H317</f>
        <v>0</v>
      </c>
      <c r="AR317" s="24" t="s">
        <v>411</v>
      </c>
      <c r="AT317" s="24" t="s">
        <v>300</v>
      </c>
      <c r="AU317" s="24" t="s">
        <v>84</v>
      </c>
      <c r="AY317" s="24" t="s">
        <v>298</v>
      </c>
      <c r="BE317" s="214">
        <f>IF(N317="základní",J317,0)</f>
        <v>0</v>
      </c>
      <c r="BF317" s="214">
        <f>IF(N317="snížená",J317,0)</f>
        <v>0</v>
      </c>
      <c r="BG317" s="214">
        <f>IF(N317="zákl. přenesená",J317,0)</f>
        <v>0</v>
      </c>
      <c r="BH317" s="214">
        <f>IF(N317="sníž. přenesená",J317,0)</f>
        <v>0</v>
      </c>
      <c r="BI317" s="214">
        <f>IF(N317="nulová",J317,0)</f>
        <v>0</v>
      </c>
      <c r="BJ317" s="24" t="s">
        <v>24</v>
      </c>
      <c r="BK317" s="214">
        <f>ROUND(I317*H317,2)</f>
        <v>0</v>
      </c>
      <c r="BL317" s="24" t="s">
        <v>411</v>
      </c>
      <c r="BM317" s="24" t="s">
        <v>2336</v>
      </c>
    </row>
    <row r="318" spans="2:65" s="1" customFormat="1" ht="27">
      <c r="B318" s="41"/>
      <c r="C318" s="63"/>
      <c r="D318" s="215" t="s">
        <v>307</v>
      </c>
      <c r="E318" s="63"/>
      <c r="F318" s="216" t="s">
        <v>2337</v>
      </c>
      <c r="G318" s="63"/>
      <c r="H318" s="63"/>
      <c r="I318" s="172"/>
      <c r="J318" s="63"/>
      <c r="K318" s="63"/>
      <c r="L318" s="61"/>
      <c r="M318" s="217"/>
      <c r="N318" s="42"/>
      <c r="O318" s="42"/>
      <c r="P318" s="42"/>
      <c r="Q318" s="42"/>
      <c r="R318" s="42"/>
      <c r="S318" s="42"/>
      <c r="T318" s="78"/>
      <c r="AT318" s="24" t="s">
        <v>307</v>
      </c>
      <c r="AU318" s="24" t="s">
        <v>84</v>
      </c>
    </row>
    <row r="319" spans="2:65" s="1" customFormat="1" ht="14.45" customHeight="1">
      <c r="B319" s="41"/>
      <c r="C319" s="203" t="s">
        <v>665</v>
      </c>
      <c r="D319" s="203" t="s">
        <v>300</v>
      </c>
      <c r="E319" s="204" t="s">
        <v>2338</v>
      </c>
      <c r="F319" s="205" t="s">
        <v>2339</v>
      </c>
      <c r="G319" s="206" t="s">
        <v>445</v>
      </c>
      <c r="H319" s="207">
        <v>101.3</v>
      </c>
      <c r="I319" s="208"/>
      <c r="J319" s="209">
        <f>ROUND(I319*H319,2)</f>
        <v>0</v>
      </c>
      <c r="K319" s="205" t="s">
        <v>304</v>
      </c>
      <c r="L319" s="61"/>
      <c r="M319" s="210" t="s">
        <v>22</v>
      </c>
      <c r="N319" s="211" t="s">
        <v>47</v>
      </c>
      <c r="O319" s="42"/>
      <c r="P319" s="212">
        <f>O319*H319</f>
        <v>0</v>
      </c>
      <c r="Q319" s="212">
        <v>3.1E-4</v>
      </c>
      <c r="R319" s="212">
        <f>Q319*H319</f>
        <v>3.1403E-2</v>
      </c>
      <c r="S319" s="212">
        <v>0</v>
      </c>
      <c r="T319" s="213">
        <f>S319*H319</f>
        <v>0</v>
      </c>
      <c r="AR319" s="24" t="s">
        <v>411</v>
      </c>
      <c r="AT319" s="24" t="s">
        <v>300</v>
      </c>
      <c r="AU319" s="24" t="s">
        <v>84</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411</v>
      </c>
      <c r="BM319" s="24" t="s">
        <v>2340</v>
      </c>
    </row>
    <row r="320" spans="2:65" s="1" customFormat="1" ht="27">
      <c r="B320" s="41"/>
      <c r="C320" s="63"/>
      <c r="D320" s="215" t="s">
        <v>307</v>
      </c>
      <c r="E320" s="63"/>
      <c r="F320" s="216" t="s">
        <v>2341</v>
      </c>
      <c r="G320" s="63"/>
      <c r="H320" s="63"/>
      <c r="I320" s="172"/>
      <c r="J320" s="63"/>
      <c r="K320" s="63"/>
      <c r="L320" s="61"/>
      <c r="M320" s="217"/>
      <c r="N320" s="42"/>
      <c r="O320" s="42"/>
      <c r="P320" s="42"/>
      <c r="Q320" s="42"/>
      <c r="R320" s="42"/>
      <c r="S320" s="42"/>
      <c r="T320" s="78"/>
      <c r="AT320" s="24" t="s">
        <v>307</v>
      </c>
      <c r="AU320" s="24" t="s">
        <v>84</v>
      </c>
    </row>
    <row r="321" spans="2:65" s="13" customFormat="1" ht="13.5">
      <c r="B321" s="228"/>
      <c r="C321" s="229"/>
      <c r="D321" s="215" t="s">
        <v>309</v>
      </c>
      <c r="E321" s="230" t="s">
        <v>22</v>
      </c>
      <c r="F321" s="231" t="s">
        <v>5187</v>
      </c>
      <c r="G321" s="229"/>
      <c r="H321" s="232">
        <v>31.8</v>
      </c>
      <c r="I321" s="233"/>
      <c r="J321" s="229"/>
      <c r="K321" s="229"/>
      <c r="L321" s="234"/>
      <c r="M321" s="235"/>
      <c r="N321" s="236"/>
      <c r="O321" s="236"/>
      <c r="P321" s="236"/>
      <c r="Q321" s="236"/>
      <c r="R321" s="236"/>
      <c r="S321" s="236"/>
      <c r="T321" s="237"/>
      <c r="AT321" s="238" t="s">
        <v>309</v>
      </c>
      <c r="AU321" s="238" t="s">
        <v>84</v>
      </c>
      <c r="AV321" s="13" t="s">
        <v>84</v>
      </c>
      <c r="AW321" s="13" t="s">
        <v>39</v>
      </c>
      <c r="AX321" s="13" t="s">
        <v>76</v>
      </c>
      <c r="AY321" s="238" t="s">
        <v>298</v>
      </c>
    </row>
    <row r="322" spans="2:65" s="13" customFormat="1" ht="13.5">
      <c r="B322" s="228"/>
      <c r="C322" s="229"/>
      <c r="D322" s="215" t="s">
        <v>309</v>
      </c>
      <c r="E322" s="230" t="s">
        <v>22</v>
      </c>
      <c r="F322" s="231" t="s">
        <v>5188</v>
      </c>
      <c r="G322" s="229"/>
      <c r="H322" s="232">
        <v>32</v>
      </c>
      <c r="I322" s="233"/>
      <c r="J322" s="229"/>
      <c r="K322" s="229"/>
      <c r="L322" s="234"/>
      <c r="M322" s="235"/>
      <c r="N322" s="236"/>
      <c r="O322" s="236"/>
      <c r="P322" s="236"/>
      <c r="Q322" s="236"/>
      <c r="R322" s="236"/>
      <c r="S322" s="236"/>
      <c r="T322" s="237"/>
      <c r="AT322" s="238" t="s">
        <v>309</v>
      </c>
      <c r="AU322" s="238" t="s">
        <v>84</v>
      </c>
      <c r="AV322" s="13" t="s">
        <v>84</v>
      </c>
      <c r="AW322" s="13" t="s">
        <v>39</v>
      </c>
      <c r="AX322" s="13" t="s">
        <v>76</v>
      </c>
      <c r="AY322" s="238" t="s">
        <v>298</v>
      </c>
    </row>
    <row r="323" spans="2:65" s="13" customFormat="1" ht="13.5">
      <c r="B323" s="228"/>
      <c r="C323" s="229"/>
      <c r="D323" s="215" t="s">
        <v>309</v>
      </c>
      <c r="E323" s="230" t="s">
        <v>22</v>
      </c>
      <c r="F323" s="231" t="s">
        <v>5189</v>
      </c>
      <c r="G323" s="229"/>
      <c r="H323" s="232">
        <v>37.5</v>
      </c>
      <c r="I323" s="233"/>
      <c r="J323" s="229"/>
      <c r="K323" s="229"/>
      <c r="L323" s="234"/>
      <c r="M323" s="235"/>
      <c r="N323" s="236"/>
      <c r="O323" s="236"/>
      <c r="P323" s="236"/>
      <c r="Q323" s="236"/>
      <c r="R323" s="236"/>
      <c r="S323" s="236"/>
      <c r="T323" s="237"/>
      <c r="AT323" s="238" t="s">
        <v>309</v>
      </c>
      <c r="AU323" s="238" t="s">
        <v>84</v>
      </c>
      <c r="AV323" s="13" t="s">
        <v>84</v>
      </c>
      <c r="AW323" s="13" t="s">
        <v>39</v>
      </c>
      <c r="AX323" s="13" t="s">
        <v>76</v>
      </c>
      <c r="AY323" s="238" t="s">
        <v>298</v>
      </c>
    </row>
    <row r="324" spans="2:65" s="1" customFormat="1" ht="14.45" customHeight="1">
      <c r="B324" s="41"/>
      <c r="C324" s="203" t="s">
        <v>672</v>
      </c>
      <c r="D324" s="203" t="s">
        <v>300</v>
      </c>
      <c r="E324" s="204" t="s">
        <v>2345</v>
      </c>
      <c r="F324" s="205" t="s">
        <v>2346</v>
      </c>
      <c r="G324" s="206" t="s">
        <v>445</v>
      </c>
      <c r="H324" s="207">
        <v>5.0250000000000004</v>
      </c>
      <c r="I324" s="208"/>
      <c r="J324" s="209">
        <f>ROUND(I324*H324,2)</f>
        <v>0</v>
      </c>
      <c r="K324" s="205" t="s">
        <v>304</v>
      </c>
      <c r="L324" s="61"/>
      <c r="M324" s="210" t="s">
        <v>22</v>
      </c>
      <c r="N324" s="211" t="s">
        <v>47</v>
      </c>
      <c r="O324" s="42"/>
      <c r="P324" s="212">
        <f>O324*H324</f>
        <v>0</v>
      </c>
      <c r="Q324" s="212">
        <v>2.5999999999999998E-4</v>
      </c>
      <c r="R324" s="212">
        <f>Q324*H324</f>
        <v>1.3064999999999999E-3</v>
      </c>
      <c r="S324" s="212">
        <v>0</v>
      </c>
      <c r="T324" s="213">
        <f>S324*H324</f>
        <v>0</v>
      </c>
      <c r="AR324" s="24" t="s">
        <v>411</v>
      </c>
      <c r="AT324" s="24" t="s">
        <v>300</v>
      </c>
      <c r="AU324" s="24" t="s">
        <v>84</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2347</v>
      </c>
    </row>
    <row r="325" spans="2:65" s="1" customFormat="1" ht="27">
      <c r="B325" s="41"/>
      <c r="C325" s="63"/>
      <c r="D325" s="215" t="s">
        <v>307</v>
      </c>
      <c r="E325" s="63"/>
      <c r="F325" s="216" t="s">
        <v>2348</v>
      </c>
      <c r="G325" s="63"/>
      <c r="H325" s="63"/>
      <c r="I325" s="172"/>
      <c r="J325" s="63"/>
      <c r="K325" s="63"/>
      <c r="L325" s="61"/>
      <c r="M325" s="217"/>
      <c r="N325" s="42"/>
      <c r="O325" s="42"/>
      <c r="P325" s="42"/>
      <c r="Q325" s="42"/>
      <c r="R325" s="42"/>
      <c r="S325" s="42"/>
      <c r="T325" s="78"/>
      <c r="AT325" s="24" t="s">
        <v>307</v>
      </c>
      <c r="AU325" s="24" t="s">
        <v>84</v>
      </c>
    </row>
    <row r="326" spans="2:65" s="13" customFormat="1" ht="13.5">
      <c r="B326" s="228"/>
      <c r="C326" s="229"/>
      <c r="D326" s="215" t="s">
        <v>309</v>
      </c>
      <c r="E326" s="230" t="s">
        <v>22</v>
      </c>
      <c r="F326" s="231" t="s">
        <v>5190</v>
      </c>
      <c r="G326" s="229"/>
      <c r="H326" s="232">
        <v>3.5249999999999999</v>
      </c>
      <c r="I326" s="233"/>
      <c r="J326" s="229"/>
      <c r="K326" s="229"/>
      <c r="L326" s="234"/>
      <c r="M326" s="235"/>
      <c r="N326" s="236"/>
      <c r="O326" s="236"/>
      <c r="P326" s="236"/>
      <c r="Q326" s="236"/>
      <c r="R326" s="236"/>
      <c r="S326" s="236"/>
      <c r="T326" s="237"/>
      <c r="AT326" s="238" t="s">
        <v>309</v>
      </c>
      <c r="AU326" s="238" t="s">
        <v>84</v>
      </c>
      <c r="AV326" s="13" t="s">
        <v>84</v>
      </c>
      <c r="AW326" s="13" t="s">
        <v>39</v>
      </c>
      <c r="AX326" s="13" t="s">
        <v>76</v>
      </c>
      <c r="AY326" s="238" t="s">
        <v>298</v>
      </c>
    </row>
    <row r="327" spans="2:65" s="13" customFormat="1" ht="13.5">
      <c r="B327" s="228"/>
      <c r="C327" s="229"/>
      <c r="D327" s="215" t="s">
        <v>309</v>
      </c>
      <c r="E327" s="230" t="s">
        <v>22</v>
      </c>
      <c r="F327" s="231" t="s">
        <v>5191</v>
      </c>
      <c r="G327" s="229"/>
      <c r="H327" s="232">
        <v>1.5</v>
      </c>
      <c r="I327" s="233"/>
      <c r="J327" s="229"/>
      <c r="K327" s="229"/>
      <c r="L327" s="234"/>
      <c r="M327" s="235"/>
      <c r="N327" s="236"/>
      <c r="O327" s="236"/>
      <c r="P327" s="236"/>
      <c r="Q327" s="236"/>
      <c r="R327" s="236"/>
      <c r="S327" s="236"/>
      <c r="T327" s="237"/>
      <c r="AT327" s="238" t="s">
        <v>309</v>
      </c>
      <c r="AU327" s="238" t="s">
        <v>84</v>
      </c>
      <c r="AV327" s="13" t="s">
        <v>84</v>
      </c>
      <c r="AW327" s="13" t="s">
        <v>39</v>
      </c>
      <c r="AX327" s="13" t="s">
        <v>76</v>
      </c>
      <c r="AY327" s="238" t="s">
        <v>298</v>
      </c>
    </row>
    <row r="328" spans="2:65" s="1" customFormat="1" ht="22.9" customHeight="1">
      <c r="B328" s="41"/>
      <c r="C328" s="203" t="s">
        <v>685</v>
      </c>
      <c r="D328" s="203" t="s">
        <v>300</v>
      </c>
      <c r="E328" s="204" t="s">
        <v>2352</v>
      </c>
      <c r="F328" s="205" t="s">
        <v>2353</v>
      </c>
      <c r="G328" s="206" t="s">
        <v>362</v>
      </c>
      <c r="H328" s="207">
        <v>2.8140000000000001</v>
      </c>
      <c r="I328" s="208"/>
      <c r="J328" s="209">
        <f>ROUND(I328*H328,2)</f>
        <v>0</v>
      </c>
      <c r="K328" s="205" t="s">
        <v>304</v>
      </c>
      <c r="L328" s="61"/>
      <c r="M328" s="210" t="s">
        <v>22</v>
      </c>
      <c r="N328" s="211" t="s">
        <v>47</v>
      </c>
      <c r="O328" s="42"/>
      <c r="P328" s="212">
        <f>O328*H328</f>
        <v>0</v>
      </c>
      <c r="Q328" s="212">
        <v>0</v>
      </c>
      <c r="R328" s="212">
        <f>Q328*H328</f>
        <v>0</v>
      </c>
      <c r="S328" s="212">
        <v>0</v>
      </c>
      <c r="T328" s="213">
        <f>S328*H328</f>
        <v>0</v>
      </c>
      <c r="AR328" s="24" t="s">
        <v>411</v>
      </c>
      <c r="AT328" s="24" t="s">
        <v>300</v>
      </c>
      <c r="AU328" s="24" t="s">
        <v>84</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411</v>
      </c>
      <c r="BM328" s="24" t="s">
        <v>2354</v>
      </c>
    </row>
    <row r="329" spans="2:65" s="1" customFormat="1" ht="27">
      <c r="B329" s="41"/>
      <c r="C329" s="63"/>
      <c r="D329" s="215" t="s">
        <v>307</v>
      </c>
      <c r="E329" s="63"/>
      <c r="F329" s="216" t="s">
        <v>2355</v>
      </c>
      <c r="G329" s="63"/>
      <c r="H329" s="63"/>
      <c r="I329" s="172"/>
      <c r="J329" s="63"/>
      <c r="K329" s="63"/>
      <c r="L329" s="61"/>
      <c r="M329" s="217"/>
      <c r="N329" s="42"/>
      <c r="O329" s="42"/>
      <c r="P329" s="42"/>
      <c r="Q329" s="42"/>
      <c r="R329" s="42"/>
      <c r="S329" s="42"/>
      <c r="T329" s="78"/>
      <c r="AT329" s="24" t="s">
        <v>307</v>
      </c>
      <c r="AU329" s="24" t="s">
        <v>84</v>
      </c>
    </row>
    <row r="330" spans="2:65" s="11" customFormat="1" ht="29.85" customHeight="1">
      <c r="B330" s="187"/>
      <c r="C330" s="188"/>
      <c r="D330" s="189" t="s">
        <v>75</v>
      </c>
      <c r="E330" s="201" t="s">
        <v>1348</v>
      </c>
      <c r="F330" s="201" t="s">
        <v>1349</v>
      </c>
      <c r="G330" s="188"/>
      <c r="H330" s="188"/>
      <c r="I330" s="191"/>
      <c r="J330" s="202">
        <f>BK330</f>
        <v>0</v>
      </c>
      <c r="K330" s="188"/>
      <c r="L330" s="193"/>
      <c r="M330" s="194"/>
      <c r="N330" s="195"/>
      <c r="O330" s="195"/>
      <c r="P330" s="196">
        <f>SUM(P331:P334)</f>
        <v>0</v>
      </c>
      <c r="Q330" s="195"/>
      <c r="R330" s="196">
        <f>SUM(R331:R334)</f>
        <v>1.6500000000000001E-2</v>
      </c>
      <c r="S330" s="195"/>
      <c r="T330" s="197">
        <f>SUM(T331:T334)</f>
        <v>0</v>
      </c>
      <c r="AR330" s="198" t="s">
        <v>84</v>
      </c>
      <c r="AT330" s="199" t="s">
        <v>75</v>
      </c>
      <c r="AU330" s="199" t="s">
        <v>24</v>
      </c>
      <c r="AY330" s="198" t="s">
        <v>298</v>
      </c>
      <c r="BK330" s="200">
        <f>SUM(BK331:BK334)</f>
        <v>0</v>
      </c>
    </row>
    <row r="331" spans="2:65" s="1" customFormat="1" ht="22.9" customHeight="1">
      <c r="B331" s="41"/>
      <c r="C331" s="203" t="s">
        <v>692</v>
      </c>
      <c r="D331" s="203" t="s">
        <v>300</v>
      </c>
      <c r="E331" s="204" t="s">
        <v>1351</v>
      </c>
      <c r="F331" s="205" t="s">
        <v>1352</v>
      </c>
      <c r="G331" s="206" t="s">
        <v>303</v>
      </c>
      <c r="H331" s="207">
        <v>75</v>
      </c>
      <c r="I331" s="208"/>
      <c r="J331" s="209">
        <f>ROUND(I331*H331,2)</f>
        <v>0</v>
      </c>
      <c r="K331" s="205" t="s">
        <v>304</v>
      </c>
      <c r="L331" s="61"/>
      <c r="M331" s="210" t="s">
        <v>22</v>
      </c>
      <c r="N331" s="211" t="s">
        <v>47</v>
      </c>
      <c r="O331" s="42"/>
      <c r="P331" s="212">
        <f>O331*H331</f>
        <v>0</v>
      </c>
      <c r="Q331" s="212">
        <v>2.2000000000000001E-4</v>
      </c>
      <c r="R331" s="212">
        <f>Q331*H331</f>
        <v>1.6500000000000001E-2</v>
      </c>
      <c r="S331" s="212">
        <v>0</v>
      </c>
      <c r="T331" s="213">
        <f>S331*H331</f>
        <v>0</v>
      </c>
      <c r="AR331" s="24" t="s">
        <v>411</v>
      </c>
      <c r="AT331" s="24" t="s">
        <v>300</v>
      </c>
      <c r="AU331" s="24" t="s">
        <v>84</v>
      </c>
      <c r="AY331" s="24" t="s">
        <v>298</v>
      </c>
      <c r="BE331" s="214">
        <f>IF(N331="základní",J331,0)</f>
        <v>0</v>
      </c>
      <c r="BF331" s="214">
        <f>IF(N331="snížená",J331,0)</f>
        <v>0</v>
      </c>
      <c r="BG331" s="214">
        <f>IF(N331="zákl. přenesená",J331,0)</f>
        <v>0</v>
      </c>
      <c r="BH331" s="214">
        <f>IF(N331="sníž. přenesená",J331,0)</f>
        <v>0</v>
      </c>
      <c r="BI331" s="214">
        <f>IF(N331="nulová",J331,0)</f>
        <v>0</v>
      </c>
      <c r="BJ331" s="24" t="s">
        <v>24</v>
      </c>
      <c r="BK331" s="214">
        <f>ROUND(I331*H331,2)</f>
        <v>0</v>
      </c>
      <c r="BL331" s="24" t="s">
        <v>411</v>
      </c>
      <c r="BM331" s="24" t="s">
        <v>5192</v>
      </c>
    </row>
    <row r="332" spans="2:65" s="1" customFormat="1" ht="27">
      <c r="B332" s="41"/>
      <c r="C332" s="63"/>
      <c r="D332" s="215" t="s">
        <v>307</v>
      </c>
      <c r="E332" s="63"/>
      <c r="F332" s="216" t="s">
        <v>1354</v>
      </c>
      <c r="G332" s="63"/>
      <c r="H332" s="63"/>
      <c r="I332" s="172"/>
      <c r="J332" s="63"/>
      <c r="K332" s="63"/>
      <c r="L332" s="61"/>
      <c r="M332" s="217"/>
      <c r="N332" s="42"/>
      <c r="O332" s="42"/>
      <c r="P332" s="42"/>
      <c r="Q332" s="42"/>
      <c r="R332" s="42"/>
      <c r="S332" s="42"/>
      <c r="T332" s="78"/>
      <c r="AT332" s="24" t="s">
        <v>307</v>
      </c>
      <c r="AU332" s="24" t="s">
        <v>84</v>
      </c>
    </row>
    <row r="333" spans="2:65" s="1" customFormat="1" ht="94.5">
      <c r="B333" s="41"/>
      <c r="C333" s="63"/>
      <c r="D333" s="215" t="s">
        <v>323</v>
      </c>
      <c r="E333" s="63"/>
      <c r="F333" s="250" t="s">
        <v>1355</v>
      </c>
      <c r="G333" s="63"/>
      <c r="H333" s="63"/>
      <c r="I333" s="172"/>
      <c r="J333" s="63"/>
      <c r="K333" s="63"/>
      <c r="L333" s="61"/>
      <c r="M333" s="217"/>
      <c r="N333" s="42"/>
      <c r="O333" s="42"/>
      <c r="P333" s="42"/>
      <c r="Q333" s="42"/>
      <c r="R333" s="42"/>
      <c r="S333" s="42"/>
      <c r="T333" s="78"/>
      <c r="AT333" s="24" t="s">
        <v>323</v>
      </c>
      <c r="AU333" s="24" t="s">
        <v>84</v>
      </c>
    </row>
    <row r="334" spans="2:65" s="13" customFormat="1" ht="13.5">
      <c r="B334" s="228"/>
      <c r="C334" s="229"/>
      <c r="D334" s="215" t="s">
        <v>309</v>
      </c>
      <c r="E334" s="230" t="s">
        <v>22</v>
      </c>
      <c r="F334" s="231" t="s">
        <v>5193</v>
      </c>
      <c r="G334" s="229"/>
      <c r="H334" s="232">
        <v>75</v>
      </c>
      <c r="I334" s="233"/>
      <c r="J334" s="229"/>
      <c r="K334" s="229"/>
      <c r="L334" s="234"/>
      <c r="M334" s="235"/>
      <c r="N334" s="236"/>
      <c r="O334" s="236"/>
      <c r="P334" s="236"/>
      <c r="Q334" s="236"/>
      <c r="R334" s="236"/>
      <c r="S334" s="236"/>
      <c r="T334" s="237"/>
      <c r="AT334" s="238" t="s">
        <v>309</v>
      </c>
      <c r="AU334" s="238" t="s">
        <v>84</v>
      </c>
      <c r="AV334" s="13" t="s">
        <v>84</v>
      </c>
      <c r="AW334" s="13" t="s">
        <v>39</v>
      </c>
      <c r="AX334" s="13" t="s">
        <v>76</v>
      </c>
      <c r="AY334" s="238" t="s">
        <v>298</v>
      </c>
    </row>
    <row r="335" spans="2:65" s="11" customFormat="1" ht="29.85" customHeight="1">
      <c r="B335" s="187"/>
      <c r="C335" s="188"/>
      <c r="D335" s="189" t="s">
        <v>75</v>
      </c>
      <c r="E335" s="201" t="s">
        <v>1366</v>
      </c>
      <c r="F335" s="201" t="s">
        <v>1367</v>
      </c>
      <c r="G335" s="188"/>
      <c r="H335" s="188"/>
      <c r="I335" s="191"/>
      <c r="J335" s="202">
        <f>BK335</f>
        <v>0</v>
      </c>
      <c r="K335" s="188"/>
      <c r="L335" s="193"/>
      <c r="M335" s="194"/>
      <c r="N335" s="195"/>
      <c r="O335" s="195"/>
      <c r="P335" s="196">
        <f>SUM(P336:P378)</f>
        <v>0</v>
      </c>
      <c r="Q335" s="195"/>
      <c r="R335" s="196">
        <f>SUM(R336:R378)</f>
        <v>4.5334966199999993</v>
      </c>
      <c r="S335" s="195"/>
      <c r="T335" s="197">
        <f>SUM(T336:T378)</f>
        <v>0.52690700000000001</v>
      </c>
      <c r="AR335" s="198" t="s">
        <v>84</v>
      </c>
      <c r="AT335" s="199" t="s">
        <v>75</v>
      </c>
      <c r="AU335" s="199" t="s">
        <v>24</v>
      </c>
      <c r="AY335" s="198" t="s">
        <v>298</v>
      </c>
      <c r="BK335" s="200">
        <f>SUM(BK336:BK378)</f>
        <v>0</v>
      </c>
    </row>
    <row r="336" spans="2:65" s="1" customFormat="1" ht="14.45" customHeight="1">
      <c r="B336" s="41"/>
      <c r="C336" s="203" t="s">
        <v>698</v>
      </c>
      <c r="D336" s="203" t="s">
        <v>300</v>
      </c>
      <c r="E336" s="204" t="s">
        <v>2356</v>
      </c>
      <c r="F336" s="205" t="s">
        <v>2357</v>
      </c>
      <c r="G336" s="206" t="s">
        <v>303</v>
      </c>
      <c r="H336" s="207">
        <v>911.27</v>
      </c>
      <c r="I336" s="208"/>
      <c r="J336" s="209">
        <f>ROUND(I336*H336,2)</f>
        <v>0</v>
      </c>
      <c r="K336" s="205" t="s">
        <v>304</v>
      </c>
      <c r="L336" s="61"/>
      <c r="M336" s="210" t="s">
        <v>22</v>
      </c>
      <c r="N336" s="211" t="s">
        <v>47</v>
      </c>
      <c r="O336" s="42"/>
      <c r="P336" s="212">
        <f>O336*H336</f>
        <v>0</v>
      </c>
      <c r="Q336" s="212">
        <v>0</v>
      </c>
      <c r="R336" s="212">
        <f>Q336*H336</f>
        <v>0</v>
      </c>
      <c r="S336" s="212">
        <v>0</v>
      </c>
      <c r="T336" s="213">
        <f>S336*H336</f>
        <v>0</v>
      </c>
      <c r="AR336" s="24" t="s">
        <v>411</v>
      </c>
      <c r="AT336" s="24" t="s">
        <v>300</v>
      </c>
      <c r="AU336" s="24" t="s">
        <v>84</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5194</v>
      </c>
    </row>
    <row r="337" spans="2:65" s="1" customFormat="1" ht="27">
      <c r="B337" s="41"/>
      <c r="C337" s="63"/>
      <c r="D337" s="215" t="s">
        <v>307</v>
      </c>
      <c r="E337" s="63"/>
      <c r="F337" s="216" t="s">
        <v>2359</v>
      </c>
      <c r="G337" s="63"/>
      <c r="H337" s="63"/>
      <c r="I337" s="172"/>
      <c r="J337" s="63"/>
      <c r="K337" s="63"/>
      <c r="L337" s="61"/>
      <c r="M337" s="217"/>
      <c r="N337" s="42"/>
      <c r="O337" s="42"/>
      <c r="P337" s="42"/>
      <c r="Q337" s="42"/>
      <c r="R337" s="42"/>
      <c r="S337" s="42"/>
      <c r="T337" s="78"/>
      <c r="AT337" s="24" t="s">
        <v>307</v>
      </c>
      <c r="AU337" s="24" t="s">
        <v>84</v>
      </c>
    </row>
    <row r="338" spans="2:65" s="1" customFormat="1" ht="40.5">
      <c r="B338" s="41"/>
      <c r="C338" s="63"/>
      <c r="D338" s="215" t="s">
        <v>323</v>
      </c>
      <c r="E338" s="63"/>
      <c r="F338" s="250" t="s">
        <v>2360</v>
      </c>
      <c r="G338" s="63"/>
      <c r="H338" s="63"/>
      <c r="I338" s="172"/>
      <c r="J338" s="63"/>
      <c r="K338" s="63"/>
      <c r="L338" s="61"/>
      <c r="M338" s="217"/>
      <c r="N338" s="42"/>
      <c r="O338" s="42"/>
      <c r="P338" s="42"/>
      <c r="Q338" s="42"/>
      <c r="R338" s="42"/>
      <c r="S338" s="42"/>
      <c r="T338" s="78"/>
      <c r="AT338" s="24" t="s">
        <v>323</v>
      </c>
      <c r="AU338" s="24" t="s">
        <v>84</v>
      </c>
    </row>
    <row r="339" spans="2:65" s="13" customFormat="1" ht="13.5">
      <c r="B339" s="228"/>
      <c r="C339" s="229"/>
      <c r="D339" s="215" t="s">
        <v>309</v>
      </c>
      <c r="E339" s="230" t="s">
        <v>22</v>
      </c>
      <c r="F339" s="231" t="s">
        <v>5129</v>
      </c>
      <c r="G339" s="229"/>
      <c r="H339" s="232">
        <v>307.98</v>
      </c>
      <c r="I339" s="233"/>
      <c r="J339" s="229"/>
      <c r="K339" s="229"/>
      <c r="L339" s="234"/>
      <c r="M339" s="235"/>
      <c r="N339" s="236"/>
      <c r="O339" s="236"/>
      <c r="P339" s="236"/>
      <c r="Q339" s="236"/>
      <c r="R339" s="236"/>
      <c r="S339" s="236"/>
      <c r="T339" s="237"/>
      <c r="AT339" s="238" t="s">
        <v>309</v>
      </c>
      <c r="AU339" s="238" t="s">
        <v>84</v>
      </c>
      <c r="AV339" s="13" t="s">
        <v>84</v>
      </c>
      <c r="AW339" s="13" t="s">
        <v>39</v>
      </c>
      <c r="AX339" s="13" t="s">
        <v>76</v>
      </c>
      <c r="AY339" s="238" t="s">
        <v>298</v>
      </c>
    </row>
    <row r="340" spans="2:65" s="13" customFormat="1" ht="13.5">
      <c r="B340" s="228"/>
      <c r="C340" s="229"/>
      <c r="D340" s="215" t="s">
        <v>309</v>
      </c>
      <c r="E340" s="230" t="s">
        <v>22</v>
      </c>
      <c r="F340" s="231" t="s">
        <v>5130</v>
      </c>
      <c r="G340" s="229"/>
      <c r="H340" s="232">
        <v>178.56</v>
      </c>
      <c r="I340" s="233"/>
      <c r="J340" s="229"/>
      <c r="K340" s="229"/>
      <c r="L340" s="234"/>
      <c r="M340" s="235"/>
      <c r="N340" s="236"/>
      <c r="O340" s="236"/>
      <c r="P340" s="236"/>
      <c r="Q340" s="236"/>
      <c r="R340" s="236"/>
      <c r="S340" s="236"/>
      <c r="T340" s="237"/>
      <c r="AT340" s="238" t="s">
        <v>309</v>
      </c>
      <c r="AU340" s="238" t="s">
        <v>84</v>
      </c>
      <c r="AV340" s="13" t="s">
        <v>84</v>
      </c>
      <c r="AW340" s="13" t="s">
        <v>39</v>
      </c>
      <c r="AX340" s="13" t="s">
        <v>76</v>
      </c>
      <c r="AY340" s="238" t="s">
        <v>298</v>
      </c>
    </row>
    <row r="341" spans="2:65" s="13" customFormat="1" ht="13.5">
      <c r="B341" s="228"/>
      <c r="C341" s="229"/>
      <c r="D341" s="215" t="s">
        <v>309</v>
      </c>
      <c r="E341" s="230" t="s">
        <v>22</v>
      </c>
      <c r="F341" s="231" t="s">
        <v>5104</v>
      </c>
      <c r="G341" s="229"/>
      <c r="H341" s="232">
        <v>9.73</v>
      </c>
      <c r="I341" s="233"/>
      <c r="J341" s="229"/>
      <c r="K341" s="229"/>
      <c r="L341" s="234"/>
      <c r="M341" s="235"/>
      <c r="N341" s="236"/>
      <c r="O341" s="236"/>
      <c r="P341" s="236"/>
      <c r="Q341" s="236"/>
      <c r="R341" s="236"/>
      <c r="S341" s="236"/>
      <c r="T341" s="237"/>
      <c r="AT341" s="238" t="s">
        <v>309</v>
      </c>
      <c r="AU341" s="238" t="s">
        <v>84</v>
      </c>
      <c r="AV341" s="13" t="s">
        <v>84</v>
      </c>
      <c r="AW341" s="13" t="s">
        <v>39</v>
      </c>
      <c r="AX341" s="13" t="s">
        <v>76</v>
      </c>
      <c r="AY341" s="238" t="s">
        <v>298</v>
      </c>
    </row>
    <row r="342" spans="2:65" s="13" customFormat="1" ht="13.5">
      <c r="B342" s="228"/>
      <c r="C342" s="229"/>
      <c r="D342" s="215" t="s">
        <v>309</v>
      </c>
      <c r="E342" s="230" t="s">
        <v>22</v>
      </c>
      <c r="F342" s="231" t="s">
        <v>5147</v>
      </c>
      <c r="G342" s="229"/>
      <c r="H342" s="232">
        <v>415</v>
      </c>
      <c r="I342" s="233"/>
      <c r="J342" s="229"/>
      <c r="K342" s="229"/>
      <c r="L342" s="234"/>
      <c r="M342" s="235"/>
      <c r="N342" s="236"/>
      <c r="O342" s="236"/>
      <c r="P342" s="236"/>
      <c r="Q342" s="236"/>
      <c r="R342" s="236"/>
      <c r="S342" s="236"/>
      <c r="T342" s="237"/>
      <c r="AT342" s="238" t="s">
        <v>309</v>
      </c>
      <c r="AU342" s="238" t="s">
        <v>84</v>
      </c>
      <c r="AV342" s="13" t="s">
        <v>84</v>
      </c>
      <c r="AW342" s="13" t="s">
        <v>39</v>
      </c>
      <c r="AX342" s="13" t="s">
        <v>76</v>
      </c>
      <c r="AY342" s="238" t="s">
        <v>298</v>
      </c>
    </row>
    <row r="343" spans="2:65" s="1" customFormat="1" ht="22.9" customHeight="1">
      <c r="B343" s="41"/>
      <c r="C343" s="252" t="s">
        <v>703</v>
      </c>
      <c r="D343" s="252" t="s">
        <v>472</v>
      </c>
      <c r="E343" s="253" t="s">
        <v>2362</v>
      </c>
      <c r="F343" s="254" t="s">
        <v>2363</v>
      </c>
      <c r="G343" s="255" t="s">
        <v>303</v>
      </c>
      <c r="H343" s="256">
        <v>956.83399999999995</v>
      </c>
      <c r="I343" s="257"/>
      <c r="J343" s="258">
        <f>ROUND(I343*H343,2)</f>
        <v>0</v>
      </c>
      <c r="K343" s="254" t="s">
        <v>304</v>
      </c>
      <c r="L343" s="259"/>
      <c r="M343" s="260" t="s">
        <v>22</v>
      </c>
      <c r="N343" s="261" t="s">
        <v>47</v>
      </c>
      <c r="O343" s="42"/>
      <c r="P343" s="212">
        <f>O343*H343</f>
        <v>0</v>
      </c>
      <c r="Q343" s="212">
        <v>0</v>
      </c>
      <c r="R343" s="212">
        <f>Q343*H343</f>
        <v>0</v>
      </c>
      <c r="S343" s="212">
        <v>0</v>
      </c>
      <c r="T343" s="213">
        <f>S343*H343</f>
        <v>0</v>
      </c>
      <c r="AR343" s="24" t="s">
        <v>519</v>
      </c>
      <c r="AT343" s="24" t="s">
        <v>472</v>
      </c>
      <c r="AU343" s="24" t="s">
        <v>84</v>
      </c>
      <c r="AY343" s="24" t="s">
        <v>298</v>
      </c>
      <c r="BE343" s="214">
        <f>IF(N343="základní",J343,0)</f>
        <v>0</v>
      </c>
      <c r="BF343" s="214">
        <f>IF(N343="snížená",J343,0)</f>
        <v>0</v>
      </c>
      <c r="BG343" s="214">
        <f>IF(N343="zákl. přenesená",J343,0)</f>
        <v>0</v>
      </c>
      <c r="BH343" s="214">
        <f>IF(N343="sníž. přenesená",J343,0)</f>
        <v>0</v>
      </c>
      <c r="BI343" s="214">
        <f>IF(N343="nulová",J343,0)</f>
        <v>0</v>
      </c>
      <c r="BJ343" s="24" t="s">
        <v>24</v>
      </c>
      <c r="BK343" s="214">
        <f>ROUND(I343*H343,2)</f>
        <v>0</v>
      </c>
      <c r="BL343" s="24" t="s">
        <v>411</v>
      </c>
      <c r="BM343" s="24" t="s">
        <v>5195</v>
      </c>
    </row>
    <row r="344" spans="2:65" s="1" customFormat="1" ht="13.5">
      <c r="B344" s="41"/>
      <c r="C344" s="63"/>
      <c r="D344" s="215" t="s">
        <v>307</v>
      </c>
      <c r="E344" s="63"/>
      <c r="F344" s="216" t="s">
        <v>2365</v>
      </c>
      <c r="G344" s="63"/>
      <c r="H344" s="63"/>
      <c r="I344" s="172"/>
      <c r="J344" s="63"/>
      <c r="K344" s="63"/>
      <c r="L344" s="61"/>
      <c r="M344" s="217"/>
      <c r="N344" s="42"/>
      <c r="O344" s="42"/>
      <c r="P344" s="42"/>
      <c r="Q344" s="42"/>
      <c r="R344" s="42"/>
      <c r="S344" s="42"/>
      <c r="T344" s="78"/>
      <c r="AT344" s="24" t="s">
        <v>307</v>
      </c>
      <c r="AU344" s="24" t="s">
        <v>84</v>
      </c>
    </row>
    <row r="345" spans="2:65" s="13" customFormat="1" ht="13.5">
      <c r="B345" s="228"/>
      <c r="C345" s="229"/>
      <c r="D345" s="215" t="s">
        <v>309</v>
      </c>
      <c r="E345" s="229"/>
      <c r="F345" s="231" t="s">
        <v>5196</v>
      </c>
      <c r="G345" s="229"/>
      <c r="H345" s="232">
        <v>956.83399999999995</v>
      </c>
      <c r="I345" s="233"/>
      <c r="J345" s="229"/>
      <c r="K345" s="229"/>
      <c r="L345" s="234"/>
      <c r="M345" s="235"/>
      <c r="N345" s="236"/>
      <c r="O345" s="236"/>
      <c r="P345" s="236"/>
      <c r="Q345" s="236"/>
      <c r="R345" s="236"/>
      <c r="S345" s="236"/>
      <c r="T345" s="237"/>
      <c r="AT345" s="238" t="s">
        <v>309</v>
      </c>
      <c r="AU345" s="238" t="s">
        <v>84</v>
      </c>
      <c r="AV345" s="13" t="s">
        <v>84</v>
      </c>
      <c r="AW345" s="13" t="s">
        <v>6</v>
      </c>
      <c r="AX345" s="13" t="s">
        <v>24</v>
      </c>
      <c r="AY345" s="238" t="s">
        <v>298</v>
      </c>
    </row>
    <row r="346" spans="2:65" s="1" customFormat="1" ht="14.45" customHeight="1">
      <c r="B346" s="41"/>
      <c r="C346" s="203" t="s">
        <v>712</v>
      </c>
      <c r="D346" s="203" t="s">
        <v>300</v>
      </c>
      <c r="E346" s="204" t="s">
        <v>2367</v>
      </c>
      <c r="F346" s="205" t="s">
        <v>2368</v>
      </c>
      <c r="G346" s="206" t="s">
        <v>303</v>
      </c>
      <c r="H346" s="207">
        <v>350</v>
      </c>
      <c r="I346" s="208"/>
      <c r="J346" s="209">
        <f>ROUND(I346*H346,2)</f>
        <v>0</v>
      </c>
      <c r="K346" s="205" t="s">
        <v>304</v>
      </c>
      <c r="L346" s="61"/>
      <c r="M346" s="210" t="s">
        <v>22</v>
      </c>
      <c r="N346" s="211" t="s">
        <v>47</v>
      </c>
      <c r="O346" s="42"/>
      <c r="P346" s="212">
        <f>O346*H346</f>
        <v>0</v>
      </c>
      <c r="Q346" s="212">
        <v>0</v>
      </c>
      <c r="R346" s="212">
        <f>Q346*H346</f>
        <v>0</v>
      </c>
      <c r="S346" s="212">
        <v>0</v>
      </c>
      <c r="T346" s="213">
        <f>S346*H346</f>
        <v>0</v>
      </c>
      <c r="AR346" s="24" t="s">
        <v>411</v>
      </c>
      <c r="AT346" s="24" t="s">
        <v>300</v>
      </c>
      <c r="AU346" s="24" t="s">
        <v>84</v>
      </c>
      <c r="AY346" s="24" t="s">
        <v>298</v>
      </c>
      <c r="BE346" s="214">
        <f>IF(N346="základní",J346,0)</f>
        <v>0</v>
      </c>
      <c r="BF346" s="214">
        <f>IF(N346="snížená",J346,0)</f>
        <v>0</v>
      </c>
      <c r="BG346" s="214">
        <f>IF(N346="zákl. přenesená",J346,0)</f>
        <v>0</v>
      </c>
      <c r="BH346" s="214">
        <f>IF(N346="sníž. přenesená",J346,0)</f>
        <v>0</v>
      </c>
      <c r="BI346" s="214">
        <f>IF(N346="nulová",J346,0)</f>
        <v>0</v>
      </c>
      <c r="BJ346" s="24" t="s">
        <v>24</v>
      </c>
      <c r="BK346" s="214">
        <f>ROUND(I346*H346,2)</f>
        <v>0</v>
      </c>
      <c r="BL346" s="24" t="s">
        <v>411</v>
      </c>
      <c r="BM346" s="24" t="s">
        <v>5197</v>
      </c>
    </row>
    <row r="347" spans="2:65" s="1" customFormat="1" ht="27">
      <c r="B347" s="41"/>
      <c r="C347" s="63"/>
      <c r="D347" s="215" t="s">
        <v>307</v>
      </c>
      <c r="E347" s="63"/>
      <c r="F347" s="216" t="s">
        <v>2370</v>
      </c>
      <c r="G347" s="63"/>
      <c r="H347" s="63"/>
      <c r="I347" s="172"/>
      <c r="J347" s="63"/>
      <c r="K347" s="63"/>
      <c r="L347" s="61"/>
      <c r="M347" s="217"/>
      <c r="N347" s="42"/>
      <c r="O347" s="42"/>
      <c r="P347" s="42"/>
      <c r="Q347" s="42"/>
      <c r="R347" s="42"/>
      <c r="S347" s="42"/>
      <c r="T347" s="78"/>
      <c r="AT347" s="24" t="s">
        <v>307</v>
      </c>
      <c r="AU347" s="24" t="s">
        <v>84</v>
      </c>
    </row>
    <row r="348" spans="2:65" s="1" customFormat="1" ht="40.5">
      <c r="B348" s="41"/>
      <c r="C348" s="63"/>
      <c r="D348" s="215" t="s">
        <v>323</v>
      </c>
      <c r="E348" s="63"/>
      <c r="F348" s="250" t="s">
        <v>2360</v>
      </c>
      <c r="G348" s="63"/>
      <c r="H348" s="63"/>
      <c r="I348" s="172"/>
      <c r="J348" s="63"/>
      <c r="K348" s="63"/>
      <c r="L348" s="61"/>
      <c r="M348" s="217"/>
      <c r="N348" s="42"/>
      <c r="O348" s="42"/>
      <c r="P348" s="42"/>
      <c r="Q348" s="42"/>
      <c r="R348" s="42"/>
      <c r="S348" s="42"/>
      <c r="T348" s="78"/>
      <c r="AT348" s="24" t="s">
        <v>323</v>
      </c>
      <c r="AU348" s="24" t="s">
        <v>84</v>
      </c>
    </row>
    <row r="349" spans="2:65" s="1" customFormat="1" ht="22.9" customHeight="1">
      <c r="B349" s="41"/>
      <c r="C349" s="252" t="s">
        <v>717</v>
      </c>
      <c r="D349" s="252" t="s">
        <v>472</v>
      </c>
      <c r="E349" s="253" t="s">
        <v>2362</v>
      </c>
      <c r="F349" s="254" t="s">
        <v>2363</v>
      </c>
      <c r="G349" s="255" t="s">
        <v>303</v>
      </c>
      <c r="H349" s="256">
        <v>367.5</v>
      </c>
      <c r="I349" s="257"/>
      <c r="J349" s="258">
        <f>ROUND(I349*H349,2)</f>
        <v>0</v>
      </c>
      <c r="K349" s="254" t="s">
        <v>304</v>
      </c>
      <c r="L349" s="259"/>
      <c r="M349" s="260" t="s">
        <v>22</v>
      </c>
      <c r="N349" s="261" t="s">
        <v>47</v>
      </c>
      <c r="O349" s="42"/>
      <c r="P349" s="212">
        <f>O349*H349</f>
        <v>0</v>
      </c>
      <c r="Q349" s="212">
        <v>0</v>
      </c>
      <c r="R349" s="212">
        <f>Q349*H349</f>
        <v>0</v>
      </c>
      <c r="S349" s="212">
        <v>0</v>
      </c>
      <c r="T349" s="213">
        <f>S349*H349</f>
        <v>0</v>
      </c>
      <c r="AR349" s="24" t="s">
        <v>519</v>
      </c>
      <c r="AT349" s="24" t="s">
        <v>472</v>
      </c>
      <c r="AU349" s="24" t="s">
        <v>84</v>
      </c>
      <c r="AY349" s="24" t="s">
        <v>298</v>
      </c>
      <c r="BE349" s="214">
        <f>IF(N349="základní",J349,0)</f>
        <v>0</v>
      </c>
      <c r="BF349" s="214">
        <f>IF(N349="snížená",J349,0)</f>
        <v>0</v>
      </c>
      <c r="BG349" s="214">
        <f>IF(N349="zákl. přenesená",J349,0)</f>
        <v>0</v>
      </c>
      <c r="BH349" s="214">
        <f>IF(N349="sníž. přenesená",J349,0)</f>
        <v>0</v>
      </c>
      <c r="BI349" s="214">
        <f>IF(N349="nulová",J349,0)</f>
        <v>0</v>
      </c>
      <c r="BJ349" s="24" t="s">
        <v>24</v>
      </c>
      <c r="BK349" s="214">
        <f>ROUND(I349*H349,2)</f>
        <v>0</v>
      </c>
      <c r="BL349" s="24" t="s">
        <v>411</v>
      </c>
      <c r="BM349" s="24" t="s">
        <v>5198</v>
      </c>
    </row>
    <row r="350" spans="2:65" s="1" customFormat="1" ht="13.5">
      <c r="B350" s="41"/>
      <c r="C350" s="63"/>
      <c r="D350" s="215" t="s">
        <v>307</v>
      </c>
      <c r="E350" s="63"/>
      <c r="F350" s="216" t="s">
        <v>2365</v>
      </c>
      <c r="G350" s="63"/>
      <c r="H350" s="63"/>
      <c r="I350" s="172"/>
      <c r="J350" s="63"/>
      <c r="K350" s="63"/>
      <c r="L350" s="61"/>
      <c r="M350" s="217"/>
      <c r="N350" s="42"/>
      <c r="O350" s="42"/>
      <c r="P350" s="42"/>
      <c r="Q350" s="42"/>
      <c r="R350" s="42"/>
      <c r="S350" s="42"/>
      <c r="T350" s="78"/>
      <c r="AT350" s="24" t="s">
        <v>307</v>
      </c>
      <c r="AU350" s="24" t="s">
        <v>84</v>
      </c>
    </row>
    <row r="351" spans="2:65" s="13" customFormat="1" ht="13.5">
      <c r="B351" s="228"/>
      <c r="C351" s="229"/>
      <c r="D351" s="215" t="s">
        <v>309</v>
      </c>
      <c r="E351" s="229"/>
      <c r="F351" s="231" t="s">
        <v>5199</v>
      </c>
      <c r="G351" s="229"/>
      <c r="H351" s="232">
        <v>367.5</v>
      </c>
      <c r="I351" s="233"/>
      <c r="J351" s="229"/>
      <c r="K351" s="229"/>
      <c r="L351" s="234"/>
      <c r="M351" s="235"/>
      <c r="N351" s="236"/>
      <c r="O351" s="236"/>
      <c r="P351" s="236"/>
      <c r="Q351" s="236"/>
      <c r="R351" s="236"/>
      <c r="S351" s="236"/>
      <c r="T351" s="237"/>
      <c r="AT351" s="238" t="s">
        <v>309</v>
      </c>
      <c r="AU351" s="238" t="s">
        <v>84</v>
      </c>
      <c r="AV351" s="13" t="s">
        <v>84</v>
      </c>
      <c r="AW351" s="13" t="s">
        <v>6</v>
      </c>
      <c r="AX351" s="13" t="s">
        <v>24</v>
      </c>
      <c r="AY351" s="238" t="s">
        <v>298</v>
      </c>
    </row>
    <row r="352" spans="2:65" s="1" customFormat="1" ht="14.45" customHeight="1">
      <c r="B352" s="41"/>
      <c r="C352" s="203" t="s">
        <v>722</v>
      </c>
      <c r="D352" s="203" t="s">
        <v>300</v>
      </c>
      <c r="E352" s="204" t="s">
        <v>2373</v>
      </c>
      <c r="F352" s="205" t="s">
        <v>2374</v>
      </c>
      <c r="G352" s="206" t="s">
        <v>303</v>
      </c>
      <c r="H352" s="207">
        <v>1699.7</v>
      </c>
      <c r="I352" s="208"/>
      <c r="J352" s="209">
        <f>ROUND(I352*H352,2)</f>
        <v>0</v>
      </c>
      <c r="K352" s="205" t="s">
        <v>304</v>
      </c>
      <c r="L352" s="61"/>
      <c r="M352" s="210" t="s">
        <v>22</v>
      </c>
      <c r="N352" s="211" t="s">
        <v>47</v>
      </c>
      <c r="O352" s="42"/>
      <c r="P352" s="212">
        <f>O352*H352</f>
        <v>0</v>
      </c>
      <c r="Q352" s="212">
        <v>1E-3</v>
      </c>
      <c r="R352" s="212">
        <f>Q352*H352</f>
        <v>1.6997</v>
      </c>
      <c r="S352" s="212">
        <v>3.1E-4</v>
      </c>
      <c r="T352" s="213">
        <f>S352*H352</f>
        <v>0.52690700000000001</v>
      </c>
      <c r="AR352" s="24" t="s">
        <v>411</v>
      </c>
      <c r="AT352" s="24" t="s">
        <v>300</v>
      </c>
      <c r="AU352" s="24" t="s">
        <v>84</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5200</v>
      </c>
    </row>
    <row r="353" spans="2:65" s="1" customFormat="1" ht="13.5">
      <c r="B353" s="41"/>
      <c r="C353" s="63"/>
      <c r="D353" s="215" t="s">
        <v>307</v>
      </c>
      <c r="E353" s="63"/>
      <c r="F353" s="216" t="s">
        <v>2376</v>
      </c>
      <c r="G353" s="63"/>
      <c r="H353" s="63"/>
      <c r="I353" s="172"/>
      <c r="J353" s="63"/>
      <c r="K353" s="63"/>
      <c r="L353" s="61"/>
      <c r="M353" s="217"/>
      <c r="N353" s="42"/>
      <c r="O353" s="42"/>
      <c r="P353" s="42"/>
      <c r="Q353" s="42"/>
      <c r="R353" s="42"/>
      <c r="S353" s="42"/>
      <c r="T353" s="78"/>
      <c r="AT353" s="24" t="s">
        <v>307</v>
      </c>
      <c r="AU353" s="24" t="s">
        <v>84</v>
      </c>
    </row>
    <row r="354" spans="2:65" s="13" customFormat="1" ht="13.5">
      <c r="B354" s="228"/>
      <c r="C354" s="229"/>
      <c r="D354" s="215" t="s">
        <v>309</v>
      </c>
      <c r="E354" s="230" t="s">
        <v>22</v>
      </c>
      <c r="F354" s="231" t="s">
        <v>5201</v>
      </c>
      <c r="G354" s="229"/>
      <c r="H354" s="232">
        <v>307.98</v>
      </c>
      <c r="I354" s="233"/>
      <c r="J354" s="229"/>
      <c r="K354" s="229"/>
      <c r="L354" s="234"/>
      <c r="M354" s="235"/>
      <c r="N354" s="236"/>
      <c r="O354" s="236"/>
      <c r="P354" s="236"/>
      <c r="Q354" s="236"/>
      <c r="R354" s="236"/>
      <c r="S354" s="236"/>
      <c r="T354" s="237"/>
      <c r="AT354" s="238" t="s">
        <v>309</v>
      </c>
      <c r="AU354" s="238" t="s">
        <v>84</v>
      </c>
      <c r="AV354" s="13" t="s">
        <v>84</v>
      </c>
      <c r="AW354" s="13" t="s">
        <v>39</v>
      </c>
      <c r="AX354" s="13" t="s">
        <v>76</v>
      </c>
      <c r="AY354" s="238" t="s">
        <v>298</v>
      </c>
    </row>
    <row r="355" spans="2:65" s="13" customFormat="1" ht="13.5">
      <c r="B355" s="228"/>
      <c r="C355" s="229"/>
      <c r="D355" s="215" t="s">
        <v>309</v>
      </c>
      <c r="E355" s="230" t="s">
        <v>22</v>
      </c>
      <c r="F355" s="231" t="s">
        <v>5202</v>
      </c>
      <c r="G355" s="229"/>
      <c r="H355" s="232">
        <v>336.06</v>
      </c>
      <c r="I355" s="233"/>
      <c r="J355" s="229"/>
      <c r="K355" s="229"/>
      <c r="L355" s="234"/>
      <c r="M355" s="235"/>
      <c r="N355" s="236"/>
      <c r="O355" s="236"/>
      <c r="P355" s="236"/>
      <c r="Q355" s="236"/>
      <c r="R355" s="236"/>
      <c r="S355" s="236"/>
      <c r="T355" s="237"/>
      <c r="AT355" s="238" t="s">
        <v>309</v>
      </c>
      <c r="AU355" s="238" t="s">
        <v>84</v>
      </c>
      <c r="AV355" s="13" t="s">
        <v>84</v>
      </c>
      <c r="AW355" s="13" t="s">
        <v>39</v>
      </c>
      <c r="AX355" s="13" t="s">
        <v>76</v>
      </c>
      <c r="AY355" s="238" t="s">
        <v>298</v>
      </c>
    </row>
    <row r="356" spans="2:65" s="13" customFormat="1" ht="13.5">
      <c r="B356" s="228"/>
      <c r="C356" s="229"/>
      <c r="D356" s="215" t="s">
        <v>309</v>
      </c>
      <c r="E356" s="230" t="s">
        <v>22</v>
      </c>
      <c r="F356" s="231" t="s">
        <v>5203</v>
      </c>
      <c r="G356" s="229"/>
      <c r="H356" s="232">
        <v>178.56</v>
      </c>
      <c r="I356" s="233"/>
      <c r="J356" s="229"/>
      <c r="K356" s="229"/>
      <c r="L356" s="234"/>
      <c r="M356" s="235"/>
      <c r="N356" s="236"/>
      <c r="O356" s="236"/>
      <c r="P356" s="236"/>
      <c r="Q356" s="236"/>
      <c r="R356" s="236"/>
      <c r="S356" s="236"/>
      <c r="T356" s="237"/>
      <c r="AT356" s="238" t="s">
        <v>309</v>
      </c>
      <c r="AU356" s="238" t="s">
        <v>84</v>
      </c>
      <c r="AV356" s="13" t="s">
        <v>84</v>
      </c>
      <c r="AW356" s="13" t="s">
        <v>39</v>
      </c>
      <c r="AX356" s="13" t="s">
        <v>76</v>
      </c>
      <c r="AY356" s="238" t="s">
        <v>298</v>
      </c>
    </row>
    <row r="357" spans="2:65" s="13" customFormat="1" ht="13.5">
      <c r="B357" s="228"/>
      <c r="C357" s="229"/>
      <c r="D357" s="215" t="s">
        <v>309</v>
      </c>
      <c r="E357" s="230" t="s">
        <v>22</v>
      </c>
      <c r="F357" s="231" t="s">
        <v>5204</v>
      </c>
      <c r="G357" s="229"/>
      <c r="H357" s="232">
        <v>289</v>
      </c>
      <c r="I357" s="233"/>
      <c r="J357" s="229"/>
      <c r="K357" s="229"/>
      <c r="L357" s="234"/>
      <c r="M357" s="235"/>
      <c r="N357" s="236"/>
      <c r="O357" s="236"/>
      <c r="P357" s="236"/>
      <c r="Q357" s="236"/>
      <c r="R357" s="236"/>
      <c r="S357" s="236"/>
      <c r="T357" s="237"/>
      <c r="AT357" s="238" t="s">
        <v>309</v>
      </c>
      <c r="AU357" s="238" t="s">
        <v>84</v>
      </c>
      <c r="AV357" s="13" t="s">
        <v>84</v>
      </c>
      <c r="AW357" s="13" t="s">
        <v>39</v>
      </c>
      <c r="AX357" s="13" t="s">
        <v>76</v>
      </c>
      <c r="AY357" s="238" t="s">
        <v>298</v>
      </c>
    </row>
    <row r="358" spans="2:65" s="13" customFormat="1" ht="13.5">
      <c r="B358" s="228"/>
      <c r="C358" s="229"/>
      <c r="D358" s="215" t="s">
        <v>309</v>
      </c>
      <c r="E358" s="230" t="s">
        <v>22</v>
      </c>
      <c r="F358" s="231" t="s">
        <v>5205</v>
      </c>
      <c r="G358" s="229"/>
      <c r="H358" s="232">
        <v>415</v>
      </c>
      <c r="I358" s="233"/>
      <c r="J358" s="229"/>
      <c r="K358" s="229"/>
      <c r="L358" s="234"/>
      <c r="M358" s="235"/>
      <c r="N358" s="236"/>
      <c r="O358" s="236"/>
      <c r="P358" s="236"/>
      <c r="Q358" s="236"/>
      <c r="R358" s="236"/>
      <c r="S358" s="236"/>
      <c r="T358" s="237"/>
      <c r="AT358" s="238" t="s">
        <v>309</v>
      </c>
      <c r="AU358" s="238" t="s">
        <v>84</v>
      </c>
      <c r="AV358" s="13" t="s">
        <v>84</v>
      </c>
      <c r="AW358" s="13" t="s">
        <v>39</v>
      </c>
      <c r="AX358" s="13" t="s">
        <v>76</v>
      </c>
      <c r="AY358" s="238" t="s">
        <v>298</v>
      </c>
    </row>
    <row r="359" spans="2:65" s="13" customFormat="1" ht="13.5">
      <c r="B359" s="228"/>
      <c r="C359" s="229"/>
      <c r="D359" s="215" t="s">
        <v>309</v>
      </c>
      <c r="E359" s="230" t="s">
        <v>22</v>
      </c>
      <c r="F359" s="231" t="s">
        <v>5206</v>
      </c>
      <c r="G359" s="229"/>
      <c r="H359" s="232">
        <v>173.1</v>
      </c>
      <c r="I359" s="233"/>
      <c r="J359" s="229"/>
      <c r="K359" s="229"/>
      <c r="L359" s="234"/>
      <c r="M359" s="235"/>
      <c r="N359" s="236"/>
      <c r="O359" s="236"/>
      <c r="P359" s="236"/>
      <c r="Q359" s="236"/>
      <c r="R359" s="236"/>
      <c r="S359" s="236"/>
      <c r="T359" s="237"/>
      <c r="AT359" s="238" t="s">
        <v>309</v>
      </c>
      <c r="AU359" s="238" t="s">
        <v>84</v>
      </c>
      <c r="AV359" s="13" t="s">
        <v>84</v>
      </c>
      <c r="AW359" s="13" t="s">
        <v>39</v>
      </c>
      <c r="AX359" s="13" t="s">
        <v>76</v>
      </c>
      <c r="AY359" s="238" t="s">
        <v>298</v>
      </c>
    </row>
    <row r="360" spans="2:65" s="1" customFormat="1" ht="22.9" customHeight="1">
      <c r="B360" s="41"/>
      <c r="C360" s="203" t="s">
        <v>728</v>
      </c>
      <c r="D360" s="203" t="s">
        <v>300</v>
      </c>
      <c r="E360" s="204" t="s">
        <v>2384</v>
      </c>
      <c r="F360" s="205" t="s">
        <v>2385</v>
      </c>
      <c r="G360" s="206" t="s">
        <v>303</v>
      </c>
      <c r="H360" s="207">
        <v>254.95500000000001</v>
      </c>
      <c r="I360" s="208"/>
      <c r="J360" s="209">
        <f>ROUND(I360*H360,2)</f>
        <v>0</v>
      </c>
      <c r="K360" s="205" t="s">
        <v>304</v>
      </c>
      <c r="L360" s="61"/>
      <c r="M360" s="210" t="s">
        <v>22</v>
      </c>
      <c r="N360" s="211" t="s">
        <v>47</v>
      </c>
      <c r="O360" s="42"/>
      <c r="P360" s="212">
        <f>O360*H360</f>
        <v>0</v>
      </c>
      <c r="Q360" s="212">
        <v>4.4999999999999997E-3</v>
      </c>
      <c r="R360" s="212">
        <f>Q360*H360</f>
        <v>1.1472974999999999</v>
      </c>
      <c r="S360" s="212">
        <v>0</v>
      </c>
      <c r="T360" s="213">
        <f>S360*H360</f>
        <v>0</v>
      </c>
      <c r="AR360" s="24" t="s">
        <v>411</v>
      </c>
      <c r="AT360" s="24" t="s">
        <v>300</v>
      </c>
      <c r="AU360" s="24" t="s">
        <v>84</v>
      </c>
      <c r="AY360" s="24" t="s">
        <v>298</v>
      </c>
      <c r="BE360" s="214">
        <f>IF(N360="základní",J360,0)</f>
        <v>0</v>
      </c>
      <c r="BF360" s="214">
        <f>IF(N360="snížená",J360,0)</f>
        <v>0</v>
      </c>
      <c r="BG360" s="214">
        <f>IF(N360="zákl. přenesená",J360,0)</f>
        <v>0</v>
      </c>
      <c r="BH360" s="214">
        <f>IF(N360="sníž. přenesená",J360,0)</f>
        <v>0</v>
      </c>
      <c r="BI360" s="214">
        <f>IF(N360="nulová",J360,0)</f>
        <v>0</v>
      </c>
      <c r="BJ360" s="24" t="s">
        <v>24</v>
      </c>
      <c r="BK360" s="214">
        <f>ROUND(I360*H360,2)</f>
        <v>0</v>
      </c>
      <c r="BL360" s="24" t="s">
        <v>411</v>
      </c>
      <c r="BM360" s="24" t="s">
        <v>5207</v>
      </c>
    </row>
    <row r="361" spans="2:65" s="1" customFormat="1" ht="27">
      <c r="B361" s="41"/>
      <c r="C361" s="63"/>
      <c r="D361" s="215" t="s">
        <v>307</v>
      </c>
      <c r="E361" s="63"/>
      <c r="F361" s="216" t="s">
        <v>2387</v>
      </c>
      <c r="G361" s="63"/>
      <c r="H361" s="63"/>
      <c r="I361" s="172"/>
      <c r="J361" s="63"/>
      <c r="K361" s="63"/>
      <c r="L361" s="61"/>
      <c r="M361" s="217"/>
      <c r="N361" s="42"/>
      <c r="O361" s="42"/>
      <c r="P361" s="42"/>
      <c r="Q361" s="42"/>
      <c r="R361" s="42"/>
      <c r="S361" s="42"/>
      <c r="T361" s="78"/>
      <c r="AT361" s="24" t="s">
        <v>307</v>
      </c>
      <c r="AU361" s="24" t="s">
        <v>84</v>
      </c>
    </row>
    <row r="362" spans="2:65" s="13" customFormat="1" ht="13.5">
      <c r="B362" s="228"/>
      <c r="C362" s="229"/>
      <c r="D362" s="215" t="s">
        <v>309</v>
      </c>
      <c r="E362" s="230" t="s">
        <v>22</v>
      </c>
      <c r="F362" s="231" t="s">
        <v>5208</v>
      </c>
      <c r="G362" s="229"/>
      <c r="H362" s="232">
        <v>254.95500000000001</v>
      </c>
      <c r="I362" s="233"/>
      <c r="J362" s="229"/>
      <c r="K362" s="229"/>
      <c r="L362" s="234"/>
      <c r="M362" s="235"/>
      <c r="N362" s="236"/>
      <c r="O362" s="236"/>
      <c r="P362" s="236"/>
      <c r="Q362" s="236"/>
      <c r="R362" s="236"/>
      <c r="S362" s="236"/>
      <c r="T362" s="237"/>
      <c r="AT362" s="238" t="s">
        <v>309</v>
      </c>
      <c r="AU362" s="238" t="s">
        <v>84</v>
      </c>
      <c r="AV362" s="13" t="s">
        <v>84</v>
      </c>
      <c r="AW362" s="13" t="s">
        <v>39</v>
      </c>
      <c r="AX362" s="13" t="s">
        <v>76</v>
      </c>
      <c r="AY362" s="238" t="s">
        <v>298</v>
      </c>
    </row>
    <row r="363" spans="2:65" s="1" customFormat="1" ht="22.9" customHeight="1">
      <c r="B363" s="41"/>
      <c r="C363" s="203" t="s">
        <v>512</v>
      </c>
      <c r="D363" s="203" t="s">
        <v>300</v>
      </c>
      <c r="E363" s="204" t="s">
        <v>2389</v>
      </c>
      <c r="F363" s="205" t="s">
        <v>2390</v>
      </c>
      <c r="G363" s="206" t="s">
        <v>303</v>
      </c>
      <c r="H363" s="207">
        <v>1699.7</v>
      </c>
      <c r="I363" s="208"/>
      <c r="J363" s="209">
        <f>ROUND(I363*H363,2)</f>
        <v>0</v>
      </c>
      <c r="K363" s="205" t="s">
        <v>304</v>
      </c>
      <c r="L363" s="61"/>
      <c r="M363" s="210" t="s">
        <v>22</v>
      </c>
      <c r="N363" s="211" t="s">
        <v>47</v>
      </c>
      <c r="O363" s="42"/>
      <c r="P363" s="212">
        <f>O363*H363</f>
        <v>0</v>
      </c>
      <c r="Q363" s="212">
        <v>2.0000000000000001E-4</v>
      </c>
      <c r="R363" s="212">
        <f>Q363*H363</f>
        <v>0.33994000000000002</v>
      </c>
      <c r="S363" s="212">
        <v>0</v>
      </c>
      <c r="T363" s="213">
        <f>S363*H363</f>
        <v>0</v>
      </c>
      <c r="AR363" s="24" t="s">
        <v>411</v>
      </c>
      <c r="AT363" s="24" t="s">
        <v>300</v>
      </c>
      <c r="AU363" s="24" t="s">
        <v>84</v>
      </c>
      <c r="AY363" s="24" t="s">
        <v>298</v>
      </c>
      <c r="BE363" s="214">
        <f>IF(N363="základní",J363,0)</f>
        <v>0</v>
      </c>
      <c r="BF363" s="214">
        <f>IF(N363="snížená",J363,0)</f>
        <v>0</v>
      </c>
      <c r="BG363" s="214">
        <f>IF(N363="zákl. přenesená",J363,0)</f>
        <v>0</v>
      </c>
      <c r="BH363" s="214">
        <f>IF(N363="sníž. přenesená",J363,0)</f>
        <v>0</v>
      </c>
      <c r="BI363" s="214">
        <f>IF(N363="nulová",J363,0)</f>
        <v>0</v>
      </c>
      <c r="BJ363" s="24" t="s">
        <v>24</v>
      </c>
      <c r="BK363" s="214">
        <f>ROUND(I363*H363,2)</f>
        <v>0</v>
      </c>
      <c r="BL363" s="24" t="s">
        <v>411</v>
      </c>
      <c r="BM363" s="24" t="s">
        <v>2391</v>
      </c>
    </row>
    <row r="364" spans="2:65" s="1" customFormat="1" ht="13.5">
      <c r="B364" s="41"/>
      <c r="C364" s="63"/>
      <c r="D364" s="215" t="s">
        <v>307</v>
      </c>
      <c r="E364" s="63"/>
      <c r="F364" s="216" t="s">
        <v>2392</v>
      </c>
      <c r="G364" s="63"/>
      <c r="H364" s="63"/>
      <c r="I364" s="172"/>
      <c r="J364" s="63"/>
      <c r="K364" s="63"/>
      <c r="L364" s="61"/>
      <c r="M364" s="217"/>
      <c r="N364" s="42"/>
      <c r="O364" s="42"/>
      <c r="P364" s="42"/>
      <c r="Q364" s="42"/>
      <c r="R364" s="42"/>
      <c r="S364" s="42"/>
      <c r="T364" s="78"/>
      <c r="AT364" s="24" t="s">
        <v>307</v>
      </c>
      <c r="AU364" s="24" t="s">
        <v>84</v>
      </c>
    </row>
    <row r="365" spans="2:65" s="1" customFormat="1" ht="22.9" customHeight="1">
      <c r="B365" s="41"/>
      <c r="C365" s="203" t="s">
        <v>542</v>
      </c>
      <c r="D365" s="203" t="s">
        <v>300</v>
      </c>
      <c r="E365" s="204" t="s">
        <v>2393</v>
      </c>
      <c r="F365" s="205" t="s">
        <v>2394</v>
      </c>
      <c r="G365" s="206" t="s">
        <v>303</v>
      </c>
      <c r="H365" s="207">
        <v>1699.7</v>
      </c>
      <c r="I365" s="208"/>
      <c r="J365" s="209">
        <f>ROUND(I365*H365,2)</f>
        <v>0</v>
      </c>
      <c r="K365" s="205" t="s">
        <v>304</v>
      </c>
      <c r="L365" s="61"/>
      <c r="M365" s="210" t="s">
        <v>22</v>
      </c>
      <c r="N365" s="211" t="s">
        <v>47</v>
      </c>
      <c r="O365" s="42"/>
      <c r="P365" s="212">
        <f>O365*H365</f>
        <v>0</v>
      </c>
      <c r="Q365" s="212">
        <v>2.8600000000000001E-4</v>
      </c>
      <c r="R365" s="212">
        <f>Q365*H365</f>
        <v>0.48611420000000005</v>
      </c>
      <c r="S365" s="212">
        <v>0</v>
      </c>
      <c r="T365" s="213">
        <f>S365*H365</f>
        <v>0</v>
      </c>
      <c r="AR365" s="24" t="s">
        <v>411</v>
      </c>
      <c r="AT365" s="24" t="s">
        <v>300</v>
      </c>
      <c r="AU365" s="24" t="s">
        <v>84</v>
      </c>
      <c r="AY365" s="24" t="s">
        <v>298</v>
      </c>
      <c r="BE365" s="214">
        <f>IF(N365="základní",J365,0)</f>
        <v>0</v>
      </c>
      <c r="BF365" s="214">
        <f>IF(N365="snížená",J365,0)</f>
        <v>0</v>
      </c>
      <c r="BG365" s="214">
        <f>IF(N365="zákl. přenesená",J365,0)</f>
        <v>0</v>
      </c>
      <c r="BH365" s="214">
        <f>IF(N365="sníž. přenesená",J365,0)</f>
        <v>0</v>
      </c>
      <c r="BI365" s="214">
        <f>IF(N365="nulová",J365,0)</f>
        <v>0</v>
      </c>
      <c r="BJ365" s="24" t="s">
        <v>24</v>
      </c>
      <c r="BK365" s="214">
        <f>ROUND(I365*H365,2)</f>
        <v>0</v>
      </c>
      <c r="BL365" s="24" t="s">
        <v>411</v>
      </c>
      <c r="BM365" s="24" t="s">
        <v>2395</v>
      </c>
    </row>
    <row r="366" spans="2:65" s="1" customFormat="1" ht="27">
      <c r="B366" s="41"/>
      <c r="C366" s="63"/>
      <c r="D366" s="215" t="s">
        <v>307</v>
      </c>
      <c r="E366" s="63"/>
      <c r="F366" s="216" t="s">
        <v>2396</v>
      </c>
      <c r="G366" s="63"/>
      <c r="H366" s="63"/>
      <c r="I366" s="172"/>
      <c r="J366" s="63"/>
      <c r="K366" s="63"/>
      <c r="L366" s="61"/>
      <c r="M366" s="217"/>
      <c r="N366" s="42"/>
      <c r="O366" s="42"/>
      <c r="P366" s="42"/>
      <c r="Q366" s="42"/>
      <c r="R366" s="42"/>
      <c r="S366" s="42"/>
      <c r="T366" s="78"/>
      <c r="AT366" s="24" t="s">
        <v>307</v>
      </c>
      <c r="AU366" s="24" t="s">
        <v>84</v>
      </c>
    </row>
    <row r="367" spans="2:65" s="1" customFormat="1" ht="22.9" customHeight="1">
      <c r="B367" s="41"/>
      <c r="C367" s="203" t="s">
        <v>670</v>
      </c>
      <c r="D367" s="203" t="s">
        <v>300</v>
      </c>
      <c r="E367" s="204" t="s">
        <v>2397</v>
      </c>
      <c r="F367" s="205" t="s">
        <v>2398</v>
      </c>
      <c r="G367" s="206" t="s">
        <v>303</v>
      </c>
      <c r="H367" s="207">
        <v>1699.7</v>
      </c>
      <c r="I367" s="208"/>
      <c r="J367" s="209">
        <f>ROUND(I367*H367,2)</f>
        <v>0</v>
      </c>
      <c r="K367" s="205" t="s">
        <v>304</v>
      </c>
      <c r="L367" s="61"/>
      <c r="M367" s="210" t="s">
        <v>22</v>
      </c>
      <c r="N367" s="211" t="s">
        <v>47</v>
      </c>
      <c r="O367" s="42"/>
      <c r="P367" s="212">
        <f>O367*H367</f>
        <v>0</v>
      </c>
      <c r="Q367" s="212">
        <v>1.04E-5</v>
      </c>
      <c r="R367" s="212">
        <f>Q367*H367</f>
        <v>1.7676880000000002E-2</v>
      </c>
      <c r="S367" s="212">
        <v>0</v>
      </c>
      <c r="T367" s="213">
        <f>S367*H367</f>
        <v>0</v>
      </c>
      <c r="AR367" s="24" t="s">
        <v>411</v>
      </c>
      <c r="AT367" s="24" t="s">
        <v>300</v>
      </c>
      <c r="AU367" s="24" t="s">
        <v>84</v>
      </c>
      <c r="AY367" s="24" t="s">
        <v>298</v>
      </c>
      <c r="BE367" s="214">
        <f>IF(N367="základní",J367,0)</f>
        <v>0</v>
      </c>
      <c r="BF367" s="214">
        <f>IF(N367="snížená",J367,0)</f>
        <v>0</v>
      </c>
      <c r="BG367" s="214">
        <f>IF(N367="zákl. přenesená",J367,0)</f>
        <v>0</v>
      </c>
      <c r="BH367" s="214">
        <f>IF(N367="sníž. přenesená",J367,0)</f>
        <v>0</v>
      </c>
      <c r="BI367" s="214">
        <f>IF(N367="nulová",J367,0)</f>
        <v>0</v>
      </c>
      <c r="BJ367" s="24" t="s">
        <v>24</v>
      </c>
      <c r="BK367" s="214">
        <f>ROUND(I367*H367,2)</f>
        <v>0</v>
      </c>
      <c r="BL367" s="24" t="s">
        <v>411</v>
      </c>
      <c r="BM367" s="24" t="s">
        <v>2399</v>
      </c>
    </row>
    <row r="368" spans="2:65" s="1" customFormat="1" ht="27">
      <c r="B368" s="41"/>
      <c r="C368" s="63"/>
      <c r="D368" s="215" t="s">
        <v>307</v>
      </c>
      <c r="E368" s="63"/>
      <c r="F368" s="216" t="s">
        <v>2400</v>
      </c>
      <c r="G368" s="63"/>
      <c r="H368" s="63"/>
      <c r="I368" s="172"/>
      <c r="J368" s="63"/>
      <c r="K368" s="63"/>
      <c r="L368" s="61"/>
      <c r="M368" s="217"/>
      <c r="N368" s="42"/>
      <c r="O368" s="42"/>
      <c r="P368" s="42"/>
      <c r="Q368" s="42"/>
      <c r="R368" s="42"/>
      <c r="S368" s="42"/>
      <c r="T368" s="78"/>
      <c r="AT368" s="24" t="s">
        <v>307</v>
      </c>
      <c r="AU368" s="24" t="s">
        <v>84</v>
      </c>
    </row>
    <row r="369" spans="2:65" s="1" customFormat="1" ht="14.45" customHeight="1">
      <c r="B369" s="41"/>
      <c r="C369" s="203" t="s">
        <v>750</v>
      </c>
      <c r="D369" s="203" t="s">
        <v>300</v>
      </c>
      <c r="E369" s="204" t="s">
        <v>2401</v>
      </c>
      <c r="F369" s="205" t="s">
        <v>2402</v>
      </c>
      <c r="G369" s="206" t="s">
        <v>303</v>
      </c>
      <c r="H369" s="207">
        <v>791.33</v>
      </c>
      <c r="I369" s="208"/>
      <c r="J369" s="209">
        <f>ROUND(I369*H369,2)</f>
        <v>0</v>
      </c>
      <c r="K369" s="205" t="s">
        <v>304</v>
      </c>
      <c r="L369" s="61"/>
      <c r="M369" s="210" t="s">
        <v>22</v>
      </c>
      <c r="N369" s="211" t="s">
        <v>47</v>
      </c>
      <c r="O369" s="42"/>
      <c r="P369" s="212">
        <f>O369*H369</f>
        <v>0</v>
      </c>
      <c r="Q369" s="212">
        <v>0</v>
      </c>
      <c r="R369" s="212">
        <f>Q369*H369</f>
        <v>0</v>
      </c>
      <c r="S369" s="212">
        <v>0</v>
      </c>
      <c r="T369" s="213">
        <f>S369*H369</f>
        <v>0</v>
      </c>
      <c r="AR369" s="24" t="s">
        <v>411</v>
      </c>
      <c r="AT369" s="24" t="s">
        <v>300</v>
      </c>
      <c r="AU369" s="24" t="s">
        <v>84</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5209</v>
      </c>
    </row>
    <row r="370" spans="2:65" s="1" customFormat="1" ht="13.5">
      <c r="B370" s="41"/>
      <c r="C370" s="63"/>
      <c r="D370" s="215" t="s">
        <v>307</v>
      </c>
      <c r="E370" s="63"/>
      <c r="F370" s="216" t="s">
        <v>2402</v>
      </c>
      <c r="G370" s="63"/>
      <c r="H370" s="63"/>
      <c r="I370" s="172"/>
      <c r="J370" s="63"/>
      <c r="K370" s="63"/>
      <c r="L370" s="61"/>
      <c r="M370" s="217"/>
      <c r="N370" s="42"/>
      <c r="O370" s="42"/>
      <c r="P370" s="42"/>
      <c r="Q370" s="42"/>
      <c r="R370" s="42"/>
      <c r="S370" s="42"/>
      <c r="T370" s="78"/>
      <c r="AT370" s="24" t="s">
        <v>307</v>
      </c>
      <c r="AU370" s="24" t="s">
        <v>84</v>
      </c>
    </row>
    <row r="371" spans="2:65" s="13" customFormat="1" ht="13.5">
      <c r="B371" s="228"/>
      <c r="C371" s="229"/>
      <c r="D371" s="215" t="s">
        <v>309</v>
      </c>
      <c r="E371" s="230" t="s">
        <v>22</v>
      </c>
      <c r="F371" s="231" t="s">
        <v>5210</v>
      </c>
      <c r="G371" s="229"/>
      <c r="H371" s="232">
        <v>414.92</v>
      </c>
      <c r="I371" s="233"/>
      <c r="J371" s="229"/>
      <c r="K371" s="229"/>
      <c r="L371" s="234"/>
      <c r="M371" s="235"/>
      <c r="N371" s="236"/>
      <c r="O371" s="236"/>
      <c r="P371" s="236"/>
      <c r="Q371" s="236"/>
      <c r="R371" s="236"/>
      <c r="S371" s="236"/>
      <c r="T371" s="237"/>
      <c r="AT371" s="238" t="s">
        <v>309</v>
      </c>
      <c r="AU371" s="238" t="s">
        <v>84</v>
      </c>
      <c r="AV371" s="13" t="s">
        <v>84</v>
      </c>
      <c r="AW371" s="13" t="s">
        <v>39</v>
      </c>
      <c r="AX371" s="13" t="s">
        <v>76</v>
      </c>
      <c r="AY371" s="238" t="s">
        <v>298</v>
      </c>
    </row>
    <row r="372" spans="2:65" s="13" customFormat="1" ht="13.5">
      <c r="B372" s="228"/>
      <c r="C372" s="229"/>
      <c r="D372" s="215" t="s">
        <v>309</v>
      </c>
      <c r="E372" s="230" t="s">
        <v>22</v>
      </c>
      <c r="F372" s="231" t="s">
        <v>5211</v>
      </c>
      <c r="G372" s="229"/>
      <c r="H372" s="232">
        <v>376.41</v>
      </c>
      <c r="I372" s="233"/>
      <c r="J372" s="229"/>
      <c r="K372" s="229"/>
      <c r="L372" s="234"/>
      <c r="M372" s="235"/>
      <c r="N372" s="236"/>
      <c r="O372" s="236"/>
      <c r="P372" s="236"/>
      <c r="Q372" s="236"/>
      <c r="R372" s="236"/>
      <c r="S372" s="236"/>
      <c r="T372" s="237"/>
      <c r="AT372" s="238" t="s">
        <v>309</v>
      </c>
      <c r="AU372" s="238" t="s">
        <v>84</v>
      </c>
      <c r="AV372" s="13" t="s">
        <v>84</v>
      </c>
      <c r="AW372" s="13" t="s">
        <v>39</v>
      </c>
      <c r="AX372" s="13" t="s">
        <v>76</v>
      </c>
      <c r="AY372" s="238" t="s">
        <v>298</v>
      </c>
    </row>
    <row r="373" spans="2:65" s="1" customFormat="1" ht="22.9" customHeight="1">
      <c r="B373" s="41"/>
      <c r="C373" s="203" t="s">
        <v>756</v>
      </c>
      <c r="D373" s="203" t="s">
        <v>300</v>
      </c>
      <c r="E373" s="204" t="s">
        <v>2407</v>
      </c>
      <c r="F373" s="205" t="s">
        <v>2408</v>
      </c>
      <c r="G373" s="206" t="s">
        <v>303</v>
      </c>
      <c r="H373" s="207">
        <v>197.833</v>
      </c>
      <c r="I373" s="208"/>
      <c r="J373" s="209">
        <f>ROUND(I373*H373,2)</f>
        <v>0</v>
      </c>
      <c r="K373" s="205" t="s">
        <v>304</v>
      </c>
      <c r="L373" s="61"/>
      <c r="M373" s="210" t="s">
        <v>22</v>
      </c>
      <c r="N373" s="211" t="s">
        <v>47</v>
      </c>
      <c r="O373" s="42"/>
      <c r="P373" s="212">
        <f>O373*H373</f>
        <v>0</v>
      </c>
      <c r="Q373" s="212">
        <v>3.1800000000000001E-3</v>
      </c>
      <c r="R373" s="212">
        <f>Q373*H373</f>
        <v>0.62910894000000006</v>
      </c>
      <c r="S373" s="212">
        <v>0</v>
      </c>
      <c r="T373" s="213">
        <f>S373*H373</f>
        <v>0</v>
      </c>
      <c r="AR373" s="24" t="s">
        <v>411</v>
      </c>
      <c r="AT373" s="24" t="s">
        <v>300</v>
      </c>
      <c r="AU373" s="24" t="s">
        <v>84</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5212</v>
      </c>
    </row>
    <row r="374" spans="2:65" s="1" customFormat="1" ht="27">
      <c r="B374" s="41"/>
      <c r="C374" s="63"/>
      <c r="D374" s="215" t="s">
        <v>307</v>
      </c>
      <c r="E374" s="63"/>
      <c r="F374" s="216" t="s">
        <v>2410</v>
      </c>
      <c r="G374" s="63"/>
      <c r="H374" s="63"/>
      <c r="I374" s="172"/>
      <c r="J374" s="63"/>
      <c r="K374" s="63"/>
      <c r="L374" s="61"/>
      <c r="M374" s="217"/>
      <c r="N374" s="42"/>
      <c r="O374" s="42"/>
      <c r="P374" s="42"/>
      <c r="Q374" s="42"/>
      <c r="R374" s="42"/>
      <c r="S374" s="42"/>
      <c r="T374" s="78"/>
      <c r="AT374" s="24" t="s">
        <v>307</v>
      </c>
      <c r="AU374" s="24" t="s">
        <v>84</v>
      </c>
    </row>
    <row r="375" spans="2:65" s="13" customFormat="1" ht="13.5">
      <c r="B375" s="228"/>
      <c r="C375" s="229"/>
      <c r="D375" s="215" t="s">
        <v>309</v>
      </c>
      <c r="E375" s="230" t="s">
        <v>22</v>
      </c>
      <c r="F375" s="231" t="s">
        <v>5213</v>
      </c>
      <c r="G375" s="229"/>
      <c r="H375" s="232">
        <v>197.833</v>
      </c>
      <c r="I375" s="233"/>
      <c r="J375" s="229"/>
      <c r="K375" s="229"/>
      <c r="L375" s="234"/>
      <c r="M375" s="235"/>
      <c r="N375" s="236"/>
      <c r="O375" s="236"/>
      <c r="P375" s="236"/>
      <c r="Q375" s="236"/>
      <c r="R375" s="236"/>
      <c r="S375" s="236"/>
      <c r="T375" s="237"/>
      <c r="AT375" s="238" t="s">
        <v>309</v>
      </c>
      <c r="AU375" s="238" t="s">
        <v>84</v>
      </c>
      <c r="AV375" s="13" t="s">
        <v>84</v>
      </c>
      <c r="AW375" s="13" t="s">
        <v>39</v>
      </c>
      <c r="AX375" s="13" t="s">
        <v>76</v>
      </c>
      <c r="AY375" s="238" t="s">
        <v>298</v>
      </c>
    </row>
    <row r="376" spans="2:65" s="1" customFormat="1" ht="22.9" customHeight="1">
      <c r="B376" s="41"/>
      <c r="C376" s="203" t="s">
        <v>763</v>
      </c>
      <c r="D376" s="203" t="s">
        <v>300</v>
      </c>
      <c r="E376" s="204" t="s">
        <v>2412</v>
      </c>
      <c r="F376" s="205" t="s">
        <v>2413</v>
      </c>
      <c r="G376" s="206" t="s">
        <v>303</v>
      </c>
      <c r="H376" s="207">
        <v>791.33</v>
      </c>
      <c r="I376" s="208"/>
      <c r="J376" s="209">
        <f>ROUND(I376*H376,2)</f>
        <v>0</v>
      </c>
      <c r="K376" s="205" t="s">
        <v>304</v>
      </c>
      <c r="L376" s="61"/>
      <c r="M376" s="210" t="s">
        <v>22</v>
      </c>
      <c r="N376" s="211" t="s">
        <v>47</v>
      </c>
      <c r="O376" s="42"/>
      <c r="P376" s="212">
        <f>O376*H376</f>
        <v>0</v>
      </c>
      <c r="Q376" s="212">
        <v>2.7E-4</v>
      </c>
      <c r="R376" s="212">
        <f>Q376*H376</f>
        <v>0.21365910000000002</v>
      </c>
      <c r="S376" s="212">
        <v>0</v>
      </c>
      <c r="T376" s="213">
        <f>S376*H376</f>
        <v>0</v>
      </c>
      <c r="AR376" s="24" t="s">
        <v>411</v>
      </c>
      <c r="AT376" s="24" t="s">
        <v>300</v>
      </c>
      <c r="AU376" s="24" t="s">
        <v>84</v>
      </c>
      <c r="AY376" s="24" t="s">
        <v>298</v>
      </c>
      <c r="BE376" s="214">
        <f>IF(N376="základní",J376,0)</f>
        <v>0</v>
      </c>
      <c r="BF376" s="214">
        <f>IF(N376="snížená",J376,0)</f>
        <v>0</v>
      </c>
      <c r="BG376" s="214">
        <f>IF(N376="zákl. přenesená",J376,0)</f>
        <v>0</v>
      </c>
      <c r="BH376" s="214">
        <f>IF(N376="sníž. přenesená",J376,0)</f>
        <v>0</v>
      </c>
      <c r="BI376" s="214">
        <f>IF(N376="nulová",J376,0)</f>
        <v>0</v>
      </c>
      <c r="BJ376" s="24" t="s">
        <v>24</v>
      </c>
      <c r="BK376" s="214">
        <f>ROUND(I376*H376,2)</f>
        <v>0</v>
      </c>
      <c r="BL376" s="24" t="s">
        <v>411</v>
      </c>
      <c r="BM376" s="24" t="s">
        <v>5214</v>
      </c>
    </row>
    <row r="377" spans="2:65" s="1" customFormat="1" ht="27">
      <c r="B377" s="41"/>
      <c r="C377" s="63"/>
      <c r="D377" s="215" t="s">
        <v>307</v>
      </c>
      <c r="E377" s="63"/>
      <c r="F377" s="216" t="s">
        <v>2415</v>
      </c>
      <c r="G377" s="63"/>
      <c r="H377" s="63"/>
      <c r="I377" s="172"/>
      <c r="J377" s="63"/>
      <c r="K377" s="63"/>
      <c r="L377" s="61"/>
      <c r="M377" s="217"/>
      <c r="N377" s="42"/>
      <c r="O377" s="42"/>
      <c r="P377" s="42"/>
      <c r="Q377" s="42"/>
      <c r="R377" s="42"/>
      <c r="S377" s="42"/>
      <c r="T377" s="78"/>
      <c r="AT377" s="24" t="s">
        <v>307</v>
      </c>
      <c r="AU377" s="24" t="s">
        <v>84</v>
      </c>
    </row>
    <row r="378" spans="2:65" s="1" customFormat="1" ht="54">
      <c r="B378" s="41"/>
      <c r="C378" s="63"/>
      <c r="D378" s="215" t="s">
        <v>323</v>
      </c>
      <c r="E378" s="63"/>
      <c r="F378" s="250" t="s">
        <v>2416</v>
      </c>
      <c r="G378" s="63"/>
      <c r="H378" s="63"/>
      <c r="I378" s="172"/>
      <c r="J378" s="63"/>
      <c r="K378" s="63"/>
      <c r="L378" s="61"/>
      <c r="M378" s="262"/>
      <c r="N378" s="263"/>
      <c r="O378" s="263"/>
      <c r="P378" s="263"/>
      <c r="Q378" s="263"/>
      <c r="R378" s="263"/>
      <c r="S378" s="263"/>
      <c r="T378" s="264"/>
      <c r="AT378" s="24" t="s">
        <v>323</v>
      </c>
      <c r="AU378" s="24" t="s">
        <v>84</v>
      </c>
    </row>
    <row r="379" spans="2:65" s="1" customFormat="1" ht="6.95" customHeight="1">
      <c r="B379" s="56"/>
      <c r="C379" s="57"/>
      <c r="D379" s="57"/>
      <c r="E379" s="57"/>
      <c r="F379" s="57"/>
      <c r="G379" s="57"/>
      <c r="H379" s="57"/>
      <c r="I379" s="148"/>
      <c r="J379" s="57"/>
      <c r="K379" s="57"/>
      <c r="L379" s="61"/>
    </row>
  </sheetData>
  <sheetProtection algorithmName="SHA-512" hashValue="XoE6v+ILDeVmMr0B9e2CzMKAHIPV0y3XM5tMebYBujMR/7EVE+gLnyz08HiATRk4/Qm0szP917iMNQPD9I5IDg==" saltValue="KyfOFPcdxvGzxSBAPEriSrimcffpGkciWoRxhKBdC+5KFIgOFUUKPVMXjVo0AyUPWsTtcW8DDkFx3mycfwZnPw==" spinCount="100000" sheet="1" objects="1" scenarios="1" formatColumns="0" formatRows="0" autoFilter="0"/>
  <autoFilter ref="C101:K378"/>
  <mergeCells count="13">
    <mergeCell ref="E94:H94"/>
    <mergeCell ref="G1:H1"/>
    <mergeCell ref="L2:V2"/>
    <mergeCell ref="E49:H49"/>
    <mergeCell ref="E51:H51"/>
    <mergeCell ref="J55:J56"/>
    <mergeCell ref="E90:H90"/>
    <mergeCell ref="E92:H92"/>
    <mergeCell ref="E7:H7"/>
    <mergeCell ref="E9:H9"/>
    <mergeCell ref="E11:H11"/>
    <mergeCell ref="E26:H26"/>
    <mergeCell ref="E47:H47"/>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12"/>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208</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5215</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ROUND(J101,2)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ROUND(SUM(BE101:BE511), 2)</f>
        <v>0</v>
      </c>
      <c r="G32" s="42"/>
      <c r="H32" s="42"/>
      <c r="I32" s="140">
        <v>0.21</v>
      </c>
      <c r="J32" s="139">
        <f>ROUND(ROUND((SUM(BE101:BE511)), 2)*I32, 2)</f>
        <v>0</v>
      </c>
      <c r="K32" s="45"/>
    </row>
    <row r="33" spans="2:11" s="1" customFormat="1" ht="14.45" customHeight="1">
      <c r="B33" s="41"/>
      <c r="C33" s="42"/>
      <c r="D33" s="42"/>
      <c r="E33" s="49" t="s">
        <v>48</v>
      </c>
      <c r="F33" s="139">
        <f>ROUND(SUM(BF101:BF511), 2)</f>
        <v>0</v>
      </c>
      <c r="G33" s="42"/>
      <c r="H33" s="42"/>
      <c r="I33" s="140">
        <v>0.15</v>
      </c>
      <c r="J33" s="139">
        <f>ROUND(ROUND((SUM(BF101:BF511)), 2)*I33, 2)</f>
        <v>0</v>
      </c>
      <c r="K33" s="45"/>
    </row>
    <row r="34" spans="2:11" s="1" customFormat="1" ht="14.45" hidden="1" customHeight="1">
      <c r="B34" s="41"/>
      <c r="C34" s="42"/>
      <c r="D34" s="42"/>
      <c r="E34" s="49" t="s">
        <v>49</v>
      </c>
      <c r="F34" s="139">
        <f>ROUND(SUM(BG101:BG511), 2)</f>
        <v>0</v>
      </c>
      <c r="G34" s="42"/>
      <c r="H34" s="42"/>
      <c r="I34" s="140">
        <v>0.21</v>
      </c>
      <c r="J34" s="139">
        <v>0</v>
      </c>
      <c r="K34" s="45"/>
    </row>
    <row r="35" spans="2:11" s="1" customFormat="1" ht="14.45" hidden="1" customHeight="1">
      <c r="B35" s="41"/>
      <c r="C35" s="42"/>
      <c r="D35" s="42"/>
      <c r="E35" s="49" t="s">
        <v>50</v>
      </c>
      <c r="F35" s="139">
        <f>ROUND(SUM(BH101:BH511), 2)</f>
        <v>0</v>
      </c>
      <c r="G35" s="42"/>
      <c r="H35" s="42"/>
      <c r="I35" s="140">
        <v>0.15</v>
      </c>
      <c r="J35" s="139">
        <v>0</v>
      </c>
      <c r="K35" s="45"/>
    </row>
    <row r="36" spans="2:11" s="1" customFormat="1" ht="14.45" hidden="1" customHeight="1">
      <c r="B36" s="41"/>
      <c r="C36" s="42"/>
      <c r="D36" s="42"/>
      <c r="E36" s="49" t="s">
        <v>51</v>
      </c>
      <c r="F36" s="139">
        <f>ROUND(SUM(BI101:BI511),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SO04zti - ZTI - dílny a těloctvična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J101</f>
        <v>0</v>
      </c>
      <c r="K60" s="45"/>
      <c r="AU60" s="24" t="s">
        <v>253</v>
      </c>
    </row>
    <row r="61" spans="2:47" s="8" customFormat="1" ht="24.95" customHeight="1">
      <c r="B61" s="158"/>
      <c r="C61" s="159"/>
      <c r="D61" s="160" t="s">
        <v>254</v>
      </c>
      <c r="E61" s="161"/>
      <c r="F61" s="161"/>
      <c r="G61" s="161"/>
      <c r="H61" s="161"/>
      <c r="I61" s="162"/>
      <c r="J61" s="163">
        <f>J102</f>
        <v>0</v>
      </c>
      <c r="K61" s="164"/>
    </row>
    <row r="62" spans="2:47" s="9" customFormat="1" ht="19.899999999999999" customHeight="1">
      <c r="B62" s="165"/>
      <c r="C62" s="166"/>
      <c r="D62" s="167" t="s">
        <v>2418</v>
      </c>
      <c r="E62" s="168"/>
      <c r="F62" s="168"/>
      <c r="G62" s="168"/>
      <c r="H62" s="168"/>
      <c r="I62" s="169"/>
      <c r="J62" s="170">
        <f>J103</f>
        <v>0</v>
      </c>
      <c r="K62" s="171"/>
    </row>
    <row r="63" spans="2:47" s="9" customFormat="1" ht="19.899999999999999" customHeight="1">
      <c r="B63" s="165"/>
      <c r="C63" s="166"/>
      <c r="D63" s="167" t="s">
        <v>2419</v>
      </c>
      <c r="E63" s="168"/>
      <c r="F63" s="168"/>
      <c r="G63" s="168"/>
      <c r="H63" s="168"/>
      <c r="I63" s="169"/>
      <c r="J63" s="170">
        <f>J134</f>
        <v>0</v>
      </c>
      <c r="K63" s="171"/>
    </row>
    <row r="64" spans="2:47" s="9" customFormat="1" ht="19.899999999999999" customHeight="1">
      <c r="B64" s="165"/>
      <c r="C64" s="166"/>
      <c r="D64" s="167" t="s">
        <v>2420</v>
      </c>
      <c r="E64" s="168"/>
      <c r="F64" s="168"/>
      <c r="G64" s="168"/>
      <c r="H64" s="168"/>
      <c r="I64" s="169"/>
      <c r="J64" s="170">
        <f>J137</f>
        <v>0</v>
      </c>
      <c r="K64" s="171"/>
    </row>
    <row r="65" spans="2:11" s="9" customFormat="1" ht="19.899999999999999" customHeight="1">
      <c r="B65" s="165"/>
      <c r="C65" s="166"/>
      <c r="D65" s="167" t="s">
        <v>1389</v>
      </c>
      <c r="E65" s="168"/>
      <c r="F65" s="168"/>
      <c r="G65" s="168"/>
      <c r="H65" s="168"/>
      <c r="I65" s="169"/>
      <c r="J65" s="170">
        <f>J146</f>
        <v>0</v>
      </c>
      <c r="K65" s="171"/>
    </row>
    <row r="66" spans="2:11" s="9" customFormat="1" ht="14.85" customHeight="1">
      <c r="B66" s="165"/>
      <c r="C66" s="166"/>
      <c r="D66" s="167" t="s">
        <v>266</v>
      </c>
      <c r="E66" s="168"/>
      <c r="F66" s="168"/>
      <c r="G66" s="168"/>
      <c r="H66" s="168"/>
      <c r="I66" s="169"/>
      <c r="J66" s="170">
        <f>J147</f>
        <v>0</v>
      </c>
      <c r="K66" s="171"/>
    </row>
    <row r="67" spans="2:11" s="9" customFormat="1" ht="14.85" customHeight="1">
      <c r="B67" s="165"/>
      <c r="C67" s="166"/>
      <c r="D67" s="167" t="s">
        <v>2421</v>
      </c>
      <c r="E67" s="168"/>
      <c r="F67" s="168"/>
      <c r="G67" s="168"/>
      <c r="H67" s="168"/>
      <c r="I67" s="169"/>
      <c r="J67" s="170">
        <f>J162</f>
        <v>0</v>
      </c>
      <c r="K67" s="171"/>
    </row>
    <row r="68" spans="2:11" s="9" customFormat="1" ht="19.899999999999999" customHeight="1">
      <c r="B68" s="165"/>
      <c r="C68" s="166"/>
      <c r="D68" s="167" t="s">
        <v>268</v>
      </c>
      <c r="E68" s="168"/>
      <c r="F68" s="168"/>
      <c r="G68" s="168"/>
      <c r="H68" s="168"/>
      <c r="I68" s="169"/>
      <c r="J68" s="170">
        <f>J184</f>
        <v>0</v>
      </c>
      <c r="K68" s="171"/>
    </row>
    <row r="69" spans="2:11" s="9" customFormat="1" ht="19.899999999999999" customHeight="1">
      <c r="B69" s="165"/>
      <c r="C69" s="166"/>
      <c r="D69" s="167" t="s">
        <v>269</v>
      </c>
      <c r="E69" s="168"/>
      <c r="F69" s="168"/>
      <c r="G69" s="168"/>
      <c r="H69" s="168"/>
      <c r="I69" s="169"/>
      <c r="J69" s="170">
        <f>J210</f>
        <v>0</v>
      </c>
      <c r="K69" s="171"/>
    </row>
    <row r="70" spans="2:11" s="8" customFormat="1" ht="24.95" customHeight="1">
      <c r="B70" s="158"/>
      <c r="C70" s="159"/>
      <c r="D70" s="160" t="s">
        <v>270</v>
      </c>
      <c r="E70" s="161"/>
      <c r="F70" s="161"/>
      <c r="G70" s="161"/>
      <c r="H70" s="161"/>
      <c r="I70" s="162"/>
      <c r="J70" s="163">
        <f>J213</f>
        <v>0</v>
      </c>
      <c r="K70" s="164"/>
    </row>
    <row r="71" spans="2:11" s="9" customFormat="1" ht="19.899999999999999" customHeight="1">
      <c r="B71" s="165"/>
      <c r="C71" s="166"/>
      <c r="D71" s="167" t="s">
        <v>271</v>
      </c>
      <c r="E71" s="168"/>
      <c r="F71" s="168"/>
      <c r="G71" s="168"/>
      <c r="H71" s="168"/>
      <c r="I71" s="169"/>
      <c r="J71" s="170">
        <f>J214</f>
        <v>0</v>
      </c>
      <c r="K71" s="171"/>
    </row>
    <row r="72" spans="2:11" s="9" customFormat="1" ht="19.899999999999999" customHeight="1">
      <c r="B72" s="165"/>
      <c r="C72" s="166"/>
      <c r="D72" s="167" t="s">
        <v>1390</v>
      </c>
      <c r="E72" s="168"/>
      <c r="F72" s="168"/>
      <c r="G72" s="168"/>
      <c r="H72" s="168"/>
      <c r="I72" s="169"/>
      <c r="J72" s="170">
        <f>J232</f>
        <v>0</v>
      </c>
      <c r="K72" s="171"/>
    </row>
    <row r="73" spans="2:11" s="9" customFormat="1" ht="19.899999999999999" customHeight="1">
      <c r="B73" s="165"/>
      <c r="C73" s="166"/>
      <c r="D73" s="167" t="s">
        <v>2422</v>
      </c>
      <c r="E73" s="168"/>
      <c r="F73" s="168"/>
      <c r="G73" s="168"/>
      <c r="H73" s="168"/>
      <c r="I73" s="169"/>
      <c r="J73" s="170">
        <f>J267</f>
        <v>0</v>
      </c>
      <c r="K73" s="171"/>
    </row>
    <row r="74" spans="2:11" s="9" customFormat="1" ht="19.899999999999999" customHeight="1">
      <c r="B74" s="165"/>
      <c r="C74" s="166"/>
      <c r="D74" s="167" t="s">
        <v>1391</v>
      </c>
      <c r="E74" s="168"/>
      <c r="F74" s="168"/>
      <c r="G74" s="168"/>
      <c r="H74" s="168"/>
      <c r="I74" s="169"/>
      <c r="J74" s="170">
        <f>J316</f>
        <v>0</v>
      </c>
      <c r="K74" s="171"/>
    </row>
    <row r="75" spans="2:11" s="9" customFormat="1" ht="19.899999999999999" customHeight="1">
      <c r="B75" s="165"/>
      <c r="C75" s="166"/>
      <c r="D75" s="167" t="s">
        <v>5216</v>
      </c>
      <c r="E75" s="168"/>
      <c r="F75" s="168"/>
      <c r="G75" s="168"/>
      <c r="H75" s="168"/>
      <c r="I75" s="169"/>
      <c r="J75" s="170">
        <f>J385</f>
        <v>0</v>
      </c>
      <c r="K75" s="171"/>
    </row>
    <row r="76" spans="2:11" s="9" customFormat="1" ht="19.899999999999999" customHeight="1">
      <c r="B76" s="165"/>
      <c r="C76" s="166"/>
      <c r="D76" s="167" t="s">
        <v>2424</v>
      </c>
      <c r="E76" s="168"/>
      <c r="F76" s="168"/>
      <c r="G76" s="168"/>
      <c r="H76" s="168"/>
      <c r="I76" s="169"/>
      <c r="J76" s="170">
        <f>J400</f>
        <v>0</v>
      </c>
      <c r="K76" s="171"/>
    </row>
    <row r="77" spans="2:11" s="9" customFormat="1" ht="19.899999999999999" customHeight="1">
      <c r="B77" s="165"/>
      <c r="C77" s="166"/>
      <c r="D77" s="167" t="s">
        <v>1392</v>
      </c>
      <c r="E77" s="168"/>
      <c r="F77" s="168"/>
      <c r="G77" s="168"/>
      <c r="H77" s="168"/>
      <c r="I77" s="169"/>
      <c r="J77" s="170">
        <f>J478</f>
        <v>0</v>
      </c>
      <c r="K77" s="171"/>
    </row>
    <row r="78" spans="2:11" s="9" customFormat="1" ht="19.899999999999999" customHeight="1">
      <c r="B78" s="165"/>
      <c r="C78" s="166"/>
      <c r="D78" s="167" t="s">
        <v>1393</v>
      </c>
      <c r="E78" s="168"/>
      <c r="F78" s="168"/>
      <c r="G78" s="168"/>
      <c r="H78" s="168"/>
      <c r="I78" s="169"/>
      <c r="J78" s="170">
        <f>J490</f>
        <v>0</v>
      </c>
      <c r="K78" s="171"/>
    </row>
    <row r="79" spans="2:11" s="8" customFormat="1" ht="24.95" customHeight="1">
      <c r="B79" s="158"/>
      <c r="C79" s="159"/>
      <c r="D79" s="160" t="s">
        <v>1394</v>
      </c>
      <c r="E79" s="161"/>
      <c r="F79" s="161"/>
      <c r="G79" s="161"/>
      <c r="H79" s="161"/>
      <c r="I79" s="162"/>
      <c r="J79" s="163">
        <f>J497</f>
        <v>0</v>
      </c>
      <c r="K79" s="164"/>
    </row>
    <row r="80" spans="2:11" s="1" customFormat="1" ht="21.75" customHeight="1">
      <c r="B80" s="41"/>
      <c r="C80" s="42"/>
      <c r="D80" s="42"/>
      <c r="E80" s="42"/>
      <c r="F80" s="42"/>
      <c r="G80" s="42"/>
      <c r="H80" s="42"/>
      <c r="I80" s="127"/>
      <c r="J80" s="42"/>
      <c r="K80" s="45"/>
    </row>
    <row r="81" spans="2:12" s="1" customFormat="1" ht="6.95" customHeight="1">
      <c r="B81" s="56"/>
      <c r="C81" s="57"/>
      <c r="D81" s="57"/>
      <c r="E81" s="57"/>
      <c r="F81" s="57"/>
      <c r="G81" s="57"/>
      <c r="H81" s="57"/>
      <c r="I81" s="148"/>
      <c r="J81" s="57"/>
      <c r="K81" s="58"/>
    </row>
    <row r="85" spans="2:12" s="1" customFormat="1" ht="6.95" customHeight="1">
      <c r="B85" s="59"/>
      <c r="C85" s="60"/>
      <c r="D85" s="60"/>
      <c r="E85" s="60"/>
      <c r="F85" s="60"/>
      <c r="G85" s="60"/>
      <c r="H85" s="60"/>
      <c r="I85" s="151"/>
      <c r="J85" s="60"/>
      <c r="K85" s="60"/>
      <c r="L85" s="61"/>
    </row>
    <row r="86" spans="2:12" s="1" customFormat="1" ht="36.950000000000003" customHeight="1">
      <c r="B86" s="41"/>
      <c r="C86" s="62" t="s">
        <v>282</v>
      </c>
      <c r="D86" s="63"/>
      <c r="E86" s="63"/>
      <c r="F86" s="63"/>
      <c r="G86" s="63"/>
      <c r="H86" s="63"/>
      <c r="I86" s="172"/>
      <c r="J86" s="63"/>
      <c r="K86" s="63"/>
      <c r="L86" s="61"/>
    </row>
    <row r="87" spans="2:12" s="1" customFormat="1" ht="6.95" customHeight="1">
      <c r="B87" s="41"/>
      <c r="C87" s="63"/>
      <c r="D87" s="63"/>
      <c r="E87" s="63"/>
      <c r="F87" s="63"/>
      <c r="G87" s="63"/>
      <c r="H87" s="63"/>
      <c r="I87" s="172"/>
      <c r="J87" s="63"/>
      <c r="K87" s="63"/>
      <c r="L87" s="61"/>
    </row>
    <row r="88" spans="2:12" s="1" customFormat="1" ht="14.45" customHeight="1">
      <c r="B88" s="41"/>
      <c r="C88" s="65" t="s">
        <v>18</v>
      </c>
      <c r="D88" s="63"/>
      <c r="E88" s="63"/>
      <c r="F88" s="63"/>
      <c r="G88" s="63"/>
      <c r="H88" s="63"/>
      <c r="I88" s="172"/>
      <c r="J88" s="63"/>
      <c r="K88" s="63"/>
      <c r="L88" s="61"/>
    </row>
    <row r="89" spans="2:12" s="1" customFormat="1" ht="14.45" customHeight="1">
      <c r="B89" s="41"/>
      <c r="C89" s="63"/>
      <c r="D89" s="63"/>
      <c r="E89" s="397" t="str">
        <f>E7</f>
        <v>ZŠ Karlovarská - Rekonstrukce vnitřních rozvodů ZTI a ÚT</v>
      </c>
      <c r="F89" s="398"/>
      <c r="G89" s="398"/>
      <c r="H89" s="398"/>
      <c r="I89" s="172"/>
      <c r="J89" s="63"/>
      <c r="K89" s="63"/>
      <c r="L89" s="61"/>
    </row>
    <row r="90" spans="2:12">
      <c r="B90" s="28"/>
      <c r="C90" s="65" t="s">
        <v>244</v>
      </c>
      <c r="D90" s="173"/>
      <c r="E90" s="173"/>
      <c r="F90" s="173"/>
      <c r="G90" s="173"/>
      <c r="H90" s="173"/>
      <c r="J90" s="173"/>
      <c r="K90" s="173"/>
      <c r="L90" s="174"/>
    </row>
    <row r="91" spans="2:12" s="1" customFormat="1" ht="14.45" customHeight="1">
      <c r="B91" s="41"/>
      <c r="C91" s="63"/>
      <c r="D91" s="63"/>
      <c r="E91" s="397" t="s">
        <v>5088</v>
      </c>
      <c r="F91" s="399"/>
      <c r="G91" s="399"/>
      <c r="H91" s="399"/>
      <c r="I91" s="172"/>
      <c r="J91" s="63"/>
      <c r="K91" s="63"/>
      <c r="L91" s="61"/>
    </row>
    <row r="92" spans="2:12" s="1" customFormat="1" ht="14.45" customHeight="1">
      <c r="B92" s="41"/>
      <c r="C92" s="65" t="s">
        <v>246</v>
      </c>
      <c r="D92" s="63"/>
      <c r="E92" s="63"/>
      <c r="F92" s="63"/>
      <c r="G92" s="63"/>
      <c r="H92" s="63"/>
      <c r="I92" s="172"/>
      <c r="J92" s="63"/>
      <c r="K92" s="63"/>
      <c r="L92" s="61"/>
    </row>
    <row r="93" spans="2:12" s="1" customFormat="1" ht="16.149999999999999" customHeight="1">
      <c r="B93" s="41"/>
      <c r="C93" s="63"/>
      <c r="D93" s="63"/>
      <c r="E93" s="367" t="str">
        <f>E11</f>
        <v>SO04zti - ZTI - dílny a těloctvična</v>
      </c>
      <c r="F93" s="399"/>
      <c r="G93" s="399"/>
      <c r="H93" s="399"/>
      <c r="I93" s="172"/>
      <c r="J93" s="63"/>
      <c r="K93" s="63"/>
      <c r="L93" s="61"/>
    </row>
    <row r="94" spans="2:12" s="1" customFormat="1" ht="6.95" customHeight="1">
      <c r="B94" s="41"/>
      <c r="C94" s="63"/>
      <c r="D94" s="63"/>
      <c r="E94" s="63"/>
      <c r="F94" s="63"/>
      <c r="G94" s="63"/>
      <c r="H94" s="63"/>
      <c r="I94" s="172"/>
      <c r="J94" s="63"/>
      <c r="K94" s="63"/>
      <c r="L94" s="61"/>
    </row>
    <row r="95" spans="2:12" s="1" customFormat="1" ht="18" customHeight="1">
      <c r="B95" s="41"/>
      <c r="C95" s="65" t="s">
        <v>25</v>
      </c>
      <c r="D95" s="63"/>
      <c r="E95" s="63"/>
      <c r="F95" s="175" t="str">
        <f>F14</f>
        <v>Nejdek</v>
      </c>
      <c r="G95" s="63"/>
      <c r="H95" s="63"/>
      <c r="I95" s="176" t="s">
        <v>27</v>
      </c>
      <c r="J95" s="73" t="str">
        <f>IF(J14="","",J14)</f>
        <v>6. 11. 2017</v>
      </c>
      <c r="K95" s="63"/>
      <c r="L95" s="61"/>
    </row>
    <row r="96" spans="2:12" s="1" customFormat="1" ht="6.95" customHeight="1">
      <c r="B96" s="41"/>
      <c r="C96" s="63"/>
      <c r="D96" s="63"/>
      <c r="E96" s="63"/>
      <c r="F96" s="63"/>
      <c r="G96" s="63"/>
      <c r="H96" s="63"/>
      <c r="I96" s="172"/>
      <c r="J96" s="63"/>
      <c r="K96" s="63"/>
      <c r="L96" s="61"/>
    </row>
    <row r="97" spans="2:65" s="1" customFormat="1">
      <c r="B97" s="41"/>
      <c r="C97" s="65" t="s">
        <v>31</v>
      </c>
      <c r="D97" s="63"/>
      <c r="E97" s="63"/>
      <c r="F97" s="175" t="str">
        <f>E17</f>
        <v>Město Nejdek</v>
      </c>
      <c r="G97" s="63"/>
      <c r="H97" s="63"/>
      <c r="I97" s="176" t="s">
        <v>37</v>
      </c>
      <c r="J97" s="175" t="str">
        <f>E23</f>
        <v>KTS-CZ, s.r.o.</v>
      </c>
      <c r="K97" s="63"/>
      <c r="L97" s="61"/>
    </row>
    <row r="98" spans="2:65" s="1" customFormat="1" ht="14.45" customHeight="1">
      <c r="B98" s="41"/>
      <c r="C98" s="65" t="s">
        <v>35</v>
      </c>
      <c r="D98" s="63"/>
      <c r="E98" s="63"/>
      <c r="F98" s="175" t="str">
        <f>IF(E20="","",E20)</f>
        <v/>
      </c>
      <c r="G98" s="63"/>
      <c r="H98" s="63"/>
      <c r="I98" s="172"/>
      <c r="J98" s="63"/>
      <c r="K98" s="63"/>
      <c r="L98" s="61"/>
    </row>
    <row r="99" spans="2:65" s="1" customFormat="1" ht="10.35" customHeight="1">
      <c r="B99" s="41"/>
      <c r="C99" s="63"/>
      <c r="D99" s="63"/>
      <c r="E99" s="63"/>
      <c r="F99" s="63"/>
      <c r="G99" s="63"/>
      <c r="H99" s="63"/>
      <c r="I99" s="172"/>
      <c r="J99" s="63"/>
      <c r="K99" s="63"/>
      <c r="L99" s="61"/>
    </row>
    <row r="100" spans="2:65" s="10" customFormat="1" ht="29.25" customHeight="1">
      <c r="B100" s="177"/>
      <c r="C100" s="178" t="s">
        <v>283</v>
      </c>
      <c r="D100" s="179" t="s">
        <v>61</v>
      </c>
      <c r="E100" s="179" t="s">
        <v>57</v>
      </c>
      <c r="F100" s="179" t="s">
        <v>284</v>
      </c>
      <c r="G100" s="179" t="s">
        <v>285</v>
      </c>
      <c r="H100" s="179" t="s">
        <v>286</v>
      </c>
      <c r="I100" s="180" t="s">
        <v>287</v>
      </c>
      <c r="J100" s="179" t="s">
        <v>251</v>
      </c>
      <c r="K100" s="181" t="s">
        <v>288</v>
      </c>
      <c r="L100" s="182"/>
      <c r="M100" s="81" t="s">
        <v>289</v>
      </c>
      <c r="N100" s="82" t="s">
        <v>46</v>
      </c>
      <c r="O100" s="82" t="s">
        <v>290</v>
      </c>
      <c r="P100" s="82" t="s">
        <v>291</v>
      </c>
      <c r="Q100" s="82" t="s">
        <v>292</v>
      </c>
      <c r="R100" s="82" t="s">
        <v>293</v>
      </c>
      <c r="S100" s="82" t="s">
        <v>294</v>
      </c>
      <c r="T100" s="83" t="s">
        <v>295</v>
      </c>
    </row>
    <row r="101" spans="2:65" s="1" customFormat="1" ht="29.25" customHeight="1">
      <c r="B101" s="41"/>
      <c r="C101" s="87" t="s">
        <v>252</v>
      </c>
      <c r="D101" s="63"/>
      <c r="E101" s="63"/>
      <c r="F101" s="63"/>
      <c r="G101" s="63"/>
      <c r="H101" s="63"/>
      <c r="I101" s="172"/>
      <c r="J101" s="183">
        <f>BK101</f>
        <v>0</v>
      </c>
      <c r="K101" s="63"/>
      <c r="L101" s="61"/>
      <c r="M101" s="84"/>
      <c r="N101" s="85"/>
      <c r="O101" s="85"/>
      <c r="P101" s="184">
        <f>P102+P213+P497</f>
        <v>0</v>
      </c>
      <c r="Q101" s="85"/>
      <c r="R101" s="184">
        <f>R102+R213+R497</f>
        <v>6.5964129979999999</v>
      </c>
      <c r="S101" s="85"/>
      <c r="T101" s="185">
        <f>T102+T213+T497</f>
        <v>4.6550000000000002</v>
      </c>
      <c r="AT101" s="24" t="s">
        <v>75</v>
      </c>
      <c r="AU101" s="24" t="s">
        <v>253</v>
      </c>
      <c r="BK101" s="186">
        <f>BK102+BK213+BK497</f>
        <v>0</v>
      </c>
    </row>
    <row r="102" spans="2:65" s="11" customFormat="1" ht="37.35" customHeight="1">
      <c r="B102" s="187"/>
      <c r="C102" s="188"/>
      <c r="D102" s="189" t="s">
        <v>75</v>
      </c>
      <c r="E102" s="190" t="s">
        <v>296</v>
      </c>
      <c r="F102" s="190" t="s">
        <v>297</v>
      </c>
      <c r="G102" s="188"/>
      <c r="H102" s="188"/>
      <c r="I102" s="191"/>
      <c r="J102" s="192">
        <f>BK102</f>
        <v>0</v>
      </c>
      <c r="K102" s="188"/>
      <c r="L102" s="193"/>
      <c r="M102" s="194"/>
      <c r="N102" s="195"/>
      <c r="O102" s="195"/>
      <c r="P102" s="196">
        <f>P103+P134+P137+P146+P184+P210</f>
        <v>0</v>
      </c>
      <c r="Q102" s="195"/>
      <c r="R102" s="196">
        <f>R103+R134+R137+R146+R184+R210</f>
        <v>5.2898139999999998</v>
      </c>
      <c r="S102" s="195"/>
      <c r="T102" s="197">
        <f>T103+T134+T137+T146+T184+T210</f>
        <v>4.6550000000000002</v>
      </c>
      <c r="AR102" s="198" t="s">
        <v>24</v>
      </c>
      <c r="AT102" s="199" t="s">
        <v>75</v>
      </c>
      <c r="AU102" s="199" t="s">
        <v>76</v>
      </c>
      <c r="AY102" s="198" t="s">
        <v>298</v>
      </c>
      <c r="BK102" s="200">
        <f>BK103+BK134+BK137+BK146+BK184+BK210</f>
        <v>0</v>
      </c>
    </row>
    <row r="103" spans="2:65" s="11" customFormat="1" ht="19.899999999999999" customHeight="1">
      <c r="B103" s="187"/>
      <c r="C103" s="188"/>
      <c r="D103" s="189" t="s">
        <v>75</v>
      </c>
      <c r="E103" s="201" t="s">
        <v>24</v>
      </c>
      <c r="F103" s="201" t="s">
        <v>2425</v>
      </c>
      <c r="G103" s="188"/>
      <c r="H103" s="188"/>
      <c r="I103" s="191"/>
      <c r="J103" s="202">
        <f>BK103</f>
        <v>0</v>
      </c>
      <c r="K103" s="188"/>
      <c r="L103" s="193"/>
      <c r="M103" s="194"/>
      <c r="N103" s="195"/>
      <c r="O103" s="195"/>
      <c r="P103" s="196">
        <f>SUM(P104:P133)</f>
        <v>0</v>
      </c>
      <c r="Q103" s="195"/>
      <c r="R103" s="196">
        <f>SUM(R104:R133)</f>
        <v>2.786</v>
      </c>
      <c r="S103" s="195"/>
      <c r="T103" s="197">
        <f>SUM(T104:T133)</f>
        <v>0</v>
      </c>
      <c r="AR103" s="198" t="s">
        <v>24</v>
      </c>
      <c r="AT103" s="199" t="s">
        <v>75</v>
      </c>
      <c r="AU103" s="199" t="s">
        <v>24</v>
      </c>
      <c r="AY103" s="198" t="s">
        <v>298</v>
      </c>
      <c r="BK103" s="200">
        <f>SUM(BK104:BK133)</f>
        <v>0</v>
      </c>
    </row>
    <row r="104" spans="2:65" s="1" customFormat="1" ht="14.45" customHeight="1">
      <c r="B104" s="41"/>
      <c r="C104" s="203" t="s">
        <v>24</v>
      </c>
      <c r="D104" s="203" t="s">
        <v>300</v>
      </c>
      <c r="E104" s="204" t="s">
        <v>2426</v>
      </c>
      <c r="F104" s="205" t="s">
        <v>2427</v>
      </c>
      <c r="G104" s="206" t="s">
        <v>315</v>
      </c>
      <c r="H104" s="207">
        <v>2.4</v>
      </c>
      <c r="I104" s="208"/>
      <c r="J104" s="209">
        <f>ROUND(I104*H104,2)</f>
        <v>0</v>
      </c>
      <c r="K104" s="205" t="s">
        <v>304</v>
      </c>
      <c r="L104" s="61"/>
      <c r="M104" s="210" t="s">
        <v>22</v>
      </c>
      <c r="N104" s="211" t="s">
        <v>47</v>
      </c>
      <c r="O104" s="42"/>
      <c r="P104" s="212">
        <f>O104*H104</f>
        <v>0</v>
      </c>
      <c r="Q104" s="212">
        <v>0</v>
      </c>
      <c r="R104" s="212">
        <f>Q104*H104</f>
        <v>0</v>
      </c>
      <c r="S104" s="212">
        <v>0</v>
      </c>
      <c r="T104" s="213">
        <f>S104*H104</f>
        <v>0</v>
      </c>
      <c r="AR104" s="24" t="s">
        <v>305</v>
      </c>
      <c r="AT104" s="24" t="s">
        <v>300</v>
      </c>
      <c r="AU104" s="24" t="s">
        <v>84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305</v>
      </c>
      <c r="BM104" s="24" t="s">
        <v>84</v>
      </c>
    </row>
    <row r="105" spans="2:65" s="1" customFormat="1" ht="13.5">
      <c r="B105" s="41"/>
      <c r="C105" s="63"/>
      <c r="D105" s="215" t="s">
        <v>307</v>
      </c>
      <c r="E105" s="63"/>
      <c r="F105" s="216" t="s">
        <v>2427</v>
      </c>
      <c r="G105" s="63"/>
      <c r="H105" s="63"/>
      <c r="I105" s="172"/>
      <c r="J105" s="63"/>
      <c r="K105" s="63"/>
      <c r="L105" s="61"/>
      <c r="M105" s="217"/>
      <c r="N105" s="42"/>
      <c r="O105" s="42"/>
      <c r="P105" s="42"/>
      <c r="Q105" s="42"/>
      <c r="R105" s="42"/>
      <c r="S105" s="42"/>
      <c r="T105" s="78"/>
      <c r="AT105" s="24" t="s">
        <v>307</v>
      </c>
      <c r="AU105" s="24" t="s">
        <v>84</v>
      </c>
    </row>
    <row r="106" spans="2:65" s="13" customFormat="1" ht="13.5">
      <c r="B106" s="228"/>
      <c r="C106" s="229"/>
      <c r="D106" s="215" t="s">
        <v>309</v>
      </c>
      <c r="E106" s="230" t="s">
        <v>22</v>
      </c>
      <c r="F106" s="231" t="s">
        <v>5217</v>
      </c>
      <c r="G106" s="229"/>
      <c r="H106" s="232">
        <v>2.4</v>
      </c>
      <c r="I106" s="233"/>
      <c r="J106" s="229"/>
      <c r="K106" s="229"/>
      <c r="L106" s="234"/>
      <c r="M106" s="235"/>
      <c r="N106" s="236"/>
      <c r="O106" s="236"/>
      <c r="P106" s="236"/>
      <c r="Q106" s="236"/>
      <c r="R106" s="236"/>
      <c r="S106" s="236"/>
      <c r="T106" s="237"/>
      <c r="AT106" s="238" t="s">
        <v>309</v>
      </c>
      <c r="AU106" s="238" t="s">
        <v>84</v>
      </c>
      <c r="AV106" s="13" t="s">
        <v>84</v>
      </c>
      <c r="AW106" s="13" t="s">
        <v>39</v>
      </c>
      <c r="AX106" s="13" t="s">
        <v>76</v>
      </c>
      <c r="AY106" s="238" t="s">
        <v>298</v>
      </c>
    </row>
    <row r="107" spans="2:65" s="14" customFormat="1" ht="13.5">
      <c r="B107" s="239"/>
      <c r="C107" s="240"/>
      <c r="D107" s="215" t="s">
        <v>309</v>
      </c>
      <c r="E107" s="241" t="s">
        <v>22</v>
      </c>
      <c r="F107" s="242" t="s">
        <v>312</v>
      </c>
      <c r="G107" s="240"/>
      <c r="H107" s="243">
        <v>2.4</v>
      </c>
      <c r="I107" s="244"/>
      <c r="J107" s="240"/>
      <c r="K107" s="240"/>
      <c r="L107" s="245"/>
      <c r="M107" s="246"/>
      <c r="N107" s="247"/>
      <c r="O107" s="247"/>
      <c r="P107" s="247"/>
      <c r="Q107" s="247"/>
      <c r="R107" s="247"/>
      <c r="S107" s="247"/>
      <c r="T107" s="248"/>
      <c r="AT107" s="249" t="s">
        <v>309</v>
      </c>
      <c r="AU107" s="249" t="s">
        <v>84</v>
      </c>
      <c r="AV107" s="14" t="s">
        <v>305</v>
      </c>
      <c r="AW107" s="14" t="s">
        <v>39</v>
      </c>
      <c r="AX107" s="14" t="s">
        <v>24</v>
      </c>
      <c r="AY107" s="249" t="s">
        <v>298</v>
      </c>
    </row>
    <row r="108" spans="2:65" s="1" customFormat="1" ht="14.45" customHeight="1">
      <c r="B108" s="41"/>
      <c r="C108" s="203" t="s">
        <v>84</v>
      </c>
      <c r="D108" s="203" t="s">
        <v>300</v>
      </c>
      <c r="E108" s="204" t="s">
        <v>338</v>
      </c>
      <c r="F108" s="205" t="s">
        <v>2429</v>
      </c>
      <c r="G108" s="206" t="s">
        <v>315</v>
      </c>
      <c r="H108" s="207">
        <v>2</v>
      </c>
      <c r="I108" s="208"/>
      <c r="J108" s="209">
        <f>ROUND(I108*H108,2)</f>
        <v>0</v>
      </c>
      <c r="K108" s="205" t="s">
        <v>304</v>
      </c>
      <c r="L108" s="61"/>
      <c r="M108" s="210" t="s">
        <v>22</v>
      </c>
      <c r="N108" s="211" t="s">
        <v>47</v>
      </c>
      <c r="O108" s="42"/>
      <c r="P108" s="212">
        <f>O108*H108</f>
        <v>0</v>
      </c>
      <c r="Q108" s="212">
        <v>0</v>
      </c>
      <c r="R108" s="212">
        <f>Q108*H108</f>
        <v>0</v>
      </c>
      <c r="S108" s="212">
        <v>0</v>
      </c>
      <c r="T108" s="213">
        <f>S108*H108</f>
        <v>0</v>
      </c>
      <c r="AR108" s="24" t="s">
        <v>305</v>
      </c>
      <c r="AT108" s="24" t="s">
        <v>300</v>
      </c>
      <c r="AU108" s="24" t="s">
        <v>84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305</v>
      </c>
      <c r="BM108" s="24" t="s">
        <v>305</v>
      </c>
    </row>
    <row r="109" spans="2:65" s="1" customFormat="1" ht="13.5">
      <c r="B109" s="41"/>
      <c r="C109" s="63"/>
      <c r="D109" s="215" t="s">
        <v>307</v>
      </c>
      <c r="E109" s="63"/>
      <c r="F109" s="216" t="s">
        <v>2429</v>
      </c>
      <c r="G109" s="63"/>
      <c r="H109" s="63"/>
      <c r="I109" s="172"/>
      <c r="J109" s="63"/>
      <c r="K109" s="63"/>
      <c r="L109" s="61"/>
      <c r="M109" s="217"/>
      <c r="N109" s="42"/>
      <c r="O109" s="42"/>
      <c r="P109" s="42"/>
      <c r="Q109" s="42"/>
      <c r="R109" s="42"/>
      <c r="S109" s="42"/>
      <c r="T109" s="78"/>
      <c r="AT109" s="24" t="s">
        <v>307</v>
      </c>
      <c r="AU109" s="24" t="s">
        <v>84</v>
      </c>
    </row>
    <row r="110" spans="2:65" s="12" customFormat="1" ht="13.5">
      <c r="B110" s="218"/>
      <c r="C110" s="219"/>
      <c r="D110" s="215" t="s">
        <v>309</v>
      </c>
      <c r="E110" s="220" t="s">
        <v>22</v>
      </c>
      <c r="F110" s="221" t="s">
        <v>2430</v>
      </c>
      <c r="G110" s="219"/>
      <c r="H110" s="220" t="s">
        <v>22</v>
      </c>
      <c r="I110" s="222"/>
      <c r="J110" s="219"/>
      <c r="K110" s="219"/>
      <c r="L110" s="223"/>
      <c r="M110" s="224"/>
      <c r="N110" s="225"/>
      <c r="O110" s="225"/>
      <c r="P110" s="225"/>
      <c r="Q110" s="225"/>
      <c r="R110" s="225"/>
      <c r="S110" s="225"/>
      <c r="T110" s="226"/>
      <c r="AT110" s="227" t="s">
        <v>309</v>
      </c>
      <c r="AU110" s="227" t="s">
        <v>84</v>
      </c>
      <c r="AV110" s="12" t="s">
        <v>24</v>
      </c>
      <c r="AW110" s="12" t="s">
        <v>39</v>
      </c>
      <c r="AX110" s="12" t="s">
        <v>76</v>
      </c>
      <c r="AY110" s="227" t="s">
        <v>298</v>
      </c>
    </row>
    <row r="111" spans="2:65" s="13" customFormat="1" ht="13.5">
      <c r="B111" s="228"/>
      <c r="C111" s="229"/>
      <c r="D111" s="215" t="s">
        <v>309</v>
      </c>
      <c r="E111" s="230" t="s">
        <v>22</v>
      </c>
      <c r="F111" s="231" t="s">
        <v>5218</v>
      </c>
      <c r="G111" s="229"/>
      <c r="H111" s="232">
        <v>0.4</v>
      </c>
      <c r="I111" s="233"/>
      <c r="J111" s="229"/>
      <c r="K111" s="229"/>
      <c r="L111" s="234"/>
      <c r="M111" s="235"/>
      <c r="N111" s="236"/>
      <c r="O111" s="236"/>
      <c r="P111" s="236"/>
      <c r="Q111" s="236"/>
      <c r="R111" s="236"/>
      <c r="S111" s="236"/>
      <c r="T111" s="237"/>
      <c r="AT111" s="238" t="s">
        <v>309</v>
      </c>
      <c r="AU111" s="238" t="s">
        <v>84</v>
      </c>
      <c r="AV111" s="13" t="s">
        <v>84</v>
      </c>
      <c r="AW111" s="13" t="s">
        <v>39</v>
      </c>
      <c r="AX111" s="13" t="s">
        <v>76</v>
      </c>
      <c r="AY111" s="238" t="s">
        <v>298</v>
      </c>
    </row>
    <row r="112" spans="2:65" s="12" customFormat="1" ht="13.5">
      <c r="B112" s="218"/>
      <c r="C112" s="219"/>
      <c r="D112" s="215" t="s">
        <v>309</v>
      </c>
      <c r="E112" s="220" t="s">
        <v>22</v>
      </c>
      <c r="F112" s="221" t="s">
        <v>2432</v>
      </c>
      <c r="G112" s="219"/>
      <c r="H112" s="220" t="s">
        <v>22</v>
      </c>
      <c r="I112" s="222"/>
      <c r="J112" s="219"/>
      <c r="K112" s="219"/>
      <c r="L112" s="223"/>
      <c r="M112" s="224"/>
      <c r="N112" s="225"/>
      <c r="O112" s="225"/>
      <c r="P112" s="225"/>
      <c r="Q112" s="225"/>
      <c r="R112" s="225"/>
      <c r="S112" s="225"/>
      <c r="T112" s="226"/>
      <c r="AT112" s="227" t="s">
        <v>309</v>
      </c>
      <c r="AU112" s="227" t="s">
        <v>84</v>
      </c>
      <c r="AV112" s="12" t="s">
        <v>24</v>
      </c>
      <c r="AW112" s="12" t="s">
        <v>39</v>
      </c>
      <c r="AX112" s="12" t="s">
        <v>76</v>
      </c>
      <c r="AY112" s="227" t="s">
        <v>298</v>
      </c>
    </row>
    <row r="113" spans="2:65" s="13" customFormat="1" ht="13.5">
      <c r="B113" s="228"/>
      <c r="C113" s="229"/>
      <c r="D113" s="215" t="s">
        <v>309</v>
      </c>
      <c r="E113" s="230" t="s">
        <v>22</v>
      </c>
      <c r="F113" s="231" t="s">
        <v>5219</v>
      </c>
      <c r="G113" s="229"/>
      <c r="H113" s="232">
        <v>1.6</v>
      </c>
      <c r="I113" s="233"/>
      <c r="J113" s="229"/>
      <c r="K113" s="229"/>
      <c r="L113" s="234"/>
      <c r="M113" s="235"/>
      <c r="N113" s="236"/>
      <c r="O113" s="236"/>
      <c r="P113" s="236"/>
      <c r="Q113" s="236"/>
      <c r="R113" s="236"/>
      <c r="S113" s="236"/>
      <c r="T113" s="237"/>
      <c r="AT113" s="238" t="s">
        <v>309</v>
      </c>
      <c r="AU113" s="238" t="s">
        <v>84</v>
      </c>
      <c r="AV113" s="13" t="s">
        <v>84</v>
      </c>
      <c r="AW113" s="13" t="s">
        <v>39</v>
      </c>
      <c r="AX113" s="13" t="s">
        <v>76</v>
      </c>
      <c r="AY113" s="238" t="s">
        <v>298</v>
      </c>
    </row>
    <row r="114" spans="2:65" s="14" customFormat="1" ht="13.5">
      <c r="B114" s="239"/>
      <c r="C114" s="240"/>
      <c r="D114" s="215" t="s">
        <v>309</v>
      </c>
      <c r="E114" s="241" t="s">
        <v>22</v>
      </c>
      <c r="F114" s="242" t="s">
        <v>312</v>
      </c>
      <c r="G114" s="240"/>
      <c r="H114" s="243">
        <v>2</v>
      </c>
      <c r="I114" s="244"/>
      <c r="J114" s="240"/>
      <c r="K114" s="240"/>
      <c r="L114" s="245"/>
      <c r="M114" s="246"/>
      <c r="N114" s="247"/>
      <c r="O114" s="247"/>
      <c r="P114" s="247"/>
      <c r="Q114" s="247"/>
      <c r="R114" s="247"/>
      <c r="S114" s="247"/>
      <c r="T114" s="248"/>
      <c r="AT114" s="249" t="s">
        <v>309</v>
      </c>
      <c r="AU114" s="249" t="s">
        <v>84</v>
      </c>
      <c r="AV114" s="14" t="s">
        <v>305</v>
      </c>
      <c r="AW114" s="14" t="s">
        <v>39</v>
      </c>
      <c r="AX114" s="14" t="s">
        <v>24</v>
      </c>
      <c r="AY114" s="249" t="s">
        <v>298</v>
      </c>
    </row>
    <row r="115" spans="2:65" s="1" customFormat="1" ht="14.45" customHeight="1">
      <c r="B115" s="41"/>
      <c r="C115" s="203" t="s">
        <v>131</v>
      </c>
      <c r="D115" s="203" t="s">
        <v>300</v>
      </c>
      <c r="E115" s="204" t="s">
        <v>344</v>
      </c>
      <c r="F115" s="205" t="s">
        <v>2434</v>
      </c>
      <c r="G115" s="206" t="s">
        <v>315</v>
      </c>
      <c r="H115" s="207">
        <v>4</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305</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305</v>
      </c>
      <c r="BM115" s="24" t="s">
        <v>337</v>
      </c>
    </row>
    <row r="116" spans="2:65" s="1" customFormat="1" ht="13.5">
      <c r="B116" s="41"/>
      <c r="C116" s="63"/>
      <c r="D116" s="215" t="s">
        <v>307</v>
      </c>
      <c r="E116" s="63"/>
      <c r="F116" s="216" t="s">
        <v>2434</v>
      </c>
      <c r="G116" s="63"/>
      <c r="H116" s="63"/>
      <c r="I116" s="172"/>
      <c r="J116" s="63"/>
      <c r="K116" s="63"/>
      <c r="L116" s="61"/>
      <c r="M116" s="217"/>
      <c r="N116" s="42"/>
      <c r="O116" s="42"/>
      <c r="P116" s="42"/>
      <c r="Q116" s="42"/>
      <c r="R116" s="42"/>
      <c r="S116" s="42"/>
      <c r="T116" s="78"/>
      <c r="AT116" s="24" t="s">
        <v>307</v>
      </c>
      <c r="AU116" s="24" t="s">
        <v>84</v>
      </c>
    </row>
    <row r="117" spans="2:65" s="13" customFormat="1" ht="13.5">
      <c r="B117" s="228"/>
      <c r="C117" s="229"/>
      <c r="D117" s="215" t="s">
        <v>309</v>
      </c>
      <c r="E117" s="230" t="s">
        <v>22</v>
      </c>
      <c r="F117" s="231" t="s">
        <v>2809</v>
      </c>
      <c r="G117" s="229"/>
      <c r="H117" s="232">
        <v>4</v>
      </c>
      <c r="I117" s="233"/>
      <c r="J117" s="229"/>
      <c r="K117" s="229"/>
      <c r="L117" s="234"/>
      <c r="M117" s="235"/>
      <c r="N117" s="236"/>
      <c r="O117" s="236"/>
      <c r="P117" s="236"/>
      <c r="Q117" s="236"/>
      <c r="R117" s="236"/>
      <c r="S117" s="236"/>
      <c r="T117" s="237"/>
      <c r="AT117" s="238" t="s">
        <v>309</v>
      </c>
      <c r="AU117" s="238" t="s">
        <v>84</v>
      </c>
      <c r="AV117" s="13" t="s">
        <v>84</v>
      </c>
      <c r="AW117" s="13" t="s">
        <v>39</v>
      </c>
      <c r="AX117" s="13" t="s">
        <v>76</v>
      </c>
      <c r="AY117" s="238" t="s">
        <v>298</v>
      </c>
    </row>
    <row r="118" spans="2:65" s="14" customFormat="1" ht="13.5">
      <c r="B118" s="239"/>
      <c r="C118" s="240"/>
      <c r="D118" s="215" t="s">
        <v>309</v>
      </c>
      <c r="E118" s="241" t="s">
        <v>22</v>
      </c>
      <c r="F118" s="242" t="s">
        <v>312</v>
      </c>
      <c r="G118" s="240"/>
      <c r="H118" s="243">
        <v>4</v>
      </c>
      <c r="I118" s="244"/>
      <c r="J118" s="240"/>
      <c r="K118" s="240"/>
      <c r="L118" s="245"/>
      <c r="M118" s="246"/>
      <c r="N118" s="247"/>
      <c r="O118" s="247"/>
      <c r="P118" s="247"/>
      <c r="Q118" s="247"/>
      <c r="R118" s="247"/>
      <c r="S118" s="247"/>
      <c r="T118" s="248"/>
      <c r="AT118" s="249" t="s">
        <v>309</v>
      </c>
      <c r="AU118" s="249" t="s">
        <v>84</v>
      </c>
      <c r="AV118" s="14" t="s">
        <v>305</v>
      </c>
      <c r="AW118" s="14" t="s">
        <v>39</v>
      </c>
      <c r="AX118" s="14" t="s">
        <v>24</v>
      </c>
      <c r="AY118" s="249" t="s">
        <v>298</v>
      </c>
    </row>
    <row r="119" spans="2:65" s="1" customFormat="1" ht="14.45" customHeight="1">
      <c r="B119" s="41"/>
      <c r="C119" s="203" t="s">
        <v>305</v>
      </c>
      <c r="D119" s="203" t="s">
        <v>300</v>
      </c>
      <c r="E119" s="204" t="s">
        <v>356</v>
      </c>
      <c r="F119" s="205" t="s">
        <v>2436</v>
      </c>
      <c r="G119" s="206" t="s">
        <v>315</v>
      </c>
      <c r="H119" s="207">
        <v>2</v>
      </c>
      <c r="I119" s="208"/>
      <c r="J119" s="209">
        <f>ROUND(I119*H119,2)</f>
        <v>0</v>
      </c>
      <c r="K119" s="205" t="s">
        <v>304</v>
      </c>
      <c r="L119" s="61"/>
      <c r="M119" s="210" t="s">
        <v>22</v>
      </c>
      <c r="N119" s="211" t="s">
        <v>47</v>
      </c>
      <c r="O119" s="42"/>
      <c r="P119" s="212">
        <f>O119*H119</f>
        <v>0</v>
      </c>
      <c r="Q119" s="212">
        <v>0</v>
      </c>
      <c r="R119" s="212">
        <f>Q119*H119</f>
        <v>0</v>
      </c>
      <c r="S119" s="212">
        <v>0</v>
      </c>
      <c r="T119" s="213">
        <f>S119*H119</f>
        <v>0</v>
      </c>
      <c r="AR119" s="24" t="s">
        <v>305</v>
      </c>
      <c r="AT119" s="24" t="s">
        <v>300</v>
      </c>
      <c r="AU119" s="24" t="s">
        <v>84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305</v>
      </c>
      <c r="BM119" s="24" t="s">
        <v>349</v>
      </c>
    </row>
    <row r="120" spans="2:65" s="1" customFormat="1" ht="13.5">
      <c r="B120" s="41"/>
      <c r="C120" s="63"/>
      <c r="D120" s="215" t="s">
        <v>307</v>
      </c>
      <c r="E120" s="63"/>
      <c r="F120" s="216" t="s">
        <v>2436</v>
      </c>
      <c r="G120" s="63"/>
      <c r="H120" s="63"/>
      <c r="I120" s="172"/>
      <c r="J120" s="63"/>
      <c r="K120" s="63"/>
      <c r="L120" s="61"/>
      <c r="M120" s="217"/>
      <c r="N120" s="42"/>
      <c r="O120" s="42"/>
      <c r="P120" s="42"/>
      <c r="Q120" s="42"/>
      <c r="R120" s="42"/>
      <c r="S120" s="42"/>
      <c r="T120" s="78"/>
      <c r="AT120" s="24" t="s">
        <v>307</v>
      </c>
      <c r="AU120" s="24" t="s">
        <v>84</v>
      </c>
    </row>
    <row r="121" spans="2:65" s="1" customFormat="1" ht="14.45" customHeight="1">
      <c r="B121" s="41"/>
      <c r="C121" s="203" t="s">
        <v>330</v>
      </c>
      <c r="D121" s="203" t="s">
        <v>300</v>
      </c>
      <c r="E121" s="204" t="s">
        <v>360</v>
      </c>
      <c r="F121" s="205" t="s">
        <v>361</v>
      </c>
      <c r="G121" s="206" t="s">
        <v>362</v>
      </c>
      <c r="H121" s="207">
        <v>4</v>
      </c>
      <c r="I121" s="208"/>
      <c r="J121" s="209">
        <f>ROUND(I121*H121,2)</f>
        <v>0</v>
      </c>
      <c r="K121" s="205" t="s">
        <v>304</v>
      </c>
      <c r="L121" s="61"/>
      <c r="M121" s="210" t="s">
        <v>22</v>
      </c>
      <c r="N121" s="211" t="s">
        <v>47</v>
      </c>
      <c r="O121" s="42"/>
      <c r="P121" s="212">
        <f>O121*H121</f>
        <v>0</v>
      </c>
      <c r="Q121" s="212">
        <v>0</v>
      </c>
      <c r="R121" s="212">
        <f>Q121*H121</f>
        <v>0</v>
      </c>
      <c r="S121" s="212">
        <v>0</v>
      </c>
      <c r="T121" s="213">
        <f>S121*H121</f>
        <v>0</v>
      </c>
      <c r="AR121" s="24" t="s">
        <v>305</v>
      </c>
      <c r="AT121" s="24" t="s">
        <v>300</v>
      </c>
      <c r="AU121" s="24" t="s">
        <v>84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305</v>
      </c>
      <c r="BM121" s="24" t="s">
        <v>5220</v>
      </c>
    </row>
    <row r="122" spans="2:65" s="1" customFormat="1" ht="13.5">
      <c r="B122" s="41"/>
      <c r="C122" s="63"/>
      <c r="D122" s="215" t="s">
        <v>307</v>
      </c>
      <c r="E122" s="63"/>
      <c r="F122" s="216" t="s">
        <v>364</v>
      </c>
      <c r="G122" s="63"/>
      <c r="H122" s="63"/>
      <c r="I122" s="172"/>
      <c r="J122" s="63"/>
      <c r="K122" s="63"/>
      <c r="L122" s="61"/>
      <c r="M122" s="217"/>
      <c r="N122" s="42"/>
      <c r="O122" s="42"/>
      <c r="P122" s="42"/>
      <c r="Q122" s="42"/>
      <c r="R122" s="42"/>
      <c r="S122" s="42"/>
      <c r="T122" s="78"/>
      <c r="AT122" s="24" t="s">
        <v>307</v>
      </c>
      <c r="AU122" s="24" t="s">
        <v>84</v>
      </c>
    </row>
    <row r="123" spans="2:65" s="13" customFormat="1" ht="13.5">
      <c r="B123" s="228"/>
      <c r="C123" s="229"/>
      <c r="D123" s="215" t="s">
        <v>309</v>
      </c>
      <c r="E123" s="230" t="s">
        <v>22</v>
      </c>
      <c r="F123" s="231" t="s">
        <v>2809</v>
      </c>
      <c r="G123" s="229"/>
      <c r="H123" s="232">
        <v>4</v>
      </c>
      <c r="I123" s="233"/>
      <c r="J123" s="229"/>
      <c r="K123" s="229"/>
      <c r="L123" s="234"/>
      <c r="M123" s="235"/>
      <c r="N123" s="236"/>
      <c r="O123" s="236"/>
      <c r="P123" s="236"/>
      <c r="Q123" s="236"/>
      <c r="R123" s="236"/>
      <c r="S123" s="236"/>
      <c r="T123" s="237"/>
      <c r="AT123" s="238" t="s">
        <v>309</v>
      </c>
      <c r="AU123" s="238" t="s">
        <v>84</v>
      </c>
      <c r="AV123" s="13" t="s">
        <v>84</v>
      </c>
      <c r="AW123" s="13" t="s">
        <v>39</v>
      </c>
      <c r="AX123" s="13" t="s">
        <v>76</v>
      </c>
      <c r="AY123" s="238" t="s">
        <v>298</v>
      </c>
    </row>
    <row r="124" spans="2:65" s="1" customFormat="1" ht="14.45" customHeight="1">
      <c r="B124" s="41"/>
      <c r="C124" s="203" t="s">
        <v>337</v>
      </c>
      <c r="D124" s="203" t="s">
        <v>300</v>
      </c>
      <c r="E124" s="204" t="s">
        <v>367</v>
      </c>
      <c r="F124" s="205" t="s">
        <v>2438</v>
      </c>
      <c r="G124" s="206" t="s">
        <v>315</v>
      </c>
      <c r="H124" s="207">
        <v>0.4</v>
      </c>
      <c r="I124" s="208"/>
      <c r="J124" s="209">
        <f>ROUND(I124*H124,2)</f>
        <v>0</v>
      </c>
      <c r="K124" s="205" t="s">
        <v>304</v>
      </c>
      <c r="L124" s="61"/>
      <c r="M124" s="210" t="s">
        <v>22</v>
      </c>
      <c r="N124" s="211" t="s">
        <v>47</v>
      </c>
      <c r="O124" s="42"/>
      <c r="P124" s="212">
        <f>O124*H124</f>
        <v>0</v>
      </c>
      <c r="Q124" s="212">
        <v>0</v>
      </c>
      <c r="R124" s="212">
        <f>Q124*H124</f>
        <v>0</v>
      </c>
      <c r="S124" s="212">
        <v>0</v>
      </c>
      <c r="T124" s="213">
        <f>S124*H124</f>
        <v>0</v>
      </c>
      <c r="AR124" s="24" t="s">
        <v>305</v>
      </c>
      <c r="AT124" s="24" t="s">
        <v>300</v>
      </c>
      <c r="AU124" s="24" t="s">
        <v>84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305</v>
      </c>
      <c r="BM124" s="24" t="s">
        <v>376</v>
      </c>
    </row>
    <row r="125" spans="2:65" s="1" customFormat="1" ht="13.5">
      <c r="B125" s="41"/>
      <c r="C125" s="63"/>
      <c r="D125" s="215" t="s">
        <v>307</v>
      </c>
      <c r="E125" s="63"/>
      <c r="F125" s="216" t="s">
        <v>2438</v>
      </c>
      <c r="G125" s="63"/>
      <c r="H125" s="63"/>
      <c r="I125" s="172"/>
      <c r="J125" s="63"/>
      <c r="K125" s="63"/>
      <c r="L125" s="61"/>
      <c r="M125" s="217"/>
      <c r="N125" s="42"/>
      <c r="O125" s="42"/>
      <c r="P125" s="42"/>
      <c r="Q125" s="42"/>
      <c r="R125" s="42"/>
      <c r="S125" s="42"/>
      <c r="T125" s="78"/>
      <c r="AT125" s="24" t="s">
        <v>307</v>
      </c>
      <c r="AU125" s="24" t="s">
        <v>84</v>
      </c>
    </row>
    <row r="126" spans="2:65" s="13" customFormat="1" ht="13.5">
      <c r="B126" s="228"/>
      <c r="C126" s="229"/>
      <c r="D126" s="215" t="s">
        <v>309</v>
      </c>
      <c r="E126" s="230" t="s">
        <v>22</v>
      </c>
      <c r="F126" s="231" t="s">
        <v>5221</v>
      </c>
      <c r="G126" s="229"/>
      <c r="H126" s="232">
        <v>0.4</v>
      </c>
      <c r="I126" s="233"/>
      <c r="J126" s="229"/>
      <c r="K126" s="229"/>
      <c r="L126" s="234"/>
      <c r="M126" s="235"/>
      <c r="N126" s="236"/>
      <c r="O126" s="236"/>
      <c r="P126" s="236"/>
      <c r="Q126" s="236"/>
      <c r="R126" s="236"/>
      <c r="S126" s="236"/>
      <c r="T126" s="237"/>
      <c r="AT126" s="238" t="s">
        <v>309</v>
      </c>
      <c r="AU126" s="238" t="s">
        <v>84</v>
      </c>
      <c r="AV126" s="13" t="s">
        <v>84</v>
      </c>
      <c r="AW126" s="13" t="s">
        <v>39</v>
      </c>
      <c r="AX126" s="13" t="s">
        <v>76</v>
      </c>
      <c r="AY126" s="238" t="s">
        <v>298</v>
      </c>
    </row>
    <row r="127" spans="2:65" s="14" customFormat="1" ht="13.5">
      <c r="B127" s="239"/>
      <c r="C127" s="240"/>
      <c r="D127" s="215" t="s">
        <v>309</v>
      </c>
      <c r="E127" s="241" t="s">
        <v>22</v>
      </c>
      <c r="F127" s="242" t="s">
        <v>312</v>
      </c>
      <c r="G127" s="240"/>
      <c r="H127" s="243">
        <v>0.4</v>
      </c>
      <c r="I127" s="244"/>
      <c r="J127" s="240"/>
      <c r="K127" s="240"/>
      <c r="L127" s="245"/>
      <c r="M127" s="246"/>
      <c r="N127" s="247"/>
      <c r="O127" s="247"/>
      <c r="P127" s="247"/>
      <c r="Q127" s="247"/>
      <c r="R127" s="247"/>
      <c r="S127" s="247"/>
      <c r="T127" s="248"/>
      <c r="AT127" s="249" t="s">
        <v>309</v>
      </c>
      <c r="AU127" s="249" t="s">
        <v>84</v>
      </c>
      <c r="AV127" s="14" t="s">
        <v>305</v>
      </c>
      <c r="AW127" s="14" t="s">
        <v>39</v>
      </c>
      <c r="AX127" s="14" t="s">
        <v>24</v>
      </c>
      <c r="AY127" s="249" t="s">
        <v>298</v>
      </c>
    </row>
    <row r="128" spans="2:65" s="1" customFormat="1" ht="22.9" customHeight="1">
      <c r="B128" s="41"/>
      <c r="C128" s="203" t="s">
        <v>343</v>
      </c>
      <c r="D128" s="203" t="s">
        <v>300</v>
      </c>
      <c r="E128" s="204" t="s">
        <v>2440</v>
      </c>
      <c r="F128" s="205" t="s">
        <v>2441</v>
      </c>
      <c r="G128" s="206" t="s">
        <v>315</v>
      </c>
      <c r="H128" s="207">
        <v>1.4870000000000001</v>
      </c>
      <c r="I128" s="208"/>
      <c r="J128" s="209">
        <f>ROUND(I128*H128,2)</f>
        <v>0</v>
      </c>
      <c r="K128" s="205" t="s">
        <v>304</v>
      </c>
      <c r="L128" s="61"/>
      <c r="M128" s="210" t="s">
        <v>22</v>
      </c>
      <c r="N128" s="211" t="s">
        <v>47</v>
      </c>
      <c r="O128" s="42"/>
      <c r="P128" s="212">
        <f>O128*H128</f>
        <v>0</v>
      </c>
      <c r="Q128" s="212">
        <v>0</v>
      </c>
      <c r="R128" s="212">
        <f>Q128*H128</f>
        <v>0</v>
      </c>
      <c r="S128" s="212">
        <v>0</v>
      </c>
      <c r="T128" s="213">
        <f>S128*H128</f>
        <v>0</v>
      </c>
      <c r="AR128" s="24" t="s">
        <v>305</v>
      </c>
      <c r="AT128" s="24" t="s">
        <v>300</v>
      </c>
      <c r="AU128" s="24" t="s">
        <v>84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305</v>
      </c>
      <c r="BM128" s="24" t="s">
        <v>5222</v>
      </c>
    </row>
    <row r="129" spans="2:65" s="1" customFormat="1" ht="40.5">
      <c r="B129" s="41"/>
      <c r="C129" s="63"/>
      <c r="D129" s="215" t="s">
        <v>307</v>
      </c>
      <c r="E129" s="63"/>
      <c r="F129" s="216" t="s">
        <v>2443</v>
      </c>
      <c r="G129" s="63"/>
      <c r="H129" s="63"/>
      <c r="I129" s="172"/>
      <c r="J129" s="63"/>
      <c r="K129" s="63"/>
      <c r="L129" s="61"/>
      <c r="M129" s="217"/>
      <c r="N129" s="42"/>
      <c r="O129" s="42"/>
      <c r="P129" s="42"/>
      <c r="Q129" s="42"/>
      <c r="R129" s="42"/>
      <c r="S129" s="42"/>
      <c r="T129" s="78"/>
      <c r="AT129" s="24" t="s">
        <v>307</v>
      </c>
      <c r="AU129" s="24" t="s">
        <v>84</v>
      </c>
    </row>
    <row r="130" spans="2:65" s="13" customFormat="1" ht="13.5">
      <c r="B130" s="228"/>
      <c r="C130" s="229"/>
      <c r="D130" s="215" t="s">
        <v>309</v>
      </c>
      <c r="E130" s="230" t="s">
        <v>22</v>
      </c>
      <c r="F130" s="231" t="s">
        <v>5223</v>
      </c>
      <c r="G130" s="229"/>
      <c r="H130" s="232">
        <v>1.4870000000000001</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 customFormat="1" ht="14.45" customHeight="1">
      <c r="B131" s="41"/>
      <c r="C131" s="252" t="s">
        <v>349</v>
      </c>
      <c r="D131" s="252" t="s">
        <v>472</v>
      </c>
      <c r="E131" s="253" t="s">
        <v>2445</v>
      </c>
      <c r="F131" s="254" t="s">
        <v>2446</v>
      </c>
      <c r="G131" s="255" t="s">
        <v>362</v>
      </c>
      <c r="H131" s="256">
        <v>2.786</v>
      </c>
      <c r="I131" s="257"/>
      <c r="J131" s="258">
        <f>ROUND(I131*H131,2)</f>
        <v>0</v>
      </c>
      <c r="K131" s="254" t="s">
        <v>304</v>
      </c>
      <c r="L131" s="259"/>
      <c r="M131" s="260" t="s">
        <v>22</v>
      </c>
      <c r="N131" s="261" t="s">
        <v>47</v>
      </c>
      <c r="O131" s="42"/>
      <c r="P131" s="212">
        <f>O131*H131</f>
        <v>0</v>
      </c>
      <c r="Q131" s="212">
        <v>1</v>
      </c>
      <c r="R131" s="212">
        <f>Q131*H131</f>
        <v>2.786</v>
      </c>
      <c r="S131" s="212">
        <v>0</v>
      </c>
      <c r="T131" s="213">
        <f>S131*H131</f>
        <v>0</v>
      </c>
      <c r="AR131" s="24" t="s">
        <v>349</v>
      </c>
      <c r="AT131" s="24" t="s">
        <v>472</v>
      </c>
      <c r="AU131" s="24" t="s">
        <v>84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305</v>
      </c>
      <c r="BM131" s="24" t="s">
        <v>5224</v>
      </c>
    </row>
    <row r="132" spans="2:65" s="1" customFormat="1" ht="13.5">
      <c r="B132" s="41"/>
      <c r="C132" s="63"/>
      <c r="D132" s="215" t="s">
        <v>307</v>
      </c>
      <c r="E132" s="63"/>
      <c r="F132" s="216" t="s">
        <v>2446</v>
      </c>
      <c r="G132" s="63"/>
      <c r="H132" s="63"/>
      <c r="I132" s="172"/>
      <c r="J132" s="63"/>
      <c r="K132" s="63"/>
      <c r="L132" s="61"/>
      <c r="M132" s="217"/>
      <c r="N132" s="42"/>
      <c r="O132" s="42"/>
      <c r="P132" s="42"/>
      <c r="Q132" s="42"/>
      <c r="R132" s="42"/>
      <c r="S132" s="42"/>
      <c r="T132" s="78"/>
      <c r="AT132" s="24" t="s">
        <v>307</v>
      </c>
      <c r="AU132" s="24" t="s">
        <v>84</v>
      </c>
    </row>
    <row r="133" spans="2:65" s="13" customFormat="1" ht="13.5">
      <c r="B133" s="228"/>
      <c r="C133" s="229"/>
      <c r="D133" s="215" t="s">
        <v>309</v>
      </c>
      <c r="E133" s="230" t="s">
        <v>22</v>
      </c>
      <c r="F133" s="231" t="s">
        <v>5225</v>
      </c>
      <c r="G133" s="229"/>
      <c r="H133" s="232">
        <v>2.786</v>
      </c>
      <c r="I133" s="233"/>
      <c r="J133" s="229"/>
      <c r="K133" s="229"/>
      <c r="L133" s="234"/>
      <c r="M133" s="235"/>
      <c r="N133" s="236"/>
      <c r="O133" s="236"/>
      <c r="P133" s="236"/>
      <c r="Q133" s="236"/>
      <c r="R133" s="236"/>
      <c r="S133" s="236"/>
      <c r="T133" s="237"/>
      <c r="AT133" s="238" t="s">
        <v>309</v>
      </c>
      <c r="AU133" s="238" t="s">
        <v>84</v>
      </c>
      <c r="AV133" s="13" t="s">
        <v>84</v>
      </c>
      <c r="AW133" s="13" t="s">
        <v>39</v>
      </c>
      <c r="AX133" s="13" t="s">
        <v>76</v>
      </c>
      <c r="AY133" s="238" t="s">
        <v>298</v>
      </c>
    </row>
    <row r="134" spans="2:65" s="11" customFormat="1" ht="29.85" customHeight="1">
      <c r="B134" s="187"/>
      <c r="C134" s="188"/>
      <c r="D134" s="189" t="s">
        <v>75</v>
      </c>
      <c r="E134" s="201" t="s">
        <v>305</v>
      </c>
      <c r="F134" s="201" t="s">
        <v>2449</v>
      </c>
      <c r="G134" s="188"/>
      <c r="H134" s="188"/>
      <c r="I134" s="191"/>
      <c r="J134" s="202">
        <f>BK134</f>
        <v>0</v>
      </c>
      <c r="K134" s="188"/>
      <c r="L134" s="193"/>
      <c r="M134" s="194"/>
      <c r="N134" s="195"/>
      <c r="O134" s="195"/>
      <c r="P134" s="196">
        <f>SUM(P135:P136)</f>
        <v>0</v>
      </c>
      <c r="Q134" s="195"/>
      <c r="R134" s="196">
        <f>SUM(R135:R136)</f>
        <v>0.75630800000000009</v>
      </c>
      <c r="S134" s="195"/>
      <c r="T134" s="197">
        <f>SUM(T135:T136)</f>
        <v>0</v>
      </c>
      <c r="AR134" s="198" t="s">
        <v>24</v>
      </c>
      <c r="AT134" s="199" t="s">
        <v>75</v>
      </c>
      <c r="AU134" s="199" t="s">
        <v>24</v>
      </c>
      <c r="AY134" s="198" t="s">
        <v>298</v>
      </c>
      <c r="BK134" s="200">
        <f>SUM(BK135:BK136)</f>
        <v>0</v>
      </c>
    </row>
    <row r="135" spans="2:65" s="1" customFormat="1" ht="14.45" customHeight="1">
      <c r="B135" s="41"/>
      <c r="C135" s="203" t="s">
        <v>355</v>
      </c>
      <c r="D135" s="203" t="s">
        <v>300</v>
      </c>
      <c r="E135" s="204" t="s">
        <v>2450</v>
      </c>
      <c r="F135" s="205" t="s">
        <v>2451</v>
      </c>
      <c r="G135" s="206" t="s">
        <v>315</v>
      </c>
      <c r="H135" s="207">
        <v>0.4</v>
      </c>
      <c r="I135" s="208"/>
      <c r="J135" s="209">
        <f>ROUND(I135*H135,2)</f>
        <v>0</v>
      </c>
      <c r="K135" s="205" t="s">
        <v>304</v>
      </c>
      <c r="L135" s="61"/>
      <c r="M135" s="210" t="s">
        <v>22</v>
      </c>
      <c r="N135" s="211" t="s">
        <v>47</v>
      </c>
      <c r="O135" s="42"/>
      <c r="P135" s="212">
        <f>O135*H135</f>
        <v>0</v>
      </c>
      <c r="Q135" s="212">
        <v>1.8907700000000001</v>
      </c>
      <c r="R135" s="212">
        <f>Q135*H135</f>
        <v>0.75630800000000009</v>
      </c>
      <c r="S135" s="212">
        <v>0</v>
      </c>
      <c r="T135" s="213">
        <f>S135*H135</f>
        <v>0</v>
      </c>
      <c r="AR135" s="24" t="s">
        <v>305</v>
      </c>
      <c r="AT135" s="24" t="s">
        <v>300</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305</v>
      </c>
      <c r="BM135" s="24" t="s">
        <v>422</v>
      </c>
    </row>
    <row r="136" spans="2:65" s="1" customFormat="1" ht="13.5">
      <c r="B136" s="41"/>
      <c r="C136" s="63"/>
      <c r="D136" s="215" t="s">
        <v>307</v>
      </c>
      <c r="E136" s="63"/>
      <c r="F136" s="216" t="s">
        <v>2451</v>
      </c>
      <c r="G136" s="63"/>
      <c r="H136" s="63"/>
      <c r="I136" s="172"/>
      <c r="J136" s="63"/>
      <c r="K136" s="63"/>
      <c r="L136" s="61"/>
      <c r="M136" s="217"/>
      <c r="N136" s="42"/>
      <c r="O136" s="42"/>
      <c r="P136" s="42"/>
      <c r="Q136" s="42"/>
      <c r="R136" s="42"/>
      <c r="S136" s="42"/>
      <c r="T136" s="78"/>
      <c r="AT136" s="24" t="s">
        <v>307</v>
      </c>
      <c r="AU136" s="24" t="s">
        <v>84</v>
      </c>
    </row>
    <row r="137" spans="2:65" s="11" customFormat="1" ht="29.85" customHeight="1">
      <c r="B137" s="187"/>
      <c r="C137" s="188"/>
      <c r="D137" s="189" t="s">
        <v>75</v>
      </c>
      <c r="E137" s="201" t="s">
        <v>337</v>
      </c>
      <c r="F137" s="201" t="s">
        <v>2452</v>
      </c>
      <c r="G137" s="188"/>
      <c r="H137" s="188"/>
      <c r="I137" s="191"/>
      <c r="J137" s="202">
        <f>BK137</f>
        <v>0</v>
      </c>
      <c r="K137" s="188"/>
      <c r="L137" s="193"/>
      <c r="M137" s="194"/>
      <c r="N137" s="195"/>
      <c r="O137" s="195"/>
      <c r="P137" s="196">
        <f>SUM(P138:P145)</f>
        <v>0</v>
      </c>
      <c r="Q137" s="195"/>
      <c r="R137" s="196">
        <f>SUM(R138:R145)</f>
        <v>1.027126</v>
      </c>
      <c r="S137" s="195"/>
      <c r="T137" s="197">
        <f>SUM(T138:T145)</f>
        <v>0</v>
      </c>
      <c r="AR137" s="198" t="s">
        <v>24</v>
      </c>
      <c r="AT137" s="199" t="s">
        <v>75</v>
      </c>
      <c r="AU137" s="199" t="s">
        <v>24</v>
      </c>
      <c r="AY137" s="198" t="s">
        <v>298</v>
      </c>
      <c r="BK137" s="200">
        <f>SUM(BK138:BK145)</f>
        <v>0</v>
      </c>
    </row>
    <row r="138" spans="2:65" s="1" customFormat="1" ht="14.45" customHeight="1">
      <c r="B138" s="41"/>
      <c r="C138" s="203" t="s">
        <v>29</v>
      </c>
      <c r="D138" s="203" t="s">
        <v>300</v>
      </c>
      <c r="E138" s="204" t="s">
        <v>2453</v>
      </c>
      <c r="F138" s="205" t="s">
        <v>2454</v>
      </c>
      <c r="G138" s="206" t="s">
        <v>315</v>
      </c>
      <c r="H138" s="207">
        <v>0.4</v>
      </c>
      <c r="I138" s="208"/>
      <c r="J138" s="209">
        <f>ROUND(I138*H138,2)</f>
        <v>0</v>
      </c>
      <c r="K138" s="205" t="s">
        <v>304</v>
      </c>
      <c r="L138" s="61"/>
      <c r="M138" s="210" t="s">
        <v>22</v>
      </c>
      <c r="N138" s="211" t="s">
        <v>47</v>
      </c>
      <c r="O138" s="42"/>
      <c r="P138" s="212">
        <f>O138*H138</f>
        <v>0</v>
      </c>
      <c r="Q138" s="212">
        <v>2.2563399999999998</v>
      </c>
      <c r="R138" s="212">
        <f>Q138*H138</f>
        <v>0.902536</v>
      </c>
      <c r="S138" s="212">
        <v>0</v>
      </c>
      <c r="T138" s="213">
        <f>S138*H138</f>
        <v>0</v>
      </c>
      <c r="AR138" s="24" t="s">
        <v>305</v>
      </c>
      <c r="AT138" s="24" t="s">
        <v>300</v>
      </c>
      <c r="AU138" s="24" t="s">
        <v>84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305</v>
      </c>
      <c r="BM138" s="24" t="s">
        <v>5226</v>
      </c>
    </row>
    <row r="139" spans="2:65" s="1" customFormat="1" ht="13.5">
      <c r="B139" s="41"/>
      <c r="C139" s="63"/>
      <c r="D139" s="215" t="s">
        <v>307</v>
      </c>
      <c r="E139" s="63"/>
      <c r="F139" s="216" t="s">
        <v>2454</v>
      </c>
      <c r="G139" s="63"/>
      <c r="H139" s="63"/>
      <c r="I139" s="172"/>
      <c r="J139" s="63"/>
      <c r="K139" s="63"/>
      <c r="L139" s="61"/>
      <c r="M139" s="217"/>
      <c r="N139" s="42"/>
      <c r="O139" s="42"/>
      <c r="P139" s="42"/>
      <c r="Q139" s="42"/>
      <c r="R139" s="42"/>
      <c r="S139" s="42"/>
      <c r="T139" s="78"/>
      <c r="AT139" s="24" t="s">
        <v>307</v>
      </c>
      <c r="AU139" s="24" t="s">
        <v>84</v>
      </c>
    </row>
    <row r="140" spans="2:65" s="1" customFormat="1" ht="27">
      <c r="B140" s="41"/>
      <c r="C140" s="63"/>
      <c r="D140" s="215" t="s">
        <v>477</v>
      </c>
      <c r="E140" s="63"/>
      <c r="F140" s="250" t="s">
        <v>2455</v>
      </c>
      <c r="G140" s="63"/>
      <c r="H140" s="63"/>
      <c r="I140" s="172"/>
      <c r="J140" s="63"/>
      <c r="K140" s="63"/>
      <c r="L140" s="61"/>
      <c r="M140" s="217"/>
      <c r="N140" s="42"/>
      <c r="O140" s="42"/>
      <c r="P140" s="42"/>
      <c r="Q140" s="42"/>
      <c r="R140" s="42"/>
      <c r="S140" s="42"/>
      <c r="T140" s="78"/>
      <c r="AT140" s="24" t="s">
        <v>477</v>
      </c>
      <c r="AU140" s="24" t="s">
        <v>84</v>
      </c>
    </row>
    <row r="141" spans="2:65" s="13" customFormat="1" ht="13.5">
      <c r="B141" s="228"/>
      <c r="C141" s="229"/>
      <c r="D141" s="215" t="s">
        <v>309</v>
      </c>
      <c r="E141" s="230" t="s">
        <v>22</v>
      </c>
      <c r="F141" s="231" t="s">
        <v>5218</v>
      </c>
      <c r="G141" s="229"/>
      <c r="H141" s="232">
        <v>0.4</v>
      </c>
      <c r="I141" s="233"/>
      <c r="J141" s="229"/>
      <c r="K141" s="229"/>
      <c r="L141" s="234"/>
      <c r="M141" s="235"/>
      <c r="N141" s="236"/>
      <c r="O141" s="236"/>
      <c r="P141" s="236"/>
      <c r="Q141" s="236"/>
      <c r="R141" s="236"/>
      <c r="S141" s="236"/>
      <c r="T141" s="237"/>
      <c r="AT141" s="238" t="s">
        <v>309</v>
      </c>
      <c r="AU141" s="238" t="s">
        <v>84</v>
      </c>
      <c r="AV141" s="13" t="s">
        <v>84</v>
      </c>
      <c r="AW141" s="13" t="s">
        <v>39</v>
      </c>
      <c r="AX141" s="13" t="s">
        <v>76</v>
      </c>
      <c r="AY141" s="238" t="s">
        <v>298</v>
      </c>
    </row>
    <row r="142" spans="2:65" s="14" customFormat="1" ht="13.5">
      <c r="B142" s="239"/>
      <c r="C142" s="240"/>
      <c r="D142" s="215" t="s">
        <v>309</v>
      </c>
      <c r="E142" s="241" t="s">
        <v>22</v>
      </c>
      <c r="F142" s="242" t="s">
        <v>312</v>
      </c>
      <c r="G142" s="240"/>
      <c r="H142" s="243">
        <v>0.4</v>
      </c>
      <c r="I142" s="244"/>
      <c r="J142" s="240"/>
      <c r="K142" s="240"/>
      <c r="L142" s="245"/>
      <c r="M142" s="246"/>
      <c r="N142" s="247"/>
      <c r="O142" s="247"/>
      <c r="P142" s="247"/>
      <c r="Q142" s="247"/>
      <c r="R142" s="247"/>
      <c r="S142" s="247"/>
      <c r="T142" s="248"/>
      <c r="AT142" s="249" t="s">
        <v>309</v>
      </c>
      <c r="AU142" s="249" t="s">
        <v>84</v>
      </c>
      <c r="AV142" s="14" t="s">
        <v>305</v>
      </c>
      <c r="AW142" s="14" t="s">
        <v>39</v>
      </c>
      <c r="AX142" s="14" t="s">
        <v>24</v>
      </c>
      <c r="AY142" s="249" t="s">
        <v>298</v>
      </c>
    </row>
    <row r="143" spans="2:65" s="1" customFormat="1" ht="22.9" customHeight="1">
      <c r="B143" s="41"/>
      <c r="C143" s="203" t="s">
        <v>366</v>
      </c>
      <c r="D143" s="203" t="s">
        <v>300</v>
      </c>
      <c r="E143" s="204" t="s">
        <v>2456</v>
      </c>
      <c r="F143" s="205" t="s">
        <v>2457</v>
      </c>
      <c r="G143" s="206" t="s">
        <v>303</v>
      </c>
      <c r="H143" s="207">
        <v>3</v>
      </c>
      <c r="I143" s="208"/>
      <c r="J143" s="209">
        <f>ROUND(I143*H143,2)</f>
        <v>0</v>
      </c>
      <c r="K143" s="205" t="s">
        <v>304</v>
      </c>
      <c r="L143" s="61"/>
      <c r="M143" s="210" t="s">
        <v>22</v>
      </c>
      <c r="N143" s="211" t="s">
        <v>47</v>
      </c>
      <c r="O143" s="42"/>
      <c r="P143" s="212">
        <f>O143*H143</f>
        <v>0</v>
      </c>
      <c r="Q143" s="212">
        <v>4.1529999999999997E-2</v>
      </c>
      <c r="R143" s="212">
        <f>Q143*H143</f>
        <v>0.12458999999999999</v>
      </c>
      <c r="S143" s="212">
        <v>0</v>
      </c>
      <c r="T143" s="213">
        <f>S143*H143</f>
        <v>0</v>
      </c>
      <c r="AR143" s="24" t="s">
        <v>305</v>
      </c>
      <c r="AT143" s="24" t="s">
        <v>300</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305</v>
      </c>
      <c r="BM143" s="24" t="s">
        <v>5227</v>
      </c>
    </row>
    <row r="144" spans="2:65" s="1" customFormat="1" ht="27">
      <c r="B144" s="41"/>
      <c r="C144" s="63"/>
      <c r="D144" s="215" t="s">
        <v>307</v>
      </c>
      <c r="E144" s="63"/>
      <c r="F144" s="216" t="s">
        <v>2459</v>
      </c>
      <c r="G144" s="63"/>
      <c r="H144" s="63"/>
      <c r="I144" s="172"/>
      <c r="J144" s="63"/>
      <c r="K144" s="63"/>
      <c r="L144" s="61"/>
      <c r="M144" s="217"/>
      <c r="N144" s="42"/>
      <c r="O144" s="42"/>
      <c r="P144" s="42"/>
      <c r="Q144" s="42"/>
      <c r="R144" s="42"/>
      <c r="S144" s="42"/>
      <c r="T144" s="78"/>
      <c r="AT144" s="24" t="s">
        <v>307</v>
      </c>
      <c r="AU144" s="24" t="s">
        <v>84</v>
      </c>
    </row>
    <row r="145" spans="2:65" s="13" customFormat="1" ht="13.5">
      <c r="B145" s="228"/>
      <c r="C145" s="229"/>
      <c r="D145" s="215" t="s">
        <v>309</v>
      </c>
      <c r="E145" s="230" t="s">
        <v>22</v>
      </c>
      <c r="F145" s="231" t="s">
        <v>5228</v>
      </c>
      <c r="G145" s="229"/>
      <c r="H145" s="232">
        <v>3</v>
      </c>
      <c r="I145" s="233"/>
      <c r="J145" s="229"/>
      <c r="K145" s="229"/>
      <c r="L145" s="234"/>
      <c r="M145" s="235"/>
      <c r="N145" s="236"/>
      <c r="O145" s="236"/>
      <c r="P145" s="236"/>
      <c r="Q145" s="236"/>
      <c r="R145" s="236"/>
      <c r="S145" s="236"/>
      <c r="T145" s="237"/>
      <c r="AT145" s="238" t="s">
        <v>309</v>
      </c>
      <c r="AU145" s="238" t="s">
        <v>84</v>
      </c>
      <c r="AV145" s="13" t="s">
        <v>84</v>
      </c>
      <c r="AW145" s="13" t="s">
        <v>39</v>
      </c>
      <c r="AX145" s="13" t="s">
        <v>76</v>
      </c>
      <c r="AY145" s="238" t="s">
        <v>298</v>
      </c>
    </row>
    <row r="146" spans="2:65" s="11" customFormat="1" ht="29.85" customHeight="1">
      <c r="B146" s="187"/>
      <c r="C146" s="188"/>
      <c r="D146" s="189" t="s">
        <v>75</v>
      </c>
      <c r="E146" s="201" t="s">
        <v>355</v>
      </c>
      <c r="F146" s="201" t="s">
        <v>1395</v>
      </c>
      <c r="G146" s="188"/>
      <c r="H146" s="188"/>
      <c r="I146" s="191"/>
      <c r="J146" s="202">
        <f>BK146</f>
        <v>0</v>
      </c>
      <c r="K146" s="188"/>
      <c r="L146" s="193"/>
      <c r="M146" s="194"/>
      <c r="N146" s="195"/>
      <c r="O146" s="195"/>
      <c r="P146" s="196">
        <f>P147+P162</f>
        <v>0</v>
      </c>
      <c r="Q146" s="195"/>
      <c r="R146" s="196">
        <f>R147+R162</f>
        <v>0.72038000000000002</v>
      </c>
      <c r="S146" s="195"/>
      <c r="T146" s="197">
        <f>T147+T162</f>
        <v>4.6550000000000002</v>
      </c>
      <c r="AR146" s="198" t="s">
        <v>24</v>
      </c>
      <c r="AT146" s="199" t="s">
        <v>75</v>
      </c>
      <c r="AU146" s="199" t="s">
        <v>24</v>
      </c>
      <c r="AY146" s="198" t="s">
        <v>298</v>
      </c>
      <c r="BK146" s="200">
        <f>BK147+BK162</f>
        <v>0</v>
      </c>
    </row>
    <row r="147" spans="2:65" s="11" customFormat="1" ht="14.85" customHeight="1">
      <c r="B147" s="187"/>
      <c r="C147" s="188"/>
      <c r="D147" s="189" t="s">
        <v>75</v>
      </c>
      <c r="E147" s="201" t="s">
        <v>710</v>
      </c>
      <c r="F147" s="201" t="s">
        <v>711</v>
      </c>
      <c r="G147" s="188"/>
      <c r="H147" s="188"/>
      <c r="I147" s="191"/>
      <c r="J147" s="202">
        <f>BK147</f>
        <v>0</v>
      </c>
      <c r="K147" s="188"/>
      <c r="L147" s="193"/>
      <c r="M147" s="194"/>
      <c r="N147" s="195"/>
      <c r="O147" s="195"/>
      <c r="P147" s="196">
        <f>SUM(P148:P161)</f>
        <v>0</v>
      </c>
      <c r="Q147" s="195"/>
      <c r="R147" s="196">
        <f>SUM(R148:R161)</f>
        <v>0.72038000000000002</v>
      </c>
      <c r="S147" s="195"/>
      <c r="T147" s="197">
        <f>SUM(T148:T161)</f>
        <v>0</v>
      </c>
      <c r="AR147" s="198" t="s">
        <v>24</v>
      </c>
      <c r="AT147" s="199" t="s">
        <v>75</v>
      </c>
      <c r="AU147" s="199" t="s">
        <v>84</v>
      </c>
      <c r="AY147" s="198" t="s">
        <v>298</v>
      </c>
      <c r="BK147" s="200">
        <f>SUM(BK148:BK161)</f>
        <v>0</v>
      </c>
    </row>
    <row r="148" spans="2:65" s="1" customFormat="1" ht="14.45" customHeight="1">
      <c r="B148" s="41"/>
      <c r="C148" s="203" t="s">
        <v>376</v>
      </c>
      <c r="D148" s="203" t="s">
        <v>300</v>
      </c>
      <c r="E148" s="204" t="s">
        <v>2461</v>
      </c>
      <c r="F148" s="205" t="s">
        <v>2462</v>
      </c>
      <c r="G148" s="206" t="s">
        <v>407</v>
      </c>
      <c r="H148" s="207">
        <v>10</v>
      </c>
      <c r="I148" s="208"/>
      <c r="J148" s="209">
        <f>ROUND(I148*H148,2)</f>
        <v>0</v>
      </c>
      <c r="K148" s="205" t="s">
        <v>304</v>
      </c>
      <c r="L148" s="61"/>
      <c r="M148" s="210" t="s">
        <v>22</v>
      </c>
      <c r="N148" s="211" t="s">
        <v>47</v>
      </c>
      <c r="O148" s="42"/>
      <c r="P148" s="212">
        <f>O148*H148</f>
        <v>0</v>
      </c>
      <c r="Q148" s="212">
        <v>1.17E-2</v>
      </c>
      <c r="R148" s="212">
        <f>Q148*H148</f>
        <v>0.11700000000000001</v>
      </c>
      <c r="S148" s="212">
        <v>0</v>
      </c>
      <c r="T148" s="213">
        <f>S148*H148</f>
        <v>0</v>
      </c>
      <c r="AR148" s="24" t="s">
        <v>305</v>
      </c>
      <c r="AT148" s="24" t="s">
        <v>300</v>
      </c>
      <c r="AU148" s="24" t="s">
        <v>131</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305</v>
      </c>
      <c r="BM148" s="24" t="s">
        <v>479</v>
      </c>
    </row>
    <row r="149" spans="2:65" s="1" customFormat="1" ht="13.5">
      <c r="B149" s="41"/>
      <c r="C149" s="63"/>
      <c r="D149" s="215" t="s">
        <v>307</v>
      </c>
      <c r="E149" s="63"/>
      <c r="F149" s="216" t="s">
        <v>2462</v>
      </c>
      <c r="G149" s="63"/>
      <c r="H149" s="63"/>
      <c r="I149" s="172"/>
      <c r="J149" s="63"/>
      <c r="K149" s="63"/>
      <c r="L149" s="61"/>
      <c r="M149" s="217"/>
      <c r="N149" s="42"/>
      <c r="O149" s="42"/>
      <c r="P149" s="42"/>
      <c r="Q149" s="42"/>
      <c r="R149" s="42"/>
      <c r="S149" s="42"/>
      <c r="T149" s="78"/>
      <c r="AT149" s="24" t="s">
        <v>307</v>
      </c>
      <c r="AU149" s="24" t="s">
        <v>131</v>
      </c>
    </row>
    <row r="150" spans="2:65" s="1" customFormat="1" ht="14.45" customHeight="1">
      <c r="B150" s="41"/>
      <c r="C150" s="252" t="s">
        <v>383</v>
      </c>
      <c r="D150" s="252" t="s">
        <v>472</v>
      </c>
      <c r="E150" s="253" t="s">
        <v>2463</v>
      </c>
      <c r="F150" s="254" t="s">
        <v>2464</v>
      </c>
      <c r="G150" s="255" t="s">
        <v>2465</v>
      </c>
      <c r="H150" s="256">
        <v>10</v>
      </c>
      <c r="I150" s="257"/>
      <c r="J150" s="258">
        <f>ROUND(I150*H150,2)</f>
        <v>0</v>
      </c>
      <c r="K150" s="254" t="s">
        <v>22</v>
      </c>
      <c r="L150" s="259"/>
      <c r="M150" s="260" t="s">
        <v>22</v>
      </c>
      <c r="N150" s="261" t="s">
        <v>47</v>
      </c>
      <c r="O150" s="42"/>
      <c r="P150" s="212">
        <f>O150*H150</f>
        <v>0</v>
      </c>
      <c r="Q150" s="212">
        <v>0</v>
      </c>
      <c r="R150" s="212">
        <f>Q150*H150</f>
        <v>0</v>
      </c>
      <c r="S150" s="212">
        <v>0</v>
      </c>
      <c r="T150" s="213">
        <f>S150*H150</f>
        <v>0</v>
      </c>
      <c r="AR150" s="24" t="s">
        <v>349</v>
      </c>
      <c r="AT150" s="24" t="s">
        <v>472</v>
      </c>
      <c r="AU150" s="24" t="s">
        <v>131</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305</v>
      </c>
      <c r="BM150" s="24" t="s">
        <v>492</v>
      </c>
    </row>
    <row r="151" spans="2:65" s="1" customFormat="1" ht="13.5">
      <c r="B151" s="41"/>
      <c r="C151" s="63"/>
      <c r="D151" s="215" t="s">
        <v>307</v>
      </c>
      <c r="E151" s="63"/>
      <c r="F151" s="216" t="s">
        <v>2464</v>
      </c>
      <c r="G151" s="63"/>
      <c r="H151" s="63"/>
      <c r="I151" s="172"/>
      <c r="J151" s="63"/>
      <c r="K151" s="63"/>
      <c r="L151" s="61"/>
      <c r="M151" s="217"/>
      <c r="N151" s="42"/>
      <c r="O151" s="42"/>
      <c r="P151" s="42"/>
      <c r="Q151" s="42"/>
      <c r="R151" s="42"/>
      <c r="S151" s="42"/>
      <c r="T151" s="78"/>
      <c r="AT151" s="24" t="s">
        <v>307</v>
      </c>
      <c r="AU151" s="24" t="s">
        <v>131</v>
      </c>
    </row>
    <row r="152" spans="2:65" s="1" customFormat="1" ht="27">
      <c r="B152" s="41"/>
      <c r="C152" s="63"/>
      <c r="D152" s="215" t="s">
        <v>477</v>
      </c>
      <c r="E152" s="63"/>
      <c r="F152" s="250" t="s">
        <v>2466</v>
      </c>
      <c r="G152" s="63"/>
      <c r="H152" s="63"/>
      <c r="I152" s="172"/>
      <c r="J152" s="63"/>
      <c r="K152" s="63"/>
      <c r="L152" s="61"/>
      <c r="M152" s="217"/>
      <c r="N152" s="42"/>
      <c r="O152" s="42"/>
      <c r="P152" s="42"/>
      <c r="Q152" s="42"/>
      <c r="R152" s="42"/>
      <c r="S152" s="42"/>
      <c r="T152" s="78"/>
      <c r="AT152" s="24" t="s">
        <v>477</v>
      </c>
      <c r="AU152" s="24" t="s">
        <v>131</v>
      </c>
    </row>
    <row r="153" spans="2:65" s="1" customFormat="1" ht="22.9" customHeight="1">
      <c r="B153" s="41"/>
      <c r="C153" s="203" t="s">
        <v>391</v>
      </c>
      <c r="D153" s="203" t="s">
        <v>300</v>
      </c>
      <c r="E153" s="204" t="s">
        <v>1396</v>
      </c>
      <c r="F153" s="205" t="s">
        <v>1397</v>
      </c>
      <c r="G153" s="206" t="s">
        <v>407</v>
      </c>
      <c r="H153" s="207">
        <v>10</v>
      </c>
      <c r="I153" s="208"/>
      <c r="J153" s="209">
        <f>ROUND(I153*H153,2)</f>
        <v>0</v>
      </c>
      <c r="K153" s="205" t="s">
        <v>304</v>
      </c>
      <c r="L153" s="61"/>
      <c r="M153" s="210" t="s">
        <v>22</v>
      </c>
      <c r="N153" s="211" t="s">
        <v>47</v>
      </c>
      <c r="O153" s="42"/>
      <c r="P153" s="212">
        <f>O153*H153</f>
        <v>0</v>
      </c>
      <c r="Q153" s="212">
        <v>3.8999999999999999E-4</v>
      </c>
      <c r="R153" s="212">
        <f>Q153*H153</f>
        <v>3.8999999999999998E-3</v>
      </c>
      <c r="S153" s="212">
        <v>0</v>
      </c>
      <c r="T153" s="213">
        <f>S153*H153</f>
        <v>0</v>
      </c>
      <c r="AR153" s="24" t="s">
        <v>305</v>
      </c>
      <c r="AT153" s="24" t="s">
        <v>300</v>
      </c>
      <c r="AU153" s="24" t="s">
        <v>131</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305</v>
      </c>
      <c r="BM153" s="24" t="s">
        <v>5229</v>
      </c>
    </row>
    <row r="154" spans="2:65" s="1" customFormat="1" ht="27">
      <c r="B154" s="41"/>
      <c r="C154" s="63"/>
      <c r="D154" s="215" t="s">
        <v>307</v>
      </c>
      <c r="E154" s="63"/>
      <c r="F154" s="216" t="s">
        <v>1399</v>
      </c>
      <c r="G154" s="63"/>
      <c r="H154" s="63"/>
      <c r="I154" s="172"/>
      <c r="J154" s="63"/>
      <c r="K154" s="63"/>
      <c r="L154" s="61"/>
      <c r="M154" s="217"/>
      <c r="N154" s="42"/>
      <c r="O154" s="42"/>
      <c r="P154" s="42"/>
      <c r="Q154" s="42"/>
      <c r="R154" s="42"/>
      <c r="S154" s="42"/>
      <c r="T154" s="78"/>
      <c r="AT154" s="24" t="s">
        <v>307</v>
      </c>
      <c r="AU154" s="24" t="s">
        <v>131</v>
      </c>
    </row>
    <row r="155" spans="2:65" s="1" customFormat="1" ht="22.9" customHeight="1">
      <c r="B155" s="41"/>
      <c r="C155" s="203" t="s">
        <v>10</v>
      </c>
      <c r="D155" s="203" t="s">
        <v>300</v>
      </c>
      <c r="E155" s="204" t="s">
        <v>2469</v>
      </c>
      <c r="F155" s="205" t="s">
        <v>2470</v>
      </c>
      <c r="G155" s="206" t="s">
        <v>407</v>
      </c>
      <c r="H155" s="207">
        <v>15</v>
      </c>
      <c r="I155" s="208"/>
      <c r="J155" s="209">
        <f>ROUND(I155*H155,2)</f>
        <v>0</v>
      </c>
      <c r="K155" s="205" t="s">
        <v>304</v>
      </c>
      <c r="L155" s="61"/>
      <c r="M155" s="210" t="s">
        <v>22</v>
      </c>
      <c r="N155" s="211" t="s">
        <v>47</v>
      </c>
      <c r="O155" s="42"/>
      <c r="P155" s="212">
        <f>O155*H155</f>
        <v>0</v>
      </c>
      <c r="Q155" s="212">
        <v>4.8000000000000001E-4</v>
      </c>
      <c r="R155" s="212">
        <f>Q155*H155</f>
        <v>7.1999999999999998E-3</v>
      </c>
      <c r="S155" s="212">
        <v>0</v>
      </c>
      <c r="T155" s="213">
        <f>S155*H155</f>
        <v>0</v>
      </c>
      <c r="AR155" s="24" t="s">
        <v>305</v>
      </c>
      <c r="AT155" s="24" t="s">
        <v>300</v>
      </c>
      <c r="AU155" s="24" t="s">
        <v>131</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305</v>
      </c>
      <c r="BM155" s="24" t="s">
        <v>5230</v>
      </c>
    </row>
    <row r="156" spans="2:65" s="1" customFormat="1" ht="27">
      <c r="B156" s="41"/>
      <c r="C156" s="63"/>
      <c r="D156" s="215" t="s">
        <v>307</v>
      </c>
      <c r="E156" s="63"/>
      <c r="F156" s="216" t="s">
        <v>5231</v>
      </c>
      <c r="G156" s="63"/>
      <c r="H156" s="63"/>
      <c r="I156" s="172"/>
      <c r="J156" s="63"/>
      <c r="K156" s="63"/>
      <c r="L156" s="61"/>
      <c r="M156" s="217"/>
      <c r="N156" s="42"/>
      <c r="O156" s="42"/>
      <c r="P156" s="42"/>
      <c r="Q156" s="42"/>
      <c r="R156" s="42"/>
      <c r="S156" s="42"/>
      <c r="T156" s="78"/>
      <c r="AT156" s="24" t="s">
        <v>307</v>
      </c>
      <c r="AU156" s="24" t="s">
        <v>131</v>
      </c>
    </row>
    <row r="157" spans="2:65" s="1" customFormat="1" ht="14.45" customHeight="1">
      <c r="B157" s="41"/>
      <c r="C157" s="203" t="s">
        <v>411</v>
      </c>
      <c r="D157" s="203" t="s">
        <v>300</v>
      </c>
      <c r="E157" s="204" t="s">
        <v>1400</v>
      </c>
      <c r="F157" s="205" t="s">
        <v>1401</v>
      </c>
      <c r="G157" s="206" t="s">
        <v>407</v>
      </c>
      <c r="H157" s="207">
        <v>134</v>
      </c>
      <c r="I157" s="208"/>
      <c r="J157" s="209">
        <f>ROUND(I157*H157,2)</f>
        <v>0</v>
      </c>
      <c r="K157" s="205" t="s">
        <v>304</v>
      </c>
      <c r="L157" s="61"/>
      <c r="M157" s="210" t="s">
        <v>22</v>
      </c>
      <c r="N157" s="211" t="s">
        <v>47</v>
      </c>
      <c r="O157" s="42"/>
      <c r="P157" s="212">
        <f>O157*H157</f>
        <v>0</v>
      </c>
      <c r="Q157" s="212">
        <v>4.4200000000000003E-3</v>
      </c>
      <c r="R157" s="212">
        <f>Q157*H157</f>
        <v>0.59228000000000003</v>
      </c>
      <c r="S157" s="212">
        <v>0</v>
      </c>
      <c r="T157" s="213">
        <f>S157*H157</f>
        <v>0</v>
      </c>
      <c r="AR157" s="24" t="s">
        <v>305</v>
      </c>
      <c r="AT157" s="24" t="s">
        <v>300</v>
      </c>
      <c r="AU157" s="24" t="s">
        <v>131</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305</v>
      </c>
      <c r="BM157" s="24" t="s">
        <v>5232</v>
      </c>
    </row>
    <row r="158" spans="2:65" s="1" customFormat="1" ht="40.5">
      <c r="B158" s="41"/>
      <c r="C158" s="63"/>
      <c r="D158" s="215" t="s">
        <v>307</v>
      </c>
      <c r="E158" s="63"/>
      <c r="F158" s="216" t="s">
        <v>1403</v>
      </c>
      <c r="G158" s="63"/>
      <c r="H158" s="63"/>
      <c r="I158" s="172"/>
      <c r="J158" s="63"/>
      <c r="K158" s="63"/>
      <c r="L158" s="61"/>
      <c r="M158" s="217"/>
      <c r="N158" s="42"/>
      <c r="O158" s="42"/>
      <c r="P158" s="42"/>
      <c r="Q158" s="42"/>
      <c r="R158" s="42"/>
      <c r="S158" s="42"/>
      <c r="T158" s="78"/>
      <c r="AT158" s="24" t="s">
        <v>307</v>
      </c>
      <c r="AU158" s="24" t="s">
        <v>131</v>
      </c>
    </row>
    <row r="159" spans="2:65" s="13" customFormat="1" ht="13.5">
      <c r="B159" s="228"/>
      <c r="C159" s="229"/>
      <c r="D159" s="215" t="s">
        <v>309</v>
      </c>
      <c r="E159" s="230" t="s">
        <v>22</v>
      </c>
      <c r="F159" s="231" t="s">
        <v>5233</v>
      </c>
      <c r="G159" s="229"/>
      <c r="H159" s="232">
        <v>134</v>
      </c>
      <c r="I159" s="233"/>
      <c r="J159" s="229"/>
      <c r="K159" s="229"/>
      <c r="L159" s="234"/>
      <c r="M159" s="235"/>
      <c r="N159" s="236"/>
      <c r="O159" s="236"/>
      <c r="P159" s="236"/>
      <c r="Q159" s="236"/>
      <c r="R159" s="236"/>
      <c r="S159" s="236"/>
      <c r="T159" s="237"/>
      <c r="AT159" s="238" t="s">
        <v>309</v>
      </c>
      <c r="AU159" s="238" t="s">
        <v>131</v>
      </c>
      <c r="AV159" s="13" t="s">
        <v>84</v>
      </c>
      <c r="AW159" s="13" t="s">
        <v>39</v>
      </c>
      <c r="AX159" s="13" t="s">
        <v>76</v>
      </c>
      <c r="AY159" s="238" t="s">
        <v>298</v>
      </c>
    </row>
    <row r="160" spans="2:65" s="1" customFormat="1" ht="14.45" customHeight="1">
      <c r="B160" s="41"/>
      <c r="C160" s="252" t="s">
        <v>417</v>
      </c>
      <c r="D160" s="252" t="s">
        <v>472</v>
      </c>
      <c r="E160" s="253" t="s">
        <v>1405</v>
      </c>
      <c r="F160" s="254" t="s">
        <v>1406</v>
      </c>
      <c r="G160" s="255" t="s">
        <v>1407</v>
      </c>
      <c r="H160" s="256">
        <v>134</v>
      </c>
      <c r="I160" s="257"/>
      <c r="J160" s="258">
        <f>ROUND(I160*H160,2)</f>
        <v>0</v>
      </c>
      <c r="K160" s="254" t="s">
        <v>22</v>
      </c>
      <c r="L160" s="259"/>
      <c r="M160" s="260" t="s">
        <v>22</v>
      </c>
      <c r="N160" s="261" t="s">
        <v>47</v>
      </c>
      <c r="O160" s="42"/>
      <c r="P160" s="212">
        <f>O160*H160</f>
        <v>0</v>
      </c>
      <c r="Q160" s="212">
        <v>0</v>
      </c>
      <c r="R160" s="212">
        <f>Q160*H160</f>
        <v>0</v>
      </c>
      <c r="S160" s="212">
        <v>0</v>
      </c>
      <c r="T160" s="213">
        <f>S160*H160</f>
        <v>0</v>
      </c>
      <c r="AR160" s="24" t="s">
        <v>349</v>
      </c>
      <c r="AT160" s="24" t="s">
        <v>472</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305</v>
      </c>
      <c r="BM160" s="24" t="s">
        <v>557</v>
      </c>
    </row>
    <row r="161" spans="2:65" s="1" customFormat="1" ht="13.5">
      <c r="B161" s="41"/>
      <c r="C161" s="63"/>
      <c r="D161" s="215" t="s">
        <v>307</v>
      </c>
      <c r="E161" s="63"/>
      <c r="F161" s="216" t="s">
        <v>1406</v>
      </c>
      <c r="G161" s="63"/>
      <c r="H161" s="63"/>
      <c r="I161" s="172"/>
      <c r="J161" s="63"/>
      <c r="K161" s="63"/>
      <c r="L161" s="61"/>
      <c r="M161" s="217"/>
      <c r="N161" s="42"/>
      <c r="O161" s="42"/>
      <c r="P161" s="42"/>
      <c r="Q161" s="42"/>
      <c r="R161" s="42"/>
      <c r="S161" s="42"/>
      <c r="T161" s="78"/>
      <c r="AT161" s="24" t="s">
        <v>307</v>
      </c>
      <c r="AU161" s="24" t="s">
        <v>131</v>
      </c>
    </row>
    <row r="162" spans="2:65" s="11" customFormat="1" ht="22.35" customHeight="1">
      <c r="B162" s="187"/>
      <c r="C162" s="188"/>
      <c r="D162" s="189" t="s">
        <v>75</v>
      </c>
      <c r="E162" s="201" t="s">
        <v>970</v>
      </c>
      <c r="F162" s="201" t="s">
        <v>2475</v>
      </c>
      <c r="G162" s="188"/>
      <c r="H162" s="188"/>
      <c r="I162" s="191"/>
      <c r="J162" s="202">
        <f>BK162</f>
        <v>0</v>
      </c>
      <c r="K162" s="188"/>
      <c r="L162" s="193"/>
      <c r="M162" s="194"/>
      <c r="N162" s="195"/>
      <c r="O162" s="195"/>
      <c r="P162" s="196">
        <f>SUM(P163:P183)</f>
        <v>0</v>
      </c>
      <c r="Q162" s="195"/>
      <c r="R162" s="196">
        <f>SUM(R163:R183)</f>
        <v>0</v>
      </c>
      <c r="S162" s="195"/>
      <c r="T162" s="197">
        <f>SUM(T163:T183)</f>
        <v>4.6550000000000002</v>
      </c>
      <c r="AR162" s="198" t="s">
        <v>24</v>
      </c>
      <c r="AT162" s="199" t="s">
        <v>75</v>
      </c>
      <c r="AU162" s="199" t="s">
        <v>84</v>
      </c>
      <c r="AY162" s="198" t="s">
        <v>298</v>
      </c>
      <c r="BK162" s="200">
        <f>SUM(BK163:BK183)</f>
        <v>0</v>
      </c>
    </row>
    <row r="163" spans="2:65" s="1" customFormat="1" ht="14.45" customHeight="1">
      <c r="B163" s="41"/>
      <c r="C163" s="203" t="s">
        <v>422</v>
      </c>
      <c r="D163" s="203" t="s">
        <v>300</v>
      </c>
      <c r="E163" s="204" t="s">
        <v>2476</v>
      </c>
      <c r="F163" s="205" t="s">
        <v>2477</v>
      </c>
      <c r="G163" s="206" t="s">
        <v>445</v>
      </c>
      <c r="H163" s="207">
        <v>10</v>
      </c>
      <c r="I163" s="208"/>
      <c r="J163" s="209">
        <f>ROUND(I163*H163,2)</f>
        <v>0</v>
      </c>
      <c r="K163" s="205" t="s">
        <v>304</v>
      </c>
      <c r="L163" s="61"/>
      <c r="M163" s="210" t="s">
        <v>22</v>
      </c>
      <c r="N163" s="211" t="s">
        <v>47</v>
      </c>
      <c r="O163" s="42"/>
      <c r="P163" s="212">
        <f>O163*H163</f>
        <v>0</v>
      </c>
      <c r="Q163" s="212">
        <v>0</v>
      </c>
      <c r="R163" s="212">
        <f>Q163*H163</f>
        <v>0</v>
      </c>
      <c r="S163" s="212">
        <v>6.6000000000000003E-2</v>
      </c>
      <c r="T163" s="213">
        <f>S163*H163</f>
        <v>0.66</v>
      </c>
      <c r="AR163" s="24" t="s">
        <v>305</v>
      </c>
      <c r="AT163" s="24" t="s">
        <v>300</v>
      </c>
      <c r="AU163" s="24" t="s">
        <v>131</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305</v>
      </c>
      <c r="BM163" s="24" t="s">
        <v>576</v>
      </c>
    </row>
    <row r="164" spans="2:65" s="1" customFormat="1" ht="13.5">
      <c r="B164" s="41"/>
      <c r="C164" s="63"/>
      <c r="D164" s="215" t="s">
        <v>307</v>
      </c>
      <c r="E164" s="63"/>
      <c r="F164" s="216" t="s">
        <v>2477</v>
      </c>
      <c r="G164" s="63"/>
      <c r="H164" s="63"/>
      <c r="I164" s="172"/>
      <c r="J164" s="63"/>
      <c r="K164" s="63"/>
      <c r="L164" s="61"/>
      <c r="M164" s="217"/>
      <c r="N164" s="42"/>
      <c r="O164" s="42"/>
      <c r="P164" s="42"/>
      <c r="Q164" s="42"/>
      <c r="R164" s="42"/>
      <c r="S164" s="42"/>
      <c r="T164" s="78"/>
      <c r="AT164" s="24" t="s">
        <v>307</v>
      </c>
      <c r="AU164" s="24" t="s">
        <v>131</v>
      </c>
    </row>
    <row r="165" spans="2:65" s="1" customFormat="1" ht="14.45" customHeight="1">
      <c r="B165" s="41"/>
      <c r="C165" s="203" t="s">
        <v>429</v>
      </c>
      <c r="D165" s="203" t="s">
        <v>300</v>
      </c>
      <c r="E165" s="204" t="s">
        <v>2478</v>
      </c>
      <c r="F165" s="205" t="s">
        <v>2479</v>
      </c>
      <c r="G165" s="206" t="s">
        <v>445</v>
      </c>
      <c r="H165" s="207">
        <v>10</v>
      </c>
      <c r="I165" s="208"/>
      <c r="J165" s="209">
        <f>ROUND(I165*H165,2)</f>
        <v>0</v>
      </c>
      <c r="K165" s="205" t="s">
        <v>304</v>
      </c>
      <c r="L165" s="61"/>
      <c r="M165" s="210" t="s">
        <v>22</v>
      </c>
      <c r="N165" s="211" t="s">
        <v>47</v>
      </c>
      <c r="O165" s="42"/>
      <c r="P165" s="212">
        <f>O165*H165</f>
        <v>0</v>
      </c>
      <c r="Q165" s="212">
        <v>0</v>
      </c>
      <c r="R165" s="212">
        <f>Q165*H165</f>
        <v>0</v>
      </c>
      <c r="S165" s="212">
        <v>2.1999999999999999E-2</v>
      </c>
      <c r="T165" s="213">
        <f>S165*H165</f>
        <v>0.21999999999999997</v>
      </c>
      <c r="AR165" s="24" t="s">
        <v>305</v>
      </c>
      <c r="AT165" s="24" t="s">
        <v>300</v>
      </c>
      <c r="AU165" s="24" t="s">
        <v>131</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305</v>
      </c>
      <c r="BM165" s="24" t="s">
        <v>589</v>
      </c>
    </row>
    <row r="166" spans="2:65" s="1" customFormat="1" ht="13.5">
      <c r="B166" s="41"/>
      <c r="C166" s="63"/>
      <c r="D166" s="215" t="s">
        <v>307</v>
      </c>
      <c r="E166" s="63"/>
      <c r="F166" s="216" t="s">
        <v>2479</v>
      </c>
      <c r="G166" s="63"/>
      <c r="H166" s="63"/>
      <c r="I166" s="172"/>
      <c r="J166" s="63"/>
      <c r="K166" s="63"/>
      <c r="L166" s="61"/>
      <c r="M166" s="217"/>
      <c r="N166" s="42"/>
      <c r="O166" s="42"/>
      <c r="P166" s="42"/>
      <c r="Q166" s="42"/>
      <c r="R166" s="42"/>
      <c r="S166" s="42"/>
      <c r="T166" s="78"/>
      <c r="AT166" s="24" t="s">
        <v>307</v>
      </c>
      <c r="AU166" s="24" t="s">
        <v>131</v>
      </c>
    </row>
    <row r="167" spans="2:65" s="1" customFormat="1" ht="14.45" customHeight="1">
      <c r="B167" s="41"/>
      <c r="C167" s="203" t="s">
        <v>436</v>
      </c>
      <c r="D167" s="203" t="s">
        <v>300</v>
      </c>
      <c r="E167" s="204" t="s">
        <v>2480</v>
      </c>
      <c r="F167" s="205" t="s">
        <v>2481</v>
      </c>
      <c r="G167" s="206" t="s">
        <v>445</v>
      </c>
      <c r="H167" s="207">
        <v>20</v>
      </c>
      <c r="I167" s="208"/>
      <c r="J167" s="209">
        <f>ROUND(I167*H167,2)</f>
        <v>0</v>
      </c>
      <c r="K167" s="205" t="s">
        <v>304</v>
      </c>
      <c r="L167" s="61"/>
      <c r="M167" s="210" t="s">
        <v>22</v>
      </c>
      <c r="N167" s="211" t="s">
        <v>47</v>
      </c>
      <c r="O167" s="42"/>
      <c r="P167" s="212">
        <f>O167*H167</f>
        <v>0</v>
      </c>
      <c r="Q167" s="212">
        <v>0</v>
      </c>
      <c r="R167" s="212">
        <f>Q167*H167</f>
        <v>0</v>
      </c>
      <c r="S167" s="212">
        <v>0.04</v>
      </c>
      <c r="T167" s="213">
        <f>S167*H167</f>
        <v>0.8</v>
      </c>
      <c r="AR167" s="24" t="s">
        <v>305</v>
      </c>
      <c r="AT167" s="24" t="s">
        <v>300</v>
      </c>
      <c r="AU167" s="24" t="s">
        <v>131</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305</v>
      </c>
      <c r="BM167" s="24" t="s">
        <v>601</v>
      </c>
    </row>
    <row r="168" spans="2:65" s="1" customFormat="1" ht="13.5">
      <c r="B168" s="41"/>
      <c r="C168" s="63"/>
      <c r="D168" s="215" t="s">
        <v>307</v>
      </c>
      <c r="E168" s="63"/>
      <c r="F168" s="216" t="s">
        <v>2481</v>
      </c>
      <c r="G168" s="63"/>
      <c r="H168" s="63"/>
      <c r="I168" s="172"/>
      <c r="J168" s="63"/>
      <c r="K168" s="63"/>
      <c r="L168" s="61"/>
      <c r="M168" s="217"/>
      <c r="N168" s="42"/>
      <c r="O168" s="42"/>
      <c r="P168" s="42"/>
      <c r="Q168" s="42"/>
      <c r="R168" s="42"/>
      <c r="S168" s="42"/>
      <c r="T168" s="78"/>
      <c r="AT168" s="24" t="s">
        <v>307</v>
      </c>
      <c r="AU168" s="24" t="s">
        <v>131</v>
      </c>
    </row>
    <row r="169" spans="2:65" s="1" customFormat="1" ht="14.45" customHeight="1">
      <c r="B169" s="41"/>
      <c r="C169" s="203" t="s">
        <v>9</v>
      </c>
      <c r="D169" s="203" t="s">
        <v>300</v>
      </c>
      <c r="E169" s="204" t="s">
        <v>2482</v>
      </c>
      <c r="F169" s="205" t="s">
        <v>2483</v>
      </c>
      <c r="G169" s="206" t="s">
        <v>407</v>
      </c>
      <c r="H169" s="207">
        <v>5</v>
      </c>
      <c r="I169" s="208"/>
      <c r="J169" s="209">
        <f>ROUND(I169*H169,2)</f>
        <v>0</v>
      </c>
      <c r="K169" s="205" t="s">
        <v>304</v>
      </c>
      <c r="L169" s="61"/>
      <c r="M169" s="210" t="s">
        <v>22</v>
      </c>
      <c r="N169" s="211" t="s">
        <v>47</v>
      </c>
      <c r="O169" s="42"/>
      <c r="P169" s="212">
        <f>O169*H169</f>
        <v>0</v>
      </c>
      <c r="Q169" s="212">
        <v>0</v>
      </c>
      <c r="R169" s="212">
        <f>Q169*H169</f>
        <v>0</v>
      </c>
      <c r="S169" s="212">
        <v>0.247</v>
      </c>
      <c r="T169" s="213">
        <f>S169*H169</f>
        <v>1.2349999999999999</v>
      </c>
      <c r="AR169" s="24" t="s">
        <v>305</v>
      </c>
      <c r="AT169" s="24" t="s">
        <v>300</v>
      </c>
      <c r="AU169" s="24" t="s">
        <v>131</v>
      </c>
      <c r="AY169" s="24" t="s">
        <v>298</v>
      </c>
      <c r="BE169" s="214">
        <f>IF(N169="základní",J169,0)</f>
        <v>0</v>
      </c>
      <c r="BF169" s="214">
        <f>IF(N169="snížená",J169,0)</f>
        <v>0</v>
      </c>
      <c r="BG169" s="214">
        <f>IF(N169="zákl. přenesená",J169,0)</f>
        <v>0</v>
      </c>
      <c r="BH169" s="214">
        <f>IF(N169="sníž. přenesená",J169,0)</f>
        <v>0</v>
      </c>
      <c r="BI169" s="214">
        <f>IF(N169="nulová",J169,0)</f>
        <v>0</v>
      </c>
      <c r="BJ169" s="24" t="s">
        <v>24</v>
      </c>
      <c r="BK169" s="214">
        <f>ROUND(I169*H169,2)</f>
        <v>0</v>
      </c>
      <c r="BL169" s="24" t="s">
        <v>305</v>
      </c>
      <c r="BM169" s="24" t="s">
        <v>615</v>
      </c>
    </row>
    <row r="170" spans="2:65" s="1" customFormat="1" ht="13.5">
      <c r="B170" s="41"/>
      <c r="C170" s="63"/>
      <c r="D170" s="215" t="s">
        <v>307</v>
      </c>
      <c r="E170" s="63"/>
      <c r="F170" s="216" t="s">
        <v>2483</v>
      </c>
      <c r="G170" s="63"/>
      <c r="H170" s="63"/>
      <c r="I170" s="172"/>
      <c r="J170" s="63"/>
      <c r="K170" s="63"/>
      <c r="L170" s="61"/>
      <c r="M170" s="217"/>
      <c r="N170" s="42"/>
      <c r="O170" s="42"/>
      <c r="P170" s="42"/>
      <c r="Q170" s="42"/>
      <c r="R170" s="42"/>
      <c r="S170" s="42"/>
      <c r="T170" s="78"/>
      <c r="AT170" s="24" t="s">
        <v>307</v>
      </c>
      <c r="AU170" s="24" t="s">
        <v>131</v>
      </c>
    </row>
    <row r="171" spans="2:65" s="1" customFormat="1" ht="27">
      <c r="B171" s="41"/>
      <c r="C171" s="63"/>
      <c r="D171" s="215" t="s">
        <v>477</v>
      </c>
      <c r="E171" s="63"/>
      <c r="F171" s="250" t="s">
        <v>2484</v>
      </c>
      <c r="G171" s="63"/>
      <c r="H171" s="63"/>
      <c r="I171" s="172"/>
      <c r="J171" s="63"/>
      <c r="K171" s="63"/>
      <c r="L171" s="61"/>
      <c r="M171" s="217"/>
      <c r="N171" s="42"/>
      <c r="O171" s="42"/>
      <c r="P171" s="42"/>
      <c r="Q171" s="42"/>
      <c r="R171" s="42"/>
      <c r="S171" s="42"/>
      <c r="T171" s="78"/>
      <c r="AT171" s="24" t="s">
        <v>477</v>
      </c>
      <c r="AU171" s="24" t="s">
        <v>131</v>
      </c>
    </row>
    <row r="172" spans="2:65" s="1" customFormat="1" ht="14.45" customHeight="1">
      <c r="B172" s="41"/>
      <c r="C172" s="203" t="s">
        <v>450</v>
      </c>
      <c r="D172" s="203" t="s">
        <v>300</v>
      </c>
      <c r="E172" s="204" t="s">
        <v>2488</v>
      </c>
      <c r="F172" s="205" t="s">
        <v>2489</v>
      </c>
      <c r="G172" s="206" t="s">
        <v>445</v>
      </c>
      <c r="H172" s="207">
        <v>50</v>
      </c>
      <c r="I172" s="208"/>
      <c r="J172" s="209">
        <f>ROUND(I172*H172,2)</f>
        <v>0</v>
      </c>
      <c r="K172" s="205" t="s">
        <v>304</v>
      </c>
      <c r="L172" s="61"/>
      <c r="M172" s="210" t="s">
        <v>22</v>
      </c>
      <c r="N172" s="211" t="s">
        <v>47</v>
      </c>
      <c r="O172" s="42"/>
      <c r="P172" s="212">
        <f>O172*H172</f>
        <v>0</v>
      </c>
      <c r="Q172" s="212">
        <v>0</v>
      </c>
      <c r="R172" s="212">
        <f>Q172*H172</f>
        <v>0</v>
      </c>
      <c r="S172" s="212">
        <v>1.4919999999999999E-2</v>
      </c>
      <c r="T172" s="213">
        <f>S172*H172</f>
        <v>0.746</v>
      </c>
      <c r="AR172" s="24" t="s">
        <v>305</v>
      </c>
      <c r="AT172" s="24" t="s">
        <v>300</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305</v>
      </c>
      <c r="BM172" s="24" t="s">
        <v>634</v>
      </c>
    </row>
    <row r="173" spans="2:65" s="1" customFormat="1" ht="13.5">
      <c r="B173" s="41"/>
      <c r="C173" s="63"/>
      <c r="D173" s="215" t="s">
        <v>307</v>
      </c>
      <c r="E173" s="63"/>
      <c r="F173" s="216" t="s">
        <v>2489</v>
      </c>
      <c r="G173" s="63"/>
      <c r="H173" s="63"/>
      <c r="I173" s="172"/>
      <c r="J173" s="63"/>
      <c r="K173" s="63"/>
      <c r="L173" s="61"/>
      <c r="M173" s="217"/>
      <c r="N173" s="42"/>
      <c r="O173" s="42"/>
      <c r="P173" s="42"/>
      <c r="Q173" s="42"/>
      <c r="R173" s="42"/>
      <c r="S173" s="42"/>
      <c r="T173" s="78"/>
      <c r="AT173" s="24" t="s">
        <v>307</v>
      </c>
      <c r="AU173" s="24" t="s">
        <v>131</v>
      </c>
    </row>
    <row r="174" spans="2:65" s="1" customFormat="1" ht="14.45" customHeight="1">
      <c r="B174" s="41"/>
      <c r="C174" s="203" t="s">
        <v>456</v>
      </c>
      <c r="D174" s="203" t="s">
        <v>300</v>
      </c>
      <c r="E174" s="204" t="s">
        <v>2490</v>
      </c>
      <c r="F174" s="205" t="s">
        <v>2491</v>
      </c>
      <c r="G174" s="206" t="s">
        <v>362</v>
      </c>
      <c r="H174" s="207">
        <v>0.74</v>
      </c>
      <c r="I174" s="208"/>
      <c r="J174" s="209">
        <f>ROUND(I174*H174,2)</f>
        <v>0</v>
      </c>
      <c r="K174" s="205" t="s">
        <v>304</v>
      </c>
      <c r="L174" s="61"/>
      <c r="M174" s="210" t="s">
        <v>22</v>
      </c>
      <c r="N174" s="211" t="s">
        <v>47</v>
      </c>
      <c r="O174" s="42"/>
      <c r="P174" s="212">
        <f>O174*H174</f>
        <v>0</v>
      </c>
      <c r="Q174" s="212">
        <v>0</v>
      </c>
      <c r="R174" s="212">
        <f>Q174*H174</f>
        <v>0</v>
      </c>
      <c r="S174" s="212">
        <v>0</v>
      </c>
      <c r="T174" s="213">
        <f>S174*H174</f>
        <v>0</v>
      </c>
      <c r="AR174" s="24" t="s">
        <v>305</v>
      </c>
      <c r="AT174" s="24" t="s">
        <v>300</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305</v>
      </c>
      <c r="BM174" s="24" t="s">
        <v>648</v>
      </c>
    </row>
    <row r="175" spans="2:65" s="1" customFormat="1" ht="13.5">
      <c r="B175" s="41"/>
      <c r="C175" s="63"/>
      <c r="D175" s="215" t="s">
        <v>307</v>
      </c>
      <c r="E175" s="63"/>
      <c r="F175" s="216" t="s">
        <v>2491</v>
      </c>
      <c r="G175" s="63"/>
      <c r="H175" s="63"/>
      <c r="I175" s="172"/>
      <c r="J175" s="63"/>
      <c r="K175" s="63"/>
      <c r="L175" s="61"/>
      <c r="M175" s="217"/>
      <c r="N175" s="42"/>
      <c r="O175" s="42"/>
      <c r="P175" s="42"/>
      <c r="Q175" s="42"/>
      <c r="R175" s="42"/>
      <c r="S175" s="42"/>
      <c r="T175" s="78"/>
      <c r="AT175" s="24" t="s">
        <v>307</v>
      </c>
      <c r="AU175" s="24" t="s">
        <v>131</v>
      </c>
    </row>
    <row r="176" spans="2:65" s="1" customFormat="1" ht="14.45" customHeight="1">
      <c r="B176" s="41"/>
      <c r="C176" s="203" t="s">
        <v>464</v>
      </c>
      <c r="D176" s="203" t="s">
        <v>300</v>
      </c>
      <c r="E176" s="204" t="s">
        <v>5234</v>
      </c>
      <c r="F176" s="205" t="s">
        <v>2493</v>
      </c>
      <c r="G176" s="206" t="s">
        <v>2494</v>
      </c>
      <c r="H176" s="207">
        <v>23</v>
      </c>
      <c r="I176" s="208"/>
      <c r="J176" s="209">
        <f>ROUND(I176*H176,2)</f>
        <v>0</v>
      </c>
      <c r="K176" s="205" t="s">
        <v>22</v>
      </c>
      <c r="L176" s="61"/>
      <c r="M176" s="210" t="s">
        <v>22</v>
      </c>
      <c r="N176" s="211" t="s">
        <v>47</v>
      </c>
      <c r="O176" s="42"/>
      <c r="P176" s="212">
        <f>O176*H176</f>
        <v>0</v>
      </c>
      <c r="Q176" s="212">
        <v>0</v>
      </c>
      <c r="R176" s="212">
        <f>Q176*H176</f>
        <v>0</v>
      </c>
      <c r="S176" s="212">
        <v>0</v>
      </c>
      <c r="T176" s="213">
        <f>S176*H176</f>
        <v>0</v>
      </c>
      <c r="AR176" s="24" t="s">
        <v>305</v>
      </c>
      <c r="AT176" s="24" t="s">
        <v>300</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305</v>
      </c>
      <c r="BM176" s="24" t="s">
        <v>659</v>
      </c>
    </row>
    <row r="177" spans="2:65" s="1" customFormat="1" ht="13.5">
      <c r="B177" s="41"/>
      <c r="C177" s="63"/>
      <c r="D177" s="215" t="s">
        <v>307</v>
      </c>
      <c r="E177" s="63"/>
      <c r="F177" s="216" t="s">
        <v>2493</v>
      </c>
      <c r="G177" s="63"/>
      <c r="H177" s="63"/>
      <c r="I177" s="172"/>
      <c r="J177" s="63"/>
      <c r="K177" s="63"/>
      <c r="L177" s="61"/>
      <c r="M177" s="217"/>
      <c r="N177" s="42"/>
      <c r="O177" s="42"/>
      <c r="P177" s="42"/>
      <c r="Q177" s="42"/>
      <c r="R177" s="42"/>
      <c r="S177" s="42"/>
      <c r="T177" s="78"/>
      <c r="AT177" s="24" t="s">
        <v>307</v>
      </c>
      <c r="AU177" s="24" t="s">
        <v>131</v>
      </c>
    </row>
    <row r="178" spans="2:65" s="1" customFormat="1" ht="14.45" customHeight="1">
      <c r="B178" s="41"/>
      <c r="C178" s="203" t="s">
        <v>471</v>
      </c>
      <c r="D178" s="203" t="s">
        <v>300</v>
      </c>
      <c r="E178" s="204" t="s">
        <v>2495</v>
      </c>
      <c r="F178" s="205" t="s">
        <v>2496</v>
      </c>
      <c r="G178" s="206" t="s">
        <v>362</v>
      </c>
      <c r="H178" s="207">
        <v>0.44</v>
      </c>
      <c r="I178" s="208"/>
      <c r="J178" s="209">
        <f>ROUND(I178*H178,2)</f>
        <v>0</v>
      </c>
      <c r="K178" s="205" t="s">
        <v>304</v>
      </c>
      <c r="L178" s="61"/>
      <c r="M178" s="210" t="s">
        <v>22</v>
      </c>
      <c r="N178" s="211" t="s">
        <v>47</v>
      </c>
      <c r="O178" s="42"/>
      <c r="P178" s="212">
        <f>O178*H178</f>
        <v>0</v>
      </c>
      <c r="Q178" s="212">
        <v>0</v>
      </c>
      <c r="R178" s="212">
        <f>Q178*H178</f>
        <v>0</v>
      </c>
      <c r="S178" s="212">
        <v>0</v>
      </c>
      <c r="T178" s="213">
        <f>S178*H178</f>
        <v>0</v>
      </c>
      <c r="AR178" s="24" t="s">
        <v>305</v>
      </c>
      <c r="AT178" s="24" t="s">
        <v>300</v>
      </c>
      <c r="AU178" s="24" t="s">
        <v>131</v>
      </c>
      <c r="AY178" s="24" t="s">
        <v>298</v>
      </c>
      <c r="BE178" s="214">
        <f>IF(N178="základní",J178,0)</f>
        <v>0</v>
      </c>
      <c r="BF178" s="214">
        <f>IF(N178="snížená",J178,0)</f>
        <v>0</v>
      </c>
      <c r="BG178" s="214">
        <f>IF(N178="zákl. přenesená",J178,0)</f>
        <v>0</v>
      </c>
      <c r="BH178" s="214">
        <f>IF(N178="sníž. přenesená",J178,0)</f>
        <v>0</v>
      </c>
      <c r="BI178" s="214">
        <f>IF(N178="nulová",J178,0)</f>
        <v>0</v>
      </c>
      <c r="BJ178" s="24" t="s">
        <v>24</v>
      </c>
      <c r="BK178" s="214">
        <f>ROUND(I178*H178,2)</f>
        <v>0</v>
      </c>
      <c r="BL178" s="24" t="s">
        <v>305</v>
      </c>
      <c r="BM178" s="24" t="s">
        <v>672</v>
      </c>
    </row>
    <row r="179" spans="2:65" s="1" customFormat="1" ht="13.5">
      <c r="B179" s="41"/>
      <c r="C179" s="63"/>
      <c r="D179" s="215" t="s">
        <v>307</v>
      </c>
      <c r="E179" s="63"/>
      <c r="F179" s="216" t="s">
        <v>2496</v>
      </c>
      <c r="G179" s="63"/>
      <c r="H179" s="63"/>
      <c r="I179" s="172"/>
      <c r="J179" s="63"/>
      <c r="K179" s="63"/>
      <c r="L179" s="61"/>
      <c r="M179" s="217"/>
      <c r="N179" s="42"/>
      <c r="O179" s="42"/>
      <c r="P179" s="42"/>
      <c r="Q179" s="42"/>
      <c r="R179" s="42"/>
      <c r="S179" s="42"/>
      <c r="T179" s="78"/>
      <c r="AT179" s="24" t="s">
        <v>307</v>
      </c>
      <c r="AU179" s="24" t="s">
        <v>131</v>
      </c>
    </row>
    <row r="180" spans="2:65" s="1" customFormat="1" ht="14.45" customHeight="1">
      <c r="B180" s="41"/>
      <c r="C180" s="203" t="s">
        <v>479</v>
      </c>
      <c r="D180" s="203" t="s">
        <v>300</v>
      </c>
      <c r="E180" s="204" t="s">
        <v>1410</v>
      </c>
      <c r="F180" s="205" t="s">
        <v>1411</v>
      </c>
      <c r="G180" s="206" t="s">
        <v>445</v>
      </c>
      <c r="H180" s="207">
        <v>200</v>
      </c>
      <c r="I180" s="208"/>
      <c r="J180" s="209">
        <f>ROUND(I180*H180,2)</f>
        <v>0</v>
      </c>
      <c r="K180" s="205" t="s">
        <v>304</v>
      </c>
      <c r="L180" s="61"/>
      <c r="M180" s="210" t="s">
        <v>22</v>
      </c>
      <c r="N180" s="211" t="s">
        <v>47</v>
      </c>
      <c r="O180" s="42"/>
      <c r="P180" s="212">
        <f>O180*H180</f>
        <v>0</v>
      </c>
      <c r="Q180" s="212">
        <v>0</v>
      </c>
      <c r="R180" s="212">
        <f>Q180*H180</f>
        <v>0</v>
      </c>
      <c r="S180" s="212">
        <v>4.9699999999999996E-3</v>
      </c>
      <c r="T180" s="213">
        <f>S180*H180</f>
        <v>0.99399999999999988</v>
      </c>
      <c r="AR180" s="24" t="s">
        <v>305</v>
      </c>
      <c r="AT180" s="24" t="s">
        <v>300</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305</v>
      </c>
      <c r="BM180" s="24" t="s">
        <v>692</v>
      </c>
    </row>
    <row r="181" spans="2:65" s="1" customFormat="1" ht="13.5">
      <c r="B181" s="41"/>
      <c r="C181" s="63"/>
      <c r="D181" s="215" t="s">
        <v>307</v>
      </c>
      <c r="E181" s="63"/>
      <c r="F181" s="216" t="s">
        <v>1411</v>
      </c>
      <c r="G181" s="63"/>
      <c r="H181" s="63"/>
      <c r="I181" s="172"/>
      <c r="J181" s="63"/>
      <c r="K181" s="63"/>
      <c r="L181" s="61"/>
      <c r="M181" s="217"/>
      <c r="N181" s="42"/>
      <c r="O181" s="42"/>
      <c r="P181" s="42"/>
      <c r="Q181" s="42"/>
      <c r="R181" s="42"/>
      <c r="S181" s="42"/>
      <c r="T181" s="78"/>
      <c r="AT181" s="24" t="s">
        <v>307</v>
      </c>
      <c r="AU181" s="24" t="s">
        <v>131</v>
      </c>
    </row>
    <row r="182" spans="2:65" s="1" customFormat="1" ht="14.45" customHeight="1">
      <c r="B182" s="41"/>
      <c r="C182" s="203" t="s">
        <v>485</v>
      </c>
      <c r="D182" s="203" t="s">
        <v>300</v>
      </c>
      <c r="E182" s="204" t="s">
        <v>1412</v>
      </c>
      <c r="F182" s="205" t="s">
        <v>1413</v>
      </c>
      <c r="G182" s="206" t="s">
        <v>362</v>
      </c>
      <c r="H182" s="207">
        <v>0.99</v>
      </c>
      <c r="I182" s="208"/>
      <c r="J182" s="209">
        <f>ROUND(I182*H182,2)</f>
        <v>0</v>
      </c>
      <c r="K182" s="205" t="s">
        <v>304</v>
      </c>
      <c r="L182" s="61"/>
      <c r="M182" s="210" t="s">
        <v>22</v>
      </c>
      <c r="N182" s="211" t="s">
        <v>47</v>
      </c>
      <c r="O182" s="42"/>
      <c r="P182" s="212">
        <f>O182*H182</f>
        <v>0</v>
      </c>
      <c r="Q182" s="212">
        <v>0</v>
      </c>
      <c r="R182" s="212">
        <f>Q182*H182</f>
        <v>0</v>
      </c>
      <c r="S182" s="212">
        <v>0</v>
      </c>
      <c r="T182" s="213">
        <f>S182*H182</f>
        <v>0</v>
      </c>
      <c r="AR182" s="24" t="s">
        <v>305</v>
      </c>
      <c r="AT182" s="24" t="s">
        <v>300</v>
      </c>
      <c r="AU182" s="24" t="s">
        <v>131</v>
      </c>
      <c r="AY182" s="24" t="s">
        <v>298</v>
      </c>
      <c r="BE182" s="214">
        <f>IF(N182="základní",J182,0)</f>
        <v>0</v>
      </c>
      <c r="BF182" s="214">
        <f>IF(N182="snížená",J182,0)</f>
        <v>0</v>
      </c>
      <c r="BG182" s="214">
        <f>IF(N182="zákl. přenesená",J182,0)</f>
        <v>0</v>
      </c>
      <c r="BH182" s="214">
        <f>IF(N182="sníž. přenesená",J182,0)</f>
        <v>0</v>
      </c>
      <c r="BI182" s="214">
        <f>IF(N182="nulová",J182,0)</f>
        <v>0</v>
      </c>
      <c r="BJ182" s="24" t="s">
        <v>24</v>
      </c>
      <c r="BK182" s="214">
        <f>ROUND(I182*H182,2)</f>
        <v>0</v>
      </c>
      <c r="BL182" s="24" t="s">
        <v>305</v>
      </c>
      <c r="BM182" s="24" t="s">
        <v>703</v>
      </c>
    </row>
    <row r="183" spans="2:65" s="1" customFormat="1" ht="13.5">
      <c r="B183" s="41"/>
      <c r="C183" s="63"/>
      <c r="D183" s="215" t="s">
        <v>307</v>
      </c>
      <c r="E183" s="63"/>
      <c r="F183" s="216" t="s">
        <v>1413</v>
      </c>
      <c r="G183" s="63"/>
      <c r="H183" s="63"/>
      <c r="I183" s="172"/>
      <c r="J183" s="63"/>
      <c r="K183" s="63"/>
      <c r="L183" s="61"/>
      <c r="M183" s="217"/>
      <c r="N183" s="42"/>
      <c r="O183" s="42"/>
      <c r="P183" s="42"/>
      <c r="Q183" s="42"/>
      <c r="R183" s="42"/>
      <c r="S183" s="42"/>
      <c r="T183" s="78"/>
      <c r="AT183" s="24" t="s">
        <v>307</v>
      </c>
      <c r="AU183" s="24" t="s">
        <v>131</v>
      </c>
    </row>
    <row r="184" spans="2:65" s="11" customFormat="1" ht="29.85" customHeight="1">
      <c r="B184" s="187"/>
      <c r="C184" s="188"/>
      <c r="D184" s="189" t="s">
        <v>75</v>
      </c>
      <c r="E184" s="201" t="s">
        <v>838</v>
      </c>
      <c r="F184" s="201" t="s">
        <v>839</v>
      </c>
      <c r="G184" s="188"/>
      <c r="H184" s="188"/>
      <c r="I184" s="191"/>
      <c r="J184" s="202">
        <f>BK184</f>
        <v>0</v>
      </c>
      <c r="K184" s="188"/>
      <c r="L184" s="193"/>
      <c r="M184" s="194"/>
      <c r="N184" s="195"/>
      <c r="O184" s="195"/>
      <c r="P184" s="196">
        <f>SUM(P185:P209)</f>
        <v>0</v>
      </c>
      <c r="Q184" s="195"/>
      <c r="R184" s="196">
        <f>SUM(R185:R209)</f>
        <v>0</v>
      </c>
      <c r="S184" s="195"/>
      <c r="T184" s="197">
        <f>SUM(T185:T209)</f>
        <v>0</v>
      </c>
      <c r="AR184" s="198" t="s">
        <v>24</v>
      </c>
      <c r="AT184" s="199" t="s">
        <v>75</v>
      </c>
      <c r="AU184" s="199" t="s">
        <v>24</v>
      </c>
      <c r="AY184" s="198" t="s">
        <v>298</v>
      </c>
      <c r="BK184" s="200">
        <f>SUM(BK185:BK209)</f>
        <v>0</v>
      </c>
    </row>
    <row r="185" spans="2:65" s="1" customFormat="1" ht="22.9" customHeight="1">
      <c r="B185" s="41"/>
      <c r="C185" s="203" t="s">
        <v>492</v>
      </c>
      <c r="D185" s="203" t="s">
        <v>300</v>
      </c>
      <c r="E185" s="204" t="s">
        <v>847</v>
      </c>
      <c r="F185" s="205" t="s">
        <v>848</v>
      </c>
      <c r="G185" s="206" t="s">
        <v>362</v>
      </c>
      <c r="H185" s="207">
        <v>5.08</v>
      </c>
      <c r="I185" s="208"/>
      <c r="J185" s="209">
        <f>ROUND(I185*H185,2)</f>
        <v>0</v>
      </c>
      <c r="K185" s="205" t="s">
        <v>304</v>
      </c>
      <c r="L185" s="61"/>
      <c r="M185" s="210" t="s">
        <v>22</v>
      </c>
      <c r="N185" s="211" t="s">
        <v>47</v>
      </c>
      <c r="O185" s="42"/>
      <c r="P185" s="212">
        <f>O185*H185</f>
        <v>0</v>
      </c>
      <c r="Q185" s="212">
        <v>0</v>
      </c>
      <c r="R185" s="212">
        <f>Q185*H185</f>
        <v>0</v>
      </c>
      <c r="S185" s="212">
        <v>0</v>
      </c>
      <c r="T185" s="213">
        <f>S185*H185</f>
        <v>0</v>
      </c>
      <c r="AR185" s="24" t="s">
        <v>305</v>
      </c>
      <c r="AT185" s="24" t="s">
        <v>300</v>
      </c>
      <c r="AU185" s="24" t="s">
        <v>84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305</v>
      </c>
      <c r="BM185" s="24" t="s">
        <v>5235</v>
      </c>
    </row>
    <row r="186" spans="2:65" s="1" customFormat="1" ht="27">
      <c r="B186" s="41"/>
      <c r="C186" s="63"/>
      <c r="D186" s="215" t="s">
        <v>307</v>
      </c>
      <c r="E186" s="63"/>
      <c r="F186" s="216" t="s">
        <v>850</v>
      </c>
      <c r="G186" s="63"/>
      <c r="H186" s="63"/>
      <c r="I186" s="172"/>
      <c r="J186" s="63"/>
      <c r="K186" s="63"/>
      <c r="L186" s="61"/>
      <c r="M186" s="217"/>
      <c r="N186" s="42"/>
      <c r="O186" s="42"/>
      <c r="P186" s="42"/>
      <c r="Q186" s="42"/>
      <c r="R186" s="42"/>
      <c r="S186" s="42"/>
      <c r="T186" s="78"/>
      <c r="AT186" s="24" t="s">
        <v>307</v>
      </c>
      <c r="AU186" s="24" t="s">
        <v>84</v>
      </c>
    </row>
    <row r="187" spans="2:65" s="12" customFormat="1" ht="13.5">
      <c r="B187" s="218"/>
      <c r="C187" s="219"/>
      <c r="D187" s="215" t="s">
        <v>309</v>
      </c>
      <c r="E187" s="220" t="s">
        <v>22</v>
      </c>
      <c r="F187" s="221" t="s">
        <v>2498</v>
      </c>
      <c r="G187" s="219"/>
      <c r="H187" s="220" t="s">
        <v>22</v>
      </c>
      <c r="I187" s="222"/>
      <c r="J187" s="219"/>
      <c r="K187" s="219"/>
      <c r="L187" s="223"/>
      <c r="M187" s="224"/>
      <c r="N187" s="225"/>
      <c r="O187" s="225"/>
      <c r="P187" s="225"/>
      <c r="Q187" s="225"/>
      <c r="R187" s="225"/>
      <c r="S187" s="225"/>
      <c r="T187" s="226"/>
      <c r="AT187" s="227" t="s">
        <v>309</v>
      </c>
      <c r="AU187" s="227" t="s">
        <v>84</v>
      </c>
      <c r="AV187" s="12" t="s">
        <v>24</v>
      </c>
      <c r="AW187" s="12" t="s">
        <v>39</v>
      </c>
      <c r="AX187" s="12" t="s">
        <v>76</v>
      </c>
      <c r="AY187" s="227" t="s">
        <v>298</v>
      </c>
    </row>
    <row r="188" spans="2:65" s="13" customFormat="1" ht="13.5">
      <c r="B188" s="228"/>
      <c r="C188" s="229"/>
      <c r="D188" s="215" t="s">
        <v>309</v>
      </c>
      <c r="E188" s="230" t="s">
        <v>22</v>
      </c>
      <c r="F188" s="231" t="s">
        <v>5236</v>
      </c>
      <c r="G188" s="229"/>
      <c r="H188" s="232">
        <v>2.91</v>
      </c>
      <c r="I188" s="233"/>
      <c r="J188" s="229"/>
      <c r="K188" s="229"/>
      <c r="L188" s="234"/>
      <c r="M188" s="235"/>
      <c r="N188" s="236"/>
      <c r="O188" s="236"/>
      <c r="P188" s="236"/>
      <c r="Q188" s="236"/>
      <c r="R188" s="236"/>
      <c r="S188" s="236"/>
      <c r="T188" s="237"/>
      <c r="AT188" s="238" t="s">
        <v>309</v>
      </c>
      <c r="AU188" s="238" t="s">
        <v>84</v>
      </c>
      <c r="AV188" s="13" t="s">
        <v>84</v>
      </c>
      <c r="AW188" s="13" t="s">
        <v>39</v>
      </c>
      <c r="AX188" s="13" t="s">
        <v>76</v>
      </c>
      <c r="AY188" s="238" t="s">
        <v>298</v>
      </c>
    </row>
    <row r="189" spans="2:65" s="13" customFormat="1" ht="13.5">
      <c r="B189" s="228"/>
      <c r="C189" s="229"/>
      <c r="D189" s="215" t="s">
        <v>309</v>
      </c>
      <c r="E189" s="230" t="s">
        <v>22</v>
      </c>
      <c r="F189" s="231" t="s">
        <v>5237</v>
      </c>
      <c r="G189" s="229"/>
      <c r="H189" s="232">
        <v>0.74</v>
      </c>
      <c r="I189" s="233"/>
      <c r="J189" s="229"/>
      <c r="K189" s="229"/>
      <c r="L189" s="234"/>
      <c r="M189" s="235"/>
      <c r="N189" s="236"/>
      <c r="O189" s="236"/>
      <c r="P189" s="236"/>
      <c r="Q189" s="236"/>
      <c r="R189" s="236"/>
      <c r="S189" s="236"/>
      <c r="T189" s="237"/>
      <c r="AT189" s="238" t="s">
        <v>309</v>
      </c>
      <c r="AU189" s="238" t="s">
        <v>84</v>
      </c>
      <c r="AV189" s="13" t="s">
        <v>84</v>
      </c>
      <c r="AW189" s="13" t="s">
        <v>39</v>
      </c>
      <c r="AX189" s="13" t="s">
        <v>76</v>
      </c>
      <c r="AY189" s="238" t="s">
        <v>298</v>
      </c>
    </row>
    <row r="190" spans="2:65" s="13" customFormat="1" ht="13.5">
      <c r="B190" s="228"/>
      <c r="C190" s="229"/>
      <c r="D190" s="215" t="s">
        <v>309</v>
      </c>
      <c r="E190" s="230" t="s">
        <v>22</v>
      </c>
      <c r="F190" s="231" t="s">
        <v>5238</v>
      </c>
      <c r="G190" s="229"/>
      <c r="H190" s="232">
        <v>0.44</v>
      </c>
      <c r="I190" s="233"/>
      <c r="J190" s="229"/>
      <c r="K190" s="229"/>
      <c r="L190" s="234"/>
      <c r="M190" s="235"/>
      <c r="N190" s="236"/>
      <c r="O190" s="236"/>
      <c r="P190" s="236"/>
      <c r="Q190" s="236"/>
      <c r="R190" s="236"/>
      <c r="S190" s="236"/>
      <c r="T190" s="237"/>
      <c r="AT190" s="238" t="s">
        <v>309</v>
      </c>
      <c r="AU190" s="238" t="s">
        <v>84</v>
      </c>
      <c r="AV190" s="13" t="s">
        <v>84</v>
      </c>
      <c r="AW190" s="13" t="s">
        <v>39</v>
      </c>
      <c r="AX190" s="13" t="s">
        <v>76</v>
      </c>
      <c r="AY190" s="238" t="s">
        <v>298</v>
      </c>
    </row>
    <row r="191" spans="2:65" s="13" customFormat="1" ht="13.5">
      <c r="B191" s="228"/>
      <c r="C191" s="229"/>
      <c r="D191" s="215" t="s">
        <v>309</v>
      </c>
      <c r="E191" s="230" t="s">
        <v>22</v>
      </c>
      <c r="F191" s="231" t="s">
        <v>5239</v>
      </c>
      <c r="G191" s="229"/>
      <c r="H191" s="232">
        <v>0.99</v>
      </c>
      <c r="I191" s="233"/>
      <c r="J191" s="229"/>
      <c r="K191" s="229"/>
      <c r="L191" s="234"/>
      <c r="M191" s="235"/>
      <c r="N191" s="236"/>
      <c r="O191" s="236"/>
      <c r="P191" s="236"/>
      <c r="Q191" s="236"/>
      <c r="R191" s="236"/>
      <c r="S191" s="236"/>
      <c r="T191" s="237"/>
      <c r="AT191" s="238" t="s">
        <v>309</v>
      </c>
      <c r="AU191" s="238" t="s">
        <v>84</v>
      </c>
      <c r="AV191" s="13" t="s">
        <v>84</v>
      </c>
      <c r="AW191" s="13" t="s">
        <v>39</v>
      </c>
      <c r="AX191" s="13" t="s">
        <v>76</v>
      </c>
      <c r="AY191" s="238" t="s">
        <v>298</v>
      </c>
    </row>
    <row r="192" spans="2:65" s="1" customFormat="1" ht="22.9" customHeight="1">
      <c r="B192" s="41"/>
      <c r="C192" s="203" t="s">
        <v>498</v>
      </c>
      <c r="D192" s="203" t="s">
        <v>300</v>
      </c>
      <c r="E192" s="204" t="s">
        <v>852</v>
      </c>
      <c r="F192" s="205" t="s">
        <v>853</v>
      </c>
      <c r="G192" s="206" t="s">
        <v>362</v>
      </c>
      <c r="H192" s="207">
        <v>5.08</v>
      </c>
      <c r="I192" s="208"/>
      <c r="J192" s="209">
        <f>ROUND(I192*H192,2)</f>
        <v>0</v>
      </c>
      <c r="K192" s="205" t="s">
        <v>304</v>
      </c>
      <c r="L192" s="61"/>
      <c r="M192" s="210" t="s">
        <v>22</v>
      </c>
      <c r="N192" s="211" t="s">
        <v>47</v>
      </c>
      <c r="O192" s="42"/>
      <c r="P192" s="212">
        <f>O192*H192</f>
        <v>0</v>
      </c>
      <c r="Q192" s="212">
        <v>0</v>
      </c>
      <c r="R192" s="212">
        <f>Q192*H192</f>
        <v>0</v>
      </c>
      <c r="S192" s="212">
        <v>0</v>
      </c>
      <c r="T192" s="213">
        <f>S192*H192</f>
        <v>0</v>
      </c>
      <c r="AR192" s="24" t="s">
        <v>305</v>
      </c>
      <c r="AT192" s="24" t="s">
        <v>300</v>
      </c>
      <c r="AU192" s="24" t="s">
        <v>84</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305</v>
      </c>
      <c r="BM192" s="24" t="s">
        <v>5240</v>
      </c>
    </row>
    <row r="193" spans="2:65" s="1" customFormat="1" ht="27">
      <c r="B193" s="41"/>
      <c r="C193" s="63"/>
      <c r="D193" s="215" t="s">
        <v>307</v>
      </c>
      <c r="E193" s="63"/>
      <c r="F193" s="216" t="s">
        <v>855</v>
      </c>
      <c r="G193" s="63"/>
      <c r="H193" s="63"/>
      <c r="I193" s="172"/>
      <c r="J193" s="63"/>
      <c r="K193" s="63"/>
      <c r="L193" s="61"/>
      <c r="M193" s="217"/>
      <c r="N193" s="42"/>
      <c r="O193" s="42"/>
      <c r="P193" s="42"/>
      <c r="Q193" s="42"/>
      <c r="R193" s="42"/>
      <c r="S193" s="42"/>
      <c r="T193" s="78"/>
      <c r="AT193" s="24" t="s">
        <v>307</v>
      </c>
      <c r="AU193" s="24" t="s">
        <v>84</v>
      </c>
    </row>
    <row r="194" spans="2:65" s="1" customFormat="1" ht="22.9" customHeight="1">
      <c r="B194" s="41"/>
      <c r="C194" s="203" t="s">
        <v>505</v>
      </c>
      <c r="D194" s="203" t="s">
        <v>300</v>
      </c>
      <c r="E194" s="204" t="s">
        <v>858</v>
      </c>
      <c r="F194" s="205" t="s">
        <v>859</v>
      </c>
      <c r="G194" s="206" t="s">
        <v>362</v>
      </c>
      <c r="H194" s="207">
        <v>45.72</v>
      </c>
      <c r="I194" s="208"/>
      <c r="J194" s="209">
        <f>ROUND(I194*H194,2)</f>
        <v>0</v>
      </c>
      <c r="K194" s="205" t="s">
        <v>304</v>
      </c>
      <c r="L194" s="61"/>
      <c r="M194" s="210" t="s">
        <v>22</v>
      </c>
      <c r="N194" s="211" t="s">
        <v>47</v>
      </c>
      <c r="O194" s="42"/>
      <c r="P194" s="212">
        <f>O194*H194</f>
        <v>0</v>
      </c>
      <c r="Q194" s="212">
        <v>0</v>
      </c>
      <c r="R194" s="212">
        <f>Q194*H194</f>
        <v>0</v>
      </c>
      <c r="S194" s="212">
        <v>0</v>
      </c>
      <c r="T194" s="213">
        <f>S194*H194</f>
        <v>0</v>
      </c>
      <c r="AR194" s="24" t="s">
        <v>305</v>
      </c>
      <c r="AT194" s="24" t="s">
        <v>300</v>
      </c>
      <c r="AU194" s="24" t="s">
        <v>84</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305</v>
      </c>
      <c r="BM194" s="24" t="s">
        <v>5241</v>
      </c>
    </row>
    <row r="195" spans="2:65" s="1" customFormat="1" ht="27">
      <c r="B195" s="41"/>
      <c r="C195" s="63"/>
      <c r="D195" s="215" t="s">
        <v>307</v>
      </c>
      <c r="E195" s="63"/>
      <c r="F195" s="216" t="s">
        <v>861</v>
      </c>
      <c r="G195" s="63"/>
      <c r="H195" s="63"/>
      <c r="I195" s="172"/>
      <c r="J195" s="63"/>
      <c r="K195" s="63"/>
      <c r="L195" s="61"/>
      <c r="M195" s="217"/>
      <c r="N195" s="42"/>
      <c r="O195" s="42"/>
      <c r="P195" s="42"/>
      <c r="Q195" s="42"/>
      <c r="R195" s="42"/>
      <c r="S195" s="42"/>
      <c r="T195" s="78"/>
      <c r="AT195" s="24" t="s">
        <v>307</v>
      </c>
      <c r="AU195" s="24" t="s">
        <v>84</v>
      </c>
    </row>
    <row r="196" spans="2:65" s="1" customFormat="1" ht="27">
      <c r="B196" s="41"/>
      <c r="C196" s="63"/>
      <c r="D196" s="215" t="s">
        <v>477</v>
      </c>
      <c r="E196" s="63"/>
      <c r="F196" s="250" t="s">
        <v>1417</v>
      </c>
      <c r="G196" s="63"/>
      <c r="H196" s="63"/>
      <c r="I196" s="172"/>
      <c r="J196" s="63"/>
      <c r="K196" s="63"/>
      <c r="L196" s="61"/>
      <c r="M196" s="217"/>
      <c r="N196" s="42"/>
      <c r="O196" s="42"/>
      <c r="P196" s="42"/>
      <c r="Q196" s="42"/>
      <c r="R196" s="42"/>
      <c r="S196" s="42"/>
      <c r="T196" s="78"/>
      <c r="AT196" s="24" t="s">
        <v>477</v>
      </c>
      <c r="AU196" s="24" t="s">
        <v>84</v>
      </c>
    </row>
    <row r="197" spans="2:65" s="13" customFormat="1" ht="13.5">
      <c r="B197" s="228"/>
      <c r="C197" s="229"/>
      <c r="D197" s="215" t="s">
        <v>309</v>
      </c>
      <c r="E197" s="229"/>
      <c r="F197" s="231" t="s">
        <v>5242</v>
      </c>
      <c r="G197" s="229"/>
      <c r="H197" s="232">
        <v>45.72</v>
      </c>
      <c r="I197" s="233"/>
      <c r="J197" s="229"/>
      <c r="K197" s="229"/>
      <c r="L197" s="234"/>
      <c r="M197" s="235"/>
      <c r="N197" s="236"/>
      <c r="O197" s="236"/>
      <c r="P197" s="236"/>
      <c r="Q197" s="236"/>
      <c r="R197" s="236"/>
      <c r="S197" s="236"/>
      <c r="T197" s="237"/>
      <c r="AT197" s="238" t="s">
        <v>309</v>
      </c>
      <c r="AU197" s="238" t="s">
        <v>84</v>
      </c>
      <c r="AV197" s="13" t="s">
        <v>84</v>
      </c>
      <c r="AW197" s="13" t="s">
        <v>6</v>
      </c>
      <c r="AX197" s="13" t="s">
        <v>24</v>
      </c>
      <c r="AY197" s="238" t="s">
        <v>298</v>
      </c>
    </row>
    <row r="198" spans="2:65" s="1" customFormat="1" ht="22.9" customHeight="1">
      <c r="B198" s="41"/>
      <c r="C198" s="203" t="s">
        <v>514</v>
      </c>
      <c r="D198" s="203" t="s">
        <v>300</v>
      </c>
      <c r="E198" s="204" t="s">
        <v>870</v>
      </c>
      <c r="F198" s="205" t="s">
        <v>871</v>
      </c>
      <c r="G198" s="206" t="s">
        <v>362</v>
      </c>
      <c r="H198" s="207">
        <v>3.35</v>
      </c>
      <c r="I198" s="208"/>
      <c r="J198" s="209">
        <f>ROUND(I198*H198,2)</f>
        <v>0</v>
      </c>
      <c r="K198" s="205" t="s">
        <v>304</v>
      </c>
      <c r="L198" s="61"/>
      <c r="M198" s="210" t="s">
        <v>22</v>
      </c>
      <c r="N198" s="211" t="s">
        <v>47</v>
      </c>
      <c r="O198" s="42"/>
      <c r="P198" s="212">
        <f>O198*H198</f>
        <v>0</v>
      </c>
      <c r="Q198" s="212">
        <v>0</v>
      </c>
      <c r="R198" s="212">
        <f>Q198*H198</f>
        <v>0</v>
      </c>
      <c r="S198" s="212">
        <v>0</v>
      </c>
      <c r="T198" s="213">
        <f>S198*H198</f>
        <v>0</v>
      </c>
      <c r="AR198" s="24" t="s">
        <v>305</v>
      </c>
      <c r="AT198" s="24" t="s">
        <v>300</v>
      </c>
      <c r="AU198" s="24" t="s">
        <v>84</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305</v>
      </c>
      <c r="BM198" s="24" t="s">
        <v>5243</v>
      </c>
    </row>
    <row r="199" spans="2:65" s="1" customFormat="1" ht="13.5">
      <c r="B199" s="41"/>
      <c r="C199" s="63"/>
      <c r="D199" s="215" t="s">
        <v>307</v>
      </c>
      <c r="E199" s="63"/>
      <c r="F199" s="216" t="s">
        <v>873</v>
      </c>
      <c r="G199" s="63"/>
      <c r="H199" s="63"/>
      <c r="I199" s="172"/>
      <c r="J199" s="63"/>
      <c r="K199" s="63"/>
      <c r="L199" s="61"/>
      <c r="M199" s="217"/>
      <c r="N199" s="42"/>
      <c r="O199" s="42"/>
      <c r="P199" s="42"/>
      <c r="Q199" s="42"/>
      <c r="R199" s="42"/>
      <c r="S199" s="42"/>
      <c r="T199" s="78"/>
      <c r="AT199" s="24" t="s">
        <v>307</v>
      </c>
      <c r="AU199" s="24" t="s">
        <v>84</v>
      </c>
    </row>
    <row r="200" spans="2:65" s="12" customFormat="1" ht="13.5">
      <c r="B200" s="218"/>
      <c r="C200" s="219"/>
      <c r="D200" s="215" t="s">
        <v>309</v>
      </c>
      <c r="E200" s="220" t="s">
        <v>22</v>
      </c>
      <c r="F200" s="221" t="s">
        <v>2498</v>
      </c>
      <c r="G200" s="219"/>
      <c r="H200" s="220" t="s">
        <v>22</v>
      </c>
      <c r="I200" s="222"/>
      <c r="J200" s="219"/>
      <c r="K200" s="219"/>
      <c r="L200" s="223"/>
      <c r="M200" s="224"/>
      <c r="N200" s="225"/>
      <c r="O200" s="225"/>
      <c r="P200" s="225"/>
      <c r="Q200" s="225"/>
      <c r="R200" s="225"/>
      <c r="S200" s="225"/>
      <c r="T200" s="226"/>
      <c r="AT200" s="227" t="s">
        <v>309</v>
      </c>
      <c r="AU200" s="227" t="s">
        <v>84</v>
      </c>
      <c r="AV200" s="12" t="s">
        <v>24</v>
      </c>
      <c r="AW200" s="12" t="s">
        <v>39</v>
      </c>
      <c r="AX200" s="12" t="s">
        <v>76</v>
      </c>
      <c r="AY200" s="227" t="s">
        <v>298</v>
      </c>
    </row>
    <row r="201" spans="2:65" s="13" customFormat="1" ht="13.5">
      <c r="B201" s="228"/>
      <c r="C201" s="229"/>
      <c r="D201" s="215" t="s">
        <v>309</v>
      </c>
      <c r="E201" s="230" t="s">
        <v>22</v>
      </c>
      <c r="F201" s="231" t="s">
        <v>5236</v>
      </c>
      <c r="G201" s="229"/>
      <c r="H201" s="232">
        <v>2.91</v>
      </c>
      <c r="I201" s="233"/>
      <c r="J201" s="229"/>
      <c r="K201" s="229"/>
      <c r="L201" s="234"/>
      <c r="M201" s="235"/>
      <c r="N201" s="236"/>
      <c r="O201" s="236"/>
      <c r="P201" s="236"/>
      <c r="Q201" s="236"/>
      <c r="R201" s="236"/>
      <c r="S201" s="236"/>
      <c r="T201" s="237"/>
      <c r="AT201" s="238" t="s">
        <v>309</v>
      </c>
      <c r="AU201" s="238" t="s">
        <v>84</v>
      </c>
      <c r="AV201" s="13" t="s">
        <v>84</v>
      </c>
      <c r="AW201" s="13" t="s">
        <v>39</v>
      </c>
      <c r="AX201" s="13" t="s">
        <v>76</v>
      </c>
      <c r="AY201" s="238" t="s">
        <v>298</v>
      </c>
    </row>
    <row r="202" spans="2:65" s="12" customFormat="1" ht="13.5">
      <c r="B202" s="218"/>
      <c r="C202" s="219"/>
      <c r="D202" s="215" t="s">
        <v>309</v>
      </c>
      <c r="E202" s="220" t="s">
        <v>22</v>
      </c>
      <c r="F202" s="221" t="s">
        <v>4555</v>
      </c>
      <c r="G202" s="219"/>
      <c r="H202" s="220" t="s">
        <v>22</v>
      </c>
      <c r="I202" s="222"/>
      <c r="J202" s="219"/>
      <c r="K202" s="219"/>
      <c r="L202" s="223"/>
      <c r="M202" s="224"/>
      <c r="N202" s="225"/>
      <c r="O202" s="225"/>
      <c r="P202" s="225"/>
      <c r="Q202" s="225"/>
      <c r="R202" s="225"/>
      <c r="S202" s="225"/>
      <c r="T202" s="226"/>
      <c r="AT202" s="227" t="s">
        <v>309</v>
      </c>
      <c r="AU202" s="227" t="s">
        <v>84</v>
      </c>
      <c r="AV202" s="12" t="s">
        <v>24</v>
      </c>
      <c r="AW202" s="12" t="s">
        <v>39</v>
      </c>
      <c r="AX202" s="12" t="s">
        <v>76</v>
      </c>
      <c r="AY202" s="227" t="s">
        <v>298</v>
      </c>
    </row>
    <row r="203" spans="2:65" s="13" customFormat="1" ht="13.5">
      <c r="B203" s="228"/>
      <c r="C203" s="229"/>
      <c r="D203" s="215" t="s">
        <v>309</v>
      </c>
      <c r="E203" s="230" t="s">
        <v>22</v>
      </c>
      <c r="F203" s="231" t="s">
        <v>5238</v>
      </c>
      <c r="G203" s="229"/>
      <c r="H203" s="232">
        <v>0.44</v>
      </c>
      <c r="I203" s="233"/>
      <c r="J203" s="229"/>
      <c r="K203" s="229"/>
      <c r="L203" s="234"/>
      <c r="M203" s="235"/>
      <c r="N203" s="236"/>
      <c r="O203" s="236"/>
      <c r="P203" s="236"/>
      <c r="Q203" s="236"/>
      <c r="R203" s="236"/>
      <c r="S203" s="236"/>
      <c r="T203" s="237"/>
      <c r="AT203" s="238" t="s">
        <v>309</v>
      </c>
      <c r="AU203" s="238" t="s">
        <v>84</v>
      </c>
      <c r="AV203" s="13" t="s">
        <v>84</v>
      </c>
      <c r="AW203" s="13" t="s">
        <v>39</v>
      </c>
      <c r="AX203" s="13" t="s">
        <v>76</v>
      </c>
      <c r="AY203" s="238" t="s">
        <v>298</v>
      </c>
    </row>
    <row r="204" spans="2:65" s="1" customFormat="1" ht="14.45" customHeight="1">
      <c r="B204" s="41"/>
      <c r="C204" s="203" t="s">
        <v>519</v>
      </c>
      <c r="D204" s="203" t="s">
        <v>300</v>
      </c>
      <c r="E204" s="204" t="s">
        <v>1419</v>
      </c>
      <c r="F204" s="205" t="s">
        <v>1420</v>
      </c>
      <c r="G204" s="206" t="s">
        <v>362</v>
      </c>
      <c r="H204" s="207">
        <v>1.73</v>
      </c>
      <c r="I204" s="208"/>
      <c r="J204" s="209">
        <f>ROUND(I204*H204,2)</f>
        <v>0</v>
      </c>
      <c r="K204" s="205" t="s">
        <v>22</v>
      </c>
      <c r="L204" s="61"/>
      <c r="M204" s="210" t="s">
        <v>22</v>
      </c>
      <c r="N204" s="211" t="s">
        <v>47</v>
      </c>
      <c r="O204" s="42"/>
      <c r="P204" s="212">
        <f>O204*H204</f>
        <v>0</v>
      </c>
      <c r="Q204" s="212">
        <v>0</v>
      </c>
      <c r="R204" s="212">
        <f>Q204*H204</f>
        <v>0</v>
      </c>
      <c r="S204" s="212">
        <v>0</v>
      </c>
      <c r="T204" s="213">
        <f>S204*H204</f>
        <v>0</v>
      </c>
      <c r="AR204" s="24" t="s">
        <v>305</v>
      </c>
      <c r="AT204" s="24" t="s">
        <v>300</v>
      </c>
      <c r="AU204" s="24" t="s">
        <v>84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305</v>
      </c>
      <c r="BM204" s="24" t="s">
        <v>5244</v>
      </c>
    </row>
    <row r="205" spans="2:65" s="1" customFormat="1" ht="27">
      <c r="B205" s="41"/>
      <c r="C205" s="63"/>
      <c r="D205" s="215" t="s">
        <v>307</v>
      </c>
      <c r="E205" s="63"/>
      <c r="F205" s="216" t="s">
        <v>1422</v>
      </c>
      <c r="G205" s="63"/>
      <c r="H205" s="63"/>
      <c r="I205" s="172"/>
      <c r="J205" s="63"/>
      <c r="K205" s="63"/>
      <c r="L205" s="61"/>
      <c r="M205" s="217"/>
      <c r="N205" s="42"/>
      <c r="O205" s="42"/>
      <c r="P205" s="42"/>
      <c r="Q205" s="42"/>
      <c r="R205" s="42"/>
      <c r="S205" s="42"/>
      <c r="T205" s="78"/>
      <c r="AT205" s="24" t="s">
        <v>307</v>
      </c>
      <c r="AU205" s="24" t="s">
        <v>84</v>
      </c>
    </row>
    <row r="206" spans="2:65" s="12" customFormat="1" ht="13.5">
      <c r="B206" s="218"/>
      <c r="C206" s="219"/>
      <c r="D206" s="215" t="s">
        <v>309</v>
      </c>
      <c r="E206" s="220" t="s">
        <v>22</v>
      </c>
      <c r="F206" s="221" t="s">
        <v>2507</v>
      </c>
      <c r="G206" s="219"/>
      <c r="H206" s="220" t="s">
        <v>22</v>
      </c>
      <c r="I206" s="222"/>
      <c r="J206" s="219"/>
      <c r="K206" s="219"/>
      <c r="L206" s="223"/>
      <c r="M206" s="224"/>
      <c r="N206" s="225"/>
      <c r="O206" s="225"/>
      <c r="P206" s="225"/>
      <c r="Q206" s="225"/>
      <c r="R206" s="225"/>
      <c r="S206" s="225"/>
      <c r="T206" s="226"/>
      <c r="AT206" s="227" t="s">
        <v>309</v>
      </c>
      <c r="AU206" s="227" t="s">
        <v>84</v>
      </c>
      <c r="AV206" s="12" t="s">
        <v>24</v>
      </c>
      <c r="AW206" s="12" t="s">
        <v>39</v>
      </c>
      <c r="AX206" s="12" t="s">
        <v>76</v>
      </c>
      <c r="AY206" s="227" t="s">
        <v>298</v>
      </c>
    </row>
    <row r="207" spans="2:65" s="13" customFormat="1" ht="13.5">
      <c r="B207" s="228"/>
      <c r="C207" s="229"/>
      <c r="D207" s="215" t="s">
        <v>309</v>
      </c>
      <c r="E207" s="230" t="s">
        <v>22</v>
      </c>
      <c r="F207" s="231" t="s">
        <v>5237</v>
      </c>
      <c r="G207" s="229"/>
      <c r="H207" s="232">
        <v>0.74</v>
      </c>
      <c r="I207" s="233"/>
      <c r="J207" s="229"/>
      <c r="K207" s="229"/>
      <c r="L207" s="234"/>
      <c r="M207" s="235"/>
      <c r="N207" s="236"/>
      <c r="O207" s="236"/>
      <c r="P207" s="236"/>
      <c r="Q207" s="236"/>
      <c r="R207" s="236"/>
      <c r="S207" s="236"/>
      <c r="T207" s="237"/>
      <c r="AT207" s="238" t="s">
        <v>309</v>
      </c>
      <c r="AU207" s="238" t="s">
        <v>84</v>
      </c>
      <c r="AV207" s="13" t="s">
        <v>84</v>
      </c>
      <c r="AW207" s="13" t="s">
        <v>39</v>
      </c>
      <c r="AX207" s="13" t="s">
        <v>76</v>
      </c>
      <c r="AY207" s="238" t="s">
        <v>298</v>
      </c>
    </row>
    <row r="208" spans="2:65" s="12" customFormat="1" ht="13.5">
      <c r="B208" s="218"/>
      <c r="C208" s="219"/>
      <c r="D208" s="215" t="s">
        <v>309</v>
      </c>
      <c r="E208" s="220" t="s">
        <v>22</v>
      </c>
      <c r="F208" s="221" t="s">
        <v>5245</v>
      </c>
      <c r="G208" s="219"/>
      <c r="H208" s="220" t="s">
        <v>22</v>
      </c>
      <c r="I208" s="222"/>
      <c r="J208" s="219"/>
      <c r="K208" s="219"/>
      <c r="L208" s="223"/>
      <c r="M208" s="224"/>
      <c r="N208" s="225"/>
      <c r="O208" s="225"/>
      <c r="P208" s="225"/>
      <c r="Q208" s="225"/>
      <c r="R208" s="225"/>
      <c r="S208" s="225"/>
      <c r="T208" s="226"/>
      <c r="AT208" s="227" t="s">
        <v>309</v>
      </c>
      <c r="AU208" s="227" t="s">
        <v>84</v>
      </c>
      <c r="AV208" s="12" t="s">
        <v>24</v>
      </c>
      <c r="AW208" s="12" t="s">
        <v>39</v>
      </c>
      <c r="AX208" s="12" t="s">
        <v>76</v>
      </c>
      <c r="AY208" s="227" t="s">
        <v>298</v>
      </c>
    </row>
    <row r="209" spans="2:65" s="13" customFormat="1" ht="13.5">
      <c r="B209" s="228"/>
      <c r="C209" s="229"/>
      <c r="D209" s="215" t="s">
        <v>309</v>
      </c>
      <c r="E209" s="230" t="s">
        <v>22</v>
      </c>
      <c r="F209" s="231" t="s">
        <v>5239</v>
      </c>
      <c r="G209" s="229"/>
      <c r="H209" s="232">
        <v>0.99</v>
      </c>
      <c r="I209" s="233"/>
      <c r="J209" s="229"/>
      <c r="K209" s="229"/>
      <c r="L209" s="234"/>
      <c r="M209" s="235"/>
      <c r="N209" s="236"/>
      <c r="O209" s="236"/>
      <c r="P209" s="236"/>
      <c r="Q209" s="236"/>
      <c r="R209" s="236"/>
      <c r="S209" s="236"/>
      <c r="T209" s="237"/>
      <c r="AT209" s="238" t="s">
        <v>309</v>
      </c>
      <c r="AU209" s="238" t="s">
        <v>84</v>
      </c>
      <c r="AV209" s="13" t="s">
        <v>84</v>
      </c>
      <c r="AW209" s="13" t="s">
        <v>39</v>
      </c>
      <c r="AX209" s="13" t="s">
        <v>76</v>
      </c>
      <c r="AY209" s="238" t="s">
        <v>298</v>
      </c>
    </row>
    <row r="210" spans="2:65" s="11" customFormat="1" ht="29.85" customHeight="1">
      <c r="B210" s="187"/>
      <c r="C210" s="188"/>
      <c r="D210" s="189" t="s">
        <v>75</v>
      </c>
      <c r="E210" s="201" t="s">
        <v>875</v>
      </c>
      <c r="F210" s="201" t="s">
        <v>876</v>
      </c>
      <c r="G210" s="188"/>
      <c r="H210" s="188"/>
      <c r="I210" s="191"/>
      <c r="J210" s="202">
        <f>BK210</f>
        <v>0</v>
      </c>
      <c r="K210" s="188"/>
      <c r="L210" s="193"/>
      <c r="M210" s="194"/>
      <c r="N210" s="195"/>
      <c r="O210" s="195"/>
      <c r="P210" s="196">
        <f>SUM(P211:P212)</f>
        <v>0</v>
      </c>
      <c r="Q210" s="195"/>
      <c r="R210" s="196">
        <f>SUM(R211:R212)</f>
        <v>0</v>
      </c>
      <c r="S210" s="195"/>
      <c r="T210" s="197">
        <f>SUM(T211:T212)</f>
        <v>0</v>
      </c>
      <c r="AR210" s="198" t="s">
        <v>24</v>
      </c>
      <c r="AT210" s="199" t="s">
        <v>75</v>
      </c>
      <c r="AU210" s="199" t="s">
        <v>24</v>
      </c>
      <c r="AY210" s="198" t="s">
        <v>298</v>
      </c>
      <c r="BK210" s="200">
        <f>SUM(BK211:BK212)</f>
        <v>0</v>
      </c>
    </row>
    <row r="211" spans="2:65" s="1" customFormat="1" ht="14.45" customHeight="1">
      <c r="B211" s="41"/>
      <c r="C211" s="203" t="s">
        <v>537</v>
      </c>
      <c r="D211" s="203" t="s">
        <v>300</v>
      </c>
      <c r="E211" s="204" t="s">
        <v>1423</v>
      </c>
      <c r="F211" s="205" t="s">
        <v>1424</v>
      </c>
      <c r="G211" s="206" t="s">
        <v>362</v>
      </c>
      <c r="H211" s="207">
        <v>5.29</v>
      </c>
      <c r="I211" s="208"/>
      <c r="J211" s="209">
        <f>ROUND(I211*H211,2)</f>
        <v>0</v>
      </c>
      <c r="K211" s="205" t="s">
        <v>304</v>
      </c>
      <c r="L211" s="61"/>
      <c r="M211" s="210" t="s">
        <v>22</v>
      </c>
      <c r="N211" s="211" t="s">
        <v>47</v>
      </c>
      <c r="O211" s="42"/>
      <c r="P211" s="212">
        <f>O211*H211</f>
        <v>0</v>
      </c>
      <c r="Q211" s="212">
        <v>0</v>
      </c>
      <c r="R211" s="212">
        <f>Q211*H211</f>
        <v>0</v>
      </c>
      <c r="S211" s="212">
        <v>0</v>
      </c>
      <c r="T211" s="213">
        <f>S211*H211</f>
        <v>0</v>
      </c>
      <c r="AR211" s="24" t="s">
        <v>305</v>
      </c>
      <c r="AT211" s="24" t="s">
        <v>300</v>
      </c>
      <c r="AU211" s="24" t="s">
        <v>84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305</v>
      </c>
      <c r="BM211" s="24" t="s">
        <v>5246</v>
      </c>
    </row>
    <row r="212" spans="2:65" s="1" customFormat="1" ht="40.5">
      <c r="B212" s="41"/>
      <c r="C212" s="63"/>
      <c r="D212" s="215" t="s">
        <v>307</v>
      </c>
      <c r="E212" s="63"/>
      <c r="F212" s="216" t="s">
        <v>1426</v>
      </c>
      <c r="G212" s="63"/>
      <c r="H212" s="63"/>
      <c r="I212" s="172"/>
      <c r="J212" s="63"/>
      <c r="K212" s="63"/>
      <c r="L212" s="61"/>
      <c r="M212" s="217"/>
      <c r="N212" s="42"/>
      <c r="O212" s="42"/>
      <c r="P212" s="42"/>
      <c r="Q212" s="42"/>
      <c r="R212" s="42"/>
      <c r="S212" s="42"/>
      <c r="T212" s="78"/>
      <c r="AT212" s="24" t="s">
        <v>307</v>
      </c>
      <c r="AU212" s="24" t="s">
        <v>84</v>
      </c>
    </row>
    <row r="213" spans="2:65" s="11" customFormat="1" ht="37.35" customHeight="1">
      <c r="B213" s="187"/>
      <c r="C213" s="188"/>
      <c r="D213" s="189" t="s">
        <v>75</v>
      </c>
      <c r="E213" s="190" t="s">
        <v>882</v>
      </c>
      <c r="F213" s="190" t="s">
        <v>883</v>
      </c>
      <c r="G213" s="188"/>
      <c r="H213" s="188"/>
      <c r="I213" s="191"/>
      <c r="J213" s="192">
        <f>BK213</f>
        <v>0</v>
      </c>
      <c r="K213" s="188"/>
      <c r="L213" s="193"/>
      <c r="M213" s="194"/>
      <c r="N213" s="195"/>
      <c r="O213" s="195"/>
      <c r="P213" s="196">
        <f>P214+P232+P267+P316+P385+P400+P478+P490</f>
        <v>0</v>
      </c>
      <c r="Q213" s="195"/>
      <c r="R213" s="196">
        <f>R214+R232+R267+R316+R385+R400+R478+R490</f>
        <v>1.3065989979999999</v>
      </c>
      <c r="S213" s="195"/>
      <c r="T213" s="197">
        <f>T214+T232+T267+T316+T385+T400+T478+T490</f>
        <v>0</v>
      </c>
      <c r="AR213" s="198" t="s">
        <v>84</v>
      </c>
      <c r="AT213" s="199" t="s">
        <v>75</v>
      </c>
      <c r="AU213" s="199" t="s">
        <v>76</v>
      </c>
      <c r="AY213" s="198" t="s">
        <v>298</v>
      </c>
      <c r="BK213" s="200">
        <f>BK214+BK232+BK267+BK316+BK385+BK400+BK478+BK490</f>
        <v>0</v>
      </c>
    </row>
    <row r="214" spans="2:65" s="11" customFormat="1" ht="19.899999999999999" customHeight="1">
      <c r="B214" s="187"/>
      <c r="C214" s="188"/>
      <c r="D214" s="189" t="s">
        <v>75</v>
      </c>
      <c r="E214" s="201" t="s">
        <v>884</v>
      </c>
      <c r="F214" s="201" t="s">
        <v>885</v>
      </c>
      <c r="G214" s="188"/>
      <c r="H214" s="188"/>
      <c r="I214" s="191"/>
      <c r="J214" s="202">
        <f>BK214</f>
        <v>0</v>
      </c>
      <c r="K214" s="188"/>
      <c r="L214" s="193"/>
      <c r="M214" s="194"/>
      <c r="N214" s="195"/>
      <c r="O214" s="195"/>
      <c r="P214" s="196">
        <f>SUM(P215:P231)</f>
        <v>0</v>
      </c>
      <c r="Q214" s="195"/>
      <c r="R214" s="196">
        <f>SUM(R215:R231)</f>
        <v>0.23683399999999999</v>
      </c>
      <c r="S214" s="195"/>
      <c r="T214" s="197">
        <f>SUM(T215:T231)</f>
        <v>0</v>
      </c>
      <c r="AR214" s="198" t="s">
        <v>84</v>
      </c>
      <c r="AT214" s="199" t="s">
        <v>75</v>
      </c>
      <c r="AU214" s="199" t="s">
        <v>24</v>
      </c>
      <c r="AY214" s="198" t="s">
        <v>298</v>
      </c>
      <c r="BK214" s="200">
        <f>SUM(BK215:BK231)</f>
        <v>0</v>
      </c>
    </row>
    <row r="215" spans="2:65" s="1" customFormat="1" ht="22.9" customHeight="1">
      <c r="B215" s="41"/>
      <c r="C215" s="203" t="s">
        <v>544</v>
      </c>
      <c r="D215" s="203" t="s">
        <v>300</v>
      </c>
      <c r="E215" s="204" t="s">
        <v>2510</v>
      </c>
      <c r="F215" s="205" t="s">
        <v>2511</v>
      </c>
      <c r="G215" s="206" t="s">
        <v>303</v>
      </c>
      <c r="H215" s="207">
        <v>21</v>
      </c>
      <c r="I215" s="208"/>
      <c r="J215" s="209">
        <f>ROUND(I215*H215,2)</f>
        <v>0</v>
      </c>
      <c r="K215" s="205" t="s">
        <v>304</v>
      </c>
      <c r="L215" s="61"/>
      <c r="M215" s="210" t="s">
        <v>22</v>
      </c>
      <c r="N215" s="211" t="s">
        <v>47</v>
      </c>
      <c r="O215" s="42"/>
      <c r="P215" s="212">
        <f>O215*H215</f>
        <v>0</v>
      </c>
      <c r="Q215" s="212">
        <v>3.0000000000000001E-5</v>
      </c>
      <c r="R215" s="212">
        <f>Q215*H215</f>
        <v>6.3000000000000003E-4</v>
      </c>
      <c r="S215" s="212">
        <v>0</v>
      </c>
      <c r="T215" s="213">
        <f>S215*H215</f>
        <v>0</v>
      </c>
      <c r="AR215" s="24" t="s">
        <v>411</v>
      </c>
      <c r="AT215" s="24" t="s">
        <v>300</v>
      </c>
      <c r="AU215" s="24" t="s">
        <v>84</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411</v>
      </c>
      <c r="BM215" s="24" t="s">
        <v>5247</v>
      </c>
    </row>
    <row r="216" spans="2:65" s="1" customFormat="1" ht="27">
      <c r="B216" s="41"/>
      <c r="C216" s="63"/>
      <c r="D216" s="215" t="s">
        <v>307</v>
      </c>
      <c r="E216" s="63"/>
      <c r="F216" s="216" t="s">
        <v>2513</v>
      </c>
      <c r="G216" s="63"/>
      <c r="H216" s="63"/>
      <c r="I216" s="172"/>
      <c r="J216" s="63"/>
      <c r="K216" s="63"/>
      <c r="L216" s="61"/>
      <c r="M216" s="217"/>
      <c r="N216" s="42"/>
      <c r="O216" s="42"/>
      <c r="P216" s="42"/>
      <c r="Q216" s="42"/>
      <c r="R216" s="42"/>
      <c r="S216" s="42"/>
      <c r="T216" s="78"/>
      <c r="AT216" s="24" t="s">
        <v>307</v>
      </c>
      <c r="AU216" s="24" t="s">
        <v>84</v>
      </c>
    </row>
    <row r="217" spans="2:65" s="1" customFormat="1" ht="40.5">
      <c r="B217" s="41"/>
      <c r="C217" s="63"/>
      <c r="D217" s="215" t="s">
        <v>323</v>
      </c>
      <c r="E217" s="63"/>
      <c r="F217" s="250" t="s">
        <v>2514</v>
      </c>
      <c r="G217" s="63"/>
      <c r="H217" s="63"/>
      <c r="I217" s="172"/>
      <c r="J217" s="63"/>
      <c r="K217" s="63"/>
      <c r="L217" s="61"/>
      <c r="M217" s="217"/>
      <c r="N217" s="42"/>
      <c r="O217" s="42"/>
      <c r="P217" s="42"/>
      <c r="Q217" s="42"/>
      <c r="R217" s="42"/>
      <c r="S217" s="42"/>
      <c r="T217" s="78"/>
      <c r="AT217" s="24" t="s">
        <v>323</v>
      </c>
      <c r="AU217" s="24" t="s">
        <v>84</v>
      </c>
    </row>
    <row r="218" spans="2:65" s="13" customFormat="1" ht="13.5">
      <c r="B218" s="228"/>
      <c r="C218" s="229"/>
      <c r="D218" s="215" t="s">
        <v>309</v>
      </c>
      <c r="E218" s="230" t="s">
        <v>22</v>
      </c>
      <c r="F218" s="231" t="s">
        <v>2515</v>
      </c>
      <c r="G218" s="229"/>
      <c r="H218" s="232">
        <v>21</v>
      </c>
      <c r="I218" s="233"/>
      <c r="J218" s="229"/>
      <c r="K218" s="229"/>
      <c r="L218" s="234"/>
      <c r="M218" s="235"/>
      <c r="N218" s="236"/>
      <c r="O218" s="236"/>
      <c r="P218" s="236"/>
      <c r="Q218" s="236"/>
      <c r="R218" s="236"/>
      <c r="S218" s="236"/>
      <c r="T218" s="237"/>
      <c r="AT218" s="238" t="s">
        <v>309</v>
      </c>
      <c r="AU218" s="238" t="s">
        <v>84</v>
      </c>
      <c r="AV218" s="13" t="s">
        <v>84</v>
      </c>
      <c r="AW218" s="13" t="s">
        <v>39</v>
      </c>
      <c r="AX218" s="13" t="s">
        <v>76</v>
      </c>
      <c r="AY218" s="238" t="s">
        <v>298</v>
      </c>
    </row>
    <row r="219" spans="2:65" s="1" customFormat="1" ht="14.45" customHeight="1">
      <c r="B219" s="41"/>
      <c r="C219" s="252" t="s">
        <v>551</v>
      </c>
      <c r="D219" s="252" t="s">
        <v>472</v>
      </c>
      <c r="E219" s="253" t="s">
        <v>901</v>
      </c>
      <c r="F219" s="254" t="s">
        <v>2516</v>
      </c>
      <c r="G219" s="255" t="s">
        <v>362</v>
      </c>
      <c r="H219" s="256">
        <v>3.2000000000000001E-2</v>
      </c>
      <c r="I219" s="257"/>
      <c r="J219" s="258">
        <f>ROUND(I219*H219,2)</f>
        <v>0</v>
      </c>
      <c r="K219" s="254" t="s">
        <v>304</v>
      </c>
      <c r="L219" s="259"/>
      <c r="M219" s="260" t="s">
        <v>22</v>
      </c>
      <c r="N219" s="261" t="s">
        <v>47</v>
      </c>
      <c r="O219" s="42"/>
      <c r="P219" s="212">
        <f>O219*H219</f>
        <v>0</v>
      </c>
      <c r="Q219" s="212">
        <v>1</v>
      </c>
      <c r="R219" s="212">
        <f>Q219*H219</f>
        <v>3.2000000000000001E-2</v>
      </c>
      <c r="S219" s="212">
        <v>0</v>
      </c>
      <c r="T219" s="213">
        <f>S219*H219</f>
        <v>0</v>
      </c>
      <c r="AR219" s="24" t="s">
        <v>519</v>
      </c>
      <c r="AT219" s="24" t="s">
        <v>472</v>
      </c>
      <c r="AU219" s="24" t="s">
        <v>84</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411</v>
      </c>
      <c r="BM219" s="24" t="s">
        <v>5248</v>
      </c>
    </row>
    <row r="220" spans="2:65" s="1" customFormat="1" ht="13.5">
      <c r="B220" s="41"/>
      <c r="C220" s="63"/>
      <c r="D220" s="215" t="s">
        <v>307</v>
      </c>
      <c r="E220" s="63"/>
      <c r="F220" s="216" t="s">
        <v>2518</v>
      </c>
      <c r="G220" s="63"/>
      <c r="H220" s="63"/>
      <c r="I220" s="172"/>
      <c r="J220" s="63"/>
      <c r="K220" s="63"/>
      <c r="L220" s="61"/>
      <c r="M220" s="217"/>
      <c r="N220" s="42"/>
      <c r="O220" s="42"/>
      <c r="P220" s="42"/>
      <c r="Q220" s="42"/>
      <c r="R220" s="42"/>
      <c r="S220" s="42"/>
      <c r="T220" s="78"/>
      <c r="AT220" s="24" t="s">
        <v>307</v>
      </c>
      <c r="AU220" s="24" t="s">
        <v>84</v>
      </c>
    </row>
    <row r="221" spans="2:65" s="13" customFormat="1" ht="13.5">
      <c r="B221" s="228"/>
      <c r="C221" s="229"/>
      <c r="D221" s="215" t="s">
        <v>309</v>
      </c>
      <c r="E221" s="229"/>
      <c r="F221" s="231" t="s">
        <v>2519</v>
      </c>
      <c r="G221" s="229"/>
      <c r="H221" s="232">
        <v>3.2000000000000001E-2</v>
      </c>
      <c r="I221" s="233"/>
      <c r="J221" s="229"/>
      <c r="K221" s="229"/>
      <c r="L221" s="234"/>
      <c r="M221" s="235"/>
      <c r="N221" s="236"/>
      <c r="O221" s="236"/>
      <c r="P221" s="236"/>
      <c r="Q221" s="236"/>
      <c r="R221" s="236"/>
      <c r="S221" s="236"/>
      <c r="T221" s="237"/>
      <c r="AT221" s="238" t="s">
        <v>309</v>
      </c>
      <c r="AU221" s="238" t="s">
        <v>84</v>
      </c>
      <c r="AV221" s="13" t="s">
        <v>84</v>
      </c>
      <c r="AW221" s="13" t="s">
        <v>6</v>
      </c>
      <c r="AX221" s="13" t="s">
        <v>24</v>
      </c>
      <c r="AY221" s="238" t="s">
        <v>298</v>
      </c>
    </row>
    <row r="222" spans="2:65" s="1" customFormat="1" ht="22.9" customHeight="1">
      <c r="B222" s="41"/>
      <c r="C222" s="203" t="s">
        <v>557</v>
      </c>
      <c r="D222" s="203" t="s">
        <v>300</v>
      </c>
      <c r="E222" s="204" t="s">
        <v>909</v>
      </c>
      <c r="F222" s="205" t="s">
        <v>910</v>
      </c>
      <c r="G222" s="206" t="s">
        <v>303</v>
      </c>
      <c r="H222" s="207">
        <v>42</v>
      </c>
      <c r="I222" s="208"/>
      <c r="J222" s="209">
        <f>ROUND(I222*H222,2)</f>
        <v>0</v>
      </c>
      <c r="K222" s="205" t="s">
        <v>304</v>
      </c>
      <c r="L222" s="61"/>
      <c r="M222" s="210" t="s">
        <v>22</v>
      </c>
      <c r="N222" s="211" t="s">
        <v>47</v>
      </c>
      <c r="O222" s="42"/>
      <c r="P222" s="212">
        <f>O222*H222</f>
        <v>0</v>
      </c>
      <c r="Q222" s="212">
        <v>4.0000000000000002E-4</v>
      </c>
      <c r="R222" s="212">
        <f>Q222*H222</f>
        <v>1.6800000000000002E-2</v>
      </c>
      <c r="S222" s="212">
        <v>0</v>
      </c>
      <c r="T222" s="213">
        <f>S222*H222</f>
        <v>0</v>
      </c>
      <c r="AR222" s="24" t="s">
        <v>411</v>
      </c>
      <c r="AT222" s="24" t="s">
        <v>300</v>
      </c>
      <c r="AU222" s="24" t="s">
        <v>84</v>
      </c>
      <c r="AY222" s="24" t="s">
        <v>298</v>
      </c>
      <c r="BE222" s="214">
        <f>IF(N222="základní",J222,0)</f>
        <v>0</v>
      </c>
      <c r="BF222" s="214">
        <f>IF(N222="snížená",J222,0)</f>
        <v>0</v>
      </c>
      <c r="BG222" s="214">
        <f>IF(N222="zákl. přenesená",J222,0)</f>
        <v>0</v>
      </c>
      <c r="BH222" s="214">
        <f>IF(N222="sníž. přenesená",J222,0)</f>
        <v>0</v>
      </c>
      <c r="BI222" s="214">
        <f>IF(N222="nulová",J222,0)</f>
        <v>0</v>
      </c>
      <c r="BJ222" s="24" t="s">
        <v>24</v>
      </c>
      <c r="BK222" s="214">
        <f>ROUND(I222*H222,2)</f>
        <v>0</v>
      </c>
      <c r="BL222" s="24" t="s">
        <v>411</v>
      </c>
      <c r="BM222" s="24" t="s">
        <v>5249</v>
      </c>
    </row>
    <row r="223" spans="2:65" s="1" customFormat="1" ht="13.5">
      <c r="B223" s="41"/>
      <c r="C223" s="63"/>
      <c r="D223" s="215" t="s">
        <v>307</v>
      </c>
      <c r="E223" s="63"/>
      <c r="F223" s="216" t="s">
        <v>912</v>
      </c>
      <c r="G223" s="63"/>
      <c r="H223" s="63"/>
      <c r="I223" s="172"/>
      <c r="J223" s="63"/>
      <c r="K223" s="63"/>
      <c r="L223" s="61"/>
      <c r="M223" s="217"/>
      <c r="N223" s="42"/>
      <c r="O223" s="42"/>
      <c r="P223" s="42"/>
      <c r="Q223" s="42"/>
      <c r="R223" s="42"/>
      <c r="S223" s="42"/>
      <c r="T223" s="78"/>
      <c r="AT223" s="24" t="s">
        <v>307</v>
      </c>
      <c r="AU223" s="24" t="s">
        <v>84</v>
      </c>
    </row>
    <row r="224" spans="2:65" s="1" customFormat="1" ht="40.5">
      <c r="B224" s="41"/>
      <c r="C224" s="63"/>
      <c r="D224" s="215" t="s">
        <v>323</v>
      </c>
      <c r="E224" s="63"/>
      <c r="F224" s="250" t="s">
        <v>2521</v>
      </c>
      <c r="G224" s="63"/>
      <c r="H224" s="63"/>
      <c r="I224" s="172"/>
      <c r="J224" s="63"/>
      <c r="K224" s="63"/>
      <c r="L224" s="61"/>
      <c r="M224" s="217"/>
      <c r="N224" s="42"/>
      <c r="O224" s="42"/>
      <c r="P224" s="42"/>
      <c r="Q224" s="42"/>
      <c r="R224" s="42"/>
      <c r="S224" s="42"/>
      <c r="T224" s="78"/>
      <c r="AT224" s="24" t="s">
        <v>323</v>
      </c>
      <c r="AU224" s="24" t="s">
        <v>84</v>
      </c>
    </row>
    <row r="225" spans="2:65" s="13" customFormat="1" ht="13.5">
      <c r="B225" s="228"/>
      <c r="C225" s="229"/>
      <c r="D225" s="215" t="s">
        <v>309</v>
      </c>
      <c r="E225" s="230" t="s">
        <v>22</v>
      </c>
      <c r="F225" s="231" t="s">
        <v>2522</v>
      </c>
      <c r="G225" s="229"/>
      <c r="H225" s="232">
        <v>42</v>
      </c>
      <c r="I225" s="233"/>
      <c r="J225" s="229"/>
      <c r="K225" s="229"/>
      <c r="L225" s="234"/>
      <c r="M225" s="235"/>
      <c r="N225" s="236"/>
      <c r="O225" s="236"/>
      <c r="P225" s="236"/>
      <c r="Q225" s="236"/>
      <c r="R225" s="236"/>
      <c r="S225" s="236"/>
      <c r="T225" s="237"/>
      <c r="AT225" s="238" t="s">
        <v>309</v>
      </c>
      <c r="AU225" s="238" t="s">
        <v>84</v>
      </c>
      <c r="AV225" s="13" t="s">
        <v>84</v>
      </c>
      <c r="AW225" s="13" t="s">
        <v>39</v>
      </c>
      <c r="AX225" s="13" t="s">
        <v>76</v>
      </c>
      <c r="AY225" s="238" t="s">
        <v>298</v>
      </c>
    </row>
    <row r="226" spans="2:65" s="1" customFormat="1" ht="14.45" customHeight="1">
      <c r="B226" s="41"/>
      <c r="C226" s="252" t="s">
        <v>569</v>
      </c>
      <c r="D226" s="252" t="s">
        <v>472</v>
      </c>
      <c r="E226" s="253" t="s">
        <v>2523</v>
      </c>
      <c r="F226" s="254" t="s">
        <v>2524</v>
      </c>
      <c r="G226" s="255" t="s">
        <v>303</v>
      </c>
      <c r="H226" s="256">
        <v>48.3</v>
      </c>
      <c r="I226" s="257"/>
      <c r="J226" s="258">
        <f>ROUND(I226*H226,2)</f>
        <v>0</v>
      </c>
      <c r="K226" s="254" t="s">
        <v>304</v>
      </c>
      <c r="L226" s="259"/>
      <c r="M226" s="260" t="s">
        <v>22</v>
      </c>
      <c r="N226" s="261" t="s">
        <v>47</v>
      </c>
      <c r="O226" s="42"/>
      <c r="P226" s="212">
        <f>O226*H226</f>
        <v>0</v>
      </c>
      <c r="Q226" s="212">
        <v>3.8800000000000002E-3</v>
      </c>
      <c r="R226" s="212">
        <f>Q226*H226</f>
        <v>0.18740399999999999</v>
      </c>
      <c r="S226" s="212">
        <v>0</v>
      </c>
      <c r="T226" s="213">
        <f>S226*H226</f>
        <v>0</v>
      </c>
      <c r="AR226" s="24" t="s">
        <v>519</v>
      </c>
      <c r="AT226" s="24" t="s">
        <v>472</v>
      </c>
      <c r="AU226" s="24" t="s">
        <v>84</v>
      </c>
      <c r="AY226" s="24" t="s">
        <v>298</v>
      </c>
      <c r="BE226" s="214">
        <f>IF(N226="základní",J226,0)</f>
        <v>0</v>
      </c>
      <c r="BF226" s="214">
        <f>IF(N226="snížená",J226,0)</f>
        <v>0</v>
      </c>
      <c r="BG226" s="214">
        <f>IF(N226="zákl. přenesená",J226,0)</f>
        <v>0</v>
      </c>
      <c r="BH226" s="214">
        <f>IF(N226="sníž. přenesená",J226,0)</f>
        <v>0</v>
      </c>
      <c r="BI226" s="214">
        <f>IF(N226="nulová",J226,0)</f>
        <v>0</v>
      </c>
      <c r="BJ226" s="24" t="s">
        <v>24</v>
      </c>
      <c r="BK226" s="214">
        <f>ROUND(I226*H226,2)</f>
        <v>0</v>
      </c>
      <c r="BL226" s="24" t="s">
        <v>411</v>
      </c>
      <c r="BM226" s="24" t="s">
        <v>5250</v>
      </c>
    </row>
    <row r="227" spans="2:65" s="1" customFormat="1" ht="13.5">
      <c r="B227" s="41"/>
      <c r="C227" s="63"/>
      <c r="D227" s="215" t="s">
        <v>307</v>
      </c>
      <c r="E227" s="63"/>
      <c r="F227" s="216" t="s">
        <v>2526</v>
      </c>
      <c r="G227" s="63"/>
      <c r="H227" s="63"/>
      <c r="I227" s="172"/>
      <c r="J227" s="63"/>
      <c r="K227" s="63"/>
      <c r="L227" s="61"/>
      <c r="M227" s="217"/>
      <c r="N227" s="42"/>
      <c r="O227" s="42"/>
      <c r="P227" s="42"/>
      <c r="Q227" s="42"/>
      <c r="R227" s="42"/>
      <c r="S227" s="42"/>
      <c r="T227" s="78"/>
      <c r="AT227" s="24" t="s">
        <v>307</v>
      </c>
      <c r="AU227" s="24" t="s">
        <v>84</v>
      </c>
    </row>
    <row r="228" spans="2:65" s="13" customFormat="1" ht="13.5">
      <c r="B228" s="228"/>
      <c r="C228" s="229"/>
      <c r="D228" s="215" t="s">
        <v>309</v>
      </c>
      <c r="E228" s="229"/>
      <c r="F228" s="231" t="s">
        <v>2527</v>
      </c>
      <c r="G228" s="229"/>
      <c r="H228" s="232">
        <v>48.3</v>
      </c>
      <c r="I228" s="233"/>
      <c r="J228" s="229"/>
      <c r="K228" s="229"/>
      <c r="L228" s="234"/>
      <c r="M228" s="235"/>
      <c r="N228" s="236"/>
      <c r="O228" s="236"/>
      <c r="P228" s="236"/>
      <c r="Q228" s="236"/>
      <c r="R228" s="236"/>
      <c r="S228" s="236"/>
      <c r="T228" s="237"/>
      <c r="AT228" s="238" t="s">
        <v>309</v>
      </c>
      <c r="AU228" s="238" t="s">
        <v>84</v>
      </c>
      <c r="AV228" s="13" t="s">
        <v>84</v>
      </c>
      <c r="AW228" s="13" t="s">
        <v>6</v>
      </c>
      <c r="AX228" s="13" t="s">
        <v>24</v>
      </c>
      <c r="AY228" s="238" t="s">
        <v>298</v>
      </c>
    </row>
    <row r="229" spans="2:65" s="1" customFormat="1" ht="22.9" customHeight="1">
      <c r="B229" s="41"/>
      <c r="C229" s="203" t="s">
        <v>576</v>
      </c>
      <c r="D229" s="203" t="s">
        <v>300</v>
      </c>
      <c r="E229" s="204" t="s">
        <v>2528</v>
      </c>
      <c r="F229" s="205" t="s">
        <v>2529</v>
      </c>
      <c r="G229" s="206" t="s">
        <v>362</v>
      </c>
      <c r="H229" s="207">
        <v>0.23699999999999999</v>
      </c>
      <c r="I229" s="208"/>
      <c r="J229" s="209">
        <f>ROUND(I229*H229,2)</f>
        <v>0</v>
      </c>
      <c r="K229" s="205" t="s">
        <v>304</v>
      </c>
      <c r="L229" s="61"/>
      <c r="M229" s="210" t="s">
        <v>22</v>
      </c>
      <c r="N229" s="211" t="s">
        <v>47</v>
      </c>
      <c r="O229" s="42"/>
      <c r="P229" s="212">
        <f>O229*H229</f>
        <v>0</v>
      </c>
      <c r="Q229" s="212">
        <v>0</v>
      </c>
      <c r="R229" s="212">
        <f>Q229*H229</f>
        <v>0</v>
      </c>
      <c r="S229" s="212">
        <v>0</v>
      </c>
      <c r="T229" s="213">
        <f>S229*H229</f>
        <v>0</v>
      </c>
      <c r="AR229" s="24" t="s">
        <v>411</v>
      </c>
      <c r="AT229" s="24" t="s">
        <v>300</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5251</v>
      </c>
    </row>
    <row r="230" spans="2:65" s="1" customFormat="1" ht="40.5">
      <c r="B230" s="41"/>
      <c r="C230" s="63"/>
      <c r="D230" s="215" t="s">
        <v>307</v>
      </c>
      <c r="E230" s="63"/>
      <c r="F230" s="216" t="s">
        <v>2531</v>
      </c>
      <c r="G230" s="63"/>
      <c r="H230" s="63"/>
      <c r="I230" s="172"/>
      <c r="J230" s="63"/>
      <c r="K230" s="63"/>
      <c r="L230" s="61"/>
      <c r="M230" s="217"/>
      <c r="N230" s="42"/>
      <c r="O230" s="42"/>
      <c r="P230" s="42"/>
      <c r="Q230" s="42"/>
      <c r="R230" s="42"/>
      <c r="S230" s="42"/>
      <c r="T230" s="78"/>
      <c r="AT230" s="24" t="s">
        <v>307</v>
      </c>
      <c r="AU230" s="24" t="s">
        <v>84</v>
      </c>
    </row>
    <row r="231" spans="2:65" s="1" customFormat="1" ht="135">
      <c r="B231" s="41"/>
      <c r="C231" s="63"/>
      <c r="D231" s="215" t="s">
        <v>323</v>
      </c>
      <c r="E231" s="63"/>
      <c r="F231" s="250" t="s">
        <v>2532</v>
      </c>
      <c r="G231" s="63"/>
      <c r="H231" s="63"/>
      <c r="I231" s="172"/>
      <c r="J231" s="63"/>
      <c r="K231" s="63"/>
      <c r="L231" s="61"/>
      <c r="M231" s="217"/>
      <c r="N231" s="42"/>
      <c r="O231" s="42"/>
      <c r="P231" s="42"/>
      <c r="Q231" s="42"/>
      <c r="R231" s="42"/>
      <c r="S231" s="42"/>
      <c r="T231" s="78"/>
      <c r="AT231" s="24" t="s">
        <v>323</v>
      </c>
      <c r="AU231" s="24" t="s">
        <v>84</v>
      </c>
    </row>
    <row r="232" spans="2:65" s="11" customFormat="1" ht="29.85" customHeight="1">
      <c r="B232" s="187"/>
      <c r="C232" s="188"/>
      <c r="D232" s="189" t="s">
        <v>75</v>
      </c>
      <c r="E232" s="201" t="s">
        <v>949</v>
      </c>
      <c r="F232" s="201" t="s">
        <v>1427</v>
      </c>
      <c r="G232" s="188"/>
      <c r="H232" s="188"/>
      <c r="I232" s="191"/>
      <c r="J232" s="202">
        <f>BK232</f>
        <v>0</v>
      </c>
      <c r="K232" s="188"/>
      <c r="L232" s="193"/>
      <c r="M232" s="194"/>
      <c r="N232" s="195"/>
      <c r="O232" s="195"/>
      <c r="P232" s="196">
        <f>SUM(P233:P266)</f>
        <v>0</v>
      </c>
      <c r="Q232" s="195"/>
      <c r="R232" s="196">
        <f>SUM(R233:R266)</f>
        <v>8.8189999999999991E-2</v>
      </c>
      <c r="S232" s="195"/>
      <c r="T232" s="197">
        <f>SUM(T233:T266)</f>
        <v>0</v>
      </c>
      <c r="AR232" s="198" t="s">
        <v>24</v>
      </c>
      <c r="AT232" s="199" t="s">
        <v>75</v>
      </c>
      <c r="AU232" s="199" t="s">
        <v>24</v>
      </c>
      <c r="AY232" s="198" t="s">
        <v>298</v>
      </c>
      <c r="BK232" s="200">
        <f>SUM(BK233:BK266)</f>
        <v>0</v>
      </c>
    </row>
    <row r="233" spans="2:65" s="1" customFormat="1" ht="22.9" customHeight="1">
      <c r="B233" s="41"/>
      <c r="C233" s="203" t="s">
        <v>583</v>
      </c>
      <c r="D233" s="203" t="s">
        <v>300</v>
      </c>
      <c r="E233" s="204" t="s">
        <v>1428</v>
      </c>
      <c r="F233" s="205" t="s">
        <v>1429</v>
      </c>
      <c r="G233" s="206" t="s">
        <v>445</v>
      </c>
      <c r="H233" s="207">
        <v>127</v>
      </c>
      <c r="I233" s="208"/>
      <c r="J233" s="209">
        <f>ROUND(I233*H233,2)</f>
        <v>0</v>
      </c>
      <c r="K233" s="205" t="s">
        <v>304</v>
      </c>
      <c r="L233" s="61"/>
      <c r="M233" s="210" t="s">
        <v>22</v>
      </c>
      <c r="N233" s="211" t="s">
        <v>47</v>
      </c>
      <c r="O233" s="42"/>
      <c r="P233" s="212">
        <f>O233*H233</f>
        <v>0</v>
      </c>
      <c r="Q233" s="212">
        <v>0</v>
      </c>
      <c r="R233" s="212">
        <f>Q233*H233</f>
        <v>0</v>
      </c>
      <c r="S233" s="212">
        <v>0</v>
      </c>
      <c r="T233" s="213">
        <f>S233*H233</f>
        <v>0</v>
      </c>
      <c r="AR233" s="24" t="s">
        <v>411</v>
      </c>
      <c r="AT233" s="24" t="s">
        <v>300</v>
      </c>
      <c r="AU233" s="24" t="s">
        <v>84</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411</v>
      </c>
      <c r="BM233" s="24" t="s">
        <v>5252</v>
      </c>
    </row>
    <row r="234" spans="2:65" s="1" customFormat="1" ht="40.5">
      <c r="B234" s="41"/>
      <c r="C234" s="63"/>
      <c r="D234" s="215" t="s">
        <v>307</v>
      </c>
      <c r="E234" s="63"/>
      <c r="F234" s="216" t="s">
        <v>1431</v>
      </c>
      <c r="G234" s="63"/>
      <c r="H234" s="63"/>
      <c r="I234" s="172"/>
      <c r="J234" s="63"/>
      <c r="K234" s="63"/>
      <c r="L234" s="61"/>
      <c r="M234" s="217"/>
      <c r="N234" s="42"/>
      <c r="O234" s="42"/>
      <c r="P234" s="42"/>
      <c r="Q234" s="42"/>
      <c r="R234" s="42"/>
      <c r="S234" s="42"/>
      <c r="T234" s="78"/>
      <c r="AT234" s="24" t="s">
        <v>307</v>
      </c>
      <c r="AU234" s="24" t="s">
        <v>84</v>
      </c>
    </row>
    <row r="235" spans="2:65" s="13" customFormat="1" ht="13.5">
      <c r="B235" s="228"/>
      <c r="C235" s="229"/>
      <c r="D235" s="215" t="s">
        <v>309</v>
      </c>
      <c r="E235" s="230" t="s">
        <v>22</v>
      </c>
      <c r="F235" s="231" t="s">
        <v>5253</v>
      </c>
      <c r="G235" s="229"/>
      <c r="H235" s="232">
        <v>52</v>
      </c>
      <c r="I235" s="233"/>
      <c r="J235" s="229"/>
      <c r="K235" s="229"/>
      <c r="L235" s="234"/>
      <c r="M235" s="235"/>
      <c r="N235" s="236"/>
      <c r="O235" s="236"/>
      <c r="P235" s="236"/>
      <c r="Q235" s="236"/>
      <c r="R235" s="236"/>
      <c r="S235" s="236"/>
      <c r="T235" s="237"/>
      <c r="AT235" s="238" t="s">
        <v>309</v>
      </c>
      <c r="AU235" s="238" t="s">
        <v>84</v>
      </c>
      <c r="AV235" s="13" t="s">
        <v>84</v>
      </c>
      <c r="AW235" s="13" t="s">
        <v>39</v>
      </c>
      <c r="AX235" s="13" t="s">
        <v>76</v>
      </c>
      <c r="AY235" s="238" t="s">
        <v>298</v>
      </c>
    </row>
    <row r="236" spans="2:65" s="13" customFormat="1" ht="13.5">
      <c r="B236" s="228"/>
      <c r="C236" s="229"/>
      <c r="D236" s="215" t="s">
        <v>309</v>
      </c>
      <c r="E236" s="230" t="s">
        <v>22</v>
      </c>
      <c r="F236" s="231" t="s">
        <v>5254</v>
      </c>
      <c r="G236" s="229"/>
      <c r="H236" s="232">
        <v>9</v>
      </c>
      <c r="I236" s="233"/>
      <c r="J236" s="229"/>
      <c r="K236" s="229"/>
      <c r="L236" s="234"/>
      <c r="M236" s="235"/>
      <c r="N236" s="236"/>
      <c r="O236" s="236"/>
      <c r="P236" s="236"/>
      <c r="Q236" s="236"/>
      <c r="R236" s="236"/>
      <c r="S236" s="236"/>
      <c r="T236" s="237"/>
      <c r="AT236" s="238" t="s">
        <v>309</v>
      </c>
      <c r="AU236" s="238" t="s">
        <v>84</v>
      </c>
      <c r="AV236" s="13" t="s">
        <v>84</v>
      </c>
      <c r="AW236" s="13" t="s">
        <v>39</v>
      </c>
      <c r="AX236" s="13" t="s">
        <v>76</v>
      </c>
      <c r="AY236" s="238" t="s">
        <v>298</v>
      </c>
    </row>
    <row r="237" spans="2:65" s="13" customFormat="1" ht="13.5">
      <c r="B237" s="228"/>
      <c r="C237" s="229"/>
      <c r="D237" s="215" t="s">
        <v>309</v>
      </c>
      <c r="E237" s="230" t="s">
        <v>22</v>
      </c>
      <c r="F237" s="231" t="s">
        <v>5255</v>
      </c>
      <c r="G237" s="229"/>
      <c r="H237" s="232">
        <v>23</v>
      </c>
      <c r="I237" s="233"/>
      <c r="J237" s="229"/>
      <c r="K237" s="229"/>
      <c r="L237" s="234"/>
      <c r="M237" s="235"/>
      <c r="N237" s="236"/>
      <c r="O237" s="236"/>
      <c r="P237" s="236"/>
      <c r="Q237" s="236"/>
      <c r="R237" s="236"/>
      <c r="S237" s="236"/>
      <c r="T237" s="237"/>
      <c r="AT237" s="238" t="s">
        <v>309</v>
      </c>
      <c r="AU237" s="238" t="s">
        <v>84</v>
      </c>
      <c r="AV237" s="13" t="s">
        <v>84</v>
      </c>
      <c r="AW237" s="13" t="s">
        <v>39</v>
      </c>
      <c r="AX237" s="13" t="s">
        <v>76</v>
      </c>
      <c r="AY237" s="238" t="s">
        <v>298</v>
      </c>
    </row>
    <row r="238" spans="2:65" s="13" customFormat="1" ht="13.5">
      <c r="B238" s="228"/>
      <c r="C238" s="229"/>
      <c r="D238" s="215" t="s">
        <v>309</v>
      </c>
      <c r="E238" s="230" t="s">
        <v>22</v>
      </c>
      <c r="F238" s="231" t="s">
        <v>5256</v>
      </c>
      <c r="G238" s="229"/>
      <c r="H238" s="232">
        <v>24</v>
      </c>
      <c r="I238" s="233"/>
      <c r="J238" s="229"/>
      <c r="K238" s="229"/>
      <c r="L238" s="234"/>
      <c r="M238" s="235"/>
      <c r="N238" s="236"/>
      <c r="O238" s="236"/>
      <c r="P238" s="236"/>
      <c r="Q238" s="236"/>
      <c r="R238" s="236"/>
      <c r="S238" s="236"/>
      <c r="T238" s="237"/>
      <c r="AT238" s="238" t="s">
        <v>309</v>
      </c>
      <c r="AU238" s="238" t="s">
        <v>84</v>
      </c>
      <c r="AV238" s="13" t="s">
        <v>84</v>
      </c>
      <c r="AW238" s="13" t="s">
        <v>39</v>
      </c>
      <c r="AX238" s="13" t="s">
        <v>76</v>
      </c>
      <c r="AY238" s="238" t="s">
        <v>298</v>
      </c>
    </row>
    <row r="239" spans="2:65" s="13" customFormat="1" ht="13.5">
      <c r="B239" s="228"/>
      <c r="C239" s="229"/>
      <c r="D239" s="215" t="s">
        <v>309</v>
      </c>
      <c r="E239" s="230" t="s">
        <v>22</v>
      </c>
      <c r="F239" s="231" t="s">
        <v>5257</v>
      </c>
      <c r="G239" s="229"/>
      <c r="H239" s="232">
        <v>19</v>
      </c>
      <c r="I239" s="233"/>
      <c r="J239" s="229"/>
      <c r="K239" s="229"/>
      <c r="L239" s="234"/>
      <c r="M239" s="235"/>
      <c r="N239" s="236"/>
      <c r="O239" s="236"/>
      <c r="P239" s="236"/>
      <c r="Q239" s="236"/>
      <c r="R239" s="236"/>
      <c r="S239" s="236"/>
      <c r="T239" s="237"/>
      <c r="AT239" s="238" t="s">
        <v>309</v>
      </c>
      <c r="AU239" s="238" t="s">
        <v>84</v>
      </c>
      <c r="AV239" s="13" t="s">
        <v>84</v>
      </c>
      <c r="AW239" s="13" t="s">
        <v>39</v>
      </c>
      <c r="AX239" s="13" t="s">
        <v>76</v>
      </c>
      <c r="AY239" s="238" t="s">
        <v>298</v>
      </c>
    </row>
    <row r="240" spans="2:65" s="1" customFormat="1" ht="14.45" customHeight="1">
      <c r="B240" s="41"/>
      <c r="C240" s="252" t="s">
        <v>589</v>
      </c>
      <c r="D240" s="252" t="s">
        <v>472</v>
      </c>
      <c r="E240" s="253" t="s">
        <v>2540</v>
      </c>
      <c r="F240" s="254" t="s">
        <v>5258</v>
      </c>
      <c r="G240" s="255" t="s">
        <v>445</v>
      </c>
      <c r="H240" s="256">
        <v>52</v>
      </c>
      <c r="I240" s="257"/>
      <c r="J240" s="258">
        <f>ROUND(I240*H240,2)</f>
        <v>0</v>
      </c>
      <c r="K240" s="254" t="s">
        <v>304</v>
      </c>
      <c r="L240" s="259"/>
      <c r="M240" s="260" t="s">
        <v>22</v>
      </c>
      <c r="N240" s="261" t="s">
        <v>47</v>
      </c>
      <c r="O240" s="42"/>
      <c r="P240" s="212">
        <f>O240*H240</f>
        <v>0</v>
      </c>
      <c r="Q240" s="212">
        <v>4.0000000000000003E-5</v>
      </c>
      <c r="R240" s="212">
        <f>Q240*H240</f>
        <v>2.0800000000000003E-3</v>
      </c>
      <c r="S240" s="212">
        <v>0</v>
      </c>
      <c r="T240" s="213">
        <f>S240*H240</f>
        <v>0</v>
      </c>
      <c r="AR240" s="24" t="s">
        <v>519</v>
      </c>
      <c r="AT240" s="24" t="s">
        <v>472</v>
      </c>
      <c r="AU240" s="24" t="s">
        <v>84</v>
      </c>
      <c r="AY240" s="24" t="s">
        <v>298</v>
      </c>
      <c r="BE240" s="214">
        <f>IF(N240="základní",J240,0)</f>
        <v>0</v>
      </c>
      <c r="BF240" s="214">
        <f>IF(N240="snížená",J240,0)</f>
        <v>0</v>
      </c>
      <c r="BG240" s="214">
        <f>IF(N240="zákl. přenesená",J240,0)</f>
        <v>0</v>
      </c>
      <c r="BH240" s="214">
        <f>IF(N240="sníž. přenesená",J240,0)</f>
        <v>0</v>
      </c>
      <c r="BI240" s="214">
        <f>IF(N240="nulová",J240,0)</f>
        <v>0</v>
      </c>
      <c r="BJ240" s="24" t="s">
        <v>24</v>
      </c>
      <c r="BK240" s="214">
        <f>ROUND(I240*H240,2)</f>
        <v>0</v>
      </c>
      <c r="BL240" s="24" t="s">
        <v>411</v>
      </c>
      <c r="BM240" s="24" t="s">
        <v>5259</v>
      </c>
    </row>
    <row r="241" spans="2:65" s="1" customFormat="1" ht="13.5">
      <c r="B241" s="41"/>
      <c r="C241" s="63"/>
      <c r="D241" s="215" t="s">
        <v>307</v>
      </c>
      <c r="E241" s="63"/>
      <c r="F241" s="216" t="s">
        <v>2543</v>
      </c>
      <c r="G241" s="63"/>
      <c r="H241" s="63"/>
      <c r="I241" s="172"/>
      <c r="J241" s="63"/>
      <c r="K241" s="63"/>
      <c r="L241" s="61"/>
      <c r="M241" s="217"/>
      <c r="N241" s="42"/>
      <c r="O241" s="42"/>
      <c r="P241" s="42"/>
      <c r="Q241" s="42"/>
      <c r="R241" s="42"/>
      <c r="S241" s="42"/>
      <c r="T241" s="78"/>
      <c r="AT241" s="24" t="s">
        <v>307</v>
      </c>
      <c r="AU241" s="24" t="s">
        <v>84</v>
      </c>
    </row>
    <row r="242" spans="2:65" s="1" customFormat="1" ht="14.45" customHeight="1">
      <c r="B242" s="41"/>
      <c r="C242" s="252" t="s">
        <v>595</v>
      </c>
      <c r="D242" s="252" t="s">
        <v>472</v>
      </c>
      <c r="E242" s="253" t="s">
        <v>2544</v>
      </c>
      <c r="F242" s="254" t="s">
        <v>5260</v>
      </c>
      <c r="G242" s="255" t="s">
        <v>445</v>
      </c>
      <c r="H242" s="256">
        <v>9</v>
      </c>
      <c r="I242" s="257"/>
      <c r="J242" s="258">
        <f>ROUND(I242*H242,2)</f>
        <v>0</v>
      </c>
      <c r="K242" s="254" t="s">
        <v>304</v>
      </c>
      <c r="L242" s="259"/>
      <c r="M242" s="260" t="s">
        <v>22</v>
      </c>
      <c r="N242" s="261" t="s">
        <v>47</v>
      </c>
      <c r="O242" s="42"/>
      <c r="P242" s="212">
        <f>O242*H242</f>
        <v>0</v>
      </c>
      <c r="Q242" s="212">
        <v>5.0000000000000002E-5</v>
      </c>
      <c r="R242" s="212">
        <f>Q242*H242</f>
        <v>4.5000000000000004E-4</v>
      </c>
      <c r="S242" s="212">
        <v>0</v>
      </c>
      <c r="T242" s="213">
        <f>S242*H242</f>
        <v>0</v>
      </c>
      <c r="AR242" s="24" t="s">
        <v>519</v>
      </c>
      <c r="AT242" s="24" t="s">
        <v>472</v>
      </c>
      <c r="AU242" s="24" t="s">
        <v>84</v>
      </c>
      <c r="AY242" s="24" t="s">
        <v>298</v>
      </c>
      <c r="BE242" s="214">
        <f>IF(N242="základní",J242,0)</f>
        <v>0</v>
      </c>
      <c r="BF242" s="214">
        <f>IF(N242="snížená",J242,0)</f>
        <v>0</v>
      </c>
      <c r="BG242" s="214">
        <f>IF(N242="zákl. přenesená",J242,0)</f>
        <v>0</v>
      </c>
      <c r="BH242" s="214">
        <f>IF(N242="sníž. přenesená",J242,0)</f>
        <v>0</v>
      </c>
      <c r="BI242" s="214">
        <f>IF(N242="nulová",J242,0)</f>
        <v>0</v>
      </c>
      <c r="BJ242" s="24" t="s">
        <v>24</v>
      </c>
      <c r="BK242" s="214">
        <f>ROUND(I242*H242,2)</f>
        <v>0</v>
      </c>
      <c r="BL242" s="24" t="s">
        <v>411</v>
      </c>
      <c r="BM242" s="24" t="s">
        <v>5261</v>
      </c>
    </row>
    <row r="243" spans="2:65" s="1" customFormat="1" ht="13.5">
      <c r="B243" s="41"/>
      <c r="C243" s="63"/>
      <c r="D243" s="215" t="s">
        <v>307</v>
      </c>
      <c r="E243" s="63"/>
      <c r="F243" s="216" t="s">
        <v>2547</v>
      </c>
      <c r="G243" s="63"/>
      <c r="H243" s="63"/>
      <c r="I243" s="172"/>
      <c r="J243" s="63"/>
      <c r="K243" s="63"/>
      <c r="L243" s="61"/>
      <c r="M243" s="217"/>
      <c r="N243" s="42"/>
      <c r="O243" s="42"/>
      <c r="P243" s="42"/>
      <c r="Q243" s="42"/>
      <c r="R243" s="42"/>
      <c r="S243" s="42"/>
      <c r="T243" s="78"/>
      <c r="AT243" s="24" t="s">
        <v>307</v>
      </c>
      <c r="AU243" s="24" t="s">
        <v>84</v>
      </c>
    </row>
    <row r="244" spans="2:65" s="1" customFormat="1" ht="14.45" customHeight="1">
      <c r="B244" s="41"/>
      <c r="C244" s="252" t="s">
        <v>601</v>
      </c>
      <c r="D244" s="252" t="s">
        <v>472</v>
      </c>
      <c r="E244" s="253" t="s">
        <v>1435</v>
      </c>
      <c r="F244" s="254" t="s">
        <v>5262</v>
      </c>
      <c r="G244" s="255" t="s">
        <v>445</v>
      </c>
      <c r="H244" s="256">
        <v>23</v>
      </c>
      <c r="I244" s="257"/>
      <c r="J244" s="258">
        <f>ROUND(I244*H244,2)</f>
        <v>0</v>
      </c>
      <c r="K244" s="254" t="s">
        <v>304</v>
      </c>
      <c r="L244" s="259"/>
      <c r="M244" s="260" t="s">
        <v>22</v>
      </c>
      <c r="N244" s="261" t="s">
        <v>47</v>
      </c>
      <c r="O244" s="42"/>
      <c r="P244" s="212">
        <f>O244*H244</f>
        <v>0</v>
      </c>
      <c r="Q244" s="212">
        <v>6.0000000000000002E-5</v>
      </c>
      <c r="R244" s="212">
        <f>Q244*H244</f>
        <v>1.3799999999999999E-3</v>
      </c>
      <c r="S244" s="212">
        <v>0</v>
      </c>
      <c r="T244" s="213">
        <f>S244*H244</f>
        <v>0</v>
      </c>
      <c r="AR244" s="24" t="s">
        <v>519</v>
      </c>
      <c r="AT244" s="24" t="s">
        <v>472</v>
      </c>
      <c r="AU244" s="24" t="s">
        <v>84</v>
      </c>
      <c r="AY244" s="24" t="s">
        <v>298</v>
      </c>
      <c r="BE244" s="214">
        <f>IF(N244="základní",J244,0)</f>
        <v>0</v>
      </c>
      <c r="BF244" s="214">
        <f>IF(N244="snížená",J244,0)</f>
        <v>0</v>
      </c>
      <c r="BG244" s="214">
        <f>IF(N244="zákl. přenesená",J244,0)</f>
        <v>0</v>
      </c>
      <c r="BH244" s="214">
        <f>IF(N244="sníž. přenesená",J244,0)</f>
        <v>0</v>
      </c>
      <c r="BI244" s="214">
        <f>IF(N244="nulová",J244,0)</f>
        <v>0</v>
      </c>
      <c r="BJ244" s="24" t="s">
        <v>24</v>
      </c>
      <c r="BK244" s="214">
        <f>ROUND(I244*H244,2)</f>
        <v>0</v>
      </c>
      <c r="BL244" s="24" t="s">
        <v>411</v>
      </c>
      <c r="BM244" s="24" t="s">
        <v>5263</v>
      </c>
    </row>
    <row r="245" spans="2:65" s="1" customFormat="1" ht="13.5">
      <c r="B245" s="41"/>
      <c r="C245" s="63"/>
      <c r="D245" s="215" t="s">
        <v>307</v>
      </c>
      <c r="E245" s="63"/>
      <c r="F245" s="216" t="s">
        <v>1438</v>
      </c>
      <c r="G245" s="63"/>
      <c r="H245" s="63"/>
      <c r="I245" s="172"/>
      <c r="J245" s="63"/>
      <c r="K245" s="63"/>
      <c r="L245" s="61"/>
      <c r="M245" s="217"/>
      <c r="N245" s="42"/>
      <c r="O245" s="42"/>
      <c r="P245" s="42"/>
      <c r="Q245" s="42"/>
      <c r="R245" s="42"/>
      <c r="S245" s="42"/>
      <c r="T245" s="78"/>
      <c r="AT245" s="24" t="s">
        <v>307</v>
      </c>
      <c r="AU245" s="24" t="s">
        <v>84</v>
      </c>
    </row>
    <row r="246" spans="2:65" s="1" customFormat="1" ht="14.45" customHeight="1">
      <c r="B246" s="41"/>
      <c r="C246" s="252" t="s">
        <v>607</v>
      </c>
      <c r="D246" s="252" t="s">
        <v>472</v>
      </c>
      <c r="E246" s="253" t="s">
        <v>2549</v>
      </c>
      <c r="F246" s="254" t="s">
        <v>5264</v>
      </c>
      <c r="G246" s="255" t="s">
        <v>445</v>
      </c>
      <c r="H246" s="256">
        <v>24</v>
      </c>
      <c r="I246" s="257"/>
      <c r="J246" s="258">
        <f>ROUND(I246*H246,2)</f>
        <v>0</v>
      </c>
      <c r="K246" s="254" t="s">
        <v>304</v>
      </c>
      <c r="L246" s="259"/>
      <c r="M246" s="260" t="s">
        <v>22</v>
      </c>
      <c r="N246" s="261" t="s">
        <v>47</v>
      </c>
      <c r="O246" s="42"/>
      <c r="P246" s="212">
        <f>O246*H246</f>
        <v>0</v>
      </c>
      <c r="Q246" s="212">
        <v>6.9999999999999994E-5</v>
      </c>
      <c r="R246" s="212">
        <f>Q246*H246</f>
        <v>1.6799999999999999E-3</v>
      </c>
      <c r="S246" s="212">
        <v>0</v>
      </c>
      <c r="T246" s="213">
        <f>S246*H246</f>
        <v>0</v>
      </c>
      <c r="AR246" s="24" t="s">
        <v>519</v>
      </c>
      <c r="AT246" s="24" t="s">
        <v>472</v>
      </c>
      <c r="AU246" s="24" t="s">
        <v>84</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5265</v>
      </c>
    </row>
    <row r="247" spans="2:65" s="1" customFormat="1" ht="13.5">
      <c r="B247" s="41"/>
      <c r="C247" s="63"/>
      <c r="D247" s="215" t="s">
        <v>307</v>
      </c>
      <c r="E247" s="63"/>
      <c r="F247" s="216" t="s">
        <v>2552</v>
      </c>
      <c r="G247" s="63"/>
      <c r="H247" s="63"/>
      <c r="I247" s="172"/>
      <c r="J247" s="63"/>
      <c r="K247" s="63"/>
      <c r="L247" s="61"/>
      <c r="M247" s="217"/>
      <c r="N247" s="42"/>
      <c r="O247" s="42"/>
      <c r="P247" s="42"/>
      <c r="Q247" s="42"/>
      <c r="R247" s="42"/>
      <c r="S247" s="42"/>
      <c r="T247" s="78"/>
      <c r="AT247" s="24" t="s">
        <v>307</v>
      </c>
      <c r="AU247" s="24" t="s">
        <v>84</v>
      </c>
    </row>
    <row r="248" spans="2:65" s="1" customFormat="1" ht="14.45" customHeight="1">
      <c r="B248" s="41"/>
      <c r="C248" s="252" t="s">
        <v>615</v>
      </c>
      <c r="D248" s="252" t="s">
        <v>472</v>
      </c>
      <c r="E248" s="253" t="s">
        <v>1439</v>
      </c>
      <c r="F248" s="254" t="s">
        <v>5266</v>
      </c>
      <c r="G248" s="255" t="s">
        <v>445</v>
      </c>
      <c r="H248" s="256">
        <v>19</v>
      </c>
      <c r="I248" s="257"/>
      <c r="J248" s="258">
        <f>ROUND(I248*H248,2)</f>
        <v>0</v>
      </c>
      <c r="K248" s="254" t="s">
        <v>304</v>
      </c>
      <c r="L248" s="259"/>
      <c r="M248" s="260" t="s">
        <v>22</v>
      </c>
      <c r="N248" s="261" t="s">
        <v>47</v>
      </c>
      <c r="O248" s="42"/>
      <c r="P248" s="212">
        <f>O248*H248</f>
        <v>0</v>
      </c>
      <c r="Q248" s="212">
        <v>8.0000000000000007E-5</v>
      </c>
      <c r="R248" s="212">
        <f>Q248*H248</f>
        <v>1.5200000000000001E-3</v>
      </c>
      <c r="S248" s="212">
        <v>0</v>
      </c>
      <c r="T248" s="213">
        <f>S248*H248</f>
        <v>0</v>
      </c>
      <c r="AR248" s="24" t="s">
        <v>519</v>
      </c>
      <c r="AT248" s="24" t="s">
        <v>472</v>
      </c>
      <c r="AU248" s="24" t="s">
        <v>84</v>
      </c>
      <c r="AY248" s="24" t="s">
        <v>298</v>
      </c>
      <c r="BE248" s="214">
        <f>IF(N248="základní",J248,0)</f>
        <v>0</v>
      </c>
      <c r="BF248" s="214">
        <f>IF(N248="snížená",J248,0)</f>
        <v>0</v>
      </c>
      <c r="BG248" s="214">
        <f>IF(N248="zákl. přenesená",J248,0)</f>
        <v>0</v>
      </c>
      <c r="BH248" s="214">
        <f>IF(N248="sníž. přenesená",J248,0)</f>
        <v>0</v>
      </c>
      <c r="BI248" s="214">
        <f>IF(N248="nulová",J248,0)</f>
        <v>0</v>
      </c>
      <c r="BJ248" s="24" t="s">
        <v>24</v>
      </c>
      <c r="BK248" s="214">
        <f>ROUND(I248*H248,2)</f>
        <v>0</v>
      </c>
      <c r="BL248" s="24" t="s">
        <v>411</v>
      </c>
      <c r="BM248" s="24" t="s">
        <v>5267</v>
      </c>
    </row>
    <row r="249" spans="2:65" s="1" customFormat="1" ht="13.5">
      <c r="B249" s="41"/>
      <c r="C249" s="63"/>
      <c r="D249" s="215" t="s">
        <v>307</v>
      </c>
      <c r="E249" s="63"/>
      <c r="F249" s="216" t="s">
        <v>1442</v>
      </c>
      <c r="G249" s="63"/>
      <c r="H249" s="63"/>
      <c r="I249" s="172"/>
      <c r="J249" s="63"/>
      <c r="K249" s="63"/>
      <c r="L249" s="61"/>
      <c r="M249" s="217"/>
      <c r="N249" s="42"/>
      <c r="O249" s="42"/>
      <c r="P249" s="42"/>
      <c r="Q249" s="42"/>
      <c r="R249" s="42"/>
      <c r="S249" s="42"/>
      <c r="T249" s="78"/>
      <c r="AT249" s="24" t="s">
        <v>307</v>
      </c>
      <c r="AU249" s="24" t="s">
        <v>84</v>
      </c>
    </row>
    <row r="250" spans="2:65" s="1" customFormat="1" ht="22.9" customHeight="1">
      <c r="B250" s="41"/>
      <c r="C250" s="203" t="s">
        <v>625</v>
      </c>
      <c r="D250" s="203" t="s">
        <v>300</v>
      </c>
      <c r="E250" s="204" t="s">
        <v>1447</v>
      </c>
      <c r="F250" s="205" t="s">
        <v>1448</v>
      </c>
      <c r="G250" s="206" t="s">
        <v>445</v>
      </c>
      <c r="H250" s="207">
        <v>280</v>
      </c>
      <c r="I250" s="208"/>
      <c r="J250" s="209">
        <f>ROUND(I250*H250,2)</f>
        <v>0</v>
      </c>
      <c r="K250" s="205" t="s">
        <v>304</v>
      </c>
      <c r="L250" s="61"/>
      <c r="M250" s="210" t="s">
        <v>22</v>
      </c>
      <c r="N250" s="211" t="s">
        <v>47</v>
      </c>
      <c r="O250" s="42"/>
      <c r="P250" s="212">
        <f>O250*H250</f>
        <v>0</v>
      </c>
      <c r="Q250" s="212">
        <v>0</v>
      </c>
      <c r="R250" s="212">
        <f>Q250*H250</f>
        <v>0</v>
      </c>
      <c r="S250" s="212">
        <v>0</v>
      </c>
      <c r="T250" s="213">
        <f>S250*H250</f>
        <v>0</v>
      </c>
      <c r="AR250" s="24" t="s">
        <v>411</v>
      </c>
      <c r="AT250" s="24" t="s">
        <v>300</v>
      </c>
      <c r="AU250" s="24" t="s">
        <v>84</v>
      </c>
      <c r="AY250" s="24" t="s">
        <v>298</v>
      </c>
      <c r="BE250" s="214">
        <f>IF(N250="základní",J250,0)</f>
        <v>0</v>
      </c>
      <c r="BF250" s="214">
        <f>IF(N250="snížená",J250,0)</f>
        <v>0</v>
      </c>
      <c r="BG250" s="214">
        <f>IF(N250="zákl. přenesená",J250,0)</f>
        <v>0</v>
      </c>
      <c r="BH250" s="214">
        <f>IF(N250="sníž. přenesená",J250,0)</f>
        <v>0</v>
      </c>
      <c r="BI250" s="214">
        <f>IF(N250="nulová",J250,0)</f>
        <v>0</v>
      </c>
      <c r="BJ250" s="24" t="s">
        <v>24</v>
      </c>
      <c r="BK250" s="214">
        <f>ROUND(I250*H250,2)</f>
        <v>0</v>
      </c>
      <c r="BL250" s="24" t="s">
        <v>411</v>
      </c>
      <c r="BM250" s="24" t="s">
        <v>5268</v>
      </c>
    </row>
    <row r="251" spans="2:65" s="1" customFormat="1" ht="40.5">
      <c r="B251" s="41"/>
      <c r="C251" s="63"/>
      <c r="D251" s="215" t="s">
        <v>307</v>
      </c>
      <c r="E251" s="63"/>
      <c r="F251" s="216" t="s">
        <v>1450</v>
      </c>
      <c r="G251" s="63"/>
      <c r="H251" s="63"/>
      <c r="I251" s="172"/>
      <c r="J251" s="63"/>
      <c r="K251" s="63"/>
      <c r="L251" s="61"/>
      <c r="M251" s="217"/>
      <c r="N251" s="42"/>
      <c r="O251" s="42"/>
      <c r="P251" s="42"/>
      <c r="Q251" s="42"/>
      <c r="R251" s="42"/>
      <c r="S251" s="42"/>
      <c r="T251" s="78"/>
      <c r="AT251" s="24" t="s">
        <v>307</v>
      </c>
      <c r="AU251" s="24" t="s">
        <v>84</v>
      </c>
    </row>
    <row r="252" spans="2:65" s="13" customFormat="1" ht="13.5">
      <c r="B252" s="228"/>
      <c r="C252" s="229"/>
      <c r="D252" s="215" t="s">
        <v>309</v>
      </c>
      <c r="E252" s="230" t="s">
        <v>22</v>
      </c>
      <c r="F252" s="231" t="s">
        <v>5269</v>
      </c>
      <c r="G252" s="229"/>
      <c r="H252" s="232">
        <v>106</v>
      </c>
      <c r="I252" s="233"/>
      <c r="J252" s="229"/>
      <c r="K252" s="229"/>
      <c r="L252" s="234"/>
      <c r="M252" s="235"/>
      <c r="N252" s="236"/>
      <c r="O252" s="236"/>
      <c r="P252" s="236"/>
      <c r="Q252" s="236"/>
      <c r="R252" s="236"/>
      <c r="S252" s="236"/>
      <c r="T252" s="237"/>
      <c r="AT252" s="238" t="s">
        <v>309</v>
      </c>
      <c r="AU252" s="238" t="s">
        <v>84</v>
      </c>
      <c r="AV252" s="13" t="s">
        <v>84</v>
      </c>
      <c r="AW252" s="13" t="s">
        <v>39</v>
      </c>
      <c r="AX252" s="13" t="s">
        <v>76</v>
      </c>
      <c r="AY252" s="238" t="s">
        <v>298</v>
      </c>
    </row>
    <row r="253" spans="2:65" s="13" customFormat="1" ht="13.5">
      <c r="B253" s="228"/>
      <c r="C253" s="229"/>
      <c r="D253" s="215" t="s">
        <v>309</v>
      </c>
      <c r="E253" s="230" t="s">
        <v>22</v>
      </c>
      <c r="F253" s="231" t="s">
        <v>5270</v>
      </c>
      <c r="G253" s="229"/>
      <c r="H253" s="232">
        <v>52</v>
      </c>
      <c r="I253" s="233"/>
      <c r="J253" s="229"/>
      <c r="K253" s="229"/>
      <c r="L253" s="234"/>
      <c r="M253" s="235"/>
      <c r="N253" s="236"/>
      <c r="O253" s="236"/>
      <c r="P253" s="236"/>
      <c r="Q253" s="236"/>
      <c r="R253" s="236"/>
      <c r="S253" s="236"/>
      <c r="T253" s="237"/>
      <c r="AT253" s="238" t="s">
        <v>309</v>
      </c>
      <c r="AU253" s="238" t="s">
        <v>84</v>
      </c>
      <c r="AV253" s="13" t="s">
        <v>84</v>
      </c>
      <c r="AW253" s="13" t="s">
        <v>39</v>
      </c>
      <c r="AX253" s="13" t="s">
        <v>76</v>
      </c>
      <c r="AY253" s="238" t="s">
        <v>298</v>
      </c>
    </row>
    <row r="254" spans="2:65" s="13" customFormat="1" ht="13.5">
      <c r="B254" s="228"/>
      <c r="C254" s="229"/>
      <c r="D254" s="215" t="s">
        <v>309</v>
      </c>
      <c r="E254" s="230" t="s">
        <v>22</v>
      </c>
      <c r="F254" s="231" t="s">
        <v>5271</v>
      </c>
      <c r="G254" s="229"/>
      <c r="H254" s="232">
        <v>96</v>
      </c>
      <c r="I254" s="233"/>
      <c r="J254" s="229"/>
      <c r="K254" s="229"/>
      <c r="L254" s="234"/>
      <c r="M254" s="235"/>
      <c r="N254" s="236"/>
      <c r="O254" s="236"/>
      <c r="P254" s="236"/>
      <c r="Q254" s="236"/>
      <c r="R254" s="236"/>
      <c r="S254" s="236"/>
      <c r="T254" s="237"/>
      <c r="AT254" s="238" t="s">
        <v>309</v>
      </c>
      <c r="AU254" s="238" t="s">
        <v>84</v>
      </c>
      <c r="AV254" s="13" t="s">
        <v>84</v>
      </c>
      <c r="AW254" s="13" t="s">
        <v>39</v>
      </c>
      <c r="AX254" s="13" t="s">
        <v>76</v>
      </c>
      <c r="AY254" s="238" t="s">
        <v>298</v>
      </c>
    </row>
    <row r="255" spans="2:65" s="13" customFormat="1" ht="13.5">
      <c r="B255" s="228"/>
      <c r="C255" s="229"/>
      <c r="D255" s="215" t="s">
        <v>309</v>
      </c>
      <c r="E255" s="230" t="s">
        <v>22</v>
      </c>
      <c r="F255" s="231" t="s">
        <v>5272</v>
      </c>
      <c r="G255" s="229"/>
      <c r="H255" s="232">
        <v>18</v>
      </c>
      <c r="I255" s="233"/>
      <c r="J255" s="229"/>
      <c r="K255" s="229"/>
      <c r="L255" s="234"/>
      <c r="M255" s="235"/>
      <c r="N255" s="236"/>
      <c r="O255" s="236"/>
      <c r="P255" s="236"/>
      <c r="Q255" s="236"/>
      <c r="R255" s="236"/>
      <c r="S255" s="236"/>
      <c r="T255" s="237"/>
      <c r="AT255" s="238" t="s">
        <v>309</v>
      </c>
      <c r="AU255" s="238" t="s">
        <v>84</v>
      </c>
      <c r="AV255" s="13" t="s">
        <v>84</v>
      </c>
      <c r="AW255" s="13" t="s">
        <v>39</v>
      </c>
      <c r="AX255" s="13" t="s">
        <v>76</v>
      </c>
      <c r="AY255" s="238" t="s">
        <v>298</v>
      </c>
    </row>
    <row r="256" spans="2:65" s="13" customFormat="1" ht="13.5">
      <c r="B256" s="228"/>
      <c r="C256" s="229"/>
      <c r="D256" s="215" t="s">
        <v>309</v>
      </c>
      <c r="E256" s="230" t="s">
        <v>22</v>
      </c>
      <c r="F256" s="231" t="s">
        <v>2561</v>
      </c>
      <c r="G256" s="229"/>
      <c r="H256" s="232">
        <v>8</v>
      </c>
      <c r="I256" s="233"/>
      <c r="J256" s="229"/>
      <c r="K256" s="229"/>
      <c r="L256" s="234"/>
      <c r="M256" s="235"/>
      <c r="N256" s="236"/>
      <c r="O256" s="236"/>
      <c r="P256" s="236"/>
      <c r="Q256" s="236"/>
      <c r="R256" s="236"/>
      <c r="S256" s="236"/>
      <c r="T256" s="237"/>
      <c r="AT256" s="238" t="s">
        <v>309</v>
      </c>
      <c r="AU256" s="238" t="s">
        <v>84</v>
      </c>
      <c r="AV256" s="13" t="s">
        <v>84</v>
      </c>
      <c r="AW256" s="13" t="s">
        <v>39</v>
      </c>
      <c r="AX256" s="13" t="s">
        <v>76</v>
      </c>
      <c r="AY256" s="238" t="s">
        <v>298</v>
      </c>
    </row>
    <row r="257" spans="2:65" s="1" customFormat="1" ht="14.45" customHeight="1">
      <c r="B257" s="41"/>
      <c r="C257" s="252" t="s">
        <v>634</v>
      </c>
      <c r="D257" s="252" t="s">
        <v>472</v>
      </c>
      <c r="E257" s="253" t="s">
        <v>2562</v>
      </c>
      <c r="F257" s="254" t="s">
        <v>2563</v>
      </c>
      <c r="G257" s="255" t="s">
        <v>445</v>
      </c>
      <c r="H257" s="256">
        <v>106</v>
      </c>
      <c r="I257" s="257"/>
      <c r="J257" s="258">
        <f>ROUND(I257*H257,2)</f>
        <v>0</v>
      </c>
      <c r="K257" s="254" t="s">
        <v>304</v>
      </c>
      <c r="L257" s="259"/>
      <c r="M257" s="260" t="s">
        <v>22</v>
      </c>
      <c r="N257" s="261" t="s">
        <v>47</v>
      </c>
      <c r="O257" s="42"/>
      <c r="P257" s="212">
        <f>O257*H257</f>
        <v>0</v>
      </c>
      <c r="Q257" s="212">
        <v>2.7E-4</v>
      </c>
      <c r="R257" s="212">
        <f>Q257*H257</f>
        <v>2.862E-2</v>
      </c>
      <c r="S257" s="212">
        <v>0</v>
      </c>
      <c r="T257" s="213">
        <f>S257*H257</f>
        <v>0</v>
      </c>
      <c r="AR257" s="24" t="s">
        <v>519</v>
      </c>
      <c r="AT257" s="24" t="s">
        <v>472</v>
      </c>
      <c r="AU257" s="24" t="s">
        <v>84</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411</v>
      </c>
      <c r="BM257" s="24" t="s">
        <v>5273</v>
      </c>
    </row>
    <row r="258" spans="2:65" s="1" customFormat="1" ht="13.5">
      <c r="B258" s="41"/>
      <c r="C258" s="63"/>
      <c r="D258" s="215" t="s">
        <v>307</v>
      </c>
      <c r="E258" s="63"/>
      <c r="F258" s="216" t="s">
        <v>2565</v>
      </c>
      <c r="G258" s="63"/>
      <c r="H258" s="63"/>
      <c r="I258" s="172"/>
      <c r="J258" s="63"/>
      <c r="K258" s="63"/>
      <c r="L258" s="61"/>
      <c r="M258" s="217"/>
      <c r="N258" s="42"/>
      <c r="O258" s="42"/>
      <c r="P258" s="42"/>
      <c r="Q258" s="42"/>
      <c r="R258" s="42"/>
      <c r="S258" s="42"/>
      <c r="T258" s="78"/>
      <c r="AT258" s="24" t="s">
        <v>307</v>
      </c>
      <c r="AU258" s="24" t="s">
        <v>84</v>
      </c>
    </row>
    <row r="259" spans="2:65" s="1" customFormat="1" ht="14.45" customHeight="1">
      <c r="B259" s="41"/>
      <c r="C259" s="252" t="s">
        <v>641</v>
      </c>
      <c r="D259" s="252" t="s">
        <v>472</v>
      </c>
      <c r="E259" s="253" t="s">
        <v>2566</v>
      </c>
      <c r="F259" s="254" t="s">
        <v>5274</v>
      </c>
      <c r="G259" s="255" t="s">
        <v>445</v>
      </c>
      <c r="H259" s="256">
        <v>52</v>
      </c>
      <c r="I259" s="257"/>
      <c r="J259" s="258">
        <f>ROUND(I259*H259,2)</f>
        <v>0</v>
      </c>
      <c r="K259" s="254" t="s">
        <v>304</v>
      </c>
      <c r="L259" s="259"/>
      <c r="M259" s="260" t="s">
        <v>22</v>
      </c>
      <c r="N259" s="261" t="s">
        <v>47</v>
      </c>
      <c r="O259" s="42"/>
      <c r="P259" s="212">
        <f>O259*H259</f>
        <v>0</v>
      </c>
      <c r="Q259" s="212">
        <v>2.9E-4</v>
      </c>
      <c r="R259" s="212">
        <f>Q259*H259</f>
        <v>1.508E-2</v>
      </c>
      <c r="S259" s="212">
        <v>0</v>
      </c>
      <c r="T259" s="213">
        <f>S259*H259</f>
        <v>0</v>
      </c>
      <c r="AR259" s="24" t="s">
        <v>519</v>
      </c>
      <c r="AT259" s="24" t="s">
        <v>472</v>
      </c>
      <c r="AU259" s="24" t="s">
        <v>84</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5275</v>
      </c>
    </row>
    <row r="260" spans="2:65" s="1" customFormat="1" ht="13.5">
      <c r="B260" s="41"/>
      <c r="C260" s="63"/>
      <c r="D260" s="215" t="s">
        <v>307</v>
      </c>
      <c r="E260" s="63"/>
      <c r="F260" s="216" t="s">
        <v>2569</v>
      </c>
      <c r="G260" s="63"/>
      <c r="H260" s="63"/>
      <c r="I260" s="172"/>
      <c r="J260" s="63"/>
      <c r="K260" s="63"/>
      <c r="L260" s="61"/>
      <c r="M260" s="217"/>
      <c r="N260" s="42"/>
      <c r="O260" s="42"/>
      <c r="P260" s="42"/>
      <c r="Q260" s="42"/>
      <c r="R260" s="42"/>
      <c r="S260" s="42"/>
      <c r="T260" s="78"/>
      <c r="AT260" s="24" t="s">
        <v>307</v>
      </c>
      <c r="AU260" s="24" t="s">
        <v>84</v>
      </c>
    </row>
    <row r="261" spans="2:65" s="1" customFormat="1" ht="14.45" customHeight="1">
      <c r="B261" s="41"/>
      <c r="C261" s="252" t="s">
        <v>648</v>
      </c>
      <c r="D261" s="252" t="s">
        <v>472</v>
      </c>
      <c r="E261" s="253" t="s">
        <v>1453</v>
      </c>
      <c r="F261" s="254" t="s">
        <v>1454</v>
      </c>
      <c r="G261" s="255" t="s">
        <v>445</v>
      </c>
      <c r="H261" s="256">
        <v>96</v>
      </c>
      <c r="I261" s="257"/>
      <c r="J261" s="258">
        <f>ROUND(I261*H261,2)</f>
        <v>0</v>
      </c>
      <c r="K261" s="254" t="s">
        <v>304</v>
      </c>
      <c r="L261" s="259"/>
      <c r="M261" s="260" t="s">
        <v>22</v>
      </c>
      <c r="N261" s="261" t="s">
        <v>47</v>
      </c>
      <c r="O261" s="42"/>
      <c r="P261" s="212">
        <f>O261*H261</f>
        <v>0</v>
      </c>
      <c r="Q261" s="212">
        <v>3.2000000000000003E-4</v>
      </c>
      <c r="R261" s="212">
        <f>Q261*H261</f>
        <v>3.0720000000000004E-2</v>
      </c>
      <c r="S261" s="212">
        <v>0</v>
      </c>
      <c r="T261" s="213">
        <f>S261*H261</f>
        <v>0</v>
      </c>
      <c r="AR261" s="24" t="s">
        <v>519</v>
      </c>
      <c r="AT261" s="24" t="s">
        <v>472</v>
      </c>
      <c r="AU261" s="24" t="s">
        <v>84</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5276</v>
      </c>
    </row>
    <row r="262" spans="2:65" s="1" customFormat="1" ht="13.5">
      <c r="B262" s="41"/>
      <c r="C262" s="63"/>
      <c r="D262" s="215" t="s">
        <v>307</v>
      </c>
      <c r="E262" s="63"/>
      <c r="F262" s="216" t="s">
        <v>1456</v>
      </c>
      <c r="G262" s="63"/>
      <c r="H262" s="63"/>
      <c r="I262" s="172"/>
      <c r="J262" s="63"/>
      <c r="K262" s="63"/>
      <c r="L262" s="61"/>
      <c r="M262" s="217"/>
      <c r="N262" s="42"/>
      <c r="O262" s="42"/>
      <c r="P262" s="42"/>
      <c r="Q262" s="42"/>
      <c r="R262" s="42"/>
      <c r="S262" s="42"/>
      <c r="T262" s="78"/>
      <c r="AT262" s="24" t="s">
        <v>307</v>
      </c>
      <c r="AU262" s="24" t="s">
        <v>84</v>
      </c>
    </row>
    <row r="263" spans="2:65" s="1" customFormat="1" ht="14.45" customHeight="1">
      <c r="B263" s="41"/>
      <c r="C263" s="252" t="s">
        <v>654</v>
      </c>
      <c r="D263" s="252" t="s">
        <v>472</v>
      </c>
      <c r="E263" s="253" t="s">
        <v>2571</v>
      </c>
      <c r="F263" s="254" t="s">
        <v>2572</v>
      </c>
      <c r="G263" s="255" t="s">
        <v>445</v>
      </c>
      <c r="H263" s="256">
        <v>18</v>
      </c>
      <c r="I263" s="257"/>
      <c r="J263" s="258">
        <f>ROUND(I263*H263,2)</f>
        <v>0</v>
      </c>
      <c r="K263" s="254" t="s">
        <v>304</v>
      </c>
      <c r="L263" s="259"/>
      <c r="M263" s="260" t="s">
        <v>22</v>
      </c>
      <c r="N263" s="261" t="s">
        <v>47</v>
      </c>
      <c r="O263" s="42"/>
      <c r="P263" s="212">
        <f>O263*H263</f>
        <v>0</v>
      </c>
      <c r="Q263" s="212">
        <v>3.6999999999999999E-4</v>
      </c>
      <c r="R263" s="212">
        <f>Q263*H263</f>
        <v>6.6600000000000001E-3</v>
      </c>
      <c r="S263" s="212">
        <v>0</v>
      </c>
      <c r="T263" s="213">
        <f>S263*H263</f>
        <v>0</v>
      </c>
      <c r="AR263" s="24" t="s">
        <v>519</v>
      </c>
      <c r="AT263" s="24" t="s">
        <v>472</v>
      </c>
      <c r="AU263" s="24" t="s">
        <v>84</v>
      </c>
      <c r="AY263" s="24" t="s">
        <v>298</v>
      </c>
      <c r="BE263" s="214">
        <f>IF(N263="základní",J263,0)</f>
        <v>0</v>
      </c>
      <c r="BF263" s="214">
        <f>IF(N263="snížená",J263,0)</f>
        <v>0</v>
      </c>
      <c r="BG263" s="214">
        <f>IF(N263="zákl. přenesená",J263,0)</f>
        <v>0</v>
      </c>
      <c r="BH263" s="214">
        <f>IF(N263="sníž. přenesená",J263,0)</f>
        <v>0</v>
      </c>
      <c r="BI263" s="214">
        <f>IF(N263="nulová",J263,0)</f>
        <v>0</v>
      </c>
      <c r="BJ263" s="24" t="s">
        <v>24</v>
      </c>
      <c r="BK263" s="214">
        <f>ROUND(I263*H263,2)</f>
        <v>0</v>
      </c>
      <c r="BL263" s="24" t="s">
        <v>411</v>
      </c>
      <c r="BM263" s="24" t="s">
        <v>5277</v>
      </c>
    </row>
    <row r="264" spans="2:65" s="1" customFormat="1" ht="13.5">
      <c r="B264" s="41"/>
      <c r="C264" s="63"/>
      <c r="D264" s="215" t="s">
        <v>307</v>
      </c>
      <c r="E264" s="63"/>
      <c r="F264" s="216" t="s">
        <v>2574</v>
      </c>
      <c r="G264" s="63"/>
      <c r="H264" s="63"/>
      <c r="I264" s="172"/>
      <c r="J264" s="63"/>
      <c r="K264" s="63"/>
      <c r="L264" s="61"/>
      <c r="M264" s="217"/>
      <c r="N264" s="42"/>
      <c r="O264" s="42"/>
      <c r="P264" s="42"/>
      <c r="Q264" s="42"/>
      <c r="R264" s="42"/>
      <c r="S264" s="42"/>
      <c r="T264" s="78"/>
      <c r="AT264" s="24" t="s">
        <v>307</v>
      </c>
      <c r="AU264" s="24" t="s">
        <v>84</v>
      </c>
    </row>
    <row r="265" spans="2:65" s="1" customFormat="1" ht="14.45" customHeight="1">
      <c r="B265" s="41"/>
      <c r="C265" s="203" t="s">
        <v>659</v>
      </c>
      <c r="D265" s="203" t="s">
        <v>300</v>
      </c>
      <c r="E265" s="204" t="s">
        <v>1462</v>
      </c>
      <c r="F265" s="205" t="s">
        <v>1463</v>
      </c>
      <c r="G265" s="206" t="s">
        <v>362</v>
      </c>
      <c r="H265" s="207">
        <v>1.2E-2</v>
      </c>
      <c r="I265" s="208"/>
      <c r="J265" s="209">
        <f>ROUND(I265*H265,2)</f>
        <v>0</v>
      </c>
      <c r="K265" s="205" t="s">
        <v>304</v>
      </c>
      <c r="L265" s="61"/>
      <c r="M265" s="210" t="s">
        <v>22</v>
      </c>
      <c r="N265" s="211" t="s">
        <v>47</v>
      </c>
      <c r="O265" s="42"/>
      <c r="P265" s="212">
        <f>O265*H265</f>
        <v>0</v>
      </c>
      <c r="Q265" s="212">
        <v>0</v>
      </c>
      <c r="R265" s="212">
        <f>Q265*H265</f>
        <v>0</v>
      </c>
      <c r="S265" s="212">
        <v>0</v>
      </c>
      <c r="T265" s="213">
        <f>S265*H265</f>
        <v>0</v>
      </c>
      <c r="AR265" s="24" t="s">
        <v>411</v>
      </c>
      <c r="AT265" s="24" t="s">
        <v>300</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30</v>
      </c>
    </row>
    <row r="266" spans="2:65" s="1" customFormat="1" ht="13.5">
      <c r="B266" s="41"/>
      <c r="C266" s="63"/>
      <c r="D266" s="215" t="s">
        <v>307</v>
      </c>
      <c r="E266" s="63"/>
      <c r="F266" s="216" t="s">
        <v>1463</v>
      </c>
      <c r="G266" s="63"/>
      <c r="H266" s="63"/>
      <c r="I266" s="172"/>
      <c r="J266" s="63"/>
      <c r="K266" s="63"/>
      <c r="L266" s="61"/>
      <c r="M266" s="217"/>
      <c r="N266" s="42"/>
      <c r="O266" s="42"/>
      <c r="P266" s="42"/>
      <c r="Q266" s="42"/>
      <c r="R266" s="42"/>
      <c r="S266" s="42"/>
      <c r="T266" s="78"/>
      <c r="AT266" s="24" t="s">
        <v>307</v>
      </c>
      <c r="AU266" s="24" t="s">
        <v>84</v>
      </c>
    </row>
    <row r="267" spans="2:65" s="11" customFormat="1" ht="29.85" customHeight="1">
      <c r="B267" s="187"/>
      <c r="C267" s="188"/>
      <c r="D267" s="189" t="s">
        <v>75</v>
      </c>
      <c r="E267" s="201" t="s">
        <v>2580</v>
      </c>
      <c r="F267" s="201" t="s">
        <v>2581</v>
      </c>
      <c r="G267" s="188"/>
      <c r="H267" s="188"/>
      <c r="I267" s="191"/>
      <c r="J267" s="202">
        <f>BK267</f>
        <v>0</v>
      </c>
      <c r="K267" s="188"/>
      <c r="L267" s="193"/>
      <c r="M267" s="194"/>
      <c r="N267" s="195"/>
      <c r="O267" s="195"/>
      <c r="P267" s="196">
        <f>SUM(P268:P315)</f>
        <v>0</v>
      </c>
      <c r="Q267" s="195"/>
      <c r="R267" s="196">
        <f>SUM(R268:R315)</f>
        <v>4.2820499999999997E-2</v>
      </c>
      <c r="S267" s="195"/>
      <c r="T267" s="197">
        <f>SUM(T268:T315)</f>
        <v>0</v>
      </c>
      <c r="AR267" s="198" t="s">
        <v>24</v>
      </c>
      <c r="AT267" s="199" t="s">
        <v>75</v>
      </c>
      <c r="AU267" s="199" t="s">
        <v>24</v>
      </c>
      <c r="AY267" s="198" t="s">
        <v>298</v>
      </c>
      <c r="BK267" s="200">
        <f>SUM(BK268:BK315)</f>
        <v>0</v>
      </c>
    </row>
    <row r="268" spans="2:65" s="1" customFormat="1" ht="14.45" customHeight="1">
      <c r="B268" s="41"/>
      <c r="C268" s="203" t="s">
        <v>665</v>
      </c>
      <c r="D268" s="203" t="s">
        <v>300</v>
      </c>
      <c r="E268" s="204" t="s">
        <v>4585</v>
      </c>
      <c r="F268" s="205" t="s">
        <v>4586</v>
      </c>
      <c r="G268" s="206" t="s">
        <v>407</v>
      </c>
      <c r="H268" s="207">
        <v>3</v>
      </c>
      <c r="I268" s="208"/>
      <c r="J268" s="209">
        <f>ROUND(I268*H268,2)</f>
        <v>0</v>
      </c>
      <c r="K268" s="205" t="s">
        <v>304</v>
      </c>
      <c r="L268" s="61"/>
      <c r="M268" s="210" t="s">
        <v>22</v>
      </c>
      <c r="N268" s="211" t="s">
        <v>47</v>
      </c>
      <c r="O268" s="42"/>
      <c r="P268" s="212">
        <f>O268*H268</f>
        <v>0</v>
      </c>
      <c r="Q268" s="212">
        <v>1.01E-3</v>
      </c>
      <c r="R268" s="212">
        <f>Q268*H268</f>
        <v>3.0300000000000001E-3</v>
      </c>
      <c r="S268" s="212">
        <v>0</v>
      </c>
      <c r="T268" s="213">
        <f>S268*H268</f>
        <v>0</v>
      </c>
      <c r="AR268" s="24" t="s">
        <v>411</v>
      </c>
      <c r="AT268" s="24" t="s">
        <v>300</v>
      </c>
      <c r="AU268" s="24" t="s">
        <v>84</v>
      </c>
      <c r="AY268" s="24" t="s">
        <v>298</v>
      </c>
      <c r="BE268" s="214">
        <f>IF(N268="základní",J268,0)</f>
        <v>0</v>
      </c>
      <c r="BF268" s="214">
        <f>IF(N268="snížená",J268,0)</f>
        <v>0</v>
      </c>
      <c r="BG268" s="214">
        <f>IF(N268="zákl. přenesená",J268,0)</f>
        <v>0</v>
      </c>
      <c r="BH268" s="214">
        <f>IF(N268="sníž. přenesená",J268,0)</f>
        <v>0</v>
      </c>
      <c r="BI268" s="214">
        <f>IF(N268="nulová",J268,0)</f>
        <v>0</v>
      </c>
      <c r="BJ268" s="24" t="s">
        <v>24</v>
      </c>
      <c r="BK268" s="214">
        <f>ROUND(I268*H268,2)</f>
        <v>0</v>
      </c>
      <c r="BL268" s="24" t="s">
        <v>411</v>
      </c>
      <c r="BM268" s="24" t="s">
        <v>5278</v>
      </c>
    </row>
    <row r="269" spans="2:65" s="1" customFormat="1" ht="13.5">
      <c r="B269" s="41"/>
      <c r="C269" s="63"/>
      <c r="D269" s="215" t="s">
        <v>307</v>
      </c>
      <c r="E269" s="63"/>
      <c r="F269" s="216" t="s">
        <v>4588</v>
      </c>
      <c r="G269" s="63"/>
      <c r="H269" s="63"/>
      <c r="I269" s="172"/>
      <c r="J269" s="63"/>
      <c r="K269" s="63"/>
      <c r="L269" s="61"/>
      <c r="M269" s="217"/>
      <c r="N269" s="42"/>
      <c r="O269" s="42"/>
      <c r="P269" s="42"/>
      <c r="Q269" s="42"/>
      <c r="R269" s="42"/>
      <c r="S269" s="42"/>
      <c r="T269" s="78"/>
      <c r="AT269" s="24" t="s">
        <v>307</v>
      </c>
      <c r="AU269" s="24" t="s">
        <v>84</v>
      </c>
    </row>
    <row r="270" spans="2:65" s="1" customFormat="1" ht="14.45" customHeight="1">
      <c r="B270" s="41"/>
      <c r="C270" s="203" t="s">
        <v>672</v>
      </c>
      <c r="D270" s="203" t="s">
        <v>300</v>
      </c>
      <c r="E270" s="204" t="s">
        <v>2582</v>
      </c>
      <c r="F270" s="205" t="s">
        <v>2583</v>
      </c>
      <c r="G270" s="206" t="s">
        <v>445</v>
      </c>
      <c r="H270" s="207">
        <v>10</v>
      </c>
      <c r="I270" s="208"/>
      <c r="J270" s="209">
        <f>ROUND(I270*H270,2)</f>
        <v>0</v>
      </c>
      <c r="K270" s="205" t="s">
        <v>304</v>
      </c>
      <c r="L270" s="61"/>
      <c r="M270" s="210" t="s">
        <v>22</v>
      </c>
      <c r="N270" s="211" t="s">
        <v>47</v>
      </c>
      <c r="O270" s="42"/>
      <c r="P270" s="212">
        <f>O270*H270</f>
        <v>0</v>
      </c>
      <c r="Q270" s="212">
        <v>1.2553E-3</v>
      </c>
      <c r="R270" s="212">
        <f>Q270*H270</f>
        <v>1.2553E-2</v>
      </c>
      <c r="S270" s="212">
        <v>0</v>
      </c>
      <c r="T270" s="213">
        <f>S270*H270</f>
        <v>0</v>
      </c>
      <c r="AR270" s="24" t="s">
        <v>411</v>
      </c>
      <c r="AT270" s="24" t="s">
        <v>300</v>
      </c>
      <c r="AU270" s="24" t="s">
        <v>84</v>
      </c>
      <c r="AY270" s="24" t="s">
        <v>298</v>
      </c>
      <c r="BE270" s="214">
        <f>IF(N270="základní",J270,0)</f>
        <v>0</v>
      </c>
      <c r="BF270" s="214">
        <f>IF(N270="snížená",J270,0)</f>
        <v>0</v>
      </c>
      <c r="BG270" s="214">
        <f>IF(N270="zákl. přenesená",J270,0)</f>
        <v>0</v>
      </c>
      <c r="BH270" s="214">
        <f>IF(N270="sníž. přenesená",J270,0)</f>
        <v>0</v>
      </c>
      <c r="BI270" s="214">
        <f>IF(N270="nulová",J270,0)</f>
        <v>0</v>
      </c>
      <c r="BJ270" s="24" t="s">
        <v>24</v>
      </c>
      <c r="BK270" s="214">
        <f>ROUND(I270*H270,2)</f>
        <v>0</v>
      </c>
      <c r="BL270" s="24" t="s">
        <v>411</v>
      </c>
      <c r="BM270" s="24" t="s">
        <v>1014</v>
      </c>
    </row>
    <row r="271" spans="2:65" s="1" customFormat="1" ht="13.5">
      <c r="B271" s="41"/>
      <c r="C271" s="63"/>
      <c r="D271" s="215" t="s">
        <v>307</v>
      </c>
      <c r="E271" s="63"/>
      <c r="F271" s="216" t="s">
        <v>2583</v>
      </c>
      <c r="G271" s="63"/>
      <c r="H271" s="63"/>
      <c r="I271" s="172"/>
      <c r="J271" s="63"/>
      <c r="K271" s="63"/>
      <c r="L271" s="61"/>
      <c r="M271" s="217"/>
      <c r="N271" s="42"/>
      <c r="O271" s="42"/>
      <c r="P271" s="42"/>
      <c r="Q271" s="42"/>
      <c r="R271" s="42"/>
      <c r="S271" s="42"/>
      <c r="T271" s="78"/>
      <c r="AT271" s="24" t="s">
        <v>307</v>
      </c>
      <c r="AU271" s="24" t="s">
        <v>84</v>
      </c>
    </row>
    <row r="272" spans="2:65" s="1" customFormat="1" ht="27">
      <c r="B272" s="41"/>
      <c r="C272" s="63"/>
      <c r="D272" s="215" t="s">
        <v>477</v>
      </c>
      <c r="E272" s="63"/>
      <c r="F272" s="250" t="s">
        <v>2584</v>
      </c>
      <c r="G272" s="63"/>
      <c r="H272" s="63"/>
      <c r="I272" s="172"/>
      <c r="J272" s="63"/>
      <c r="K272" s="63"/>
      <c r="L272" s="61"/>
      <c r="M272" s="217"/>
      <c r="N272" s="42"/>
      <c r="O272" s="42"/>
      <c r="P272" s="42"/>
      <c r="Q272" s="42"/>
      <c r="R272" s="42"/>
      <c r="S272" s="42"/>
      <c r="T272" s="78"/>
      <c r="AT272" s="24" t="s">
        <v>477</v>
      </c>
      <c r="AU272" s="24" t="s">
        <v>84</v>
      </c>
    </row>
    <row r="273" spans="2:65" s="1" customFormat="1" ht="14.45" customHeight="1">
      <c r="B273" s="41"/>
      <c r="C273" s="203" t="s">
        <v>685</v>
      </c>
      <c r="D273" s="203" t="s">
        <v>300</v>
      </c>
      <c r="E273" s="204" t="s">
        <v>2585</v>
      </c>
      <c r="F273" s="205" t="s">
        <v>2586</v>
      </c>
      <c r="G273" s="206" t="s">
        <v>445</v>
      </c>
      <c r="H273" s="207">
        <v>2</v>
      </c>
      <c r="I273" s="208"/>
      <c r="J273" s="209">
        <f>ROUND(I273*H273,2)</f>
        <v>0</v>
      </c>
      <c r="K273" s="205" t="s">
        <v>304</v>
      </c>
      <c r="L273" s="61"/>
      <c r="M273" s="210" t="s">
        <v>22</v>
      </c>
      <c r="N273" s="211" t="s">
        <v>47</v>
      </c>
      <c r="O273" s="42"/>
      <c r="P273" s="212">
        <f>O273*H273</f>
        <v>0</v>
      </c>
      <c r="Q273" s="212">
        <v>5.8730000000000002E-4</v>
      </c>
      <c r="R273" s="212">
        <f>Q273*H273</f>
        <v>1.1746E-3</v>
      </c>
      <c r="S273" s="212">
        <v>0</v>
      </c>
      <c r="T273" s="213">
        <f>S273*H273</f>
        <v>0</v>
      </c>
      <c r="AR273" s="24" t="s">
        <v>411</v>
      </c>
      <c r="AT273" s="24" t="s">
        <v>300</v>
      </c>
      <c r="AU273" s="24" t="s">
        <v>84</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411</v>
      </c>
      <c r="BM273" s="24" t="s">
        <v>1026</v>
      </c>
    </row>
    <row r="274" spans="2:65" s="1" customFormat="1" ht="13.5">
      <c r="B274" s="41"/>
      <c r="C274" s="63"/>
      <c r="D274" s="215" t="s">
        <v>307</v>
      </c>
      <c r="E274" s="63"/>
      <c r="F274" s="216" t="s">
        <v>2586</v>
      </c>
      <c r="G274" s="63"/>
      <c r="H274" s="63"/>
      <c r="I274" s="172"/>
      <c r="J274" s="63"/>
      <c r="K274" s="63"/>
      <c r="L274" s="61"/>
      <c r="M274" s="217"/>
      <c r="N274" s="42"/>
      <c r="O274" s="42"/>
      <c r="P274" s="42"/>
      <c r="Q274" s="42"/>
      <c r="R274" s="42"/>
      <c r="S274" s="42"/>
      <c r="T274" s="78"/>
      <c r="AT274" s="24" t="s">
        <v>307</v>
      </c>
      <c r="AU274" s="24" t="s">
        <v>84</v>
      </c>
    </row>
    <row r="275" spans="2:65" s="1" customFormat="1" ht="27">
      <c r="B275" s="41"/>
      <c r="C275" s="63"/>
      <c r="D275" s="215" t="s">
        <v>477</v>
      </c>
      <c r="E275" s="63"/>
      <c r="F275" s="250" t="s">
        <v>2587</v>
      </c>
      <c r="G275" s="63"/>
      <c r="H275" s="63"/>
      <c r="I275" s="172"/>
      <c r="J275" s="63"/>
      <c r="K275" s="63"/>
      <c r="L275" s="61"/>
      <c r="M275" s="217"/>
      <c r="N275" s="42"/>
      <c r="O275" s="42"/>
      <c r="P275" s="42"/>
      <c r="Q275" s="42"/>
      <c r="R275" s="42"/>
      <c r="S275" s="42"/>
      <c r="T275" s="78"/>
      <c r="AT275" s="24" t="s">
        <v>477</v>
      </c>
      <c r="AU275" s="24" t="s">
        <v>84</v>
      </c>
    </row>
    <row r="276" spans="2:65" s="1" customFormat="1" ht="14.45" customHeight="1">
      <c r="B276" s="41"/>
      <c r="C276" s="203" t="s">
        <v>692</v>
      </c>
      <c r="D276" s="203" t="s">
        <v>300</v>
      </c>
      <c r="E276" s="204" t="s">
        <v>2588</v>
      </c>
      <c r="F276" s="205" t="s">
        <v>2586</v>
      </c>
      <c r="G276" s="206" t="s">
        <v>445</v>
      </c>
      <c r="H276" s="207">
        <v>7</v>
      </c>
      <c r="I276" s="208"/>
      <c r="J276" s="209">
        <f>ROUND(I276*H276,2)</f>
        <v>0</v>
      </c>
      <c r="K276" s="205" t="s">
        <v>304</v>
      </c>
      <c r="L276" s="61"/>
      <c r="M276" s="210" t="s">
        <v>22</v>
      </c>
      <c r="N276" s="211" t="s">
        <v>47</v>
      </c>
      <c r="O276" s="42"/>
      <c r="P276" s="212">
        <f>O276*H276</f>
        <v>0</v>
      </c>
      <c r="Q276" s="212">
        <v>1.206E-3</v>
      </c>
      <c r="R276" s="212">
        <f>Q276*H276</f>
        <v>8.4419999999999999E-3</v>
      </c>
      <c r="S276" s="212">
        <v>0</v>
      </c>
      <c r="T276" s="213">
        <f>S276*H276</f>
        <v>0</v>
      </c>
      <c r="AR276" s="24" t="s">
        <v>411</v>
      </c>
      <c r="AT276" s="24" t="s">
        <v>300</v>
      </c>
      <c r="AU276" s="24" t="s">
        <v>84</v>
      </c>
      <c r="AY276" s="24" t="s">
        <v>298</v>
      </c>
      <c r="BE276" s="214">
        <f>IF(N276="základní",J276,0)</f>
        <v>0</v>
      </c>
      <c r="BF276" s="214">
        <f>IF(N276="snížená",J276,0)</f>
        <v>0</v>
      </c>
      <c r="BG276" s="214">
        <f>IF(N276="zákl. přenesená",J276,0)</f>
        <v>0</v>
      </c>
      <c r="BH276" s="214">
        <f>IF(N276="sníž. přenesená",J276,0)</f>
        <v>0</v>
      </c>
      <c r="BI276" s="214">
        <f>IF(N276="nulová",J276,0)</f>
        <v>0</v>
      </c>
      <c r="BJ276" s="24" t="s">
        <v>24</v>
      </c>
      <c r="BK276" s="214">
        <f>ROUND(I276*H276,2)</f>
        <v>0</v>
      </c>
      <c r="BL276" s="24" t="s">
        <v>411</v>
      </c>
      <c r="BM276" s="24" t="s">
        <v>1038</v>
      </c>
    </row>
    <row r="277" spans="2:65" s="1" customFormat="1" ht="13.5">
      <c r="B277" s="41"/>
      <c r="C277" s="63"/>
      <c r="D277" s="215" t="s">
        <v>307</v>
      </c>
      <c r="E277" s="63"/>
      <c r="F277" s="216" t="s">
        <v>2586</v>
      </c>
      <c r="G277" s="63"/>
      <c r="H277" s="63"/>
      <c r="I277" s="172"/>
      <c r="J277" s="63"/>
      <c r="K277" s="63"/>
      <c r="L277" s="61"/>
      <c r="M277" s="217"/>
      <c r="N277" s="42"/>
      <c r="O277" s="42"/>
      <c r="P277" s="42"/>
      <c r="Q277" s="42"/>
      <c r="R277" s="42"/>
      <c r="S277" s="42"/>
      <c r="T277" s="78"/>
      <c r="AT277" s="24" t="s">
        <v>307</v>
      </c>
      <c r="AU277" s="24" t="s">
        <v>84</v>
      </c>
    </row>
    <row r="278" spans="2:65" s="1" customFormat="1" ht="27">
      <c r="B278" s="41"/>
      <c r="C278" s="63"/>
      <c r="D278" s="215" t="s">
        <v>477</v>
      </c>
      <c r="E278" s="63"/>
      <c r="F278" s="250" t="s">
        <v>2589</v>
      </c>
      <c r="G278" s="63"/>
      <c r="H278" s="63"/>
      <c r="I278" s="172"/>
      <c r="J278" s="63"/>
      <c r="K278" s="63"/>
      <c r="L278" s="61"/>
      <c r="M278" s="217"/>
      <c r="N278" s="42"/>
      <c r="O278" s="42"/>
      <c r="P278" s="42"/>
      <c r="Q278" s="42"/>
      <c r="R278" s="42"/>
      <c r="S278" s="42"/>
      <c r="T278" s="78"/>
      <c r="AT278" s="24" t="s">
        <v>477</v>
      </c>
      <c r="AU278" s="24" t="s">
        <v>84</v>
      </c>
    </row>
    <row r="279" spans="2:65" s="1" customFormat="1" ht="14.45" customHeight="1">
      <c r="B279" s="41"/>
      <c r="C279" s="203" t="s">
        <v>698</v>
      </c>
      <c r="D279" s="203" t="s">
        <v>300</v>
      </c>
      <c r="E279" s="204" t="s">
        <v>2590</v>
      </c>
      <c r="F279" s="205" t="s">
        <v>2586</v>
      </c>
      <c r="G279" s="206" t="s">
        <v>445</v>
      </c>
      <c r="H279" s="207">
        <v>26</v>
      </c>
      <c r="I279" s="208"/>
      <c r="J279" s="209">
        <f>ROUND(I279*H279,2)</f>
        <v>0</v>
      </c>
      <c r="K279" s="205" t="s">
        <v>304</v>
      </c>
      <c r="L279" s="61"/>
      <c r="M279" s="210" t="s">
        <v>22</v>
      </c>
      <c r="N279" s="211" t="s">
        <v>47</v>
      </c>
      <c r="O279" s="42"/>
      <c r="P279" s="212">
        <f>O279*H279</f>
        <v>0</v>
      </c>
      <c r="Q279" s="212">
        <v>2.899E-4</v>
      </c>
      <c r="R279" s="212">
        <f>Q279*H279</f>
        <v>7.5373999999999997E-3</v>
      </c>
      <c r="S279" s="212">
        <v>0</v>
      </c>
      <c r="T279" s="213">
        <f>S279*H279</f>
        <v>0</v>
      </c>
      <c r="AR279" s="24" t="s">
        <v>411</v>
      </c>
      <c r="AT279" s="24" t="s">
        <v>300</v>
      </c>
      <c r="AU279" s="24" t="s">
        <v>84</v>
      </c>
      <c r="AY279" s="24" t="s">
        <v>298</v>
      </c>
      <c r="BE279" s="214">
        <f>IF(N279="základní",J279,0)</f>
        <v>0</v>
      </c>
      <c r="BF279" s="214">
        <f>IF(N279="snížená",J279,0)</f>
        <v>0</v>
      </c>
      <c r="BG279" s="214">
        <f>IF(N279="zákl. přenesená",J279,0)</f>
        <v>0</v>
      </c>
      <c r="BH279" s="214">
        <f>IF(N279="sníž. přenesená",J279,0)</f>
        <v>0</v>
      </c>
      <c r="BI279" s="214">
        <f>IF(N279="nulová",J279,0)</f>
        <v>0</v>
      </c>
      <c r="BJ279" s="24" t="s">
        <v>24</v>
      </c>
      <c r="BK279" s="214">
        <f>ROUND(I279*H279,2)</f>
        <v>0</v>
      </c>
      <c r="BL279" s="24" t="s">
        <v>411</v>
      </c>
      <c r="BM279" s="24" t="s">
        <v>1064</v>
      </c>
    </row>
    <row r="280" spans="2:65" s="1" customFormat="1" ht="13.5">
      <c r="B280" s="41"/>
      <c r="C280" s="63"/>
      <c r="D280" s="215" t="s">
        <v>307</v>
      </c>
      <c r="E280" s="63"/>
      <c r="F280" s="216" t="s">
        <v>2586</v>
      </c>
      <c r="G280" s="63"/>
      <c r="H280" s="63"/>
      <c r="I280" s="172"/>
      <c r="J280" s="63"/>
      <c r="K280" s="63"/>
      <c r="L280" s="61"/>
      <c r="M280" s="217"/>
      <c r="N280" s="42"/>
      <c r="O280" s="42"/>
      <c r="P280" s="42"/>
      <c r="Q280" s="42"/>
      <c r="R280" s="42"/>
      <c r="S280" s="42"/>
      <c r="T280" s="78"/>
      <c r="AT280" s="24" t="s">
        <v>307</v>
      </c>
      <c r="AU280" s="24" t="s">
        <v>84</v>
      </c>
    </row>
    <row r="281" spans="2:65" s="1" customFormat="1" ht="27">
      <c r="B281" s="41"/>
      <c r="C281" s="63"/>
      <c r="D281" s="215" t="s">
        <v>477</v>
      </c>
      <c r="E281" s="63"/>
      <c r="F281" s="250" t="s">
        <v>4589</v>
      </c>
      <c r="G281" s="63"/>
      <c r="H281" s="63"/>
      <c r="I281" s="172"/>
      <c r="J281" s="63"/>
      <c r="K281" s="63"/>
      <c r="L281" s="61"/>
      <c r="M281" s="217"/>
      <c r="N281" s="42"/>
      <c r="O281" s="42"/>
      <c r="P281" s="42"/>
      <c r="Q281" s="42"/>
      <c r="R281" s="42"/>
      <c r="S281" s="42"/>
      <c r="T281" s="78"/>
      <c r="AT281" s="24" t="s">
        <v>477</v>
      </c>
      <c r="AU281" s="24" t="s">
        <v>84</v>
      </c>
    </row>
    <row r="282" spans="2:65" s="13" customFormat="1" ht="13.5">
      <c r="B282" s="228"/>
      <c r="C282" s="229"/>
      <c r="D282" s="215" t="s">
        <v>309</v>
      </c>
      <c r="E282" s="230" t="s">
        <v>22</v>
      </c>
      <c r="F282" s="231" t="s">
        <v>5279</v>
      </c>
      <c r="G282" s="229"/>
      <c r="H282" s="232">
        <v>20</v>
      </c>
      <c r="I282" s="233"/>
      <c r="J282" s="229"/>
      <c r="K282" s="229"/>
      <c r="L282" s="234"/>
      <c r="M282" s="235"/>
      <c r="N282" s="236"/>
      <c r="O282" s="236"/>
      <c r="P282" s="236"/>
      <c r="Q282" s="236"/>
      <c r="R282" s="236"/>
      <c r="S282" s="236"/>
      <c r="T282" s="237"/>
      <c r="AT282" s="238" t="s">
        <v>309</v>
      </c>
      <c r="AU282" s="238" t="s">
        <v>84</v>
      </c>
      <c r="AV282" s="13" t="s">
        <v>84</v>
      </c>
      <c r="AW282" s="13" t="s">
        <v>39</v>
      </c>
      <c r="AX282" s="13" t="s">
        <v>76</v>
      </c>
      <c r="AY282" s="238" t="s">
        <v>298</v>
      </c>
    </row>
    <row r="283" spans="2:65" s="13" customFormat="1" ht="13.5">
      <c r="B283" s="228"/>
      <c r="C283" s="229"/>
      <c r="D283" s="215" t="s">
        <v>309</v>
      </c>
      <c r="E283" s="230" t="s">
        <v>22</v>
      </c>
      <c r="F283" s="231" t="s">
        <v>2593</v>
      </c>
      <c r="G283" s="229"/>
      <c r="H283" s="232">
        <v>6</v>
      </c>
      <c r="I283" s="233"/>
      <c r="J283" s="229"/>
      <c r="K283" s="229"/>
      <c r="L283" s="234"/>
      <c r="M283" s="235"/>
      <c r="N283" s="236"/>
      <c r="O283" s="236"/>
      <c r="P283" s="236"/>
      <c r="Q283" s="236"/>
      <c r="R283" s="236"/>
      <c r="S283" s="236"/>
      <c r="T283" s="237"/>
      <c r="AT283" s="238" t="s">
        <v>309</v>
      </c>
      <c r="AU283" s="238" t="s">
        <v>84</v>
      </c>
      <c r="AV283" s="13" t="s">
        <v>84</v>
      </c>
      <c r="AW283" s="13" t="s">
        <v>39</v>
      </c>
      <c r="AX283" s="13" t="s">
        <v>76</v>
      </c>
      <c r="AY283" s="238" t="s">
        <v>298</v>
      </c>
    </row>
    <row r="284" spans="2:65" s="1" customFormat="1" ht="14.45" customHeight="1">
      <c r="B284" s="41"/>
      <c r="C284" s="203" t="s">
        <v>703</v>
      </c>
      <c r="D284" s="203" t="s">
        <v>300</v>
      </c>
      <c r="E284" s="204" t="s">
        <v>2594</v>
      </c>
      <c r="F284" s="205" t="s">
        <v>2586</v>
      </c>
      <c r="G284" s="206" t="s">
        <v>445</v>
      </c>
      <c r="H284" s="207">
        <v>23</v>
      </c>
      <c r="I284" s="208"/>
      <c r="J284" s="209">
        <f>ROUND(I284*H284,2)</f>
        <v>0</v>
      </c>
      <c r="K284" s="205" t="s">
        <v>304</v>
      </c>
      <c r="L284" s="61"/>
      <c r="M284" s="210" t="s">
        <v>22</v>
      </c>
      <c r="N284" s="211" t="s">
        <v>47</v>
      </c>
      <c r="O284" s="42"/>
      <c r="P284" s="212">
        <f>O284*H284</f>
        <v>0</v>
      </c>
      <c r="Q284" s="212">
        <v>3.545E-4</v>
      </c>
      <c r="R284" s="212">
        <f>Q284*H284</f>
        <v>8.1534999999999993E-3</v>
      </c>
      <c r="S284" s="212">
        <v>0</v>
      </c>
      <c r="T284" s="213">
        <f>S284*H284</f>
        <v>0</v>
      </c>
      <c r="AR284" s="24" t="s">
        <v>411</v>
      </c>
      <c r="AT284" s="24" t="s">
        <v>300</v>
      </c>
      <c r="AU284" s="24" t="s">
        <v>84</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1075</v>
      </c>
    </row>
    <row r="285" spans="2:65" s="1" customFormat="1" ht="13.5">
      <c r="B285" s="41"/>
      <c r="C285" s="63"/>
      <c r="D285" s="215" t="s">
        <v>307</v>
      </c>
      <c r="E285" s="63"/>
      <c r="F285" s="216" t="s">
        <v>2586</v>
      </c>
      <c r="G285" s="63"/>
      <c r="H285" s="63"/>
      <c r="I285" s="172"/>
      <c r="J285" s="63"/>
      <c r="K285" s="63"/>
      <c r="L285" s="61"/>
      <c r="M285" s="217"/>
      <c r="N285" s="42"/>
      <c r="O285" s="42"/>
      <c r="P285" s="42"/>
      <c r="Q285" s="42"/>
      <c r="R285" s="42"/>
      <c r="S285" s="42"/>
      <c r="T285" s="78"/>
      <c r="AT285" s="24" t="s">
        <v>307</v>
      </c>
      <c r="AU285" s="24" t="s">
        <v>84</v>
      </c>
    </row>
    <row r="286" spans="2:65" s="1" customFormat="1" ht="27">
      <c r="B286" s="41"/>
      <c r="C286" s="63"/>
      <c r="D286" s="215" t="s">
        <v>477</v>
      </c>
      <c r="E286" s="63"/>
      <c r="F286" s="250" t="s">
        <v>2595</v>
      </c>
      <c r="G286" s="63"/>
      <c r="H286" s="63"/>
      <c r="I286" s="172"/>
      <c r="J286" s="63"/>
      <c r="K286" s="63"/>
      <c r="L286" s="61"/>
      <c r="M286" s="217"/>
      <c r="N286" s="42"/>
      <c r="O286" s="42"/>
      <c r="P286" s="42"/>
      <c r="Q286" s="42"/>
      <c r="R286" s="42"/>
      <c r="S286" s="42"/>
      <c r="T286" s="78"/>
      <c r="AT286" s="24" t="s">
        <v>477</v>
      </c>
      <c r="AU286" s="24" t="s">
        <v>84</v>
      </c>
    </row>
    <row r="287" spans="2:65" s="1" customFormat="1" ht="14.45" customHeight="1">
      <c r="B287" s="41"/>
      <c r="C287" s="252" t="s">
        <v>712</v>
      </c>
      <c r="D287" s="252" t="s">
        <v>472</v>
      </c>
      <c r="E287" s="253" t="s">
        <v>2600</v>
      </c>
      <c r="F287" s="254" t="s">
        <v>2601</v>
      </c>
      <c r="G287" s="255" t="s">
        <v>407</v>
      </c>
      <c r="H287" s="256">
        <v>20</v>
      </c>
      <c r="I287" s="257"/>
      <c r="J287" s="258">
        <f>ROUND(I287*H287,2)</f>
        <v>0</v>
      </c>
      <c r="K287" s="254" t="s">
        <v>304</v>
      </c>
      <c r="L287" s="259"/>
      <c r="M287" s="260" t="s">
        <v>22</v>
      </c>
      <c r="N287" s="261" t="s">
        <v>47</v>
      </c>
      <c r="O287" s="42"/>
      <c r="P287" s="212">
        <f>O287*H287</f>
        <v>0</v>
      </c>
      <c r="Q287" s="212">
        <v>1.0000000000000001E-5</v>
      </c>
      <c r="R287" s="212">
        <f>Q287*H287</f>
        <v>2.0000000000000001E-4</v>
      </c>
      <c r="S287" s="212">
        <v>0</v>
      </c>
      <c r="T287" s="213">
        <f>S287*H287</f>
        <v>0</v>
      </c>
      <c r="AR287" s="24" t="s">
        <v>519</v>
      </c>
      <c r="AT287" s="24" t="s">
        <v>472</v>
      </c>
      <c r="AU287" s="24" t="s">
        <v>84</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5280</v>
      </c>
    </row>
    <row r="288" spans="2:65" s="1" customFormat="1" ht="13.5">
      <c r="B288" s="41"/>
      <c r="C288" s="63"/>
      <c r="D288" s="215" t="s">
        <v>307</v>
      </c>
      <c r="E288" s="63"/>
      <c r="F288" s="216" t="s">
        <v>2601</v>
      </c>
      <c r="G288" s="63"/>
      <c r="H288" s="63"/>
      <c r="I288" s="172"/>
      <c r="J288" s="63"/>
      <c r="K288" s="63"/>
      <c r="L288" s="61"/>
      <c r="M288" s="217"/>
      <c r="N288" s="42"/>
      <c r="O288" s="42"/>
      <c r="P288" s="42"/>
      <c r="Q288" s="42"/>
      <c r="R288" s="42"/>
      <c r="S288" s="42"/>
      <c r="T288" s="78"/>
      <c r="AT288" s="24" t="s">
        <v>307</v>
      </c>
      <c r="AU288" s="24" t="s">
        <v>84</v>
      </c>
    </row>
    <row r="289" spans="2:65" s="1" customFormat="1" ht="14.45" customHeight="1">
      <c r="B289" s="41"/>
      <c r="C289" s="252" t="s">
        <v>717</v>
      </c>
      <c r="D289" s="252" t="s">
        <v>472</v>
      </c>
      <c r="E289" s="253" t="s">
        <v>2603</v>
      </c>
      <c r="F289" s="254" t="s">
        <v>2604</v>
      </c>
      <c r="G289" s="255" t="s">
        <v>407</v>
      </c>
      <c r="H289" s="256">
        <v>7</v>
      </c>
      <c r="I289" s="257"/>
      <c r="J289" s="258">
        <f>ROUND(I289*H289,2)</f>
        <v>0</v>
      </c>
      <c r="K289" s="254" t="s">
        <v>304</v>
      </c>
      <c r="L289" s="259"/>
      <c r="M289" s="260" t="s">
        <v>22</v>
      </c>
      <c r="N289" s="261" t="s">
        <v>47</v>
      </c>
      <c r="O289" s="42"/>
      <c r="P289" s="212">
        <f>O289*H289</f>
        <v>0</v>
      </c>
      <c r="Q289" s="212">
        <v>1.0000000000000001E-5</v>
      </c>
      <c r="R289" s="212">
        <f>Q289*H289</f>
        <v>7.0000000000000007E-5</v>
      </c>
      <c r="S289" s="212">
        <v>0</v>
      </c>
      <c r="T289" s="213">
        <f>S289*H289</f>
        <v>0</v>
      </c>
      <c r="AR289" s="24" t="s">
        <v>519</v>
      </c>
      <c r="AT289" s="24" t="s">
        <v>472</v>
      </c>
      <c r="AU289" s="24" t="s">
        <v>84</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5281</v>
      </c>
    </row>
    <row r="290" spans="2:65" s="1" customFormat="1" ht="13.5">
      <c r="B290" s="41"/>
      <c r="C290" s="63"/>
      <c r="D290" s="215" t="s">
        <v>307</v>
      </c>
      <c r="E290" s="63"/>
      <c r="F290" s="216" t="s">
        <v>2604</v>
      </c>
      <c r="G290" s="63"/>
      <c r="H290" s="63"/>
      <c r="I290" s="172"/>
      <c r="J290" s="63"/>
      <c r="K290" s="63"/>
      <c r="L290" s="61"/>
      <c r="M290" s="217"/>
      <c r="N290" s="42"/>
      <c r="O290" s="42"/>
      <c r="P290" s="42"/>
      <c r="Q290" s="42"/>
      <c r="R290" s="42"/>
      <c r="S290" s="42"/>
      <c r="T290" s="78"/>
      <c r="AT290" s="24" t="s">
        <v>307</v>
      </c>
      <c r="AU290" s="24" t="s">
        <v>84</v>
      </c>
    </row>
    <row r="291" spans="2:65" s="1" customFormat="1" ht="14.45" customHeight="1">
      <c r="B291" s="41"/>
      <c r="C291" s="252" t="s">
        <v>722</v>
      </c>
      <c r="D291" s="252" t="s">
        <v>472</v>
      </c>
      <c r="E291" s="253" t="s">
        <v>2606</v>
      </c>
      <c r="F291" s="254" t="s">
        <v>2607</v>
      </c>
      <c r="G291" s="255" t="s">
        <v>407</v>
      </c>
      <c r="H291" s="256">
        <v>6</v>
      </c>
      <c r="I291" s="257"/>
      <c r="J291" s="258">
        <f>ROUND(I291*H291,2)</f>
        <v>0</v>
      </c>
      <c r="K291" s="254" t="s">
        <v>304</v>
      </c>
      <c r="L291" s="259"/>
      <c r="M291" s="260" t="s">
        <v>22</v>
      </c>
      <c r="N291" s="261" t="s">
        <v>47</v>
      </c>
      <c r="O291" s="42"/>
      <c r="P291" s="212">
        <f>O291*H291</f>
        <v>0</v>
      </c>
      <c r="Q291" s="212">
        <v>6.9999999999999994E-5</v>
      </c>
      <c r="R291" s="212">
        <f>Q291*H291</f>
        <v>4.1999999999999996E-4</v>
      </c>
      <c r="S291" s="212">
        <v>0</v>
      </c>
      <c r="T291" s="213">
        <f>S291*H291</f>
        <v>0</v>
      </c>
      <c r="AR291" s="24" t="s">
        <v>519</v>
      </c>
      <c r="AT291" s="24" t="s">
        <v>472</v>
      </c>
      <c r="AU291" s="24" t="s">
        <v>84</v>
      </c>
      <c r="AY291" s="24" t="s">
        <v>298</v>
      </c>
      <c r="BE291" s="214">
        <f>IF(N291="základní",J291,0)</f>
        <v>0</v>
      </c>
      <c r="BF291" s="214">
        <f>IF(N291="snížená",J291,0)</f>
        <v>0</v>
      </c>
      <c r="BG291" s="214">
        <f>IF(N291="zákl. přenesená",J291,0)</f>
        <v>0</v>
      </c>
      <c r="BH291" s="214">
        <f>IF(N291="sníž. přenesená",J291,0)</f>
        <v>0</v>
      </c>
      <c r="BI291" s="214">
        <f>IF(N291="nulová",J291,0)</f>
        <v>0</v>
      </c>
      <c r="BJ291" s="24" t="s">
        <v>24</v>
      </c>
      <c r="BK291" s="214">
        <f>ROUND(I291*H291,2)</f>
        <v>0</v>
      </c>
      <c r="BL291" s="24" t="s">
        <v>411</v>
      </c>
      <c r="BM291" s="24" t="s">
        <v>5282</v>
      </c>
    </row>
    <row r="292" spans="2:65" s="1" customFormat="1" ht="13.5">
      <c r="B292" s="41"/>
      <c r="C292" s="63"/>
      <c r="D292" s="215" t="s">
        <v>307</v>
      </c>
      <c r="E292" s="63"/>
      <c r="F292" s="216" t="s">
        <v>2607</v>
      </c>
      <c r="G292" s="63"/>
      <c r="H292" s="63"/>
      <c r="I292" s="172"/>
      <c r="J292" s="63"/>
      <c r="K292" s="63"/>
      <c r="L292" s="61"/>
      <c r="M292" s="217"/>
      <c r="N292" s="42"/>
      <c r="O292" s="42"/>
      <c r="P292" s="42"/>
      <c r="Q292" s="42"/>
      <c r="R292" s="42"/>
      <c r="S292" s="42"/>
      <c r="T292" s="78"/>
      <c r="AT292" s="24" t="s">
        <v>307</v>
      </c>
      <c r="AU292" s="24" t="s">
        <v>84</v>
      </c>
    </row>
    <row r="293" spans="2:65" s="1" customFormat="1" ht="14.45" customHeight="1">
      <c r="B293" s="41"/>
      <c r="C293" s="203" t="s">
        <v>728</v>
      </c>
      <c r="D293" s="203" t="s">
        <v>300</v>
      </c>
      <c r="E293" s="204" t="s">
        <v>2609</v>
      </c>
      <c r="F293" s="205" t="s">
        <v>2610</v>
      </c>
      <c r="G293" s="206" t="s">
        <v>407</v>
      </c>
      <c r="H293" s="207">
        <v>22</v>
      </c>
      <c r="I293" s="208"/>
      <c r="J293" s="209">
        <f>ROUND(I293*H293,2)</f>
        <v>0</v>
      </c>
      <c r="K293" s="205" t="s">
        <v>304</v>
      </c>
      <c r="L293" s="61"/>
      <c r="M293" s="210" t="s">
        <v>22</v>
      </c>
      <c r="N293" s="211" t="s">
        <v>47</v>
      </c>
      <c r="O293" s="42"/>
      <c r="P293" s="212">
        <f>O293*H293</f>
        <v>0</v>
      </c>
      <c r="Q293" s="212">
        <v>0</v>
      </c>
      <c r="R293" s="212">
        <f>Q293*H293</f>
        <v>0</v>
      </c>
      <c r="S293" s="212">
        <v>0</v>
      </c>
      <c r="T293" s="213">
        <f>S293*H293</f>
        <v>0</v>
      </c>
      <c r="AR293" s="24" t="s">
        <v>411</v>
      </c>
      <c r="AT293" s="24" t="s">
        <v>300</v>
      </c>
      <c r="AU293" s="24" t="s">
        <v>84</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1131</v>
      </c>
    </row>
    <row r="294" spans="2:65" s="1" customFormat="1" ht="13.5">
      <c r="B294" s="41"/>
      <c r="C294" s="63"/>
      <c r="D294" s="215" t="s">
        <v>307</v>
      </c>
      <c r="E294" s="63"/>
      <c r="F294" s="216" t="s">
        <v>2610</v>
      </c>
      <c r="G294" s="63"/>
      <c r="H294" s="63"/>
      <c r="I294" s="172"/>
      <c r="J294" s="63"/>
      <c r="K294" s="63"/>
      <c r="L294" s="61"/>
      <c r="M294" s="217"/>
      <c r="N294" s="42"/>
      <c r="O294" s="42"/>
      <c r="P294" s="42"/>
      <c r="Q294" s="42"/>
      <c r="R294" s="42"/>
      <c r="S294" s="42"/>
      <c r="T294" s="78"/>
      <c r="AT294" s="24" t="s">
        <v>307</v>
      </c>
      <c r="AU294" s="24" t="s">
        <v>84</v>
      </c>
    </row>
    <row r="295" spans="2:65" s="13" customFormat="1" ht="13.5">
      <c r="B295" s="228"/>
      <c r="C295" s="229"/>
      <c r="D295" s="215" t="s">
        <v>309</v>
      </c>
      <c r="E295" s="230" t="s">
        <v>22</v>
      </c>
      <c r="F295" s="231" t="s">
        <v>5283</v>
      </c>
      <c r="G295" s="229"/>
      <c r="H295" s="232">
        <v>20</v>
      </c>
      <c r="I295" s="233"/>
      <c r="J295" s="229"/>
      <c r="K295" s="229"/>
      <c r="L295" s="234"/>
      <c r="M295" s="235"/>
      <c r="N295" s="236"/>
      <c r="O295" s="236"/>
      <c r="P295" s="236"/>
      <c r="Q295" s="236"/>
      <c r="R295" s="236"/>
      <c r="S295" s="236"/>
      <c r="T295" s="237"/>
      <c r="AT295" s="238" t="s">
        <v>309</v>
      </c>
      <c r="AU295" s="238" t="s">
        <v>84</v>
      </c>
      <c r="AV295" s="13" t="s">
        <v>84</v>
      </c>
      <c r="AW295" s="13" t="s">
        <v>39</v>
      </c>
      <c r="AX295" s="13" t="s">
        <v>76</v>
      </c>
      <c r="AY295" s="238" t="s">
        <v>298</v>
      </c>
    </row>
    <row r="296" spans="2:65" s="13" customFormat="1" ht="13.5">
      <c r="B296" s="228"/>
      <c r="C296" s="229"/>
      <c r="D296" s="215" t="s">
        <v>309</v>
      </c>
      <c r="E296" s="230" t="s">
        <v>22</v>
      </c>
      <c r="F296" s="231" t="s">
        <v>4595</v>
      </c>
      <c r="G296" s="229"/>
      <c r="H296" s="232">
        <v>2</v>
      </c>
      <c r="I296" s="233"/>
      <c r="J296" s="229"/>
      <c r="K296" s="229"/>
      <c r="L296" s="234"/>
      <c r="M296" s="235"/>
      <c r="N296" s="236"/>
      <c r="O296" s="236"/>
      <c r="P296" s="236"/>
      <c r="Q296" s="236"/>
      <c r="R296" s="236"/>
      <c r="S296" s="236"/>
      <c r="T296" s="237"/>
      <c r="AT296" s="238" t="s">
        <v>309</v>
      </c>
      <c r="AU296" s="238" t="s">
        <v>84</v>
      </c>
      <c r="AV296" s="13" t="s">
        <v>84</v>
      </c>
      <c r="AW296" s="13" t="s">
        <v>39</v>
      </c>
      <c r="AX296" s="13" t="s">
        <v>76</v>
      </c>
      <c r="AY296" s="238" t="s">
        <v>298</v>
      </c>
    </row>
    <row r="297" spans="2:65" s="1" customFormat="1" ht="14.45" customHeight="1">
      <c r="B297" s="41"/>
      <c r="C297" s="203" t="s">
        <v>512</v>
      </c>
      <c r="D297" s="203" t="s">
        <v>300</v>
      </c>
      <c r="E297" s="204" t="s">
        <v>2613</v>
      </c>
      <c r="F297" s="205" t="s">
        <v>2614</v>
      </c>
      <c r="G297" s="206" t="s">
        <v>407</v>
      </c>
      <c r="H297" s="207">
        <v>7</v>
      </c>
      <c r="I297" s="208"/>
      <c r="J297" s="209">
        <f>ROUND(I297*H297,2)</f>
        <v>0</v>
      </c>
      <c r="K297" s="205" t="s">
        <v>304</v>
      </c>
      <c r="L297" s="61"/>
      <c r="M297" s="210" t="s">
        <v>22</v>
      </c>
      <c r="N297" s="211" t="s">
        <v>47</v>
      </c>
      <c r="O297" s="42"/>
      <c r="P297" s="212">
        <f>O297*H297</f>
        <v>0</v>
      </c>
      <c r="Q297" s="212">
        <v>0</v>
      </c>
      <c r="R297" s="212">
        <f>Q297*H297</f>
        <v>0</v>
      </c>
      <c r="S297" s="212">
        <v>0</v>
      </c>
      <c r="T297" s="213">
        <f>S297*H297</f>
        <v>0</v>
      </c>
      <c r="AR297" s="24" t="s">
        <v>411</v>
      </c>
      <c r="AT297" s="24" t="s">
        <v>300</v>
      </c>
      <c r="AU297" s="24" t="s">
        <v>84</v>
      </c>
      <c r="AY297" s="24" t="s">
        <v>298</v>
      </c>
      <c r="BE297" s="214">
        <f>IF(N297="základní",J297,0)</f>
        <v>0</v>
      </c>
      <c r="BF297" s="214">
        <f>IF(N297="snížená",J297,0)</f>
        <v>0</v>
      </c>
      <c r="BG297" s="214">
        <f>IF(N297="zákl. přenesená",J297,0)</f>
        <v>0</v>
      </c>
      <c r="BH297" s="214">
        <f>IF(N297="sníž. přenesená",J297,0)</f>
        <v>0</v>
      </c>
      <c r="BI297" s="214">
        <f>IF(N297="nulová",J297,0)</f>
        <v>0</v>
      </c>
      <c r="BJ297" s="24" t="s">
        <v>24</v>
      </c>
      <c r="BK297" s="214">
        <f>ROUND(I297*H297,2)</f>
        <v>0</v>
      </c>
      <c r="BL297" s="24" t="s">
        <v>411</v>
      </c>
      <c r="BM297" s="24" t="s">
        <v>1144</v>
      </c>
    </row>
    <row r="298" spans="2:65" s="1" customFormat="1" ht="13.5">
      <c r="B298" s="41"/>
      <c r="C298" s="63"/>
      <c r="D298" s="215" t="s">
        <v>307</v>
      </c>
      <c r="E298" s="63"/>
      <c r="F298" s="216" t="s">
        <v>2614</v>
      </c>
      <c r="G298" s="63"/>
      <c r="H298" s="63"/>
      <c r="I298" s="172"/>
      <c r="J298" s="63"/>
      <c r="K298" s="63"/>
      <c r="L298" s="61"/>
      <c r="M298" s="217"/>
      <c r="N298" s="42"/>
      <c r="O298" s="42"/>
      <c r="P298" s="42"/>
      <c r="Q298" s="42"/>
      <c r="R298" s="42"/>
      <c r="S298" s="42"/>
      <c r="T298" s="78"/>
      <c r="AT298" s="24" t="s">
        <v>307</v>
      </c>
      <c r="AU298" s="24" t="s">
        <v>84</v>
      </c>
    </row>
    <row r="299" spans="2:65" s="13" customFormat="1" ht="13.5">
      <c r="B299" s="228"/>
      <c r="C299" s="229"/>
      <c r="D299" s="215" t="s">
        <v>309</v>
      </c>
      <c r="E299" s="230" t="s">
        <v>22</v>
      </c>
      <c r="F299" s="231" t="s">
        <v>5284</v>
      </c>
      <c r="G299" s="229"/>
      <c r="H299" s="232">
        <v>7</v>
      </c>
      <c r="I299" s="233"/>
      <c r="J299" s="229"/>
      <c r="K299" s="229"/>
      <c r="L299" s="234"/>
      <c r="M299" s="235"/>
      <c r="N299" s="236"/>
      <c r="O299" s="236"/>
      <c r="P299" s="236"/>
      <c r="Q299" s="236"/>
      <c r="R299" s="236"/>
      <c r="S299" s="236"/>
      <c r="T299" s="237"/>
      <c r="AT299" s="238" t="s">
        <v>309</v>
      </c>
      <c r="AU299" s="238" t="s">
        <v>84</v>
      </c>
      <c r="AV299" s="13" t="s">
        <v>84</v>
      </c>
      <c r="AW299" s="13" t="s">
        <v>39</v>
      </c>
      <c r="AX299" s="13" t="s">
        <v>76</v>
      </c>
      <c r="AY299" s="238" t="s">
        <v>298</v>
      </c>
    </row>
    <row r="300" spans="2:65" s="14" customFormat="1" ht="13.5">
      <c r="B300" s="239"/>
      <c r="C300" s="240"/>
      <c r="D300" s="215" t="s">
        <v>309</v>
      </c>
      <c r="E300" s="241" t="s">
        <v>22</v>
      </c>
      <c r="F300" s="242" t="s">
        <v>312</v>
      </c>
      <c r="G300" s="240"/>
      <c r="H300" s="243">
        <v>7</v>
      </c>
      <c r="I300" s="244"/>
      <c r="J300" s="240"/>
      <c r="K300" s="240"/>
      <c r="L300" s="245"/>
      <c r="M300" s="246"/>
      <c r="N300" s="247"/>
      <c r="O300" s="247"/>
      <c r="P300" s="247"/>
      <c r="Q300" s="247"/>
      <c r="R300" s="247"/>
      <c r="S300" s="247"/>
      <c r="T300" s="248"/>
      <c r="AT300" s="249" t="s">
        <v>309</v>
      </c>
      <c r="AU300" s="249" t="s">
        <v>84</v>
      </c>
      <c r="AV300" s="14" t="s">
        <v>305</v>
      </c>
      <c r="AW300" s="14" t="s">
        <v>39</v>
      </c>
      <c r="AX300" s="14" t="s">
        <v>24</v>
      </c>
      <c r="AY300" s="249" t="s">
        <v>298</v>
      </c>
    </row>
    <row r="301" spans="2:65" s="1" customFormat="1" ht="14.45" customHeight="1">
      <c r="B301" s="41"/>
      <c r="C301" s="203" t="s">
        <v>542</v>
      </c>
      <c r="D301" s="203" t="s">
        <v>300</v>
      </c>
      <c r="E301" s="204" t="s">
        <v>2616</v>
      </c>
      <c r="F301" s="205" t="s">
        <v>2617</v>
      </c>
      <c r="G301" s="206" t="s">
        <v>407</v>
      </c>
      <c r="H301" s="207">
        <v>6</v>
      </c>
      <c r="I301" s="208"/>
      <c r="J301" s="209">
        <f>ROUND(I301*H301,2)</f>
        <v>0</v>
      </c>
      <c r="K301" s="205" t="s">
        <v>304</v>
      </c>
      <c r="L301" s="61"/>
      <c r="M301" s="210" t="s">
        <v>22</v>
      </c>
      <c r="N301" s="211" t="s">
        <v>47</v>
      </c>
      <c r="O301" s="42"/>
      <c r="P301" s="212">
        <f>O301*H301</f>
        <v>0</v>
      </c>
      <c r="Q301" s="212">
        <v>0</v>
      </c>
      <c r="R301" s="212">
        <f>Q301*H301</f>
        <v>0</v>
      </c>
      <c r="S301" s="212">
        <v>0</v>
      </c>
      <c r="T301" s="213">
        <f>S301*H301</f>
        <v>0</v>
      </c>
      <c r="AR301" s="24" t="s">
        <v>411</v>
      </c>
      <c r="AT301" s="24" t="s">
        <v>300</v>
      </c>
      <c r="AU301" s="24" t="s">
        <v>84</v>
      </c>
      <c r="AY301" s="24" t="s">
        <v>298</v>
      </c>
      <c r="BE301" s="214">
        <f>IF(N301="základní",J301,0)</f>
        <v>0</v>
      </c>
      <c r="BF301" s="214">
        <f>IF(N301="snížená",J301,0)</f>
        <v>0</v>
      </c>
      <c r="BG301" s="214">
        <f>IF(N301="zákl. přenesená",J301,0)</f>
        <v>0</v>
      </c>
      <c r="BH301" s="214">
        <f>IF(N301="sníž. přenesená",J301,0)</f>
        <v>0</v>
      </c>
      <c r="BI301" s="214">
        <f>IF(N301="nulová",J301,0)</f>
        <v>0</v>
      </c>
      <c r="BJ301" s="24" t="s">
        <v>24</v>
      </c>
      <c r="BK301" s="214">
        <f>ROUND(I301*H301,2)</f>
        <v>0</v>
      </c>
      <c r="BL301" s="24" t="s">
        <v>411</v>
      </c>
      <c r="BM301" s="24" t="s">
        <v>1155</v>
      </c>
    </row>
    <row r="302" spans="2:65" s="1" customFormat="1" ht="13.5">
      <c r="B302" s="41"/>
      <c r="C302" s="63"/>
      <c r="D302" s="215" t="s">
        <v>307</v>
      </c>
      <c r="E302" s="63"/>
      <c r="F302" s="216" t="s">
        <v>2617</v>
      </c>
      <c r="G302" s="63"/>
      <c r="H302" s="63"/>
      <c r="I302" s="172"/>
      <c r="J302" s="63"/>
      <c r="K302" s="63"/>
      <c r="L302" s="61"/>
      <c r="M302" s="217"/>
      <c r="N302" s="42"/>
      <c r="O302" s="42"/>
      <c r="P302" s="42"/>
      <c r="Q302" s="42"/>
      <c r="R302" s="42"/>
      <c r="S302" s="42"/>
      <c r="T302" s="78"/>
      <c r="AT302" s="24" t="s">
        <v>307</v>
      </c>
      <c r="AU302" s="24" t="s">
        <v>84</v>
      </c>
    </row>
    <row r="303" spans="2:65" s="13" customFormat="1" ht="13.5">
      <c r="B303" s="228"/>
      <c r="C303" s="229"/>
      <c r="D303" s="215" t="s">
        <v>309</v>
      </c>
      <c r="E303" s="230" t="s">
        <v>22</v>
      </c>
      <c r="F303" s="231" t="s">
        <v>5285</v>
      </c>
      <c r="G303" s="229"/>
      <c r="H303" s="232">
        <v>6</v>
      </c>
      <c r="I303" s="233"/>
      <c r="J303" s="229"/>
      <c r="K303" s="229"/>
      <c r="L303" s="234"/>
      <c r="M303" s="235"/>
      <c r="N303" s="236"/>
      <c r="O303" s="236"/>
      <c r="P303" s="236"/>
      <c r="Q303" s="236"/>
      <c r="R303" s="236"/>
      <c r="S303" s="236"/>
      <c r="T303" s="237"/>
      <c r="AT303" s="238" t="s">
        <v>309</v>
      </c>
      <c r="AU303" s="238" t="s">
        <v>84</v>
      </c>
      <c r="AV303" s="13" t="s">
        <v>84</v>
      </c>
      <c r="AW303" s="13" t="s">
        <v>39</v>
      </c>
      <c r="AX303" s="13" t="s">
        <v>76</v>
      </c>
      <c r="AY303" s="238" t="s">
        <v>298</v>
      </c>
    </row>
    <row r="304" spans="2:65" s="14" customFormat="1" ht="13.5">
      <c r="B304" s="239"/>
      <c r="C304" s="240"/>
      <c r="D304" s="215" t="s">
        <v>309</v>
      </c>
      <c r="E304" s="241" t="s">
        <v>22</v>
      </c>
      <c r="F304" s="242" t="s">
        <v>312</v>
      </c>
      <c r="G304" s="240"/>
      <c r="H304" s="243">
        <v>6</v>
      </c>
      <c r="I304" s="244"/>
      <c r="J304" s="240"/>
      <c r="K304" s="240"/>
      <c r="L304" s="245"/>
      <c r="M304" s="246"/>
      <c r="N304" s="247"/>
      <c r="O304" s="247"/>
      <c r="P304" s="247"/>
      <c r="Q304" s="247"/>
      <c r="R304" s="247"/>
      <c r="S304" s="247"/>
      <c r="T304" s="248"/>
      <c r="AT304" s="249" t="s">
        <v>309</v>
      </c>
      <c r="AU304" s="249" t="s">
        <v>84</v>
      </c>
      <c r="AV304" s="14" t="s">
        <v>305</v>
      </c>
      <c r="AW304" s="14" t="s">
        <v>39</v>
      </c>
      <c r="AX304" s="14" t="s">
        <v>24</v>
      </c>
      <c r="AY304" s="249" t="s">
        <v>298</v>
      </c>
    </row>
    <row r="305" spans="2:65" s="1" customFormat="1" ht="14.45" customHeight="1">
      <c r="B305" s="41"/>
      <c r="C305" s="203" t="s">
        <v>670</v>
      </c>
      <c r="D305" s="203" t="s">
        <v>300</v>
      </c>
      <c r="E305" s="204" t="s">
        <v>5286</v>
      </c>
      <c r="F305" s="205" t="s">
        <v>5287</v>
      </c>
      <c r="G305" s="206" t="s">
        <v>407</v>
      </c>
      <c r="H305" s="207">
        <v>2</v>
      </c>
      <c r="I305" s="208"/>
      <c r="J305" s="209">
        <f>ROUND(I305*H305,2)</f>
        <v>0</v>
      </c>
      <c r="K305" s="205" t="s">
        <v>304</v>
      </c>
      <c r="L305" s="61"/>
      <c r="M305" s="210" t="s">
        <v>22</v>
      </c>
      <c r="N305" s="211" t="s">
        <v>47</v>
      </c>
      <c r="O305" s="42"/>
      <c r="P305" s="212">
        <f>O305*H305</f>
        <v>0</v>
      </c>
      <c r="Q305" s="212">
        <v>6.2E-4</v>
      </c>
      <c r="R305" s="212">
        <f>Q305*H305</f>
        <v>1.24E-3</v>
      </c>
      <c r="S305" s="212">
        <v>0</v>
      </c>
      <c r="T305" s="213">
        <f>S305*H305</f>
        <v>0</v>
      </c>
      <c r="AR305" s="24" t="s">
        <v>411</v>
      </c>
      <c r="AT305" s="24" t="s">
        <v>300</v>
      </c>
      <c r="AU305" s="24" t="s">
        <v>84</v>
      </c>
      <c r="AY305" s="24" t="s">
        <v>298</v>
      </c>
      <c r="BE305" s="214">
        <f>IF(N305="základní",J305,0)</f>
        <v>0</v>
      </c>
      <c r="BF305" s="214">
        <f>IF(N305="snížená",J305,0)</f>
        <v>0</v>
      </c>
      <c r="BG305" s="214">
        <f>IF(N305="zákl. přenesená",J305,0)</f>
        <v>0</v>
      </c>
      <c r="BH305" s="214">
        <f>IF(N305="sníž. přenesená",J305,0)</f>
        <v>0</v>
      </c>
      <c r="BI305" s="214">
        <f>IF(N305="nulová",J305,0)</f>
        <v>0</v>
      </c>
      <c r="BJ305" s="24" t="s">
        <v>24</v>
      </c>
      <c r="BK305" s="214">
        <f>ROUND(I305*H305,2)</f>
        <v>0</v>
      </c>
      <c r="BL305" s="24" t="s">
        <v>411</v>
      </c>
      <c r="BM305" s="24" t="s">
        <v>5288</v>
      </c>
    </row>
    <row r="306" spans="2:65" s="1" customFormat="1" ht="27">
      <c r="B306" s="41"/>
      <c r="C306" s="63"/>
      <c r="D306" s="215" t="s">
        <v>307</v>
      </c>
      <c r="E306" s="63"/>
      <c r="F306" s="216" t="s">
        <v>5289</v>
      </c>
      <c r="G306" s="63"/>
      <c r="H306" s="63"/>
      <c r="I306" s="172"/>
      <c r="J306" s="63"/>
      <c r="K306" s="63"/>
      <c r="L306" s="61"/>
      <c r="M306" s="217"/>
      <c r="N306" s="42"/>
      <c r="O306" s="42"/>
      <c r="P306" s="42"/>
      <c r="Q306" s="42"/>
      <c r="R306" s="42"/>
      <c r="S306" s="42"/>
      <c r="T306" s="78"/>
      <c r="AT306" s="24" t="s">
        <v>307</v>
      </c>
      <c r="AU306" s="24" t="s">
        <v>84</v>
      </c>
    </row>
    <row r="307" spans="2:65" s="1" customFormat="1" ht="14.45" customHeight="1">
      <c r="B307" s="41"/>
      <c r="C307" s="252" t="s">
        <v>750</v>
      </c>
      <c r="D307" s="252" t="s">
        <v>472</v>
      </c>
      <c r="E307" s="253" t="s">
        <v>5290</v>
      </c>
      <c r="F307" s="254" t="s">
        <v>5291</v>
      </c>
      <c r="G307" s="255" t="s">
        <v>1407</v>
      </c>
      <c r="H307" s="256">
        <v>2</v>
      </c>
      <c r="I307" s="257"/>
      <c r="J307" s="258">
        <f>ROUND(I307*H307,2)</f>
        <v>0</v>
      </c>
      <c r="K307" s="254" t="s">
        <v>22</v>
      </c>
      <c r="L307" s="259"/>
      <c r="M307" s="260" t="s">
        <v>22</v>
      </c>
      <c r="N307" s="261" t="s">
        <v>47</v>
      </c>
      <c r="O307" s="42"/>
      <c r="P307" s="212">
        <f>O307*H307</f>
        <v>0</v>
      </c>
      <c r="Q307" s="212">
        <v>0</v>
      </c>
      <c r="R307" s="212">
        <f>Q307*H307</f>
        <v>0</v>
      </c>
      <c r="S307" s="212">
        <v>0</v>
      </c>
      <c r="T307" s="213">
        <f>S307*H307</f>
        <v>0</v>
      </c>
      <c r="AR307" s="24" t="s">
        <v>519</v>
      </c>
      <c r="AT307" s="24" t="s">
        <v>472</v>
      </c>
      <c r="AU307" s="24" t="s">
        <v>84</v>
      </c>
      <c r="AY307" s="24" t="s">
        <v>298</v>
      </c>
      <c r="BE307" s="214">
        <f>IF(N307="základní",J307,0)</f>
        <v>0</v>
      </c>
      <c r="BF307" s="214">
        <f>IF(N307="snížená",J307,0)</f>
        <v>0</v>
      </c>
      <c r="BG307" s="214">
        <f>IF(N307="zákl. přenesená",J307,0)</f>
        <v>0</v>
      </c>
      <c r="BH307" s="214">
        <f>IF(N307="sníž. přenesená",J307,0)</f>
        <v>0</v>
      </c>
      <c r="BI307" s="214">
        <f>IF(N307="nulová",J307,0)</f>
        <v>0</v>
      </c>
      <c r="BJ307" s="24" t="s">
        <v>24</v>
      </c>
      <c r="BK307" s="214">
        <f>ROUND(I307*H307,2)</f>
        <v>0</v>
      </c>
      <c r="BL307" s="24" t="s">
        <v>411</v>
      </c>
      <c r="BM307" s="24" t="s">
        <v>1179</v>
      </c>
    </row>
    <row r="308" spans="2:65" s="1" customFormat="1" ht="13.5">
      <c r="B308" s="41"/>
      <c r="C308" s="63"/>
      <c r="D308" s="215" t="s">
        <v>307</v>
      </c>
      <c r="E308" s="63"/>
      <c r="F308" s="216" t="s">
        <v>5291</v>
      </c>
      <c r="G308" s="63"/>
      <c r="H308" s="63"/>
      <c r="I308" s="172"/>
      <c r="J308" s="63"/>
      <c r="K308" s="63"/>
      <c r="L308" s="61"/>
      <c r="M308" s="217"/>
      <c r="N308" s="42"/>
      <c r="O308" s="42"/>
      <c r="P308" s="42"/>
      <c r="Q308" s="42"/>
      <c r="R308" s="42"/>
      <c r="S308" s="42"/>
      <c r="T308" s="78"/>
      <c r="AT308" s="24" t="s">
        <v>307</v>
      </c>
      <c r="AU308" s="24" t="s">
        <v>84</v>
      </c>
    </row>
    <row r="309" spans="2:65" s="1" customFormat="1" ht="27">
      <c r="B309" s="41"/>
      <c r="C309" s="63"/>
      <c r="D309" s="215" t="s">
        <v>477</v>
      </c>
      <c r="E309" s="63"/>
      <c r="F309" s="250" t="s">
        <v>5292</v>
      </c>
      <c r="G309" s="63"/>
      <c r="H309" s="63"/>
      <c r="I309" s="172"/>
      <c r="J309" s="63"/>
      <c r="K309" s="63"/>
      <c r="L309" s="61"/>
      <c r="M309" s="217"/>
      <c r="N309" s="42"/>
      <c r="O309" s="42"/>
      <c r="P309" s="42"/>
      <c r="Q309" s="42"/>
      <c r="R309" s="42"/>
      <c r="S309" s="42"/>
      <c r="T309" s="78"/>
      <c r="AT309" s="24" t="s">
        <v>477</v>
      </c>
      <c r="AU309" s="24" t="s">
        <v>84</v>
      </c>
    </row>
    <row r="310" spans="2:65" s="1" customFormat="1" ht="14.45" customHeight="1">
      <c r="B310" s="41"/>
      <c r="C310" s="203" t="s">
        <v>756</v>
      </c>
      <c r="D310" s="203" t="s">
        <v>300</v>
      </c>
      <c r="E310" s="204" t="s">
        <v>2641</v>
      </c>
      <c r="F310" s="205" t="s">
        <v>2642</v>
      </c>
      <c r="G310" s="206" t="s">
        <v>445</v>
      </c>
      <c r="H310" s="207">
        <v>68</v>
      </c>
      <c r="I310" s="208"/>
      <c r="J310" s="209">
        <f>ROUND(I310*H310,2)</f>
        <v>0</v>
      </c>
      <c r="K310" s="205" t="s">
        <v>304</v>
      </c>
      <c r="L310" s="61"/>
      <c r="M310" s="210" t="s">
        <v>22</v>
      </c>
      <c r="N310" s="211" t="s">
        <v>47</v>
      </c>
      <c r="O310" s="42"/>
      <c r="P310" s="212">
        <f>O310*H310</f>
        <v>0</v>
      </c>
      <c r="Q310" s="212">
        <v>0</v>
      </c>
      <c r="R310" s="212">
        <f>Q310*H310</f>
        <v>0</v>
      </c>
      <c r="S310" s="212">
        <v>0</v>
      </c>
      <c r="T310" s="213">
        <f>S310*H310</f>
        <v>0</v>
      </c>
      <c r="AR310" s="24" t="s">
        <v>411</v>
      </c>
      <c r="AT310" s="24" t="s">
        <v>300</v>
      </c>
      <c r="AU310" s="24" t="s">
        <v>84</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1211</v>
      </c>
    </row>
    <row r="311" spans="2:65" s="1" customFormat="1" ht="13.5">
      <c r="B311" s="41"/>
      <c r="C311" s="63"/>
      <c r="D311" s="215" t="s">
        <v>307</v>
      </c>
      <c r="E311" s="63"/>
      <c r="F311" s="216" t="s">
        <v>2642</v>
      </c>
      <c r="G311" s="63"/>
      <c r="H311" s="63"/>
      <c r="I311" s="172"/>
      <c r="J311" s="63"/>
      <c r="K311" s="63"/>
      <c r="L311" s="61"/>
      <c r="M311" s="217"/>
      <c r="N311" s="42"/>
      <c r="O311" s="42"/>
      <c r="P311" s="42"/>
      <c r="Q311" s="42"/>
      <c r="R311" s="42"/>
      <c r="S311" s="42"/>
      <c r="T311" s="78"/>
      <c r="AT311" s="24" t="s">
        <v>307</v>
      </c>
      <c r="AU311" s="24" t="s">
        <v>84</v>
      </c>
    </row>
    <row r="312" spans="2:65" s="13" customFormat="1" ht="13.5">
      <c r="B312" s="228"/>
      <c r="C312" s="229"/>
      <c r="D312" s="215" t="s">
        <v>309</v>
      </c>
      <c r="E312" s="230" t="s">
        <v>22</v>
      </c>
      <c r="F312" s="231" t="s">
        <v>5293</v>
      </c>
      <c r="G312" s="229"/>
      <c r="H312" s="232">
        <v>68</v>
      </c>
      <c r="I312" s="233"/>
      <c r="J312" s="229"/>
      <c r="K312" s="229"/>
      <c r="L312" s="234"/>
      <c r="M312" s="235"/>
      <c r="N312" s="236"/>
      <c r="O312" s="236"/>
      <c r="P312" s="236"/>
      <c r="Q312" s="236"/>
      <c r="R312" s="236"/>
      <c r="S312" s="236"/>
      <c r="T312" s="237"/>
      <c r="AT312" s="238" t="s">
        <v>309</v>
      </c>
      <c r="AU312" s="238" t="s">
        <v>84</v>
      </c>
      <c r="AV312" s="13" t="s">
        <v>84</v>
      </c>
      <c r="AW312" s="13" t="s">
        <v>39</v>
      </c>
      <c r="AX312" s="13" t="s">
        <v>76</v>
      </c>
      <c r="AY312" s="238" t="s">
        <v>298</v>
      </c>
    </row>
    <row r="313" spans="2:65" s="14" customFormat="1" ht="13.5">
      <c r="B313" s="239"/>
      <c r="C313" s="240"/>
      <c r="D313" s="215" t="s">
        <v>309</v>
      </c>
      <c r="E313" s="241" t="s">
        <v>22</v>
      </c>
      <c r="F313" s="242" t="s">
        <v>312</v>
      </c>
      <c r="G313" s="240"/>
      <c r="H313" s="243">
        <v>68</v>
      </c>
      <c r="I313" s="244"/>
      <c r="J313" s="240"/>
      <c r="K313" s="240"/>
      <c r="L313" s="245"/>
      <c r="M313" s="246"/>
      <c r="N313" s="247"/>
      <c r="O313" s="247"/>
      <c r="P313" s="247"/>
      <c r="Q313" s="247"/>
      <c r="R313" s="247"/>
      <c r="S313" s="247"/>
      <c r="T313" s="248"/>
      <c r="AT313" s="249" t="s">
        <v>309</v>
      </c>
      <c r="AU313" s="249" t="s">
        <v>84</v>
      </c>
      <c r="AV313" s="14" t="s">
        <v>305</v>
      </c>
      <c r="AW313" s="14" t="s">
        <v>39</v>
      </c>
      <c r="AX313" s="14" t="s">
        <v>24</v>
      </c>
      <c r="AY313" s="249" t="s">
        <v>298</v>
      </c>
    </row>
    <row r="314" spans="2:65" s="1" customFormat="1" ht="14.45" customHeight="1">
      <c r="B314" s="41"/>
      <c r="C314" s="203" t="s">
        <v>763</v>
      </c>
      <c r="D314" s="203" t="s">
        <v>300</v>
      </c>
      <c r="E314" s="204" t="s">
        <v>2644</v>
      </c>
      <c r="F314" s="205" t="s">
        <v>2645</v>
      </c>
      <c r="G314" s="206" t="s">
        <v>362</v>
      </c>
      <c r="H314" s="207">
        <v>0.254</v>
      </c>
      <c r="I314" s="208"/>
      <c r="J314" s="209">
        <f>ROUND(I314*H314,2)</f>
        <v>0</v>
      </c>
      <c r="K314" s="205" t="s">
        <v>304</v>
      </c>
      <c r="L314" s="61"/>
      <c r="M314" s="210" t="s">
        <v>22</v>
      </c>
      <c r="N314" s="211" t="s">
        <v>47</v>
      </c>
      <c r="O314" s="42"/>
      <c r="P314" s="212">
        <f>O314*H314</f>
        <v>0</v>
      </c>
      <c r="Q314" s="212">
        <v>0</v>
      </c>
      <c r="R314" s="212">
        <f>Q314*H314</f>
        <v>0</v>
      </c>
      <c r="S314" s="212">
        <v>0</v>
      </c>
      <c r="T314" s="213">
        <f>S314*H314</f>
        <v>0</v>
      </c>
      <c r="AR314" s="24" t="s">
        <v>411</v>
      </c>
      <c r="AT314" s="24" t="s">
        <v>300</v>
      </c>
      <c r="AU314" s="24" t="s">
        <v>84</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1223</v>
      </c>
    </row>
    <row r="315" spans="2:65" s="1" customFormat="1" ht="13.5">
      <c r="B315" s="41"/>
      <c r="C315" s="63"/>
      <c r="D315" s="215" t="s">
        <v>307</v>
      </c>
      <c r="E315" s="63"/>
      <c r="F315" s="216" t="s">
        <v>2645</v>
      </c>
      <c r="G315" s="63"/>
      <c r="H315" s="63"/>
      <c r="I315" s="172"/>
      <c r="J315" s="63"/>
      <c r="K315" s="63"/>
      <c r="L315" s="61"/>
      <c r="M315" s="217"/>
      <c r="N315" s="42"/>
      <c r="O315" s="42"/>
      <c r="P315" s="42"/>
      <c r="Q315" s="42"/>
      <c r="R315" s="42"/>
      <c r="S315" s="42"/>
      <c r="T315" s="78"/>
      <c r="AT315" s="24" t="s">
        <v>307</v>
      </c>
      <c r="AU315" s="24" t="s">
        <v>84</v>
      </c>
    </row>
    <row r="316" spans="2:65" s="11" customFormat="1" ht="29.85" customHeight="1">
      <c r="B316" s="187"/>
      <c r="C316" s="188"/>
      <c r="D316" s="189" t="s">
        <v>75</v>
      </c>
      <c r="E316" s="201" t="s">
        <v>1464</v>
      </c>
      <c r="F316" s="201" t="s">
        <v>1465</v>
      </c>
      <c r="G316" s="188"/>
      <c r="H316" s="188"/>
      <c r="I316" s="191"/>
      <c r="J316" s="202">
        <f>BK316</f>
        <v>0</v>
      </c>
      <c r="K316" s="188"/>
      <c r="L316" s="193"/>
      <c r="M316" s="194"/>
      <c r="N316" s="195"/>
      <c r="O316" s="195"/>
      <c r="P316" s="196">
        <f>SUM(P317:P384)</f>
        <v>0</v>
      </c>
      <c r="Q316" s="195"/>
      <c r="R316" s="196">
        <f>SUM(R317:R384)</f>
        <v>0.31479795799999999</v>
      </c>
      <c r="S316" s="195"/>
      <c r="T316" s="197">
        <f>SUM(T317:T384)</f>
        <v>0</v>
      </c>
      <c r="AR316" s="198" t="s">
        <v>24</v>
      </c>
      <c r="AT316" s="199" t="s">
        <v>75</v>
      </c>
      <c r="AU316" s="199" t="s">
        <v>24</v>
      </c>
      <c r="AY316" s="198" t="s">
        <v>298</v>
      </c>
      <c r="BK316" s="200">
        <f>SUM(BK317:BK384)</f>
        <v>0</v>
      </c>
    </row>
    <row r="317" spans="2:65" s="1" customFormat="1" ht="14.45" customHeight="1">
      <c r="B317" s="41"/>
      <c r="C317" s="203" t="s">
        <v>770</v>
      </c>
      <c r="D317" s="203" t="s">
        <v>300</v>
      </c>
      <c r="E317" s="204" t="s">
        <v>1466</v>
      </c>
      <c r="F317" s="205" t="s">
        <v>1471</v>
      </c>
      <c r="G317" s="206" t="s">
        <v>1468</v>
      </c>
      <c r="H317" s="207">
        <v>1</v>
      </c>
      <c r="I317" s="208"/>
      <c r="J317" s="209">
        <f>ROUND(I317*H317,2)</f>
        <v>0</v>
      </c>
      <c r="K317" s="205" t="s">
        <v>22</v>
      </c>
      <c r="L317" s="61"/>
      <c r="M317" s="210" t="s">
        <v>22</v>
      </c>
      <c r="N317" s="211" t="s">
        <v>47</v>
      </c>
      <c r="O317" s="42"/>
      <c r="P317" s="212">
        <f>O317*H317</f>
        <v>0</v>
      </c>
      <c r="Q317" s="212">
        <v>0</v>
      </c>
      <c r="R317" s="212">
        <f>Q317*H317</f>
        <v>0</v>
      </c>
      <c r="S317" s="212">
        <v>0</v>
      </c>
      <c r="T317" s="213">
        <f>S317*H317</f>
        <v>0</v>
      </c>
      <c r="AR317" s="24" t="s">
        <v>411</v>
      </c>
      <c r="AT317" s="24" t="s">
        <v>300</v>
      </c>
      <c r="AU317" s="24" t="s">
        <v>84</v>
      </c>
      <c r="AY317" s="24" t="s">
        <v>298</v>
      </c>
      <c r="BE317" s="214">
        <f>IF(N317="základní",J317,0)</f>
        <v>0</v>
      </c>
      <c r="BF317" s="214">
        <f>IF(N317="snížená",J317,0)</f>
        <v>0</v>
      </c>
      <c r="BG317" s="214">
        <f>IF(N317="zákl. přenesená",J317,0)</f>
        <v>0</v>
      </c>
      <c r="BH317" s="214">
        <f>IF(N317="sníž. přenesená",J317,0)</f>
        <v>0</v>
      </c>
      <c r="BI317" s="214">
        <f>IF(N317="nulová",J317,0)</f>
        <v>0</v>
      </c>
      <c r="BJ317" s="24" t="s">
        <v>24</v>
      </c>
      <c r="BK317" s="214">
        <f>ROUND(I317*H317,2)</f>
        <v>0</v>
      </c>
      <c r="BL317" s="24" t="s">
        <v>411</v>
      </c>
      <c r="BM317" s="24" t="s">
        <v>1233</v>
      </c>
    </row>
    <row r="318" spans="2:65" s="1" customFormat="1" ht="13.5">
      <c r="B318" s="41"/>
      <c r="C318" s="63"/>
      <c r="D318" s="215" t="s">
        <v>307</v>
      </c>
      <c r="E318" s="63"/>
      <c r="F318" s="216" t="s">
        <v>1471</v>
      </c>
      <c r="G318" s="63"/>
      <c r="H318" s="63"/>
      <c r="I318" s="172"/>
      <c r="J318" s="63"/>
      <c r="K318" s="63"/>
      <c r="L318" s="61"/>
      <c r="M318" s="217"/>
      <c r="N318" s="42"/>
      <c r="O318" s="42"/>
      <c r="P318" s="42"/>
      <c r="Q318" s="42"/>
      <c r="R318" s="42"/>
      <c r="S318" s="42"/>
      <c r="T318" s="78"/>
      <c r="AT318" s="24" t="s">
        <v>307</v>
      </c>
      <c r="AU318" s="24" t="s">
        <v>84</v>
      </c>
    </row>
    <row r="319" spans="2:65" s="1" customFormat="1" ht="27">
      <c r="B319" s="41"/>
      <c r="C319" s="63"/>
      <c r="D319" s="215" t="s">
        <v>477</v>
      </c>
      <c r="E319" s="63"/>
      <c r="F319" s="250" t="s">
        <v>1472</v>
      </c>
      <c r="G319" s="63"/>
      <c r="H319" s="63"/>
      <c r="I319" s="172"/>
      <c r="J319" s="63"/>
      <c r="K319" s="63"/>
      <c r="L319" s="61"/>
      <c r="M319" s="217"/>
      <c r="N319" s="42"/>
      <c r="O319" s="42"/>
      <c r="P319" s="42"/>
      <c r="Q319" s="42"/>
      <c r="R319" s="42"/>
      <c r="S319" s="42"/>
      <c r="T319" s="78"/>
      <c r="AT319" s="24" t="s">
        <v>477</v>
      </c>
      <c r="AU319" s="24" t="s">
        <v>84</v>
      </c>
    </row>
    <row r="320" spans="2:65" s="1" customFormat="1" ht="22.9" customHeight="1">
      <c r="B320" s="41"/>
      <c r="C320" s="203" t="s">
        <v>778</v>
      </c>
      <c r="D320" s="203" t="s">
        <v>300</v>
      </c>
      <c r="E320" s="204" t="s">
        <v>2646</v>
      </c>
      <c r="F320" s="205" t="s">
        <v>2647</v>
      </c>
      <c r="G320" s="206" t="s">
        <v>445</v>
      </c>
      <c r="H320" s="207">
        <v>25</v>
      </c>
      <c r="I320" s="208"/>
      <c r="J320" s="209">
        <f>ROUND(I320*H320,2)</f>
        <v>0</v>
      </c>
      <c r="K320" s="205" t="s">
        <v>304</v>
      </c>
      <c r="L320" s="61"/>
      <c r="M320" s="210" t="s">
        <v>22</v>
      </c>
      <c r="N320" s="211" t="s">
        <v>47</v>
      </c>
      <c r="O320" s="42"/>
      <c r="P320" s="212">
        <f>O320*H320</f>
        <v>0</v>
      </c>
      <c r="Q320" s="212">
        <v>1.4999999999999999E-4</v>
      </c>
      <c r="R320" s="212">
        <f>Q320*H320</f>
        <v>3.7499999999999999E-3</v>
      </c>
      <c r="S320" s="212">
        <v>0</v>
      </c>
      <c r="T320" s="213">
        <f>S320*H320</f>
        <v>0</v>
      </c>
      <c r="AR320" s="24" t="s">
        <v>411</v>
      </c>
      <c r="AT320" s="24" t="s">
        <v>300</v>
      </c>
      <c r="AU320" s="24" t="s">
        <v>84</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411</v>
      </c>
      <c r="BM320" s="24" t="s">
        <v>5294</v>
      </c>
    </row>
    <row r="321" spans="2:65" s="1" customFormat="1" ht="27">
      <c r="B321" s="41"/>
      <c r="C321" s="63"/>
      <c r="D321" s="215" t="s">
        <v>307</v>
      </c>
      <c r="E321" s="63"/>
      <c r="F321" s="216" t="s">
        <v>5295</v>
      </c>
      <c r="G321" s="63"/>
      <c r="H321" s="63"/>
      <c r="I321" s="172"/>
      <c r="J321" s="63"/>
      <c r="K321" s="63"/>
      <c r="L321" s="61"/>
      <c r="M321" s="217"/>
      <c r="N321" s="42"/>
      <c r="O321" s="42"/>
      <c r="P321" s="42"/>
      <c r="Q321" s="42"/>
      <c r="R321" s="42"/>
      <c r="S321" s="42"/>
      <c r="T321" s="78"/>
      <c r="AT321" s="24" t="s">
        <v>307</v>
      </c>
      <c r="AU321" s="24" t="s">
        <v>84</v>
      </c>
    </row>
    <row r="322" spans="2:65" s="1" customFormat="1" ht="22.9" customHeight="1">
      <c r="B322" s="41"/>
      <c r="C322" s="203" t="s">
        <v>785</v>
      </c>
      <c r="D322" s="203" t="s">
        <v>300</v>
      </c>
      <c r="E322" s="204" t="s">
        <v>1473</v>
      </c>
      <c r="F322" s="205" t="s">
        <v>2650</v>
      </c>
      <c r="G322" s="206" t="s">
        <v>445</v>
      </c>
      <c r="H322" s="207">
        <v>133</v>
      </c>
      <c r="I322" s="208"/>
      <c r="J322" s="209">
        <f>ROUND(I322*H322,2)</f>
        <v>0</v>
      </c>
      <c r="K322" s="205" t="s">
        <v>304</v>
      </c>
      <c r="L322" s="61"/>
      <c r="M322" s="210" t="s">
        <v>22</v>
      </c>
      <c r="N322" s="211" t="s">
        <v>47</v>
      </c>
      <c r="O322" s="42"/>
      <c r="P322" s="212">
        <f>O322*H322</f>
        <v>0</v>
      </c>
      <c r="Q322" s="212">
        <v>2.2000000000000001E-4</v>
      </c>
      <c r="R322" s="212">
        <f>Q322*H322</f>
        <v>2.9260000000000001E-2</v>
      </c>
      <c r="S322" s="212">
        <v>0</v>
      </c>
      <c r="T322" s="213">
        <f>S322*H322</f>
        <v>0</v>
      </c>
      <c r="AR322" s="24" t="s">
        <v>411</v>
      </c>
      <c r="AT322" s="24" t="s">
        <v>300</v>
      </c>
      <c r="AU322" s="24" t="s">
        <v>84</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5296</v>
      </c>
    </row>
    <row r="323" spans="2:65" s="1" customFormat="1" ht="27">
      <c r="B323" s="41"/>
      <c r="C323" s="63"/>
      <c r="D323" s="215" t="s">
        <v>307</v>
      </c>
      <c r="E323" s="63"/>
      <c r="F323" s="216" t="s">
        <v>5297</v>
      </c>
      <c r="G323" s="63"/>
      <c r="H323" s="63"/>
      <c r="I323" s="172"/>
      <c r="J323" s="63"/>
      <c r="K323" s="63"/>
      <c r="L323" s="61"/>
      <c r="M323" s="217"/>
      <c r="N323" s="42"/>
      <c r="O323" s="42"/>
      <c r="P323" s="42"/>
      <c r="Q323" s="42"/>
      <c r="R323" s="42"/>
      <c r="S323" s="42"/>
      <c r="T323" s="78"/>
      <c r="AT323" s="24" t="s">
        <v>307</v>
      </c>
      <c r="AU323" s="24" t="s">
        <v>84</v>
      </c>
    </row>
    <row r="324" spans="2:65" s="1" customFormat="1" ht="22.9" customHeight="1">
      <c r="B324" s="41"/>
      <c r="C324" s="203" t="s">
        <v>791</v>
      </c>
      <c r="D324" s="203" t="s">
        <v>300</v>
      </c>
      <c r="E324" s="204" t="s">
        <v>2652</v>
      </c>
      <c r="F324" s="205" t="s">
        <v>2653</v>
      </c>
      <c r="G324" s="206" t="s">
        <v>445</v>
      </c>
      <c r="H324" s="207">
        <v>59</v>
      </c>
      <c r="I324" s="208"/>
      <c r="J324" s="209">
        <f>ROUND(I324*H324,2)</f>
        <v>0</v>
      </c>
      <c r="K324" s="205" t="s">
        <v>304</v>
      </c>
      <c r="L324" s="61"/>
      <c r="M324" s="210" t="s">
        <v>22</v>
      </c>
      <c r="N324" s="211" t="s">
        <v>47</v>
      </c>
      <c r="O324" s="42"/>
      <c r="P324" s="212">
        <f>O324*H324</f>
        <v>0</v>
      </c>
      <c r="Q324" s="212">
        <v>2.9999999999999997E-4</v>
      </c>
      <c r="R324" s="212">
        <f>Q324*H324</f>
        <v>1.7699999999999997E-2</v>
      </c>
      <c r="S324" s="212">
        <v>0</v>
      </c>
      <c r="T324" s="213">
        <f>S324*H324</f>
        <v>0</v>
      </c>
      <c r="AR324" s="24" t="s">
        <v>411</v>
      </c>
      <c r="AT324" s="24" t="s">
        <v>300</v>
      </c>
      <c r="AU324" s="24" t="s">
        <v>84</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5298</v>
      </c>
    </row>
    <row r="325" spans="2:65" s="1" customFormat="1" ht="27">
      <c r="B325" s="41"/>
      <c r="C325" s="63"/>
      <c r="D325" s="215" t="s">
        <v>307</v>
      </c>
      <c r="E325" s="63"/>
      <c r="F325" s="216" t="s">
        <v>2655</v>
      </c>
      <c r="G325" s="63"/>
      <c r="H325" s="63"/>
      <c r="I325" s="172"/>
      <c r="J325" s="63"/>
      <c r="K325" s="63"/>
      <c r="L325" s="61"/>
      <c r="M325" s="217"/>
      <c r="N325" s="42"/>
      <c r="O325" s="42"/>
      <c r="P325" s="42"/>
      <c r="Q325" s="42"/>
      <c r="R325" s="42"/>
      <c r="S325" s="42"/>
      <c r="T325" s="78"/>
      <c r="AT325" s="24" t="s">
        <v>307</v>
      </c>
      <c r="AU325" s="24" t="s">
        <v>84</v>
      </c>
    </row>
    <row r="326" spans="2:65" s="1" customFormat="1" ht="22.9" customHeight="1">
      <c r="B326" s="41"/>
      <c r="C326" s="203" t="s">
        <v>796</v>
      </c>
      <c r="D326" s="203" t="s">
        <v>300</v>
      </c>
      <c r="E326" s="204" t="s">
        <v>1477</v>
      </c>
      <c r="F326" s="205" t="s">
        <v>1478</v>
      </c>
      <c r="G326" s="206" t="s">
        <v>445</v>
      </c>
      <c r="H326" s="207">
        <v>119</v>
      </c>
      <c r="I326" s="208"/>
      <c r="J326" s="209">
        <f>ROUND(I326*H326,2)</f>
        <v>0</v>
      </c>
      <c r="K326" s="205" t="s">
        <v>304</v>
      </c>
      <c r="L326" s="61"/>
      <c r="M326" s="210" t="s">
        <v>22</v>
      </c>
      <c r="N326" s="211" t="s">
        <v>47</v>
      </c>
      <c r="O326" s="42"/>
      <c r="P326" s="212">
        <f>O326*H326</f>
        <v>0</v>
      </c>
      <c r="Q326" s="212">
        <v>5.1999999999999995E-4</v>
      </c>
      <c r="R326" s="212">
        <f>Q326*H326</f>
        <v>6.1879999999999998E-2</v>
      </c>
      <c r="S326" s="212">
        <v>0</v>
      </c>
      <c r="T326" s="213">
        <f>S326*H326</f>
        <v>0</v>
      </c>
      <c r="AR326" s="24" t="s">
        <v>411</v>
      </c>
      <c r="AT326" s="24" t="s">
        <v>300</v>
      </c>
      <c r="AU326" s="24" t="s">
        <v>84</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5299</v>
      </c>
    </row>
    <row r="327" spans="2:65" s="1" customFormat="1" ht="27">
      <c r="B327" s="41"/>
      <c r="C327" s="63"/>
      <c r="D327" s="215" t="s">
        <v>307</v>
      </c>
      <c r="E327" s="63"/>
      <c r="F327" s="216" t="s">
        <v>2657</v>
      </c>
      <c r="G327" s="63"/>
      <c r="H327" s="63"/>
      <c r="I327" s="172"/>
      <c r="J327" s="63"/>
      <c r="K327" s="63"/>
      <c r="L327" s="61"/>
      <c r="M327" s="217"/>
      <c r="N327" s="42"/>
      <c r="O327" s="42"/>
      <c r="P327" s="42"/>
      <c r="Q327" s="42"/>
      <c r="R327" s="42"/>
      <c r="S327" s="42"/>
      <c r="T327" s="78"/>
      <c r="AT327" s="24" t="s">
        <v>307</v>
      </c>
      <c r="AU327" s="24" t="s">
        <v>84</v>
      </c>
    </row>
    <row r="328" spans="2:65" s="1" customFormat="1" ht="22.9" customHeight="1">
      <c r="B328" s="41"/>
      <c r="C328" s="203" t="s">
        <v>802</v>
      </c>
      <c r="D328" s="203" t="s">
        <v>300</v>
      </c>
      <c r="E328" s="204" t="s">
        <v>2658</v>
      </c>
      <c r="F328" s="205" t="s">
        <v>2659</v>
      </c>
      <c r="G328" s="206" t="s">
        <v>445</v>
      </c>
      <c r="H328" s="207">
        <v>42</v>
      </c>
      <c r="I328" s="208"/>
      <c r="J328" s="209">
        <f>ROUND(I328*H328,2)</f>
        <v>0</v>
      </c>
      <c r="K328" s="205" t="s">
        <v>304</v>
      </c>
      <c r="L328" s="61"/>
      <c r="M328" s="210" t="s">
        <v>22</v>
      </c>
      <c r="N328" s="211" t="s">
        <v>47</v>
      </c>
      <c r="O328" s="42"/>
      <c r="P328" s="212">
        <f>O328*H328</f>
        <v>0</v>
      </c>
      <c r="Q328" s="212">
        <v>7.6999999999999996E-4</v>
      </c>
      <c r="R328" s="212">
        <f>Q328*H328</f>
        <v>3.2340000000000001E-2</v>
      </c>
      <c r="S328" s="212">
        <v>0</v>
      </c>
      <c r="T328" s="213">
        <f>S328*H328</f>
        <v>0</v>
      </c>
      <c r="AR328" s="24" t="s">
        <v>411</v>
      </c>
      <c r="AT328" s="24" t="s">
        <v>300</v>
      </c>
      <c r="AU328" s="24" t="s">
        <v>84</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411</v>
      </c>
      <c r="BM328" s="24" t="s">
        <v>5300</v>
      </c>
    </row>
    <row r="329" spans="2:65" s="1" customFormat="1" ht="27">
      <c r="B329" s="41"/>
      <c r="C329" s="63"/>
      <c r="D329" s="215" t="s">
        <v>307</v>
      </c>
      <c r="E329" s="63"/>
      <c r="F329" s="216" t="s">
        <v>5301</v>
      </c>
      <c r="G329" s="63"/>
      <c r="H329" s="63"/>
      <c r="I329" s="172"/>
      <c r="J329" s="63"/>
      <c r="K329" s="63"/>
      <c r="L329" s="61"/>
      <c r="M329" s="217"/>
      <c r="N329" s="42"/>
      <c r="O329" s="42"/>
      <c r="P329" s="42"/>
      <c r="Q329" s="42"/>
      <c r="R329" s="42"/>
      <c r="S329" s="42"/>
      <c r="T329" s="78"/>
      <c r="AT329" s="24" t="s">
        <v>307</v>
      </c>
      <c r="AU329" s="24" t="s">
        <v>84</v>
      </c>
    </row>
    <row r="330" spans="2:65" s="1" customFormat="1" ht="22.9" customHeight="1">
      <c r="B330" s="41"/>
      <c r="C330" s="203" t="s">
        <v>808</v>
      </c>
      <c r="D330" s="203" t="s">
        <v>300</v>
      </c>
      <c r="E330" s="204" t="s">
        <v>1481</v>
      </c>
      <c r="F330" s="205" t="s">
        <v>5302</v>
      </c>
      <c r="G330" s="206" t="s">
        <v>445</v>
      </c>
      <c r="H330" s="207">
        <v>19</v>
      </c>
      <c r="I330" s="208"/>
      <c r="J330" s="209">
        <f>ROUND(I330*H330,2)</f>
        <v>0</v>
      </c>
      <c r="K330" s="205" t="s">
        <v>304</v>
      </c>
      <c r="L330" s="61"/>
      <c r="M330" s="210" t="s">
        <v>22</v>
      </c>
      <c r="N330" s="211" t="s">
        <v>47</v>
      </c>
      <c r="O330" s="42"/>
      <c r="P330" s="212">
        <f>O330*H330</f>
        <v>0</v>
      </c>
      <c r="Q330" s="212">
        <v>1.2199999999999999E-3</v>
      </c>
      <c r="R330" s="212">
        <f>Q330*H330</f>
        <v>2.3179999999999999E-2</v>
      </c>
      <c r="S330" s="212">
        <v>0</v>
      </c>
      <c r="T330" s="213">
        <f>S330*H330</f>
        <v>0</v>
      </c>
      <c r="AR330" s="24" t="s">
        <v>411</v>
      </c>
      <c r="AT330" s="24" t="s">
        <v>300</v>
      </c>
      <c r="AU330" s="24" t="s">
        <v>84</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411</v>
      </c>
      <c r="BM330" s="24" t="s">
        <v>5303</v>
      </c>
    </row>
    <row r="331" spans="2:65" s="1" customFormat="1" ht="27">
      <c r="B331" s="41"/>
      <c r="C331" s="63"/>
      <c r="D331" s="215" t="s">
        <v>307</v>
      </c>
      <c r="E331" s="63"/>
      <c r="F331" s="216" t="s">
        <v>5304</v>
      </c>
      <c r="G331" s="63"/>
      <c r="H331" s="63"/>
      <c r="I331" s="172"/>
      <c r="J331" s="63"/>
      <c r="K331" s="63"/>
      <c r="L331" s="61"/>
      <c r="M331" s="217"/>
      <c r="N331" s="42"/>
      <c r="O331" s="42"/>
      <c r="P331" s="42"/>
      <c r="Q331" s="42"/>
      <c r="R331" s="42"/>
      <c r="S331" s="42"/>
      <c r="T331" s="78"/>
      <c r="AT331" s="24" t="s">
        <v>307</v>
      </c>
      <c r="AU331" s="24" t="s">
        <v>84</v>
      </c>
    </row>
    <row r="332" spans="2:65" s="1" customFormat="1" ht="22.9" customHeight="1">
      <c r="B332" s="41"/>
      <c r="C332" s="203" t="s">
        <v>814</v>
      </c>
      <c r="D332" s="203" t="s">
        <v>300</v>
      </c>
      <c r="E332" s="204" t="s">
        <v>2664</v>
      </c>
      <c r="F332" s="205" t="s">
        <v>2665</v>
      </c>
      <c r="G332" s="206" t="s">
        <v>445</v>
      </c>
      <c r="H332" s="207">
        <v>1</v>
      </c>
      <c r="I332" s="208"/>
      <c r="J332" s="209">
        <f>ROUND(I332*H332,2)</f>
        <v>0</v>
      </c>
      <c r="K332" s="205" t="s">
        <v>304</v>
      </c>
      <c r="L332" s="61"/>
      <c r="M332" s="210" t="s">
        <v>22</v>
      </c>
      <c r="N332" s="211" t="s">
        <v>47</v>
      </c>
      <c r="O332" s="42"/>
      <c r="P332" s="212">
        <f>O332*H332</f>
        <v>0</v>
      </c>
      <c r="Q332" s="212">
        <v>3.0899999999999999E-3</v>
      </c>
      <c r="R332" s="212">
        <f>Q332*H332</f>
        <v>3.0899999999999999E-3</v>
      </c>
      <c r="S332" s="212">
        <v>0</v>
      </c>
      <c r="T332" s="213">
        <f>S332*H332</f>
        <v>0</v>
      </c>
      <c r="AR332" s="24" t="s">
        <v>411</v>
      </c>
      <c r="AT332" s="24" t="s">
        <v>300</v>
      </c>
      <c r="AU332" s="24" t="s">
        <v>84</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5305</v>
      </c>
    </row>
    <row r="333" spans="2:65" s="1" customFormat="1" ht="13.5">
      <c r="B333" s="41"/>
      <c r="C333" s="63"/>
      <c r="D333" s="215" t="s">
        <v>307</v>
      </c>
      <c r="E333" s="63"/>
      <c r="F333" s="216" t="s">
        <v>2667</v>
      </c>
      <c r="G333" s="63"/>
      <c r="H333" s="63"/>
      <c r="I333" s="172"/>
      <c r="J333" s="63"/>
      <c r="K333" s="63"/>
      <c r="L333" s="61"/>
      <c r="M333" s="217"/>
      <c r="N333" s="42"/>
      <c r="O333" s="42"/>
      <c r="P333" s="42"/>
      <c r="Q333" s="42"/>
      <c r="R333" s="42"/>
      <c r="S333" s="42"/>
      <c r="T333" s="78"/>
      <c r="AT333" s="24" t="s">
        <v>307</v>
      </c>
      <c r="AU333" s="24" t="s">
        <v>84</v>
      </c>
    </row>
    <row r="334" spans="2:65" s="1" customFormat="1" ht="14.45" customHeight="1">
      <c r="B334" s="41"/>
      <c r="C334" s="203" t="s">
        <v>820</v>
      </c>
      <c r="D334" s="203" t="s">
        <v>300</v>
      </c>
      <c r="E334" s="204" t="s">
        <v>2677</v>
      </c>
      <c r="F334" s="205" t="s">
        <v>2678</v>
      </c>
      <c r="G334" s="206" t="s">
        <v>407</v>
      </c>
      <c r="H334" s="207">
        <v>1</v>
      </c>
      <c r="I334" s="208"/>
      <c r="J334" s="209">
        <f>ROUND(I334*H334,2)</f>
        <v>0</v>
      </c>
      <c r="K334" s="205" t="s">
        <v>304</v>
      </c>
      <c r="L334" s="61"/>
      <c r="M334" s="210" t="s">
        <v>22</v>
      </c>
      <c r="N334" s="211" t="s">
        <v>47</v>
      </c>
      <c r="O334" s="42"/>
      <c r="P334" s="212">
        <f>O334*H334</f>
        <v>0</v>
      </c>
      <c r="Q334" s="212">
        <v>2.0049999999999999E-5</v>
      </c>
      <c r="R334" s="212">
        <f>Q334*H334</f>
        <v>2.0049999999999999E-5</v>
      </c>
      <c r="S334" s="212">
        <v>0</v>
      </c>
      <c r="T334" s="213">
        <f>S334*H334</f>
        <v>0</v>
      </c>
      <c r="AR334" s="24" t="s">
        <v>411</v>
      </c>
      <c r="AT334" s="24" t="s">
        <v>300</v>
      </c>
      <c r="AU334" s="24" t="s">
        <v>84</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1324</v>
      </c>
    </row>
    <row r="335" spans="2:65" s="1" customFormat="1" ht="13.5">
      <c r="B335" s="41"/>
      <c r="C335" s="63"/>
      <c r="D335" s="215" t="s">
        <v>307</v>
      </c>
      <c r="E335" s="63"/>
      <c r="F335" s="216" t="s">
        <v>2678</v>
      </c>
      <c r="G335" s="63"/>
      <c r="H335" s="63"/>
      <c r="I335" s="172"/>
      <c r="J335" s="63"/>
      <c r="K335" s="63"/>
      <c r="L335" s="61"/>
      <c r="M335" s="217"/>
      <c r="N335" s="42"/>
      <c r="O335" s="42"/>
      <c r="P335" s="42"/>
      <c r="Q335" s="42"/>
      <c r="R335" s="42"/>
      <c r="S335" s="42"/>
      <c r="T335" s="78"/>
      <c r="AT335" s="24" t="s">
        <v>307</v>
      </c>
      <c r="AU335" s="24" t="s">
        <v>84</v>
      </c>
    </row>
    <row r="336" spans="2:65" s="1" customFormat="1" ht="14.45" customHeight="1">
      <c r="B336" s="41"/>
      <c r="C336" s="252" t="s">
        <v>834</v>
      </c>
      <c r="D336" s="252" t="s">
        <v>472</v>
      </c>
      <c r="E336" s="253" t="s">
        <v>2680</v>
      </c>
      <c r="F336" s="254" t="s">
        <v>2681</v>
      </c>
      <c r="G336" s="255" t="s">
        <v>1407</v>
      </c>
      <c r="H336" s="256">
        <v>1</v>
      </c>
      <c r="I336" s="257"/>
      <c r="J336" s="258">
        <f>ROUND(I336*H336,2)</f>
        <v>0</v>
      </c>
      <c r="K336" s="254" t="s">
        <v>22</v>
      </c>
      <c r="L336" s="259"/>
      <c r="M336" s="260" t="s">
        <v>22</v>
      </c>
      <c r="N336" s="261" t="s">
        <v>47</v>
      </c>
      <c r="O336" s="42"/>
      <c r="P336" s="212">
        <f>O336*H336</f>
        <v>0</v>
      </c>
      <c r="Q336" s="212">
        <v>0</v>
      </c>
      <c r="R336" s="212">
        <f>Q336*H336</f>
        <v>0</v>
      </c>
      <c r="S336" s="212">
        <v>0</v>
      </c>
      <c r="T336" s="213">
        <f>S336*H336</f>
        <v>0</v>
      </c>
      <c r="AR336" s="24" t="s">
        <v>519</v>
      </c>
      <c r="AT336" s="24" t="s">
        <v>472</v>
      </c>
      <c r="AU336" s="24" t="s">
        <v>84</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1336</v>
      </c>
    </row>
    <row r="337" spans="2:65" s="1" customFormat="1" ht="13.5">
      <c r="B337" s="41"/>
      <c r="C337" s="63"/>
      <c r="D337" s="215" t="s">
        <v>307</v>
      </c>
      <c r="E337" s="63"/>
      <c r="F337" s="216" t="s">
        <v>2681</v>
      </c>
      <c r="G337" s="63"/>
      <c r="H337" s="63"/>
      <c r="I337" s="172"/>
      <c r="J337" s="63"/>
      <c r="K337" s="63"/>
      <c r="L337" s="61"/>
      <c r="M337" s="217"/>
      <c r="N337" s="42"/>
      <c r="O337" s="42"/>
      <c r="P337" s="42"/>
      <c r="Q337" s="42"/>
      <c r="R337" s="42"/>
      <c r="S337" s="42"/>
      <c r="T337" s="78"/>
      <c r="AT337" s="24" t="s">
        <v>307</v>
      </c>
      <c r="AU337" s="24" t="s">
        <v>84</v>
      </c>
    </row>
    <row r="338" spans="2:65" s="1" customFormat="1" ht="27">
      <c r="B338" s="41"/>
      <c r="C338" s="63"/>
      <c r="D338" s="215" t="s">
        <v>477</v>
      </c>
      <c r="E338" s="63"/>
      <c r="F338" s="250" t="s">
        <v>2683</v>
      </c>
      <c r="G338" s="63"/>
      <c r="H338" s="63"/>
      <c r="I338" s="172"/>
      <c r="J338" s="63"/>
      <c r="K338" s="63"/>
      <c r="L338" s="61"/>
      <c r="M338" s="217"/>
      <c r="N338" s="42"/>
      <c r="O338" s="42"/>
      <c r="P338" s="42"/>
      <c r="Q338" s="42"/>
      <c r="R338" s="42"/>
      <c r="S338" s="42"/>
      <c r="T338" s="78"/>
      <c r="AT338" s="24" t="s">
        <v>477</v>
      </c>
      <c r="AU338" s="24" t="s">
        <v>84</v>
      </c>
    </row>
    <row r="339" spans="2:65" s="1" customFormat="1" ht="14.45" customHeight="1">
      <c r="B339" s="41"/>
      <c r="C339" s="203" t="s">
        <v>840</v>
      </c>
      <c r="D339" s="203" t="s">
        <v>300</v>
      </c>
      <c r="E339" s="204" t="s">
        <v>2684</v>
      </c>
      <c r="F339" s="205" t="s">
        <v>2685</v>
      </c>
      <c r="G339" s="206" t="s">
        <v>407</v>
      </c>
      <c r="H339" s="207">
        <v>2</v>
      </c>
      <c r="I339" s="208"/>
      <c r="J339" s="209">
        <f>ROUND(I339*H339,2)</f>
        <v>0</v>
      </c>
      <c r="K339" s="205" t="s">
        <v>304</v>
      </c>
      <c r="L339" s="61"/>
      <c r="M339" s="210" t="s">
        <v>22</v>
      </c>
      <c r="N339" s="211" t="s">
        <v>47</v>
      </c>
      <c r="O339" s="42"/>
      <c r="P339" s="212">
        <f>O339*H339</f>
        <v>0</v>
      </c>
      <c r="Q339" s="212">
        <v>2.0049999999999999E-5</v>
      </c>
      <c r="R339" s="212">
        <f>Q339*H339</f>
        <v>4.0099999999999999E-5</v>
      </c>
      <c r="S339" s="212">
        <v>0</v>
      </c>
      <c r="T339" s="213">
        <f>S339*H339</f>
        <v>0</v>
      </c>
      <c r="AR339" s="24" t="s">
        <v>411</v>
      </c>
      <c r="AT339" s="24" t="s">
        <v>300</v>
      </c>
      <c r="AU339" s="24" t="s">
        <v>84</v>
      </c>
      <c r="AY339" s="24" t="s">
        <v>298</v>
      </c>
      <c r="BE339" s="214">
        <f>IF(N339="základní",J339,0)</f>
        <v>0</v>
      </c>
      <c r="BF339" s="214">
        <f>IF(N339="snížená",J339,0)</f>
        <v>0</v>
      </c>
      <c r="BG339" s="214">
        <f>IF(N339="zákl. přenesená",J339,0)</f>
        <v>0</v>
      </c>
      <c r="BH339" s="214">
        <f>IF(N339="sníž. přenesená",J339,0)</f>
        <v>0</v>
      </c>
      <c r="BI339" s="214">
        <f>IF(N339="nulová",J339,0)</f>
        <v>0</v>
      </c>
      <c r="BJ339" s="24" t="s">
        <v>24</v>
      </c>
      <c r="BK339" s="214">
        <f>ROUND(I339*H339,2)</f>
        <v>0</v>
      </c>
      <c r="BL339" s="24" t="s">
        <v>411</v>
      </c>
      <c r="BM339" s="24" t="s">
        <v>1350</v>
      </c>
    </row>
    <row r="340" spans="2:65" s="1" customFormat="1" ht="13.5">
      <c r="B340" s="41"/>
      <c r="C340" s="63"/>
      <c r="D340" s="215" t="s">
        <v>307</v>
      </c>
      <c r="E340" s="63"/>
      <c r="F340" s="216" t="s">
        <v>2685</v>
      </c>
      <c r="G340" s="63"/>
      <c r="H340" s="63"/>
      <c r="I340" s="172"/>
      <c r="J340" s="63"/>
      <c r="K340" s="63"/>
      <c r="L340" s="61"/>
      <c r="M340" s="217"/>
      <c r="N340" s="42"/>
      <c r="O340" s="42"/>
      <c r="P340" s="42"/>
      <c r="Q340" s="42"/>
      <c r="R340" s="42"/>
      <c r="S340" s="42"/>
      <c r="T340" s="78"/>
      <c r="AT340" s="24" t="s">
        <v>307</v>
      </c>
      <c r="AU340" s="24" t="s">
        <v>84</v>
      </c>
    </row>
    <row r="341" spans="2:65" s="1" customFormat="1" ht="22.9" customHeight="1">
      <c r="B341" s="41"/>
      <c r="C341" s="252" t="s">
        <v>846</v>
      </c>
      <c r="D341" s="252" t="s">
        <v>472</v>
      </c>
      <c r="E341" s="253" t="s">
        <v>4699</v>
      </c>
      <c r="F341" s="254" t="s">
        <v>4700</v>
      </c>
      <c r="G341" s="255" t="s">
        <v>407</v>
      </c>
      <c r="H341" s="256">
        <v>2</v>
      </c>
      <c r="I341" s="257"/>
      <c r="J341" s="258">
        <f>ROUND(I341*H341,2)</f>
        <v>0</v>
      </c>
      <c r="K341" s="254" t="s">
        <v>304</v>
      </c>
      <c r="L341" s="259"/>
      <c r="M341" s="260" t="s">
        <v>22</v>
      </c>
      <c r="N341" s="261" t="s">
        <v>47</v>
      </c>
      <c r="O341" s="42"/>
      <c r="P341" s="212">
        <f>O341*H341</f>
        <v>0</v>
      </c>
      <c r="Q341" s="212">
        <v>1.9000000000000001E-4</v>
      </c>
      <c r="R341" s="212">
        <f>Q341*H341</f>
        <v>3.8000000000000002E-4</v>
      </c>
      <c r="S341" s="212">
        <v>0</v>
      </c>
      <c r="T341" s="213">
        <f>S341*H341</f>
        <v>0</v>
      </c>
      <c r="AR341" s="24" t="s">
        <v>519</v>
      </c>
      <c r="AT341" s="24" t="s">
        <v>472</v>
      </c>
      <c r="AU341" s="24" t="s">
        <v>84</v>
      </c>
      <c r="AY341" s="24" t="s">
        <v>298</v>
      </c>
      <c r="BE341" s="214">
        <f>IF(N341="základní",J341,0)</f>
        <v>0</v>
      </c>
      <c r="BF341" s="214">
        <f>IF(N341="snížená",J341,0)</f>
        <v>0</v>
      </c>
      <c r="BG341" s="214">
        <f>IF(N341="zákl. přenesená",J341,0)</f>
        <v>0</v>
      </c>
      <c r="BH341" s="214">
        <f>IF(N341="sníž. přenesená",J341,0)</f>
        <v>0</v>
      </c>
      <c r="BI341" s="214">
        <f>IF(N341="nulová",J341,0)</f>
        <v>0</v>
      </c>
      <c r="BJ341" s="24" t="s">
        <v>24</v>
      </c>
      <c r="BK341" s="214">
        <f>ROUND(I341*H341,2)</f>
        <v>0</v>
      </c>
      <c r="BL341" s="24" t="s">
        <v>411</v>
      </c>
      <c r="BM341" s="24" t="s">
        <v>5306</v>
      </c>
    </row>
    <row r="342" spans="2:65" s="1" customFormat="1" ht="13.5">
      <c r="B342" s="41"/>
      <c r="C342" s="63"/>
      <c r="D342" s="215" t="s">
        <v>307</v>
      </c>
      <c r="E342" s="63"/>
      <c r="F342" s="216" t="s">
        <v>4702</v>
      </c>
      <c r="G342" s="63"/>
      <c r="H342" s="63"/>
      <c r="I342" s="172"/>
      <c r="J342" s="63"/>
      <c r="K342" s="63"/>
      <c r="L342" s="61"/>
      <c r="M342" s="217"/>
      <c r="N342" s="42"/>
      <c r="O342" s="42"/>
      <c r="P342" s="42"/>
      <c r="Q342" s="42"/>
      <c r="R342" s="42"/>
      <c r="S342" s="42"/>
      <c r="T342" s="78"/>
      <c r="AT342" s="24" t="s">
        <v>307</v>
      </c>
      <c r="AU342" s="24" t="s">
        <v>84</v>
      </c>
    </row>
    <row r="343" spans="2:65" s="1" customFormat="1" ht="27">
      <c r="B343" s="41"/>
      <c r="C343" s="63"/>
      <c r="D343" s="215" t="s">
        <v>477</v>
      </c>
      <c r="E343" s="63"/>
      <c r="F343" s="250" t="s">
        <v>4703</v>
      </c>
      <c r="G343" s="63"/>
      <c r="H343" s="63"/>
      <c r="I343" s="172"/>
      <c r="J343" s="63"/>
      <c r="K343" s="63"/>
      <c r="L343" s="61"/>
      <c r="M343" s="217"/>
      <c r="N343" s="42"/>
      <c r="O343" s="42"/>
      <c r="P343" s="42"/>
      <c r="Q343" s="42"/>
      <c r="R343" s="42"/>
      <c r="S343" s="42"/>
      <c r="T343" s="78"/>
      <c r="AT343" s="24" t="s">
        <v>477</v>
      </c>
      <c r="AU343" s="24" t="s">
        <v>84</v>
      </c>
    </row>
    <row r="344" spans="2:65" s="1" customFormat="1" ht="14.45" customHeight="1">
      <c r="B344" s="41"/>
      <c r="C344" s="203" t="s">
        <v>851</v>
      </c>
      <c r="D344" s="203" t="s">
        <v>300</v>
      </c>
      <c r="E344" s="204" t="s">
        <v>1497</v>
      </c>
      <c r="F344" s="205" t="s">
        <v>1498</v>
      </c>
      <c r="G344" s="206" t="s">
        <v>407</v>
      </c>
      <c r="H344" s="207">
        <v>8</v>
      </c>
      <c r="I344" s="208"/>
      <c r="J344" s="209">
        <f>ROUND(I344*H344,2)</f>
        <v>0</v>
      </c>
      <c r="K344" s="205" t="s">
        <v>304</v>
      </c>
      <c r="L344" s="61"/>
      <c r="M344" s="210" t="s">
        <v>22</v>
      </c>
      <c r="N344" s="211" t="s">
        <v>47</v>
      </c>
      <c r="O344" s="42"/>
      <c r="P344" s="212">
        <f>O344*H344</f>
        <v>0</v>
      </c>
      <c r="Q344" s="212">
        <v>2.0049999999999999E-5</v>
      </c>
      <c r="R344" s="212">
        <f>Q344*H344</f>
        <v>1.604E-4</v>
      </c>
      <c r="S344" s="212">
        <v>0</v>
      </c>
      <c r="T344" s="213">
        <f>S344*H344</f>
        <v>0</v>
      </c>
      <c r="AR344" s="24" t="s">
        <v>411</v>
      </c>
      <c r="AT344" s="24" t="s">
        <v>300</v>
      </c>
      <c r="AU344" s="24" t="s">
        <v>84</v>
      </c>
      <c r="AY344" s="24" t="s">
        <v>298</v>
      </c>
      <c r="BE344" s="214">
        <f>IF(N344="základní",J344,0)</f>
        <v>0</v>
      </c>
      <c r="BF344" s="214">
        <f>IF(N344="snížená",J344,0)</f>
        <v>0</v>
      </c>
      <c r="BG344" s="214">
        <f>IF(N344="zákl. přenesená",J344,0)</f>
        <v>0</v>
      </c>
      <c r="BH344" s="214">
        <f>IF(N344="sníž. přenesená",J344,0)</f>
        <v>0</v>
      </c>
      <c r="BI344" s="214">
        <f>IF(N344="nulová",J344,0)</f>
        <v>0</v>
      </c>
      <c r="BJ344" s="24" t="s">
        <v>24</v>
      </c>
      <c r="BK344" s="214">
        <f>ROUND(I344*H344,2)</f>
        <v>0</v>
      </c>
      <c r="BL344" s="24" t="s">
        <v>411</v>
      </c>
      <c r="BM344" s="24" t="s">
        <v>1383</v>
      </c>
    </row>
    <row r="345" spans="2:65" s="1" customFormat="1" ht="13.5">
      <c r="B345" s="41"/>
      <c r="C345" s="63"/>
      <c r="D345" s="215" t="s">
        <v>307</v>
      </c>
      <c r="E345" s="63"/>
      <c r="F345" s="216" t="s">
        <v>1498</v>
      </c>
      <c r="G345" s="63"/>
      <c r="H345" s="63"/>
      <c r="I345" s="172"/>
      <c r="J345" s="63"/>
      <c r="K345" s="63"/>
      <c r="L345" s="61"/>
      <c r="M345" s="217"/>
      <c r="N345" s="42"/>
      <c r="O345" s="42"/>
      <c r="P345" s="42"/>
      <c r="Q345" s="42"/>
      <c r="R345" s="42"/>
      <c r="S345" s="42"/>
      <c r="T345" s="78"/>
      <c r="AT345" s="24" t="s">
        <v>307</v>
      </c>
      <c r="AU345" s="24" t="s">
        <v>84</v>
      </c>
    </row>
    <row r="346" spans="2:65" s="13" customFormat="1" ht="13.5">
      <c r="B346" s="228"/>
      <c r="C346" s="229"/>
      <c r="D346" s="215" t="s">
        <v>309</v>
      </c>
      <c r="E346" s="230" t="s">
        <v>22</v>
      </c>
      <c r="F346" s="231" t="s">
        <v>5307</v>
      </c>
      <c r="G346" s="229"/>
      <c r="H346" s="232">
        <v>8</v>
      </c>
      <c r="I346" s="233"/>
      <c r="J346" s="229"/>
      <c r="K346" s="229"/>
      <c r="L346" s="234"/>
      <c r="M346" s="235"/>
      <c r="N346" s="236"/>
      <c r="O346" s="236"/>
      <c r="P346" s="236"/>
      <c r="Q346" s="236"/>
      <c r="R346" s="236"/>
      <c r="S346" s="236"/>
      <c r="T346" s="237"/>
      <c r="AT346" s="238" t="s">
        <v>309</v>
      </c>
      <c r="AU346" s="238" t="s">
        <v>84</v>
      </c>
      <c r="AV346" s="13" t="s">
        <v>84</v>
      </c>
      <c r="AW346" s="13" t="s">
        <v>39</v>
      </c>
      <c r="AX346" s="13" t="s">
        <v>76</v>
      </c>
      <c r="AY346" s="238" t="s">
        <v>298</v>
      </c>
    </row>
    <row r="347" spans="2:65" s="14" customFormat="1" ht="13.5">
      <c r="B347" s="239"/>
      <c r="C347" s="240"/>
      <c r="D347" s="215" t="s">
        <v>309</v>
      </c>
      <c r="E347" s="241" t="s">
        <v>22</v>
      </c>
      <c r="F347" s="242" t="s">
        <v>312</v>
      </c>
      <c r="G347" s="240"/>
      <c r="H347" s="243">
        <v>8</v>
      </c>
      <c r="I347" s="244"/>
      <c r="J347" s="240"/>
      <c r="K347" s="240"/>
      <c r="L347" s="245"/>
      <c r="M347" s="246"/>
      <c r="N347" s="247"/>
      <c r="O347" s="247"/>
      <c r="P347" s="247"/>
      <c r="Q347" s="247"/>
      <c r="R347" s="247"/>
      <c r="S347" s="247"/>
      <c r="T347" s="248"/>
      <c r="AT347" s="249" t="s">
        <v>309</v>
      </c>
      <c r="AU347" s="249" t="s">
        <v>84</v>
      </c>
      <c r="AV347" s="14" t="s">
        <v>305</v>
      </c>
      <c r="AW347" s="14" t="s">
        <v>39</v>
      </c>
      <c r="AX347" s="14" t="s">
        <v>24</v>
      </c>
      <c r="AY347" s="249" t="s">
        <v>298</v>
      </c>
    </row>
    <row r="348" spans="2:65" s="1" customFormat="1" ht="14.45" customHeight="1">
      <c r="B348" s="41"/>
      <c r="C348" s="252" t="s">
        <v>857</v>
      </c>
      <c r="D348" s="252" t="s">
        <v>472</v>
      </c>
      <c r="E348" s="253" t="s">
        <v>2692</v>
      </c>
      <c r="F348" s="254" t="s">
        <v>2693</v>
      </c>
      <c r="G348" s="255" t="s">
        <v>407</v>
      </c>
      <c r="H348" s="256">
        <v>2</v>
      </c>
      <c r="I348" s="257"/>
      <c r="J348" s="258">
        <f>ROUND(I348*H348,2)</f>
        <v>0</v>
      </c>
      <c r="K348" s="254" t="s">
        <v>304</v>
      </c>
      <c r="L348" s="259"/>
      <c r="M348" s="260" t="s">
        <v>22</v>
      </c>
      <c r="N348" s="261" t="s">
        <v>47</v>
      </c>
      <c r="O348" s="42"/>
      <c r="P348" s="212">
        <f>O348*H348</f>
        <v>0</v>
      </c>
      <c r="Q348" s="212">
        <v>1.4999999999999999E-4</v>
      </c>
      <c r="R348" s="212">
        <f>Q348*H348</f>
        <v>2.9999999999999997E-4</v>
      </c>
      <c r="S348" s="212">
        <v>0</v>
      </c>
      <c r="T348" s="213">
        <f>S348*H348</f>
        <v>0</v>
      </c>
      <c r="AR348" s="24" t="s">
        <v>519</v>
      </c>
      <c r="AT348" s="24" t="s">
        <v>472</v>
      </c>
      <c r="AU348" s="24" t="s">
        <v>84</v>
      </c>
      <c r="AY348" s="24" t="s">
        <v>298</v>
      </c>
      <c r="BE348" s="214">
        <f>IF(N348="základní",J348,0)</f>
        <v>0</v>
      </c>
      <c r="BF348" s="214">
        <f>IF(N348="snížená",J348,0)</f>
        <v>0</v>
      </c>
      <c r="BG348" s="214">
        <f>IF(N348="zákl. přenesená",J348,0)</f>
        <v>0</v>
      </c>
      <c r="BH348" s="214">
        <f>IF(N348="sníž. přenesená",J348,0)</f>
        <v>0</v>
      </c>
      <c r="BI348" s="214">
        <f>IF(N348="nulová",J348,0)</f>
        <v>0</v>
      </c>
      <c r="BJ348" s="24" t="s">
        <v>24</v>
      </c>
      <c r="BK348" s="214">
        <f>ROUND(I348*H348,2)</f>
        <v>0</v>
      </c>
      <c r="BL348" s="24" t="s">
        <v>411</v>
      </c>
      <c r="BM348" s="24" t="s">
        <v>5308</v>
      </c>
    </row>
    <row r="349" spans="2:65" s="1" customFormat="1" ht="13.5">
      <c r="B349" s="41"/>
      <c r="C349" s="63"/>
      <c r="D349" s="215" t="s">
        <v>307</v>
      </c>
      <c r="E349" s="63"/>
      <c r="F349" s="216" t="s">
        <v>2695</v>
      </c>
      <c r="G349" s="63"/>
      <c r="H349" s="63"/>
      <c r="I349" s="172"/>
      <c r="J349" s="63"/>
      <c r="K349" s="63"/>
      <c r="L349" s="61"/>
      <c r="M349" s="217"/>
      <c r="N349" s="42"/>
      <c r="O349" s="42"/>
      <c r="P349" s="42"/>
      <c r="Q349" s="42"/>
      <c r="R349" s="42"/>
      <c r="S349" s="42"/>
      <c r="T349" s="78"/>
      <c r="AT349" s="24" t="s">
        <v>307</v>
      </c>
      <c r="AU349" s="24" t="s">
        <v>84</v>
      </c>
    </row>
    <row r="350" spans="2:65" s="1" customFormat="1" ht="22.9" customHeight="1">
      <c r="B350" s="41"/>
      <c r="C350" s="252" t="s">
        <v>862</v>
      </c>
      <c r="D350" s="252" t="s">
        <v>472</v>
      </c>
      <c r="E350" s="253" t="s">
        <v>1714</v>
      </c>
      <c r="F350" s="254" t="s">
        <v>1715</v>
      </c>
      <c r="G350" s="255" t="s">
        <v>407</v>
      </c>
      <c r="H350" s="256">
        <v>4</v>
      </c>
      <c r="I350" s="257"/>
      <c r="J350" s="258">
        <f>ROUND(I350*H350,2)</f>
        <v>0</v>
      </c>
      <c r="K350" s="254" t="s">
        <v>304</v>
      </c>
      <c r="L350" s="259"/>
      <c r="M350" s="260" t="s">
        <v>22</v>
      </c>
      <c r="N350" s="261" t="s">
        <v>47</v>
      </c>
      <c r="O350" s="42"/>
      <c r="P350" s="212">
        <f>O350*H350</f>
        <v>0</v>
      </c>
      <c r="Q350" s="212">
        <v>3.2000000000000003E-4</v>
      </c>
      <c r="R350" s="212">
        <f>Q350*H350</f>
        <v>1.2800000000000001E-3</v>
      </c>
      <c r="S350" s="212">
        <v>0</v>
      </c>
      <c r="T350" s="213">
        <f>S350*H350</f>
        <v>0</v>
      </c>
      <c r="AR350" s="24" t="s">
        <v>519</v>
      </c>
      <c r="AT350" s="24" t="s">
        <v>472</v>
      </c>
      <c r="AU350" s="24" t="s">
        <v>84</v>
      </c>
      <c r="AY350" s="24" t="s">
        <v>298</v>
      </c>
      <c r="BE350" s="214">
        <f>IF(N350="základní",J350,0)</f>
        <v>0</v>
      </c>
      <c r="BF350" s="214">
        <f>IF(N350="snížená",J350,0)</f>
        <v>0</v>
      </c>
      <c r="BG350" s="214">
        <f>IF(N350="zákl. přenesená",J350,0)</f>
        <v>0</v>
      </c>
      <c r="BH350" s="214">
        <f>IF(N350="sníž. přenesená",J350,0)</f>
        <v>0</v>
      </c>
      <c r="BI350" s="214">
        <f>IF(N350="nulová",J350,0)</f>
        <v>0</v>
      </c>
      <c r="BJ350" s="24" t="s">
        <v>24</v>
      </c>
      <c r="BK350" s="214">
        <f>ROUND(I350*H350,2)</f>
        <v>0</v>
      </c>
      <c r="BL350" s="24" t="s">
        <v>411</v>
      </c>
      <c r="BM350" s="24" t="s">
        <v>5309</v>
      </c>
    </row>
    <row r="351" spans="2:65" s="1" customFormat="1" ht="13.5">
      <c r="B351" s="41"/>
      <c r="C351" s="63"/>
      <c r="D351" s="215" t="s">
        <v>307</v>
      </c>
      <c r="E351" s="63"/>
      <c r="F351" s="216" t="s">
        <v>1717</v>
      </c>
      <c r="G351" s="63"/>
      <c r="H351" s="63"/>
      <c r="I351" s="172"/>
      <c r="J351" s="63"/>
      <c r="K351" s="63"/>
      <c r="L351" s="61"/>
      <c r="M351" s="217"/>
      <c r="N351" s="42"/>
      <c r="O351" s="42"/>
      <c r="P351" s="42"/>
      <c r="Q351" s="42"/>
      <c r="R351" s="42"/>
      <c r="S351" s="42"/>
      <c r="T351" s="78"/>
      <c r="AT351" s="24" t="s">
        <v>307</v>
      </c>
      <c r="AU351" s="24" t="s">
        <v>84</v>
      </c>
    </row>
    <row r="352" spans="2:65" s="1" customFormat="1" ht="27">
      <c r="B352" s="41"/>
      <c r="C352" s="63"/>
      <c r="D352" s="215" t="s">
        <v>477</v>
      </c>
      <c r="E352" s="63"/>
      <c r="F352" s="250" t="s">
        <v>5310</v>
      </c>
      <c r="G352" s="63"/>
      <c r="H352" s="63"/>
      <c r="I352" s="172"/>
      <c r="J352" s="63"/>
      <c r="K352" s="63"/>
      <c r="L352" s="61"/>
      <c r="M352" s="217"/>
      <c r="N352" s="42"/>
      <c r="O352" s="42"/>
      <c r="P352" s="42"/>
      <c r="Q352" s="42"/>
      <c r="R352" s="42"/>
      <c r="S352" s="42"/>
      <c r="T352" s="78"/>
      <c r="AT352" s="24" t="s">
        <v>477</v>
      </c>
      <c r="AU352" s="24" t="s">
        <v>84</v>
      </c>
    </row>
    <row r="353" spans="2:65" s="1" customFormat="1" ht="14.45" customHeight="1">
      <c r="B353" s="41"/>
      <c r="C353" s="252" t="s">
        <v>869</v>
      </c>
      <c r="D353" s="252" t="s">
        <v>472</v>
      </c>
      <c r="E353" s="253" t="s">
        <v>1710</v>
      </c>
      <c r="F353" s="254" t="s">
        <v>5311</v>
      </c>
      <c r="G353" s="255" t="s">
        <v>1407</v>
      </c>
      <c r="H353" s="256">
        <v>2</v>
      </c>
      <c r="I353" s="257"/>
      <c r="J353" s="258">
        <f>ROUND(I353*H353,2)</f>
        <v>0</v>
      </c>
      <c r="K353" s="254" t="s">
        <v>22</v>
      </c>
      <c r="L353" s="259"/>
      <c r="M353" s="260" t="s">
        <v>22</v>
      </c>
      <c r="N353" s="261" t="s">
        <v>47</v>
      </c>
      <c r="O353" s="42"/>
      <c r="P353" s="212">
        <f>O353*H353</f>
        <v>0</v>
      </c>
      <c r="Q353" s="212">
        <v>0</v>
      </c>
      <c r="R353" s="212">
        <f>Q353*H353</f>
        <v>0</v>
      </c>
      <c r="S353" s="212">
        <v>0</v>
      </c>
      <c r="T353" s="213">
        <f>S353*H353</f>
        <v>0</v>
      </c>
      <c r="AR353" s="24" t="s">
        <v>519</v>
      </c>
      <c r="AT353" s="24" t="s">
        <v>472</v>
      </c>
      <c r="AU353" s="24" t="s">
        <v>84</v>
      </c>
      <c r="AY353" s="24" t="s">
        <v>298</v>
      </c>
      <c r="BE353" s="214">
        <f>IF(N353="základní",J353,0)</f>
        <v>0</v>
      </c>
      <c r="BF353" s="214">
        <f>IF(N353="snížená",J353,0)</f>
        <v>0</v>
      </c>
      <c r="BG353" s="214">
        <f>IF(N353="zákl. přenesená",J353,0)</f>
        <v>0</v>
      </c>
      <c r="BH353" s="214">
        <f>IF(N353="sníž. přenesená",J353,0)</f>
        <v>0</v>
      </c>
      <c r="BI353" s="214">
        <f>IF(N353="nulová",J353,0)</f>
        <v>0</v>
      </c>
      <c r="BJ353" s="24" t="s">
        <v>24</v>
      </c>
      <c r="BK353" s="214">
        <f>ROUND(I353*H353,2)</f>
        <v>0</v>
      </c>
      <c r="BL353" s="24" t="s">
        <v>411</v>
      </c>
      <c r="BM353" s="24" t="s">
        <v>3775</v>
      </c>
    </row>
    <row r="354" spans="2:65" s="1" customFormat="1" ht="13.5">
      <c r="B354" s="41"/>
      <c r="C354" s="63"/>
      <c r="D354" s="215" t="s">
        <v>307</v>
      </c>
      <c r="E354" s="63"/>
      <c r="F354" s="216" t="s">
        <v>5311</v>
      </c>
      <c r="G354" s="63"/>
      <c r="H354" s="63"/>
      <c r="I354" s="172"/>
      <c r="J354" s="63"/>
      <c r="K354" s="63"/>
      <c r="L354" s="61"/>
      <c r="M354" s="217"/>
      <c r="N354" s="42"/>
      <c r="O354" s="42"/>
      <c r="P354" s="42"/>
      <c r="Q354" s="42"/>
      <c r="R354" s="42"/>
      <c r="S354" s="42"/>
      <c r="T354" s="78"/>
      <c r="AT354" s="24" t="s">
        <v>307</v>
      </c>
      <c r="AU354" s="24" t="s">
        <v>84</v>
      </c>
    </row>
    <row r="355" spans="2:65" s="1" customFormat="1" ht="14.45" customHeight="1">
      <c r="B355" s="41"/>
      <c r="C355" s="203" t="s">
        <v>877</v>
      </c>
      <c r="D355" s="203" t="s">
        <v>300</v>
      </c>
      <c r="E355" s="204" t="s">
        <v>1503</v>
      </c>
      <c r="F355" s="205" t="s">
        <v>1504</v>
      </c>
      <c r="G355" s="206" t="s">
        <v>407</v>
      </c>
      <c r="H355" s="207">
        <v>7</v>
      </c>
      <c r="I355" s="208"/>
      <c r="J355" s="209">
        <f>ROUND(I355*H355,2)</f>
        <v>0</v>
      </c>
      <c r="K355" s="205" t="s">
        <v>304</v>
      </c>
      <c r="L355" s="61"/>
      <c r="M355" s="210" t="s">
        <v>22</v>
      </c>
      <c r="N355" s="211" t="s">
        <v>47</v>
      </c>
      <c r="O355" s="42"/>
      <c r="P355" s="212">
        <f>O355*H355</f>
        <v>0</v>
      </c>
      <c r="Q355" s="212">
        <v>2.0049999999999999E-5</v>
      </c>
      <c r="R355" s="212">
        <f>Q355*H355</f>
        <v>1.4035E-4</v>
      </c>
      <c r="S355" s="212">
        <v>0</v>
      </c>
      <c r="T355" s="213">
        <f>S355*H355</f>
        <v>0</v>
      </c>
      <c r="AR355" s="24" t="s">
        <v>411</v>
      </c>
      <c r="AT355" s="24" t="s">
        <v>300</v>
      </c>
      <c r="AU355" s="24" t="s">
        <v>84</v>
      </c>
      <c r="AY355" s="24" t="s">
        <v>298</v>
      </c>
      <c r="BE355" s="214">
        <f>IF(N355="základní",J355,0)</f>
        <v>0</v>
      </c>
      <c r="BF355" s="214">
        <f>IF(N355="snížená",J355,0)</f>
        <v>0</v>
      </c>
      <c r="BG355" s="214">
        <f>IF(N355="zákl. přenesená",J355,0)</f>
        <v>0</v>
      </c>
      <c r="BH355" s="214">
        <f>IF(N355="sníž. přenesená",J355,0)</f>
        <v>0</v>
      </c>
      <c r="BI355" s="214">
        <f>IF(N355="nulová",J355,0)</f>
        <v>0</v>
      </c>
      <c r="BJ355" s="24" t="s">
        <v>24</v>
      </c>
      <c r="BK355" s="214">
        <f>ROUND(I355*H355,2)</f>
        <v>0</v>
      </c>
      <c r="BL355" s="24" t="s">
        <v>411</v>
      </c>
      <c r="BM355" s="24" t="s">
        <v>1824</v>
      </c>
    </row>
    <row r="356" spans="2:65" s="1" customFormat="1" ht="13.5">
      <c r="B356" s="41"/>
      <c r="C356" s="63"/>
      <c r="D356" s="215" t="s">
        <v>307</v>
      </c>
      <c r="E356" s="63"/>
      <c r="F356" s="216" t="s">
        <v>1504</v>
      </c>
      <c r="G356" s="63"/>
      <c r="H356" s="63"/>
      <c r="I356" s="172"/>
      <c r="J356" s="63"/>
      <c r="K356" s="63"/>
      <c r="L356" s="61"/>
      <c r="M356" s="217"/>
      <c r="N356" s="42"/>
      <c r="O356" s="42"/>
      <c r="P356" s="42"/>
      <c r="Q356" s="42"/>
      <c r="R356" s="42"/>
      <c r="S356" s="42"/>
      <c r="T356" s="78"/>
      <c r="AT356" s="24" t="s">
        <v>307</v>
      </c>
      <c r="AU356" s="24" t="s">
        <v>84</v>
      </c>
    </row>
    <row r="357" spans="2:65" s="1" customFormat="1" ht="14.45" customHeight="1">
      <c r="B357" s="41"/>
      <c r="C357" s="252" t="s">
        <v>886</v>
      </c>
      <c r="D357" s="252" t="s">
        <v>472</v>
      </c>
      <c r="E357" s="253" t="s">
        <v>1722</v>
      </c>
      <c r="F357" s="254" t="s">
        <v>1723</v>
      </c>
      <c r="G357" s="255" t="s">
        <v>407</v>
      </c>
      <c r="H357" s="256">
        <v>7</v>
      </c>
      <c r="I357" s="257"/>
      <c r="J357" s="258">
        <f>ROUND(I357*H357,2)</f>
        <v>0</v>
      </c>
      <c r="K357" s="254" t="s">
        <v>304</v>
      </c>
      <c r="L357" s="259"/>
      <c r="M357" s="260" t="s">
        <v>22</v>
      </c>
      <c r="N357" s="261" t="s">
        <v>47</v>
      </c>
      <c r="O357" s="42"/>
      <c r="P357" s="212">
        <f>O357*H357</f>
        <v>0</v>
      </c>
      <c r="Q357" s="212">
        <v>4.8000000000000001E-4</v>
      </c>
      <c r="R357" s="212">
        <f>Q357*H357</f>
        <v>3.3600000000000001E-3</v>
      </c>
      <c r="S357" s="212">
        <v>0</v>
      </c>
      <c r="T357" s="213">
        <f>S357*H357</f>
        <v>0</v>
      </c>
      <c r="AR357" s="24" t="s">
        <v>519</v>
      </c>
      <c r="AT357" s="24" t="s">
        <v>472</v>
      </c>
      <c r="AU357" s="24" t="s">
        <v>84</v>
      </c>
      <c r="AY357" s="24" t="s">
        <v>298</v>
      </c>
      <c r="BE357" s="214">
        <f>IF(N357="základní",J357,0)</f>
        <v>0</v>
      </c>
      <c r="BF357" s="214">
        <f>IF(N357="snížená",J357,0)</f>
        <v>0</v>
      </c>
      <c r="BG357" s="214">
        <f>IF(N357="zákl. přenesená",J357,0)</f>
        <v>0</v>
      </c>
      <c r="BH357" s="214">
        <f>IF(N357="sníž. přenesená",J357,0)</f>
        <v>0</v>
      </c>
      <c r="BI357" s="214">
        <f>IF(N357="nulová",J357,0)</f>
        <v>0</v>
      </c>
      <c r="BJ357" s="24" t="s">
        <v>24</v>
      </c>
      <c r="BK357" s="214">
        <f>ROUND(I357*H357,2)</f>
        <v>0</v>
      </c>
      <c r="BL357" s="24" t="s">
        <v>411</v>
      </c>
      <c r="BM357" s="24" t="s">
        <v>5312</v>
      </c>
    </row>
    <row r="358" spans="2:65" s="1" customFormat="1" ht="13.5">
      <c r="B358" s="41"/>
      <c r="C358" s="63"/>
      <c r="D358" s="215" t="s">
        <v>307</v>
      </c>
      <c r="E358" s="63"/>
      <c r="F358" s="216" t="s">
        <v>1725</v>
      </c>
      <c r="G358" s="63"/>
      <c r="H358" s="63"/>
      <c r="I358" s="172"/>
      <c r="J358" s="63"/>
      <c r="K358" s="63"/>
      <c r="L358" s="61"/>
      <c r="M358" s="217"/>
      <c r="N358" s="42"/>
      <c r="O358" s="42"/>
      <c r="P358" s="42"/>
      <c r="Q358" s="42"/>
      <c r="R358" s="42"/>
      <c r="S358" s="42"/>
      <c r="T358" s="78"/>
      <c r="AT358" s="24" t="s">
        <v>307</v>
      </c>
      <c r="AU358" s="24" t="s">
        <v>84</v>
      </c>
    </row>
    <row r="359" spans="2:65" s="1" customFormat="1" ht="27">
      <c r="B359" s="41"/>
      <c r="C359" s="63"/>
      <c r="D359" s="215" t="s">
        <v>477</v>
      </c>
      <c r="E359" s="63"/>
      <c r="F359" s="250" t="s">
        <v>3161</v>
      </c>
      <c r="G359" s="63"/>
      <c r="H359" s="63"/>
      <c r="I359" s="172"/>
      <c r="J359" s="63"/>
      <c r="K359" s="63"/>
      <c r="L359" s="61"/>
      <c r="M359" s="217"/>
      <c r="N359" s="42"/>
      <c r="O359" s="42"/>
      <c r="P359" s="42"/>
      <c r="Q359" s="42"/>
      <c r="R359" s="42"/>
      <c r="S359" s="42"/>
      <c r="T359" s="78"/>
      <c r="AT359" s="24" t="s">
        <v>477</v>
      </c>
      <c r="AU359" s="24" t="s">
        <v>84</v>
      </c>
    </row>
    <row r="360" spans="2:65" s="1" customFormat="1" ht="14.45" customHeight="1">
      <c r="B360" s="41"/>
      <c r="C360" s="203" t="s">
        <v>894</v>
      </c>
      <c r="D360" s="203" t="s">
        <v>300</v>
      </c>
      <c r="E360" s="204" t="s">
        <v>1520</v>
      </c>
      <c r="F360" s="205" t="s">
        <v>1521</v>
      </c>
      <c r="G360" s="206" t="s">
        <v>407</v>
      </c>
      <c r="H360" s="207">
        <v>2</v>
      </c>
      <c r="I360" s="208"/>
      <c r="J360" s="209">
        <f>ROUND(I360*H360,2)</f>
        <v>0</v>
      </c>
      <c r="K360" s="205" t="s">
        <v>304</v>
      </c>
      <c r="L360" s="61"/>
      <c r="M360" s="210" t="s">
        <v>22</v>
      </c>
      <c r="N360" s="211" t="s">
        <v>47</v>
      </c>
      <c r="O360" s="42"/>
      <c r="P360" s="212">
        <f>O360*H360</f>
        <v>0</v>
      </c>
      <c r="Q360" s="212">
        <v>2.0049999999999999E-5</v>
      </c>
      <c r="R360" s="212">
        <f>Q360*H360</f>
        <v>4.0099999999999999E-5</v>
      </c>
      <c r="S360" s="212">
        <v>0</v>
      </c>
      <c r="T360" s="213">
        <f>S360*H360</f>
        <v>0</v>
      </c>
      <c r="AR360" s="24" t="s">
        <v>411</v>
      </c>
      <c r="AT360" s="24" t="s">
        <v>300</v>
      </c>
      <c r="AU360" s="24" t="s">
        <v>84</v>
      </c>
      <c r="AY360" s="24" t="s">
        <v>298</v>
      </c>
      <c r="BE360" s="214">
        <f>IF(N360="základní",J360,0)</f>
        <v>0</v>
      </c>
      <c r="BF360" s="214">
        <f>IF(N360="snížená",J360,0)</f>
        <v>0</v>
      </c>
      <c r="BG360" s="214">
        <f>IF(N360="zákl. přenesená",J360,0)</f>
        <v>0</v>
      </c>
      <c r="BH360" s="214">
        <f>IF(N360="sníž. přenesená",J360,0)</f>
        <v>0</v>
      </c>
      <c r="BI360" s="214">
        <f>IF(N360="nulová",J360,0)</f>
        <v>0</v>
      </c>
      <c r="BJ360" s="24" t="s">
        <v>24</v>
      </c>
      <c r="BK360" s="214">
        <f>ROUND(I360*H360,2)</f>
        <v>0</v>
      </c>
      <c r="BL360" s="24" t="s">
        <v>411</v>
      </c>
      <c r="BM360" s="24" t="s">
        <v>1829</v>
      </c>
    </row>
    <row r="361" spans="2:65" s="1" customFormat="1" ht="13.5">
      <c r="B361" s="41"/>
      <c r="C361" s="63"/>
      <c r="D361" s="215" t="s">
        <v>307</v>
      </c>
      <c r="E361" s="63"/>
      <c r="F361" s="216" t="s">
        <v>1521</v>
      </c>
      <c r="G361" s="63"/>
      <c r="H361" s="63"/>
      <c r="I361" s="172"/>
      <c r="J361" s="63"/>
      <c r="K361" s="63"/>
      <c r="L361" s="61"/>
      <c r="M361" s="217"/>
      <c r="N361" s="42"/>
      <c r="O361" s="42"/>
      <c r="P361" s="42"/>
      <c r="Q361" s="42"/>
      <c r="R361" s="42"/>
      <c r="S361" s="42"/>
      <c r="T361" s="78"/>
      <c r="AT361" s="24" t="s">
        <v>307</v>
      </c>
      <c r="AU361" s="24" t="s">
        <v>84</v>
      </c>
    </row>
    <row r="362" spans="2:65" s="1" customFormat="1" ht="22.9" customHeight="1">
      <c r="B362" s="41"/>
      <c r="C362" s="252" t="s">
        <v>900</v>
      </c>
      <c r="D362" s="252" t="s">
        <v>472</v>
      </c>
      <c r="E362" s="253" t="s">
        <v>1527</v>
      </c>
      <c r="F362" s="254" t="s">
        <v>1528</v>
      </c>
      <c r="G362" s="255" t="s">
        <v>407</v>
      </c>
      <c r="H362" s="256">
        <v>2</v>
      </c>
      <c r="I362" s="257"/>
      <c r="J362" s="258">
        <f>ROUND(I362*H362,2)</f>
        <v>0</v>
      </c>
      <c r="K362" s="254" t="s">
        <v>304</v>
      </c>
      <c r="L362" s="259"/>
      <c r="M362" s="260" t="s">
        <v>22</v>
      </c>
      <c r="N362" s="261" t="s">
        <v>47</v>
      </c>
      <c r="O362" s="42"/>
      <c r="P362" s="212">
        <f>O362*H362</f>
        <v>0</v>
      </c>
      <c r="Q362" s="212">
        <v>1.0499999999999999E-3</v>
      </c>
      <c r="R362" s="212">
        <f>Q362*H362</f>
        <v>2.0999999999999999E-3</v>
      </c>
      <c r="S362" s="212">
        <v>0</v>
      </c>
      <c r="T362" s="213">
        <f>S362*H362</f>
        <v>0</v>
      </c>
      <c r="AR362" s="24" t="s">
        <v>519</v>
      </c>
      <c r="AT362" s="24" t="s">
        <v>472</v>
      </c>
      <c r="AU362" s="24" t="s">
        <v>84</v>
      </c>
      <c r="AY362" s="24" t="s">
        <v>298</v>
      </c>
      <c r="BE362" s="214">
        <f>IF(N362="základní",J362,0)</f>
        <v>0</v>
      </c>
      <c r="BF362" s="214">
        <f>IF(N362="snížená",J362,0)</f>
        <v>0</v>
      </c>
      <c r="BG362" s="214">
        <f>IF(N362="zákl. přenesená",J362,0)</f>
        <v>0</v>
      </c>
      <c r="BH362" s="214">
        <f>IF(N362="sníž. přenesená",J362,0)</f>
        <v>0</v>
      </c>
      <c r="BI362" s="214">
        <f>IF(N362="nulová",J362,0)</f>
        <v>0</v>
      </c>
      <c r="BJ362" s="24" t="s">
        <v>24</v>
      </c>
      <c r="BK362" s="214">
        <f>ROUND(I362*H362,2)</f>
        <v>0</v>
      </c>
      <c r="BL362" s="24" t="s">
        <v>411</v>
      </c>
      <c r="BM362" s="24" t="s">
        <v>5313</v>
      </c>
    </row>
    <row r="363" spans="2:65" s="1" customFormat="1" ht="13.5">
      <c r="B363" s="41"/>
      <c r="C363" s="63"/>
      <c r="D363" s="215" t="s">
        <v>307</v>
      </c>
      <c r="E363" s="63"/>
      <c r="F363" s="216" t="s">
        <v>1530</v>
      </c>
      <c r="G363" s="63"/>
      <c r="H363" s="63"/>
      <c r="I363" s="172"/>
      <c r="J363" s="63"/>
      <c r="K363" s="63"/>
      <c r="L363" s="61"/>
      <c r="M363" s="217"/>
      <c r="N363" s="42"/>
      <c r="O363" s="42"/>
      <c r="P363" s="42"/>
      <c r="Q363" s="42"/>
      <c r="R363" s="42"/>
      <c r="S363" s="42"/>
      <c r="T363" s="78"/>
      <c r="AT363" s="24" t="s">
        <v>307</v>
      </c>
      <c r="AU363" s="24" t="s">
        <v>84</v>
      </c>
    </row>
    <row r="364" spans="2:65" s="1" customFormat="1" ht="27">
      <c r="B364" s="41"/>
      <c r="C364" s="63"/>
      <c r="D364" s="215" t="s">
        <v>477</v>
      </c>
      <c r="E364" s="63"/>
      <c r="F364" s="250" t="s">
        <v>2705</v>
      </c>
      <c r="G364" s="63"/>
      <c r="H364" s="63"/>
      <c r="I364" s="172"/>
      <c r="J364" s="63"/>
      <c r="K364" s="63"/>
      <c r="L364" s="61"/>
      <c r="M364" s="217"/>
      <c r="N364" s="42"/>
      <c r="O364" s="42"/>
      <c r="P364" s="42"/>
      <c r="Q364" s="42"/>
      <c r="R364" s="42"/>
      <c r="S364" s="42"/>
      <c r="T364" s="78"/>
      <c r="AT364" s="24" t="s">
        <v>477</v>
      </c>
      <c r="AU364" s="24" t="s">
        <v>84</v>
      </c>
    </row>
    <row r="365" spans="2:65" s="1" customFormat="1" ht="14.45" customHeight="1">
      <c r="B365" s="41"/>
      <c r="C365" s="203" t="s">
        <v>908</v>
      </c>
      <c r="D365" s="203" t="s">
        <v>300</v>
      </c>
      <c r="E365" s="204" t="s">
        <v>2728</v>
      </c>
      <c r="F365" s="205" t="s">
        <v>2729</v>
      </c>
      <c r="G365" s="206" t="s">
        <v>407</v>
      </c>
      <c r="H365" s="207">
        <v>2</v>
      </c>
      <c r="I365" s="208"/>
      <c r="J365" s="209">
        <f>ROUND(I365*H365,2)</f>
        <v>0</v>
      </c>
      <c r="K365" s="205" t="s">
        <v>304</v>
      </c>
      <c r="L365" s="61"/>
      <c r="M365" s="210" t="s">
        <v>22</v>
      </c>
      <c r="N365" s="211" t="s">
        <v>47</v>
      </c>
      <c r="O365" s="42"/>
      <c r="P365" s="212">
        <f>O365*H365</f>
        <v>0</v>
      </c>
      <c r="Q365" s="212">
        <v>1.5052500000000001E-4</v>
      </c>
      <c r="R365" s="212">
        <f>Q365*H365</f>
        <v>3.0105000000000003E-4</v>
      </c>
      <c r="S365" s="212">
        <v>0</v>
      </c>
      <c r="T365" s="213">
        <f>S365*H365</f>
        <v>0</v>
      </c>
      <c r="AR365" s="24" t="s">
        <v>411</v>
      </c>
      <c r="AT365" s="24" t="s">
        <v>300</v>
      </c>
      <c r="AU365" s="24" t="s">
        <v>84</v>
      </c>
      <c r="AY365" s="24" t="s">
        <v>298</v>
      </c>
      <c r="BE365" s="214">
        <f>IF(N365="základní",J365,0)</f>
        <v>0</v>
      </c>
      <c r="BF365" s="214">
        <f>IF(N365="snížená",J365,0)</f>
        <v>0</v>
      </c>
      <c r="BG365" s="214">
        <f>IF(N365="zákl. přenesená",J365,0)</f>
        <v>0</v>
      </c>
      <c r="BH365" s="214">
        <f>IF(N365="sníž. přenesená",J365,0)</f>
        <v>0</v>
      </c>
      <c r="BI365" s="214">
        <f>IF(N365="nulová",J365,0)</f>
        <v>0</v>
      </c>
      <c r="BJ365" s="24" t="s">
        <v>24</v>
      </c>
      <c r="BK365" s="214">
        <f>ROUND(I365*H365,2)</f>
        <v>0</v>
      </c>
      <c r="BL365" s="24" t="s">
        <v>411</v>
      </c>
      <c r="BM365" s="24" t="s">
        <v>2672</v>
      </c>
    </row>
    <row r="366" spans="2:65" s="1" customFormat="1" ht="13.5">
      <c r="B366" s="41"/>
      <c r="C366" s="63"/>
      <c r="D366" s="215" t="s">
        <v>307</v>
      </c>
      <c r="E366" s="63"/>
      <c r="F366" s="216" t="s">
        <v>2729</v>
      </c>
      <c r="G366" s="63"/>
      <c r="H366" s="63"/>
      <c r="I366" s="172"/>
      <c r="J366" s="63"/>
      <c r="K366" s="63"/>
      <c r="L366" s="61"/>
      <c r="M366" s="217"/>
      <c r="N366" s="42"/>
      <c r="O366" s="42"/>
      <c r="P366" s="42"/>
      <c r="Q366" s="42"/>
      <c r="R366" s="42"/>
      <c r="S366" s="42"/>
      <c r="T366" s="78"/>
      <c r="AT366" s="24" t="s">
        <v>307</v>
      </c>
      <c r="AU366" s="24" t="s">
        <v>84</v>
      </c>
    </row>
    <row r="367" spans="2:65" s="1" customFormat="1" ht="14.45" customHeight="1">
      <c r="B367" s="41"/>
      <c r="C367" s="252" t="s">
        <v>917</v>
      </c>
      <c r="D367" s="252" t="s">
        <v>472</v>
      </c>
      <c r="E367" s="253" t="s">
        <v>2732</v>
      </c>
      <c r="F367" s="254" t="s">
        <v>5314</v>
      </c>
      <c r="G367" s="255" t="s">
        <v>1407</v>
      </c>
      <c r="H367" s="256">
        <v>2</v>
      </c>
      <c r="I367" s="257"/>
      <c r="J367" s="258">
        <f>ROUND(I367*H367,2)</f>
        <v>0</v>
      </c>
      <c r="K367" s="254" t="s">
        <v>22</v>
      </c>
      <c r="L367" s="259"/>
      <c r="M367" s="260" t="s">
        <v>22</v>
      </c>
      <c r="N367" s="261" t="s">
        <v>47</v>
      </c>
      <c r="O367" s="42"/>
      <c r="P367" s="212">
        <f>O367*H367</f>
        <v>0</v>
      </c>
      <c r="Q367" s="212">
        <v>0</v>
      </c>
      <c r="R367" s="212">
        <f>Q367*H367</f>
        <v>0</v>
      </c>
      <c r="S367" s="212">
        <v>0</v>
      </c>
      <c r="T367" s="213">
        <f>S367*H367</f>
        <v>0</v>
      </c>
      <c r="AR367" s="24" t="s">
        <v>519</v>
      </c>
      <c r="AT367" s="24" t="s">
        <v>472</v>
      </c>
      <c r="AU367" s="24" t="s">
        <v>84</v>
      </c>
      <c r="AY367" s="24" t="s">
        <v>298</v>
      </c>
      <c r="BE367" s="214">
        <f>IF(N367="základní",J367,0)</f>
        <v>0</v>
      </c>
      <c r="BF367" s="214">
        <f>IF(N367="snížená",J367,0)</f>
        <v>0</v>
      </c>
      <c r="BG367" s="214">
        <f>IF(N367="zákl. přenesená",J367,0)</f>
        <v>0</v>
      </c>
      <c r="BH367" s="214">
        <f>IF(N367="sníž. přenesená",J367,0)</f>
        <v>0</v>
      </c>
      <c r="BI367" s="214">
        <f>IF(N367="nulová",J367,0)</f>
        <v>0</v>
      </c>
      <c r="BJ367" s="24" t="s">
        <v>24</v>
      </c>
      <c r="BK367" s="214">
        <f>ROUND(I367*H367,2)</f>
        <v>0</v>
      </c>
      <c r="BL367" s="24" t="s">
        <v>411</v>
      </c>
      <c r="BM367" s="24" t="s">
        <v>2675</v>
      </c>
    </row>
    <row r="368" spans="2:65" s="1" customFormat="1" ht="67.5">
      <c r="B368" s="41"/>
      <c r="C368" s="63"/>
      <c r="D368" s="215" t="s">
        <v>477</v>
      </c>
      <c r="E368" s="63"/>
      <c r="F368" s="250" t="s">
        <v>5315</v>
      </c>
      <c r="G368" s="63"/>
      <c r="H368" s="63"/>
      <c r="I368" s="172"/>
      <c r="J368" s="63"/>
      <c r="K368" s="63"/>
      <c r="L368" s="61"/>
      <c r="M368" s="217"/>
      <c r="N368" s="42"/>
      <c r="O368" s="42"/>
      <c r="P368" s="42"/>
      <c r="Q368" s="42"/>
      <c r="R368" s="42"/>
      <c r="S368" s="42"/>
      <c r="T368" s="78"/>
      <c r="AT368" s="24" t="s">
        <v>477</v>
      </c>
      <c r="AU368" s="24" t="s">
        <v>84</v>
      </c>
    </row>
    <row r="369" spans="2:65" s="1" customFormat="1" ht="14.45" customHeight="1">
      <c r="B369" s="41"/>
      <c r="C369" s="203" t="s">
        <v>924</v>
      </c>
      <c r="D369" s="203" t="s">
        <v>300</v>
      </c>
      <c r="E369" s="204" t="s">
        <v>1535</v>
      </c>
      <c r="F369" s="205" t="s">
        <v>1536</v>
      </c>
      <c r="G369" s="206" t="s">
        <v>445</v>
      </c>
      <c r="H369" s="207">
        <v>3</v>
      </c>
      <c r="I369" s="208"/>
      <c r="J369" s="209">
        <f>ROUND(I369*H369,2)</f>
        <v>0</v>
      </c>
      <c r="K369" s="205" t="s">
        <v>304</v>
      </c>
      <c r="L369" s="61"/>
      <c r="M369" s="210" t="s">
        <v>22</v>
      </c>
      <c r="N369" s="211" t="s">
        <v>47</v>
      </c>
      <c r="O369" s="42"/>
      <c r="P369" s="212">
        <f>O369*H369</f>
        <v>0</v>
      </c>
      <c r="Q369" s="212">
        <v>8.6057000000000008E-3</v>
      </c>
      <c r="R369" s="212">
        <f>Q369*H369</f>
        <v>2.5817100000000003E-2</v>
      </c>
      <c r="S369" s="212">
        <v>0</v>
      </c>
      <c r="T369" s="213">
        <f>S369*H369</f>
        <v>0</v>
      </c>
      <c r="AR369" s="24" t="s">
        <v>411</v>
      </c>
      <c r="AT369" s="24" t="s">
        <v>300</v>
      </c>
      <c r="AU369" s="24" t="s">
        <v>84</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2679</v>
      </c>
    </row>
    <row r="370" spans="2:65" s="1" customFormat="1" ht="13.5">
      <c r="B370" s="41"/>
      <c r="C370" s="63"/>
      <c r="D370" s="215" t="s">
        <v>307</v>
      </c>
      <c r="E370" s="63"/>
      <c r="F370" s="216" t="s">
        <v>1536</v>
      </c>
      <c r="G370" s="63"/>
      <c r="H370" s="63"/>
      <c r="I370" s="172"/>
      <c r="J370" s="63"/>
      <c r="K370" s="63"/>
      <c r="L370" s="61"/>
      <c r="M370" s="217"/>
      <c r="N370" s="42"/>
      <c r="O370" s="42"/>
      <c r="P370" s="42"/>
      <c r="Q370" s="42"/>
      <c r="R370" s="42"/>
      <c r="S370" s="42"/>
      <c r="T370" s="78"/>
      <c r="AT370" s="24" t="s">
        <v>307</v>
      </c>
      <c r="AU370" s="24" t="s">
        <v>84</v>
      </c>
    </row>
    <row r="371" spans="2:65" s="13" customFormat="1" ht="13.5">
      <c r="B371" s="228"/>
      <c r="C371" s="229"/>
      <c r="D371" s="215" t="s">
        <v>309</v>
      </c>
      <c r="E371" s="230" t="s">
        <v>22</v>
      </c>
      <c r="F371" s="231" t="s">
        <v>5316</v>
      </c>
      <c r="G371" s="229"/>
      <c r="H371" s="232">
        <v>3</v>
      </c>
      <c r="I371" s="233"/>
      <c r="J371" s="229"/>
      <c r="K371" s="229"/>
      <c r="L371" s="234"/>
      <c r="M371" s="235"/>
      <c r="N371" s="236"/>
      <c r="O371" s="236"/>
      <c r="P371" s="236"/>
      <c r="Q371" s="236"/>
      <c r="R371" s="236"/>
      <c r="S371" s="236"/>
      <c r="T371" s="237"/>
      <c r="AT371" s="238" t="s">
        <v>309</v>
      </c>
      <c r="AU371" s="238" t="s">
        <v>84</v>
      </c>
      <c r="AV371" s="13" t="s">
        <v>84</v>
      </c>
      <c r="AW371" s="13" t="s">
        <v>39</v>
      </c>
      <c r="AX371" s="13" t="s">
        <v>76</v>
      </c>
      <c r="AY371" s="238" t="s">
        <v>298</v>
      </c>
    </row>
    <row r="372" spans="2:65" s="14" customFormat="1" ht="13.5">
      <c r="B372" s="239"/>
      <c r="C372" s="240"/>
      <c r="D372" s="215" t="s">
        <v>309</v>
      </c>
      <c r="E372" s="241" t="s">
        <v>22</v>
      </c>
      <c r="F372" s="242" t="s">
        <v>312</v>
      </c>
      <c r="G372" s="240"/>
      <c r="H372" s="243">
        <v>3</v>
      </c>
      <c r="I372" s="244"/>
      <c r="J372" s="240"/>
      <c r="K372" s="240"/>
      <c r="L372" s="245"/>
      <c r="M372" s="246"/>
      <c r="N372" s="247"/>
      <c r="O372" s="247"/>
      <c r="P372" s="247"/>
      <c r="Q372" s="247"/>
      <c r="R372" s="247"/>
      <c r="S372" s="247"/>
      <c r="T372" s="248"/>
      <c r="AT372" s="249" t="s">
        <v>309</v>
      </c>
      <c r="AU372" s="249" t="s">
        <v>84</v>
      </c>
      <c r="AV372" s="14" t="s">
        <v>305</v>
      </c>
      <c r="AW372" s="14" t="s">
        <v>39</v>
      </c>
      <c r="AX372" s="14" t="s">
        <v>24</v>
      </c>
      <c r="AY372" s="249" t="s">
        <v>298</v>
      </c>
    </row>
    <row r="373" spans="2:65" s="1" customFormat="1" ht="14.45" customHeight="1">
      <c r="B373" s="41"/>
      <c r="C373" s="203" t="s">
        <v>931</v>
      </c>
      <c r="D373" s="203" t="s">
        <v>300</v>
      </c>
      <c r="E373" s="204" t="s">
        <v>1538</v>
      </c>
      <c r="F373" s="205" t="s">
        <v>1539</v>
      </c>
      <c r="G373" s="206" t="s">
        <v>1540</v>
      </c>
      <c r="H373" s="207">
        <v>15</v>
      </c>
      <c r="I373" s="208"/>
      <c r="J373" s="209">
        <f>ROUND(I373*H373,2)</f>
        <v>0</v>
      </c>
      <c r="K373" s="205" t="s">
        <v>304</v>
      </c>
      <c r="L373" s="61"/>
      <c r="M373" s="210" t="s">
        <v>22</v>
      </c>
      <c r="N373" s="211" t="s">
        <v>47</v>
      </c>
      <c r="O373" s="42"/>
      <c r="P373" s="212">
        <f>O373*H373</f>
        <v>0</v>
      </c>
      <c r="Q373" s="212">
        <v>1.08E-4</v>
      </c>
      <c r="R373" s="212">
        <f>Q373*H373</f>
        <v>1.6199999999999999E-3</v>
      </c>
      <c r="S373" s="212">
        <v>0</v>
      </c>
      <c r="T373" s="213">
        <f>S373*H373</f>
        <v>0</v>
      </c>
      <c r="AR373" s="24" t="s">
        <v>411</v>
      </c>
      <c r="AT373" s="24" t="s">
        <v>300</v>
      </c>
      <c r="AU373" s="24" t="s">
        <v>84</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2682</v>
      </c>
    </row>
    <row r="374" spans="2:65" s="1" customFormat="1" ht="13.5">
      <c r="B374" s="41"/>
      <c r="C374" s="63"/>
      <c r="D374" s="215" t="s">
        <v>307</v>
      </c>
      <c r="E374" s="63"/>
      <c r="F374" s="216" t="s">
        <v>1539</v>
      </c>
      <c r="G374" s="63"/>
      <c r="H374" s="63"/>
      <c r="I374" s="172"/>
      <c r="J374" s="63"/>
      <c r="K374" s="63"/>
      <c r="L374" s="61"/>
      <c r="M374" s="217"/>
      <c r="N374" s="42"/>
      <c r="O374" s="42"/>
      <c r="P374" s="42"/>
      <c r="Q374" s="42"/>
      <c r="R374" s="42"/>
      <c r="S374" s="42"/>
      <c r="T374" s="78"/>
      <c r="AT374" s="24" t="s">
        <v>307</v>
      </c>
      <c r="AU374" s="24" t="s">
        <v>84</v>
      </c>
    </row>
    <row r="375" spans="2:65" s="13" customFormat="1" ht="13.5">
      <c r="B375" s="228"/>
      <c r="C375" s="229"/>
      <c r="D375" s="215" t="s">
        <v>309</v>
      </c>
      <c r="E375" s="230" t="s">
        <v>22</v>
      </c>
      <c r="F375" s="231" t="s">
        <v>5317</v>
      </c>
      <c r="G375" s="229"/>
      <c r="H375" s="232">
        <v>15</v>
      </c>
      <c r="I375" s="233"/>
      <c r="J375" s="229"/>
      <c r="K375" s="229"/>
      <c r="L375" s="234"/>
      <c r="M375" s="235"/>
      <c r="N375" s="236"/>
      <c r="O375" s="236"/>
      <c r="P375" s="236"/>
      <c r="Q375" s="236"/>
      <c r="R375" s="236"/>
      <c r="S375" s="236"/>
      <c r="T375" s="237"/>
      <c r="AT375" s="238" t="s">
        <v>309</v>
      </c>
      <c r="AU375" s="238" t="s">
        <v>84</v>
      </c>
      <c r="AV375" s="13" t="s">
        <v>84</v>
      </c>
      <c r="AW375" s="13" t="s">
        <v>39</v>
      </c>
      <c r="AX375" s="13" t="s">
        <v>76</v>
      </c>
      <c r="AY375" s="238" t="s">
        <v>298</v>
      </c>
    </row>
    <row r="376" spans="2:65" s="14" customFormat="1" ht="13.5">
      <c r="B376" s="239"/>
      <c r="C376" s="240"/>
      <c r="D376" s="215" t="s">
        <v>309</v>
      </c>
      <c r="E376" s="241" t="s">
        <v>22</v>
      </c>
      <c r="F376" s="242" t="s">
        <v>312</v>
      </c>
      <c r="G376" s="240"/>
      <c r="H376" s="243">
        <v>15</v>
      </c>
      <c r="I376" s="244"/>
      <c r="J376" s="240"/>
      <c r="K376" s="240"/>
      <c r="L376" s="245"/>
      <c r="M376" s="246"/>
      <c r="N376" s="247"/>
      <c r="O376" s="247"/>
      <c r="P376" s="247"/>
      <c r="Q376" s="247"/>
      <c r="R376" s="247"/>
      <c r="S376" s="247"/>
      <c r="T376" s="248"/>
      <c r="AT376" s="249" t="s">
        <v>309</v>
      </c>
      <c r="AU376" s="249" t="s">
        <v>84</v>
      </c>
      <c r="AV376" s="14" t="s">
        <v>305</v>
      </c>
      <c r="AW376" s="14" t="s">
        <v>39</v>
      </c>
      <c r="AX376" s="14" t="s">
        <v>24</v>
      </c>
      <c r="AY376" s="249" t="s">
        <v>298</v>
      </c>
    </row>
    <row r="377" spans="2:65" s="1" customFormat="1" ht="22.9" customHeight="1">
      <c r="B377" s="41"/>
      <c r="C377" s="203" t="s">
        <v>938</v>
      </c>
      <c r="D377" s="203" t="s">
        <v>300</v>
      </c>
      <c r="E377" s="204" t="s">
        <v>2742</v>
      </c>
      <c r="F377" s="205" t="s">
        <v>2743</v>
      </c>
      <c r="G377" s="206" t="s">
        <v>1540</v>
      </c>
      <c r="H377" s="207">
        <v>1</v>
      </c>
      <c r="I377" s="208"/>
      <c r="J377" s="209">
        <f>ROUND(I377*H377,2)</f>
        <v>0</v>
      </c>
      <c r="K377" s="205" t="s">
        <v>304</v>
      </c>
      <c r="L377" s="61"/>
      <c r="M377" s="210" t="s">
        <v>22</v>
      </c>
      <c r="N377" s="211" t="s">
        <v>47</v>
      </c>
      <c r="O377" s="42"/>
      <c r="P377" s="212">
        <f>O377*H377</f>
        <v>0</v>
      </c>
      <c r="Q377" s="212">
        <v>2.852E-2</v>
      </c>
      <c r="R377" s="212">
        <f>Q377*H377</f>
        <v>2.852E-2</v>
      </c>
      <c r="S377" s="212">
        <v>0</v>
      </c>
      <c r="T377" s="213">
        <f>S377*H377</f>
        <v>0</v>
      </c>
      <c r="AR377" s="24" t="s">
        <v>411</v>
      </c>
      <c r="AT377" s="24" t="s">
        <v>300</v>
      </c>
      <c r="AU377" s="24" t="s">
        <v>84</v>
      </c>
      <c r="AY377" s="24" t="s">
        <v>298</v>
      </c>
      <c r="BE377" s="214">
        <f>IF(N377="základní",J377,0)</f>
        <v>0</v>
      </c>
      <c r="BF377" s="214">
        <f>IF(N377="snížená",J377,0)</f>
        <v>0</v>
      </c>
      <c r="BG377" s="214">
        <f>IF(N377="zákl. přenesená",J377,0)</f>
        <v>0</v>
      </c>
      <c r="BH377" s="214">
        <f>IF(N377="sníž. přenesená",J377,0)</f>
        <v>0</v>
      </c>
      <c r="BI377" s="214">
        <f>IF(N377="nulová",J377,0)</f>
        <v>0</v>
      </c>
      <c r="BJ377" s="24" t="s">
        <v>24</v>
      </c>
      <c r="BK377" s="214">
        <f>ROUND(I377*H377,2)</f>
        <v>0</v>
      </c>
      <c r="BL377" s="24" t="s">
        <v>411</v>
      </c>
      <c r="BM377" s="24" t="s">
        <v>5318</v>
      </c>
    </row>
    <row r="378" spans="2:65" s="1" customFormat="1" ht="27">
      <c r="B378" s="41"/>
      <c r="C378" s="63"/>
      <c r="D378" s="215" t="s">
        <v>307</v>
      </c>
      <c r="E378" s="63"/>
      <c r="F378" s="216" t="s">
        <v>2745</v>
      </c>
      <c r="G378" s="63"/>
      <c r="H378" s="63"/>
      <c r="I378" s="172"/>
      <c r="J378" s="63"/>
      <c r="K378" s="63"/>
      <c r="L378" s="61"/>
      <c r="M378" s="217"/>
      <c r="N378" s="42"/>
      <c r="O378" s="42"/>
      <c r="P378" s="42"/>
      <c r="Q378" s="42"/>
      <c r="R378" s="42"/>
      <c r="S378" s="42"/>
      <c r="T378" s="78"/>
      <c r="AT378" s="24" t="s">
        <v>307</v>
      </c>
      <c r="AU378" s="24" t="s">
        <v>84</v>
      </c>
    </row>
    <row r="379" spans="2:65" s="1" customFormat="1" ht="14.45" customHeight="1">
      <c r="B379" s="41"/>
      <c r="C379" s="203" t="s">
        <v>944</v>
      </c>
      <c r="D379" s="203" t="s">
        <v>300</v>
      </c>
      <c r="E379" s="204" t="s">
        <v>1541</v>
      </c>
      <c r="F379" s="205" t="s">
        <v>1542</v>
      </c>
      <c r="G379" s="206" t="s">
        <v>445</v>
      </c>
      <c r="H379" s="207">
        <v>398</v>
      </c>
      <c r="I379" s="208"/>
      <c r="J379" s="209">
        <f>ROUND(I379*H379,2)</f>
        <v>0</v>
      </c>
      <c r="K379" s="205" t="s">
        <v>304</v>
      </c>
      <c r="L379" s="61"/>
      <c r="M379" s="210" t="s">
        <v>22</v>
      </c>
      <c r="N379" s="211" t="s">
        <v>47</v>
      </c>
      <c r="O379" s="42"/>
      <c r="P379" s="212">
        <f>O379*H379</f>
        <v>0</v>
      </c>
      <c r="Q379" s="212">
        <v>1.89796E-4</v>
      </c>
      <c r="R379" s="212">
        <f>Q379*H379</f>
        <v>7.5538807999999999E-2</v>
      </c>
      <c r="S379" s="212">
        <v>0</v>
      </c>
      <c r="T379" s="213">
        <f>S379*H379</f>
        <v>0</v>
      </c>
      <c r="AR379" s="24" t="s">
        <v>411</v>
      </c>
      <c r="AT379" s="24" t="s">
        <v>300</v>
      </c>
      <c r="AU379" s="24" t="s">
        <v>84</v>
      </c>
      <c r="AY379" s="24" t="s">
        <v>298</v>
      </c>
      <c r="BE379" s="214">
        <f>IF(N379="základní",J379,0)</f>
        <v>0</v>
      </c>
      <c r="BF379" s="214">
        <f>IF(N379="snížená",J379,0)</f>
        <v>0</v>
      </c>
      <c r="BG379" s="214">
        <f>IF(N379="zákl. přenesená",J379,0)</f>
        <v>0</v>
      </c>
      <c r="BH379" s="214">
        <f>IF(N379="sníž. přenesená",J379,0)</f>
        <v>0</v>
      </c>
      <c r="BI379" s="214">
        <f>IF(N379="nulová",J379,0)</f>
        <v>0</v>
      </c>
      <c r="BJ379" s="24" t="s">
        <v>24</v>
      </c>
      <c r="BK379" s="214">
        <f>ROUND(I379*H379,2)</f>
        <v>0</v>
      </c>
      <c r="BL379" s="24" t="s">
        <v>411</v>
      </c>
      <c r="BM379" s="24" t="s">
        <v>2689</v>
      </c>
    </row>
    <row r="380" spans="2:65" s="1" customFormat="1" ht="13.5">
      <c r="B380" s="41"/>
      <c r="C380" s="63"/>
      <c r="D380" s="215" t="s">
        <v>307</v>
      </c>
      <c r="E380" s="63"/>
      <c r="F380" s="216" t="s">
        <v>1542</v>
      </c>
      <c r="G380" s="63"/>
      <c r="H380" s="63"/>
      <c r="I380" s="172"/>
      <c r="J380" s="63"/>
      <c r="K380" s="63"/>
      <c r="L380" s="61"/>
      <c r="M380" s="217"/>
      <c r="N380" s="42"/>
      <c r="O380" s="42"/>
      <c r="P380" s="42"/>
      <c r="Q380" s="42"/>
      <c r="R380" s="42"/>
      <c r="S380" s="42"/>
      <c r="T380" s="78"/>
      <c r="AT380" s="24" t="s">
        <v>307</v>
      </c>
      <c r="AU380" s="24" t="s">
        <v>84</v>
      </c>
    </row>
    <row r="381" spans="2:65" s="1" customFormat="1" ht="14.45" customHeight="1">
      <c r="B381" s="41"/>
      <c r="C381" s="203" t="s">
        <v>951</v>
      </c>
      <c r="D381" s="203" t="s">
        <v>300</v>
      </c>
      <c r="E381" s="204" t="s">
        <v>1543</v>
      </c>
      <c r="F381" s="205" t="s">
        <v>1544</v>
      </c>
      <c r="G381" s="206" t="s">
        <v>445</v>
      </c>
      <c r="H381" s="207">
        <v>398</v>
      </c>
      <c r="I381" s="208"/>
      <c r="J381" s="209">
        <f>ROUND(I381*H381,2)</f>
        <v>0</v>
      </c>
      <c r="K381" s="205" t="s">
        <v>304</v>
      </c>
      <c r="L381" s="61"/>
      <c r="M381" s="210" t="s">
        <v>22</v>
      </c>
      <c r="N381" s="211" t="s">
        <v>47</v>
      </c>
      <c r="O381" s="42"/>
      <c r="P381" s="212">
        <f>O381*H381</f>
        <v>0</v>
      </c>
      <c r="Q381" s="212">
        <v>1.0000000000000001E-5</v>
      </c>
      <c r="R381" s="212">
        <f>Q381*H381</f>
        <v>3.98E-3</v>
      </c>
      <c r="S381" s="212">
        <v>0</v>
      </c>
      <c r="T381" s="213">
        <f>S381*H381</f>
        <v>0</v>
      </c>
      <c r="AR381" s="24" t="s">
        <v>411</v>
      </c>
      <c r="AT381" s="24" t="s">
        <v>300</v>
      </c>
      <c r="AU381" s="24" t="s">
        <v>84</v>
      </c>
      <c r="AY381" s="24" t="s">
        <v>298</v>
      </c>
      <c r="BE381" s="214">
        <f>IF(N381="základní",J381,0)</f>
        <v>0</v>
      </c>
      <c r="BF381" s="214">
        <f>IF(N381="snížená",J381,0)</f>
        <v>0</v>
      </c>
      <c r="BG381" s="214">
        <f>IF(N381="zákl. přenesená",J381,0)</f>
        <v>0</v>
      </c>
      <c r="BH381" s="214">
        <f>IF(N381="sníž. přenesená",J381,0)</f>
        <v>0</v>
      </c>
      <c r="BI381" s="214">
        <f>IF(N381="nulová",J381,0)</f>
        <v>0</v>
      </c>
      <c r="BJ381" s="24" t="s">
        <v>24</v>
      </c>
      <c r="BK381" s="214">
        <f>ROUND(I381*H381,2)</f>
        <v>0</v>
      </c>
      <c r="BL381" s="24" t="s">
        <v>411</v>
      </c>
      <c r="BM381" s="24" t="s">
        <v>2690</v>
      </c>
    </row>
    <row r="382" spans="2:65" s="1" customFormat="1" ht="13.5">
      <c r="B382" s="41"/>
      <c r="C382" s="63"/>
      <c r="D382" s="215" t="s">
        <v>307</v>
      </c>
      <c r="E382" s="63"/>
      <c r="F382" s="216" t="s">
        <v>1544</v>
      </c>
      <c r="G382" s="63"/>
      <c r="H382" s="63"/>
      <c r="I382" s="172"/>
      <c r="J382" s="63"/>
      <c r="K382" s="63"/>
      <c r="L382" s="61"/>
      <c r="M382" s="217"/>
      <c r="N382" s="42"/>
      <c r="O382" s="42"/>
      <c r="P382" s="42"/>
      <c r="Q382" s="42"/>
      <c r="R382" s="42"/>
      <c r="S382" s="42"/>
      <c r="T382" s="78"/>
      <c r="AT382" s="24" t="s">
        <v>307</v>
      </c>
      <c r="AU382" s="24" t="s">
        <v>84</v>
      </c>
    </row>
    <row r="383" spans="2:65" s="1" customFormat="1" ht="14.45" customHeight="1">
      <c r="B383" s="41"/>
      <c r="C383" s="203" t="s">
        <v>683</v>
      </c>
      <c r="D383" s="203" t="s">
        <v>300</v>
      </c>
      <c r="E383" s="204" t="s">
        <v>1545</v>
      </c>
      <c r="F383" s="205" t="s">
        <v>1546</v>
      </c>
      <c r="G383" s="206" t="s">
        <v>362</v>
      </c>
      <c r="H383" s="207">
        <v>0.371</v>
      </c>
      <c r="I383" s="208"/>
      <c r="J383" s="209">
        <f>ROUND(I383*H383,2)</f>
        <v>0</v>
      </c>
      <c r="K383" s="205" t="s">
        <v>304</v>
      </c>
      <c r="L383" s="61"/>
      <c r="M383" s="210" t="s">
        <v>22</v>
      </c>
      <c r="N383" s="211" t="s">
        <v>47</v>
      </c>
      <c r="O383" s="42"/>
      <c r="P383" s="212">
        <f>O383*H383</f>
        <v>0</v>
      </c>
      <c r="Q383" s="212">
        <v>0</v>
      </c>
      <c r="R383" s="212">
        <f>Q383*H383</f>
        <v>0</v>
      </c>
      <c r="S383" s="212">
        <v>0</v>
      </c>
      <c r="T383" s="213">
        <f>S383*H383</f>
        <v>0</v>
      </c>
      <c r="AR383" s="24" t="s">
        <v>411</v>
      </c>
      <c r="AT383" s="24" t="s">
        <v>300</v>
      </c>
      <c r="AU383" s="24" t="s">
        <v>84</v>
      </c>
      <c r="AY383" s="24" t="s">
        <v>298</v>
      </c>
      <c r="BE383" s="214">
        <f>IF(N383="základní",J383,0)</f>
        <v>0</v>
      </c>
      <c r="BF383" s="214">
        <f>IF(N383="snížená",J383,0)</f>
        <v>0</v>
      </c>
      <c r="BG383" s="214">
        <f>IF(N383="zákl. přenesená",J383,0)</f>
        <v>0</v>
      </c>
      <c r="BH383" s="214">
        <f>IF(N383="sníž. přenesená",J383,0)</f>
        <v>0</v>
      </c>
      <c r="BI383" s="214">
        <f>IF(N383="nulová",J383,0)</f>
        <v>0</v>
      </c>
      <c r="BJ383" s="24" t="s">
        <v>24</v>
      </c>
      <c r="BK383" s="214">
        <f>ROUND(I383*H383,2)</f>
        <v>0</v>
      </c>
      <c r="BL383" s="24" t="s">
        <v>411</v>
      </c>
      <c r="BM383" s="24" t="s">
        <v>3264</v>
      </c>
    </row>
    <row r="384" spans="2:65" s="1" customFormat="1" ht="13.5">
      <c r="B384" s="41"/>
      <c r="C384" s="63"/>
      <c r="D384" s="215" t="s">
        <v>307</v>
      </c>
      <c r="E384" s="63"/>
      <c r="F384" s="216" t="s">
        <v>1546</v>
      </c>
      <c r="G384" s="63"/>
      <c r="H384" s="63"/>
      <c r="I384" s="172"/>
      <c r="J384" s="63"/>
      <c r="K384" s="63"/>
      <c r="L384" s="61"/>
      <c r="M384" s="217"/>
      <c r="N384" s="42"/>
      <c r="O384" s="42"/>
      <c r="P384" s="42"/>
      <c r="Q384" s="42"/>
      <c r="R384" s="42"/>
      <c r="S384" s="42"/>
      <c r="T384" s="78"/>
      <c r="AT384" s="24" t="s">
        <v>307</v>
      </c>
      <c r="AU384" s="24" t="s">
        <v>84</v>
      </c>
    </row>
    <row r="385" spans="2:65" s="11" customFormat="1" ht="29.85" customHeight="1">
      <c r="B385" s="187"/>
      <c r="C385" s="188"/>
      <c r="D385" s="189" t="s">
        <v>75</v>
      </c>
      <c r="E385" s="201" t="s">
        <v>5319</v>
      </c>
      <c r="F385" s="201" t="s">
        <v>5320</v>
      </c>
      <c r="G385" s="188"/>
      <c r="H385" s="188"/>
      <c r="I385" s="191"/>
      <c r="J385" s="202">
        <f>BK385</f>
        <v>0</v>
      </c>
      <c r="K385" s="188"/>
      <c r="L385" s="193"/>
      <c r="M385" s="194"/>
      <c r="N385" s="195"/>
      <c r="O385" s="195"/>
      <c r="P385" s="196">
        <f>SUM(P386:P399)</f>
        <v>0</v>
      </c>
      <c r="Q385" s="195"/>
      <c r="R385" s="196">
        <f>SUM(R386:R399)</f>
        <v>2.6981740000000001E-2</v>
      </c>
      <c r="S385" s="195"/>
      <c r="T385" s="197">
        <f>SUM(T386:T399)</f>
        <v>0</v>
      </c>
      <c r="AR385" s="198" t="s">
        <v>24</v>
      </c>
      <c r="AT385" s="199" t="s">
        <v>75</v>
      </c>
      <c r="AU385" s="199" t="s">
        <v>24</v>
      </c>
      <c r="AY385" s="198" t="s">
        <v>298</v>
      </c>
      <c r="BK385" s="200">
        <f>SUM(BK386:BK399)</f>
        <v>0</v>
      </c>
    </row>
    <row r="386" spans="2:65" s="1" customFormat="1" ht="14.45" customHeight="1">
      <c r="B386" s="41"/>
      <c r="C386" s="203" t="s">
        <v>710</v>
      </c>
      <c r="D386" s="203" t="s">
        <v>300</v>
      </c>
      <c r="E386" s="204" t="s">
        <v>5321</v>
      </c>
      <c r="F386" s="205" t="s">
        <v>5322</v>
      </c>
      <c r="G386" s="206" t="s">
        <v>445</v>
      </c>
      <c r="H386" s="207">
        <v>25</v>
      </c>
      <c r="I386" s="208"/>
      <c r="J386" s="209">
        <f>ROUND(I386*H386,2)</f>
        <v>0</v>
      </c>
      <c r="K386" s="205" t="s">
        <v>304</v>
      </c>
      <c r="L386" s="61"/>
      <c r="M386" s="210" t="s">
        <v>22</v>
      </c>
      <c r="N386" s="211" t="s">
        <v>47</v>
      </c>
      <c r="O386" s="42"/>
      <c r="P386" s="212">
        <f>O386*H386</f>
        <v>0</v>
      </c>
      <c r="Q386" s="212">
        <v>9.7999999999999997E-4</v>
      </c>
      <c r="R386" s="212">
        <f>Q386*H386</f>
        <v>2.4500000000000001E-2</v>
      </c>
      <c r="S386" s="212">
        <v>0</v>
      </c>
      <c r="T386" s="213">
        <f>S386*H386</f>
        <v>0</v>
      </c>
      <c r="AR386" s="24" t="s">
        <v>411</v>
      </c>
      <c r="AT386" s="24" t="s">
        <v>300</v>
      </c>
      <c r="AU386" s="24" t="s">
        <v>84</v>
      </c>
      <c r="AY386" s="24" t="s">
        <v>298</v>
      </c>
      <c r="BE386" s="214">
        <f>IF(N386="základní",J386,0)</f>
        <v>0</v>
      </c>
      <c r="BF386" s="214">
        <f>IF(N386="snížená",J386,0)</f>
        <v>0</v>
      </c>
      <c r="BG386" s="214">
        <f>IF(N386="zákl. přenesená",J386,0)</f>
        <v>0</v>
      </c>
      <c r="BH386" s="214">
        <f>IF(N386="sníž. přenesená",J386,0)</f>
        <v>0</v>
      </c>
      <c r="BI386" s="214">
        <f>IF(N386="nulová",J386,0)</f>
        <v>0</v>
      </c>
      <c r="BJ386" s="24" t="s">
        <v>24</v>
      </c>
      <c r="BK386" s="214">
        <f>ROUND(I386*H386,2)</f>
        <v>0</v>
      </c>
      <c r="BL386" s="24" t="s">
        <v>411</v>
      </c>
      <c r="BM386" s="24" t="s">
        <v>5323</v>
      </c>
    </row>
    <row r="387" spans="2:65" s="1" customFormat="1" ht="13.5">
      <c r="B387" s="41"/>
      <c r="C387" s="63"/>
      <c r="D387" s="215" t="s">
        <v>307</v>
      </c>
      <c r="E387" s="63"/>
      <c r="F387" s="216" t="s">
        <v>5324</v>
      </c>
      <c r="G387" s="63"/>
      <c r="H387" s="63"/>
      <c r="I387" s="172"/>
      <c r="J387" s="63"/>
      <c r="K387" s="63"/>
      <c r="L387" s="61"/>
      <c r="M387" s="217"/>
      <c r="N387" s="42"/>
      <c r="O387" s="42"/>
      <c r="P387" s="42"/>
      <c r="Q387" s="42"/>
      <c r="R387" s="42"/>
      <c r="S387" s="42"/>
      <c r="T387" s="78"/>
      <c r="AT387" s="24" t="s">
        <v>307</v>
      </c>
      <c r="AU387" s="24" t="s">
        <v>84</v>
      </c>
    </row>
    <row r="388" spans="2:65" s="1" customFormat="1" ht="14.45" customHeight="1">
      <c r="B388" s="41"/>
      <c r="C388" s="203" t="s">
        <v>738</v>
      </c>
      <c r="D388" s="203" t="s">
        <v>300</v>
      </c>
      <c r="E388" s="204" t="s">
        <v>3150</v>
      </c>
      <c r="F388" s="205" t="s">
        <v>3151</v>
      </c>
      <c r="G388" s="206" t="s">
        <v>445</v>
      </c>
      <c r="H388" s="207">
        <v>0.5</v>
      </c>
      <c r="I388" s="208"/>
      <c r="J388" s="209">
        <f>ROUND(I388*H388,2)</f>
        <v>0</v>
      </c>
      <c r="K388" s="205" t="s">
        <v>304</v>
      </c>
      <c r="L388" s="61"/>
      <c r="M388" s="210" t="s">
        <v>22</v>
      </c>
      <c r="N388" s="211" t="s">
        <v>47</v>
      </c>
      <c r="O388" s="42"/>
      <c r="P388" s="212">
        <f>O388*H388</f>
        <v>0</v>
      </c>
      <c r="Q388" s="212">
        <v>2.5634799999999999E-3</v>
      </c>
      <c r="R388" s="212">
        <f>Q388*H388</f>
        <v>1.28174E-3</v>
      </c>
      <c r="S388" s="212">
        <v>0</v>
      </c>
      <c r="T388" s="213">
        <f>S388*H388</f>
        <v>0</v>
      </c>
      <c r="AR388" s="24" t="s">
        <v>411</v>
      </c>
      <c r="AT388" s="24" t="s">
        <v>300</v>
      </c>
      <c r="AU388" s="24" t="s">
        <v>84</v>
      </c>
      <c r="AY388" s="24" t="s">
        <v>298</v>
      </c>
      <c r="BE388" s="214">
        <f>IF(N388="základní",J388,0)</f>
        <v>0</v>
      </c>
      <c r="BF388" s="214">
        <f>IF(N388="snížená",J388,0)</f>
        <v>0</v>
      </c>
      <c r="BG388" s="214">
        <f>IF(N388="zákl. přenesená",J388,0)</f>
        <v>0</v>
      </c>
      <c r="BH388" s="214">
        <f>IF(N388="sníž. přenesená",J388,0)</f>
        <v>0</v>
      </c>
      <c r="BI388" s="214">
        <f>IF(N388="nulová",J388,0)</f>
        <v>0</v>
      </c>
      <c r="BJ388" s="24" t="s">
        <v>24</v>
      </c>
      <c r="BK388" s="214">
        <f>ROUND(I388*H388,2)</f>
        <v>0</v>
      </c>
      <c r="BL388" s="24" t="s">
        <v>411</v>
      </c>
      <c r="BM388" s="24" t="s">
        <v>3265</v>
      </c>
    </row>
    <row r="389" spans="2:65" s="1" customFormat="1" ht="13.5">
      <c r="B389" s="41"/>
      <c r="C389" s="63"/>
      <c r="D389" s="215" t="s">
        <v>307</v>
      </c>
      <c r="E389" s="63"/>
      <c r="F389" s="216" t="s">
        <v>3151</v>
      </c>
      <c r="G389" s="63"/>
      <c r="H389" s="63"/>
      <c r="I389" s="172"/>
      <c r="J389" s="63"/>
      <c r="K389" s="63"/>
      <c r="L389" s="61"/>
      <c r="M389" s="217"/>
      <c r="N389" s="42"/>
      <c r="O389" s="42"/>
      <c r="P389" s="42"/>
      <c r="Q389" s="42"/>
      <c r="R389" s="42"/>
      <c r="S389" s="42"/>
      <c r="T389" s="78"/>
      <c r="AT389" s="24" t="s">
        <v>307</v>
      </c>
      <c r="AU389" s="24" t="s">
        <v>84</v>
      </c>
    </row>
    <row r="390" spans="2:65" s="1" customFormat="1" ht="14.45" customHeight="1">
      <c r="B390" s="41"/>
      <c r="C390" s="203" t="s">
        <v>970</v>
      </c>
      <c r="D390" s="203" t="s">
        <v>300</v>
      </c>
      <c r="E390" s="204" t="s">
        <v>5325</v>
      </c>
      <c r="F390" s="205" t="s">
        <v>5326</v>
      </c>
      <c r="G390" s="206" t="s">
        <v>407</v>
      </c>
      <c r="H390" s="207">
        <v>2</v>
      </c>
      <c r="I390" s="208"/>
      <c r="J390" s="209">
        <f>ROUND(I390*H390,2)</f>
        <v>0</v>
      </c>
      <c r="K390" s="205" t="s">
        <v>304</v>
      </c>
      <c r="L390" s="61"/>
      <c r="M390" s="210" t="s">
        <v>22</v>
      </c>
      <c r="N390" s="211" t="s">
        <v>47</v>
      </c>
      <c r="O390" s="42"/>
      <c r="P390" s="212">
        <f>O390*H390</f>
        <v>0</v>
      </c>
      <c r="Q390" s="212">
        <v>0</v>
      </c>
      <c r="R390" s="212">
        <f>Q390*H390</f>
        <v>0</v>
      </c>
      <c r="S390" s="212">
        <v>0</v>
      </c>
      <c r="T390" s="213">
        <f>S390*H390</f>
        <v>0</v>
      </c>
      <c r="AR390" s="24" t="s">
        <v>411</v>
      </c>
      <c r="AT390" s="24" t="s">
        <v>300</v>
      </c>
      <c r="AU390" s="24" t="s">
        <v>84</v>
      </c>
      <c r="AY390" s="24" t="s">
        <v>298</v>
      </c>
      <c r="BE390" s="214">
        <f>IF(N390="základní",J390,0)</f>
        <v>0</v>
      </c>
      <c r="BF390" s="214">
        <f>IF(N390="snížená",J390,0)</f>
        <v>0</v>
      </c>
      <c r="BG390" s="214">
        <f>IF(N390="zákl. přenesená",J390,0)</f>
        <v>0</v>
      </c>
      <c r="BH390" s="214">
        <f>IF(N390="sníž. přenesená",J390,0)</f>
        <v>0</v>
      </c>
      <c r="BI390" s="214">
        <f>IF(N390="nulová",J390,0)</f>
        <v>0</v>
      </c>
      <c r="BJ390" s="24" t="s">
        <v>24</v>
      </c>
      <c r="BK390" s="214">
        <f>ROUND(I390*H390,2)</f>
        <v>0</v>
      </c>
      <c r="BL390" s="24" t="s">
        <v>411</v>
      </c>
      <c r="BM390" s="24" t="s">
        <v>2701</v>
      </c>
    </row>
    <row r="391" spans="2:65" s="1" customFormat="1" ht="13.5">
      <c r="B391" s="41"/>
      <c r="C391" s="63"/>
      <c r="D391" s="215" t="s">
        <v>307</v>
      </c>
      <c r="E391" s="63"/>
      <c r="F391" s="216" t="s">
        <v>5326</v>
      </c>
      <c r="G391" s="63"/>
      <c r="H391" s="63"/>
      <c r="I391" s="172"/>
      <c r="J391" s="63"/>
      <c r="K391" s="63"/>
      <c r="L391" s="61"/>
      <c r="M391" s="217"/>
      <c r="N391" s="42"/>
      <c r="O391" s="42"/>
      <c r="P391" s="42"/>
      <c r="Q391" s="42"/>
      <c r="R391" s="42"/>
      <c r="S391" s="42"/>
      <c r="T391" s="78"/>
      <c r="AT391" s="24" t="s">
        <v>307</v>
      </c>
      <c r="AU391" s="24" t="s">
        <v>84</v>
      </c>
    </row>
    <row r="392" spans="2:65" s="1" customFormat="1" ht="22.9" customHeight="1">
      <c r="B392" s="41"/>
      <c r="C392" s="252" t="s">
        <v>976</v>
      </c>
      <c r="D392" s="252" t="s">
        <v>472</v>
      </c>
      <c r="E392" s="253" t="s">
        <v>5327</v>
      </c>
      <c r="F392" s="254" t="s">
        <v>5328</v>
      </c>
      <c r="G392" s="255" t="s">
        <v>407</v>
      </c>
      <c r="H392" s="256">
        <v>2</v>
      </c>
      <c r="I392" s="257"/>
      <c r="J392" s="258">
        <f>ROUND(I392*H392,2)</f>
        <v>0</v>
      </c>
      <c r="K392" s="254" t="s">
        <v>304</v>
      </c>
      <c r="L392" s="259"/>
      <c r="M392" s="260" t="s">
        <v>22</v>
      </c>
      <c r="N392" s="261" t="s">
        <v>47</v>
      </c>
      <c r="O392" s="42"/>
      <c r="P392" s="212">
        <f>O392*H392</f>
        <v>0</v>
      </c>
      <c r="Q392" s="212">
        <v>5.9999999999999995E-4</v>
      </c>
      <c r="R392" s="212">
        <f>Q392*H392</f>
        <v>1.1999999999999999E-3</v>
      </c>
      <c r="S392" s="212">
        <v>0</v>
      </c>
      <c r="T392" s="213">
        <f>S392*H392</f>
        <v>0</v>
      </c>
      <c r="AR392" s="24" t="s">
        <v>519</v>
      </c>
      <c r="AT392" s="24" t="s">
        <v>472</v>
      </c>
      <c r="AU392" s="24" t="s">
        <v>84</v>
      </c>
      <c r="AY392" s="24" t="s">
        <v>298</v>
      </c>
      <c r="BE392" s="214">
        <f>IF(N392="základní",J392,0)</f>
        <v>0</v>
      </c>
      <c r="BF392" s="214">
        <f>IF(N392="snížená",J392,0)</f>
        <v>0</v>
      </c>
      <c r="BG392" s="214">
        <f>IF(N392="zákl. přenesená",J392,0)</f>
        <v>0</v>
      </c>
      <c r="BH392" s="214">
        <f>IF(N392="sníž. přenesená",J392,0)</f>
        <v>0</v>
      </c>
      <c r="BI392" s="214">
        <f>IF(N392="nulová",J392,0)</f>
        <v>0</v>
      </c>
      <c r="BJ392" s="24" t="s">
        <v>24</v>
      </c>
      <c r="BK392" s="214">
        <f>ROUND(I392*H392,2)</f>
        <v>0</v>
      </c>
      <c r="BL392" s="24" t="s">
        <v>411</v>
      </c>
      <c r="BM392" s="24" t="s">
        <v>5329</v>
      </c>
    </row>
    <row r="393" spans="2:65" s="1" customFormat="1" ht="13.5">
      <c r="B393" s="41"/>
      <c r="C393" s="63"/>
      <c r="D393" s="215" t="s">
        <v>307</v>
      </c>
      <c r="E393" s="63"/>
      <c r="F393" s="216" t="s">
        <v>5330</v>
      </c>
      <c r="G393" s="63"/>
      <c r="H393" s="63"/>
      <c r="I393" s="172"/>
      <c r="J393" s="63"/>
      <c r="K393" s="63"/>
      <c r="L393" s="61"/>
      <c r="M393" s="217"/>
      <c r="N393" s="42"/>
      <c r="O393" s="42"/>
      <c r="P393" s="42"/>
      <c r="Q393" s="42"/>
      <c r="R393" s="42"/>
      <c r="S393" s="42"/>
      <c r="T393" s="78"/>
      <c r="AT393" s="24" t="s">
        <v>307</v>
      </c>
      <c r="AU393" s="24" t="s">
        <v>84</v>
      </c>
    </row>
    <row r="394" spans="2:65" s="1" customFormat="1" ht="14.45" customHeight="1">
      <c r="B394" s="41"/>
      <c r="C394" s="203" t="s">
        <v>982</v>
      </c>
      <c r="D394" s="203" t="s">
        <v>300</v>
      </c>
      <c r="E394" s="204" t="s">
        <v>5331</v>
      </c>
      <c r="F394" s="205" t="s">
        <v>5332</v>
      </c>
      <c r="G394" s="206" t="s">
        <v>445</v>
      </c>
      <c r="H394" s="207">
        <v>25</v>
      </c>
      <c r="I394" s="208"/>
      <c r="J394" s="209">
        <f>ROUND(I394*H394,2)</f>
        <v>0</v>
      </c>
      <c r="K394" s="205" t="s">
        <v>304</v>
      </c>
      <c r="L394" s="61"/>
      <c r="M394" s="210" t="s">
        <v>22</v>
      </c>
      <c r="N394" s="211" t="s">
        <v>47</v>
      </c>
      <c r="O394" s="42"/>
      <c r="P394" s="212">
        <f>O394*H394</f>
        <v>0</v>
      </c>
      <c r="Q394" s="212">
        <v>0</v>
      </c>
      <c r="R394" s="212">
        <f>Q394*H394</f>
        <v>0</v>
      </c>
      <c r="S394" s="212">
        <v>0</v>
      </c>
      <c r="T394" s="213">
        <f>S394*H394</f>
        <v>0</v>
      </c>
      <c r="AR394" s="24" t="s">
        <v>411</v>
      </c>
      <c r="AT394" s="24" t="s">
        <v>300</v>
      </c>
      <c r="AU394" s="24" t="s">
        <v>84</v>
      </c>
      <c r="AY394" s="24" t="s">
        <v>298</v>
      </c>
      <c r="BE394" s="214">
        <f>IF(N394="základní",J394,0)</f>
        <v>0</v>
      </c>
      <c r="BF394" s="214">
        <f>IF(N394="snížená",J394,0)</f>
        <v>0</v>
      </c>
      <c r="BG394" s="214">
        <f>IF(N394="zákl. přenesená",J394,0)</f>
        <v>0</v>
      </c>
      <c r="BH394" s="214">
        <f>IF(N394="sníž. přenesená",J394,0)</f>
        <v>0</v>
      </c>
      <c r="BI394" s="214">
        <f>IF(N394="nulová",J394,0)</f>
        <v>0</v>
      </c>
      <c r="BJ394" s="24" t="s">
        <v>24</v>
      </c>
      <c r="BK394" s="214">
        <f>ROUND(I394*H394,2)</f>
        <v>0</v>
      </c>
      <c r="BL394" s="24" t="s">
        <v>411</v>
      </c>
      <c r="BM394" s="24" t="s">
        <v>3782</v>
      </c>
    </row>
    <row r="395" spans="2:65" s="1" customFormat="1" ht="13.5">
      <c r="B395" s="41"/>
      <c r="C395" s="63"/>
      <c r="D395" s="215" t="s">
        <v>307</v>
      </c>
      <c r="E395" s="63"/>
      <c r="F395" s="216" t="s">
        <v>5332</v>
      </c>
      <c r="G395" s="63"/>
      <c r="H395" s="63"/>
      <c r="I395" s="172"/>
      <c r="J395" s="63"/>
      <c r="K395" s="63"/>
      <c r="L395" s="61"/>
      <c r="M395" s="217"/>
      <c r="N395" s="42"/>
      <c r="O395" s="42"/>
      <c r="P395" s="42"/>
      <c r="Q395" s="42"/>
      <c r="R395" s="42"/>
      <c r="S395" s="42"/>
      <c r="T395" s="78"/>
      <c r="AT395" s="24" t="s">
        <v>307</v>
      </c>
      <c r="AU395" s="24" t="s">
        <v>84</v>
      </c>
    </row>
    <row r="396" spans="2:65" s="1" customFormat="1" ht="14.45" customHeight="1">
      <c r="B396" s="41"/>
      <c r="C396" s="203" t="s">
        <v>30</v>
      </c>
      <c r="D396" s="203" t="s">
        <v>300</v>
      </c>
      <c r="E396" s="204" t="s">
        <v>5333</v>
      </c>
      <c r="F396" s="205" t="s">
        <v>5334</v>
      </c>
      <c r="G396" s="206" t="s">
        <v>407</v>
      </c>
      <c r="H396" s="207">
        <v>1</v>
      </c>
      <c r="I396" s="208"/>
      <c r="J396" s="209">
        <f>ROUND(I396*H396,2)</f>
        <v>0</v>
      </c>
      <c r="K396" s="205" t="s">
        <v>304</v>
      </c>
      <c r="L396" s="61"/>
      <c r="M396" s="210" t="s">
        <v>22</v>
      </c>
      <c r="N396" s="211" t="s">
        <v>47</v>
      </c>
      <c r="O396" s="42"/>
      <c r="P396" s="212">
        <f>O396*H396</f>
        <v>0</v>
      </c>
      <c r="Q396" s="212">
        <v>0</v>
      </c>
      <c r="R396" s="212">
        <f>Q396*H396</f>
        <v>0</v>
      </c>
      <c r="S396" s="212">
        <v>0</v>
      </c>
      <c r="T396" s="213">
        <f>S396*H396</f>
        <v>0</v>
      </c>
      <c r="AR396" s="24" t="s">
        <v>411</v>
      </c>
      <c r="AT396" s="24" t="s">
        <v>300</v>
      </c>
      <c r="AU396" s="24" t="s">
        <v>84</v>
      </c>
      <c r="AY396" s="24" t="s">
        <v>298</v>
      </c>
      <c r="BE396" s="214">
        <f>IF(N396="základní",J396,0)</f>
        <v>0</v>
      </c>
      <c r="BF396" s="214">
        <f>IF(N396="snížená",J396,0)</f>
        <v>0</v>
      </c>
      <c r="BG396" s="214">
        <f>IF(N396="zákl. přenesená",J396,0)</f>
        <v>0</v>
      </c>
      <c r="BH396" s="214">
        <f>IF(N396="sníž. přenesená",J396,0)</f>
        <v>0</v>
      </c>
      <c r="BI396" s="214">
        <f>IF(N396="nulová",J396,0)</f>
        <v>0</v>
      </c>
      <c r="BJ396" s="24" t="s">
        <v>24</v>
      </c>
      <c r="BK396" s="214">
        <f>ROUND(I396*H396,2)</f>
        <v>0</v>
      </c>
      <c r="BL396" s="24" t="s">
        <v>411</v>
      </c>
      <c r="BM396" s="24" t="s">
        <v>3783</v>
      </c>
    </row>
    <row r="397" spans="2:65" s="1" customFormat="1" ht="13.5">
      <c r="B397" s="41"/>
      <c r="C397" s="63"/>
      <c r="D397" s="215" t="s">
        <v>307</v>
      </c>
      <c r="E397" s="63"/>
      <c r="F397" s="216" t="s">
        <v>5334</v>
      </c>
      <c r="G397" s="63"/>
      <c r="H397" s="63"/>
      <c r="I397" s="172"/>
      <c r="J397" s="63"/>
      <c r="K397" s="63"/>
      <c r="L397" s="61"/>
      <c r="M397" s="217"/>
      <c r="N397" s="42"/>
      <c r="O397" s="42"/>
      <c r="P397" s="42"/>
      <c r="Q397" s="42"/>
      <c r="R397" s="42"/>
      <c r="S397" s="42"/>
      <c r="T397" s="78"/>
      <c r="AT397" s="24" t="s">
        <v>307</v>
      </c>
      <c r="AU397" s="24" t="s">
        <v>84</v>
      </c>
    </row>
    <row r="398" spans="2:65" s="1" customFormat="1" ht="14.45" customHeight="1">
      <c r="B398" s="41"/>
      <c r="C398" s="203" t="s">
        <v>994</v>
      </c>
      <c r="D398" s="203" t="s">
        <v>300</v>
      </c>
      <c r="E398" s="204" t="s">
        <v>5335</v>
      </c>
      <c r="F398" s="205" t="s">
        <v>5336</v>
      </c>
      <c r="G398" s="206" t="s">
        <v>362</v>
      </c>
      <c r="H398" s="207">
        <v>8.1000000000000003E-2</v>
      </c>
      <c r="I398" s="208"/>
      <c r="J398" s="209">
        <f>ROUND(I398*H398,2)</f>
        <v>0</v>
      </c>
      <c r="K398" s="205" t="s">
        <v>304</v>
      </c>
      <c r="L398" s="61"/>
      <c r="M398" s="210" t="s">
        <v>22</v>
      </c>
      <c r="N398" s="211" t="s">
        <v>47</v>
      </c>
      <c r="O398" s="42"/>
      <c r="P398" s="212">
        <f>O398*H398</f>
        <v>0</v>
      </c>
      <c r="Q398" s="212">
        <v>0</v>
      </c>
      <c r="R398" s="212">
        <f>Q398*H398</f>
        <v>0</v>
      </c>
      <c r="S398" s="212">
        <v>0</v>
      </c>
      <c r="T398" s="213">
        <f>S398*H398</f>
        <v>0</v>
      </c>
      <c r="AR398" s="24" t="s">
        <v>411</v>
      </c>
      <c r="AT398" s="24" t="s">
        <v>300</v>
      </c>
      <c r="AU398" s="24" t="s">
        <v>84</v>
      </c>
      <c r="AY398" s="24" t="s">
        <v>298</v>
      </c>
      <c r="BE398" s="214">
        <f>IF(N398="základní",J398,0)</f>
        <v>0</v>
      </c>
      <c r="BF398" s="214">
        <f>IF(N398="snížená",J398,0)</f>
        <v>0</v>
      </c>
      <c r="BG398" s="214">
        <f>IF(N398="zákl. přenesená",J398,0)</f>
        <v>0</v>
      </c>
      <c r="BH398" s="214">
        <f>IF(N398="sníž. přenesená",J398,0)</f>
        <v>0</v>
      </c>
      <c r="BI398" s="214">
        <f>IF(N398="nulová",J398,0)</f>
        <v>0</v>
      </c>
      <c r="BJ398" s="24" t="s">
        <v>24</v>
      </c>
      <c r="BK398" s="214">
        <f>ROUND(I398*H398,2)</f>
        <v>0</v>
      </c>
      <c r="BL398" s="24" t="s">
        <v>411</v>
      </c>
      <c r="BM398" s="24" t="s">
        <v>2712</v>
      </c>
    </row>
    <row r="399" spans="2:65" s="1" customFormat="1" ht="13.5">
      <c r="B399" s="41"/>
      <c r="C399" s="63"/>
      <c r="D399" s="215" t="s">
        <v>307</v>
      </c>
      <c r="E399" s="63"/>
      <c r="F399" s="216" t="s">
        <v>5336</v>
      </c>
      <c r="G399" s="63"/>
      <c r="H399" s="63"/>
      <c r="I399" s="172"/>
      <c r="J399" s="63"/>
      <c r="K399" s="63"/>
      <c r="L399" s="61"/>
      <c r="M399" s="217"/>
      <c r="N399" s="42"/>
      <c r="O399" s="42"/>
      <c r="P399" s="42"/>
      <c r="Q399" s="42"/>
      <c r="R399" s="42"/>
      <c r="S399" s="42"/>
      <c r="T399" s="78"/>
      <c r="AT399" s="24" t="s">
        <v>307</v>
      </c>
      <c r="AU399" s="24" t="s">
        <v>84</v>
      </c>
    </row>
    <row r="400" spans="2:65" s="11" customFormat="1" ht="29.85" customHeight="1">
      <c r="B400" s="187"/>
      <c r="C400" s="188"/>
      <c r="D400" s="189" t="s">
        <v>75</v>
      </c>
      <c r="E400" s="201" t="s">
        <v>2773</v>
      </c>
      <c r="F400" s="201" t="s">
        <v>2774</v>
      </c>
      <c r="G400" s="188"/>
      <c r="H400" s="188"/>
      <c r="I400" s="191"/>
      <c r="J400" s="202">
        <f>BK400</f>
        <v>0</v>
      </c>
      <c r="K400" s="188"/>
      <c r="L400" s="193"/>
      <c r="M400" s="194"/>
      <c r="N400" s="195"/>
      <c r="O400" s="195"/>
      <c r="P400" s="196">
        <f>SUM(P401:P477)</f>
        <v>0</v>
      </c>
      <c r="Q400" s="195"/>
      <c r="R400" s="196">
        <f>SUM(R401:R477)</f>
        <v>0.50015000000000009</v>
      </c>
      <c r="S400" s="195"/>
      <c r="T400" s="197">
        <f>SUM(T401:T477)</f>
        <v>0</v>
      </c>
      <c r="AR400" s="198" t="s">
        <v>24</v>
      </c>
      <c r="AT400" s="199" t="s">
        <v>75</v>
      </c>
      <c r="AU400" s="199" t="s">
        <v>24</v>
      </c>
      <c r="AY400" s="198" t="s">
        <v>298</v>
      </c>
      <c r="BK400" s="200">
        <f>SUM(BK401:BK477)</f>
        <v>0</v>
      </c>
    </row>
    <row r="401" spans="2:65" s="1" customFormat="1" ht="14.45" customHeight="1">
      <c r="B401" s="41"/>
      <c r="C401" s="203" t="s">
        <v>1003</v>
      </c>
      <c r="D401" s="203" t="s">
        <v>300</v>
      </c>
      <c r="E401" s="204" t="s">
        <v>5337</v>
      </c>
      <c r="F401" s="205" t="s">
        <v>5338</v>
      </c>
      <c r="G401" s="206" t="s">
        <v>407</v>
      </c>
      <c r="H401" s="207">
        <v>4</v>
      </c>
      <c r="I401" s="208"/>
      <c r="J401" s="209">
        <f>ROUND(I401*H401,2)</f>
        <v>0</v>
      </c>
      <c r="K401" s="205" t="s">
        <v>304</v>
      </c>
      <c r="L401" s="61"/>
      <c r="M401" s="210" t="s">
        <v>22</v>
      </c>
      <c r="N401" s="211" t="s">
        <v>47</v>
      </c>
      <c r="O401" s="42"/>
      <c r="P401" s="212">
        <f>O401*H401</f>
        <v>0</v>
      </c>
      <c r="Q401" s="212">
        <v>1.7799999999999999E-3</v>
      </c>
      <c r="R401" s="212">
        <f>Q401*H401</f>
        <v>7.1199999999999996E-3</v>
      </c>
      <c r="S401" s="212">
        <v>0</v>
      </c>
      <c r="T401" s="213">
        <f>S401*H401</f>
        <v>0</v>
      </c>
      <c r="AR401" s="24" t="s">
        <v>411</v>
      </c>
      <c r="AT401" s="24" t="s">
        <v>300</v>
      </c>
      <c r="AU401" s="24" t="s">
        <v>84</v>
      </c>
      <c r="AY401" s="24" t="s">
        <v>298</v>
      </c>
      <c r="BE401" s="214">
        <f>IF(N401="základní",J401,0)</f>
        <v>0</v>
      </c>
      <c r="BF401" s="214">
        <f>IF(N401="snížená",J401,0)</f>
        <v>0</v>
      </c>
      <c r="BG401" s="214">
        <f>IF(N401="zákl. přenesená",J401,0)</f>
        <v>0</v>
      </c>
      <c r="BH401" s="214">
        <f>IF(N401="sníž. přenesená",J401,0)</f>
        <v>0</v>
      </c>
      <c r="BI401" s="214">
        <f>IF(N401="nulová",J401,0)</f>
        <v>0</v>
      </c>
      <c r="BJ401" s="24" t="s">
        <v>24</v>
      </c>
      <c r="BK401" s="214">
        <f>ROUND(I401*H401,2)</f>
        <v>0</v>
      </c>
      <c r="BL401" s="24" t="s">
        <v>411</v>
      </c>
      <c r="BM401" s="24" t="s">
        <v>5339</v>
      </c>
    </row>
    <row r="402" spans="2:65" s="1" customFormat="1" ht="13.5">
      <c r="B402" s="41"/>
      <c r="C402" s="63"/>
      <c r="D402" s="215" t="s">
        <v>307</v>
      </c>
      <c r="E402" s="63"/>
      <c r="F402" s="216" t="s">
        <v>5340</v>
      </c>
      <c r="G402" s="63"/>
      <c r="H402" s="63"/>
      <c r="I402" s="172"/>
      <c r="J402" s="63"/>
      <c r="K402" s="63"/>
      <c r="L402" s="61"/>
      <c r="M402" s="217"/>
      <c r="N402" s="42"/>
      <c r="O402" s="42"/>
      <c r="P402" s="42"/>
      <c r="Q402" s="42"/>
      <c r="R402" s="42"/>
      <c r="S402" s="42"/>
      <c r="T402" s="78"/>
      <c r="AT402" s="24" t="s">
        <v>307</v>
      </c>
      <c r="AU402" s="24" t="s">
        <v>84</v>
      </c>
    </row>
    <row r="403" spans="2:65" s="1" customFormat="1" ht="40.5">
      <c r="B403" s="41"/>
      <c r="C403" s="63"/>
      <c r="D403" s="215" t="s">
        <v>323</v>
      </c>
      <c r="E403" s="63"/>
      <c r="F403" s="250" t="s">
        <v>5341</v>
      </c>
      <c r="G403" s="63"/>
      <c r="H403" s="63"/>
      <c r="I403" s="172"/>
      <c r="J403" s="63"/>
      <c r="K403" s="63"/>
      <c r="L403" s="61"/>
      <c r="M403" s="217"/>
      <c r="N403" s="42"/>
      <c r="O403" s="42"/>
      <c r="P403" s="42"/>
      <c r="Q403" s="42"/>
      <c r="R403" s="42"/>
      <c r="S403" s="42"/>
      <c r="T403" s="78"/>
      <c r="AT403" s="24" t="s">
        <v>323</v>
      </c>
      <c r="AU403" s="24" t="s">
        <v>84</v>
      </c>
    </row>
    <row r="404" spans="2:65" s="1" customFormat="1" ht="14.45" customHeight="1">
      <c r="B404" s="41"/>
      <c r="C404" s="252" t="s">
        <v>1009</v>
      </c>
      <c r="D404" s="252" t="s">
        <v>472</v>
      </c>
      <c r="E404" s="253" t="s">
        <v>5342</v>
      </c>
      <c r="F404" s="254" t="s">
        <v>5343</v>
      </c>
      <c r="G404" s="255" t="s">
        <v>407</v>
      </c>
      <c r="H404" s="256">
        <v>4</v>
      </c>
      <c r="I404" s="257"/>
      <c r="J404" s="258">
        <f>ROUND(I404*H404,2)</f>
        <v>0</v>
      </c>
      <c r="K404" s="254" t="s">
        <v>304</v>
      </c>
      <c r="L404" s="259"/>
      <c r="M404" s="260" t="s">
        <v>22</v>
      </c>
      <c r="N404" s="261" t="s">
        <v>47</v>
      </c>
      <c r="O404" s="42"/>
      <c r="P404" s="212">
        <f>O404*H404</f>
        <v>0</v>
      </c>
      <c r="Q404" s="212">
        <v>2.1000000000000001E-2</v>
      </c>
      <c r="R404" s="212">
        <f>Q404*H404</f>
        <v>8.4000000000000005E-2</v>
      </c>
      <c r="S404" s="212">
        <v>0</v>
      </c>
      <c r="T404" s="213">
        <f>S404*H404</f>
        <v>0</v>
      </c>
      <c r="AR404" s="24" t="s">
        <v>519</v>
      </c>
      <c r="AT404" s="24" t="s">
        <v>472</v>
      </c>
      <c r="AU404" s="24" t="s">
        <v>84</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5344</v>
      </c>
    </row>
    <row r="405" spans="2:65" s="1" customFormat="1" ht="27">
      <c r="B405" s="41"/>
      <c r="C405" s="63"/>
      <c r="D405" s="215" t="s">
        <v>307</v>
      </c>
      <c r="E405" s="63"/>
      <c r="F405" s="216" t="s">
        <v>5345</v>
      </c>
      <c r="G405" s="63"/>
      <c r="H405" s="63"/>
      <c r="I405" s="172"/>
      <c r="J405" s="63"/>
      <c r="K405" s="63"/>
      <c r="L405" s="61"/>
      <c r="M405" s="217"/>
      <c r="N405" s="42"/>
      <c r="O405" s="42"/>
      <c r="P405" s="42"/>
      <c r="Q405" s="42"/>
      <c r="R405" s="42"/>
      <c r="S405" s="42"/>
      <c r="T405" s="78"/>
      <c r="AT405" s="24" t="s">
        <v>307</v>
      </c>
      <c r="AU405" s="24" t="s">
        <v>84</v>
      </c>
    </row>
    <row r="406" spans="2:65" s="1" customFormat="1" ht="14.45" customHeight="1">
      <c r="B406" s="41"/>
      <c r="C406" s="252" t="s">
        <v>1014</v>
      </c>
      <c r="D406" s="252" t="s">
        <v>472</v>
      </c>
      <c r="E406" s="253" t="s">
        <v>2783</v>
      </c>
      <c r="F406" s="254" t="s">
        <v>2784</v>
      </c>
      <c r="G406" s="255" t="s">
        <v>407</v>
      </c>
      <c r="H406" s="256">
        <v>4</v>
      </c>
      <c r="I406" s="257"/>
      <c r="J406" s="258">
        <f>ROUND(I406*H406,2)</f>
        <v>0</v>
      </c>
      <c r="K406" s="254" t="s">
        <v>304</v>
      </c>
      <c r="L406" s="259"/>
      <c r="M406" s="260" t="s">
        <v>22</v>
      </c>
      <c r="N406" s="261" t="s">
        <v>47</v>
      </c>
      <c r="O406" s="42"/>
      <c r="P406" s="212">
        <f>O406*H406</f>
        <v>0</v>
      </c>
      <c r="Q406" s="212">
        <v>1.2999999999999999E-3</v>
      </c>
      <c r="R406" s="212">
        <f>Q406*H406</f>
        <v>5.1999999999999998E-3</v>
      </c>
      <c r="S406" s="212">
        <v>0</v>
      </c>
      <c r="T406" s="213">
        <f>S406*H406</f>
        <v>0</v>
      </c>
      <c r="AR406" s="24" t="s">
        <v>519</v>
      </c>
      <c r="AT406" s="24" t="s">
        <v>472</v>
      </c>
      <c r="AU406" s="24" t="s">
        <v>84</v>
      </c>
      <c r="AY406" s="24" t="s">
        <v>298</v>
      </c>
      <c r="BE406" s="214">
        <f>IF(N406="základní",J406,0)</f>
        <v>0</v>
      </c>
      <c r="BF406" s="214">
        <f>IF(N406="snížená",J406,0)</f>
        <v>0</v>
      </c>
      <c r="BG406" s="214">
        <f>IF(N406="zákl. přenesená",J406,0)</f>
        <v>0</v>
      </c>
      <c r="BH406" s="214">
        <f>IF(N406="sníž. přenesená",J406,0)</f>
        <v>0</v>
      </c>
      <c r="BI406" s="214">
        <f>IF(N406="nulová",J406,0)</f>
        <v>0</v>
      </c>
      <c r="BJ406" s="24" t="s">
        <v>24</v>
      </c>
      <c r="BK406" s="214">
        <f>ROUND(I406*H406,2)</f>
        <v>0</v>
      </c>
      <c r="BL406" s="24" t="s">
        <v>411</v>
      </c>
      <c r="BM406" s="24" t="s">
        <v>5346</v>
      </c>
    </row>
    <row r="407" spans="2:65" s="1" customFormat="1" ht="13.5">
      <c r="B407" s="41"/>
      <c r="C407" s="63"/>
      <c r="D407" s="215" t="s">
        <v>307</v>
      </c>
      <c r="E407" s="63"/>
      <c r="F407" s="216" t="s">
        <v>2784</v>
      </c>
      <c r="G407" s="63"/>
      <c r="H407" s="63"/>
      <c r="I407" s="172"/>
      <c r="J407" s="63"/>
      <c r="K407" s="63"/>
      <c r="L407" s="61"/>
      <c r="M407" s="217"/>
      <c r="N407" s="42"/>
      <c r="O407" s="42"/>
      <c r="P407" s="42"/>
      <c r="Q407" s="42"/>
      <c r="R407" s="42"/>
      <c r="S407" s="42"/>
      <c r="T407" s="78"/>
      <c r="AT407" s="24" t="s">
        <v>307</v>
      </c>
      <c r="AU407" s="24" t="s">
        <v>84</v>
      </c>
    </row>
    <row r="408" spans="2:65" s="1" customFormat="1" ht="14.45" customHeight="1">
      <c r="B408" s="41"/>
      <c r="C408" s="203" t="s">
        <v>1019</v>
      </c>
      <c r="D408" s="203" t="s">
        <v>300</v>
      </c>
      <c r="E408" s="204" t="s">
        <v>2821</v>
      </c>
      <c r="F408" s="205" t="s">
        <v>2822</v>
      </c>
      <c r="G408" s="206" t="s">
        <v>407</v>
      </c>
      <c r="H408" s="207">
        <v>3</v>
      </c>
      <c r="I408" s="208"/>
      <c r="J408" s="209">
        <f>ROUND(I408*H408,2)</f>
        <v>0</v>
      </c>
      <c r="K408" s="205" t="s">
        <v>304</v>
      </c>
      <c r="L408" s="61"/>
      <c r="M408" s="210" t="s">
        <v>22</v>
      </c>
      <c r="N408" s="211" t="s">
        <v>47</v>
      </c>
      <c r="O408" s="42"/>
      <c r="P408" s="212">
        <f>O408*H408</f>
        <v>0</v>
      </c>
      <c r="Q408" s="212">
        <v>8.0000000000000007E-5</v>
      </c>
      <c r="R408" s="212">
        <f>Q408*H408</f>
        <v>2.4000000000000003E-4</v>
      </c>
      <c r="S408" s="212">
        <v>0</v>
      </c>
      <c r="T408" s="213">
        <f>S408*H408</f>
        <v>0</v>
      </c>
      <c r="AR408" s="24" t="s">
        <v>411</v>
      </c>
      <c r="AT408" s="24" t="s">
        <v>300</v>
      </c>
      <c r="AU408" s="24" t="s">
        <v>84</v>
      </c>
      <c r="AY408" s="24" t="s">
        <v>298</v>
      </c>
      <c r="BE408" s="214">
        <f>IF(N408="základní",J408,0)</f>
        <v>0</v>
      </c>
      <c r="BF408" s="214">
        <f>IF(N408="snížená",J408,0)</f>
        <v>0</v>
      </c>
      <c r="BG408" s="214">
        <f>IF(N408="zákl. přenesená",J408,0)</f>
        <v>0</v>
      </c>
      <c r="BH408" s="214">
        <f>IF(N408="sníž. přenesená",J408,0)</f>
        <v>0</v>
      </c>
      <c r="BI408" s="214">
        <f>IF(N408="nulová",J408,0)</f>
        <v>0</v>
      </c>
      <c r="BJ408" s="24" t="s">
        <v>24</v>
      </c>
      <c r="BK408" s="214">
        <f>ROUND(I408*H408,2)</f>
        <v>0</v>
      </c>
      <c r="BL408" s="24" t="s">
        <v>411</v>
      </c>
      <c r="BM408" s="24" t="s">
        <v>5347</v>
      </c>
    </row>
    <row r="409" spans="2:65" s="1" customFormat="1" ht="13.5">
      <c r="B409" s="41"/>
      <c r="C409" s="63"/>
      <c r="D409" s="215" t="s">
        <v>307</v>
      </c>
      <c r="E409" s="63"/>
      <c r="F409" s="216" t="s">
        <v>2824</v>
      </c>
      <c r="G409" s="63"/>
      <c r="H409" s="63"/>
      <c r="I409" s="172"/>
      <c r="J409" s="63"/>
      <c r="K409" s="63"/>
      <c r="L409" s="61"/>
      <c r="M409" s="217"/>
      <c r="N409" s="42"/>
      <c r="O409" s="42"/>
      <c r="P409" s="42"/>
      <c r="Q409" s="42"/>
      <c r="R409" s="42"/>
      <c r="S409" s="42"/>
      <c r="T409" s="78"/>
      <c r="AT409" s="24" t="s">
        <v>307</v>
      </c>
      <c r="AU409" s="24" t="s">
        <v>84</v>
      </c>
    </row>
    <row r="410" spans="2:65" s="1" customFormat="1" ht="14.45" customHeight="1">
      <c r="B410" s="41"/>
      <c r="C410" s="252" t="s">
        <v>1026</v>
      </c>
      <c r="D410" s="252" t="s">
        <v>472</v>
      </c>
      <c r="E410" s="253" t="s">
        <v>2825</v>
      </c>
      <c r="F410" s="254" t="s">
        <v>2826</v>
      </c>
      <c r="G410" s="255" t="s">
        <v>1468</v>
      </c>
      <c r="H410" s="256">
        <v>3</v>
      </c>
      <c r="I410" s="257"/>
      <c r="J410" s="258">
        <f>ROUND(I410*H410,2)</f>
        <v>0</v>
      </c>
      <c r="K410" s="254" t="s">
        <v>22</v>
      </c>
      <c r="L410" s="259"/>
      <c r="M410" s="260" t="s">
        <v>22</v>
      </c>
      <c r="N410" s="261" t="s">
        <v>47</v>
      </c>
      <c r="O410" s="42"/>
      <c r="P410" s="212">
        <f>O410*H410</f>
        <v>0</v>
      </c>
      <c r="Q410" s="212">
        <v>0</v>
      </c>
      <c r="R410" s="212">
        <f>Q410*H410</f>
        <v>0</v>
      </c>
      <c r="S410" s="212">
        <v>0</v>
      </c>
      <c r="T410" s="213">
        <f>S410*H410</f>
        <v>0</v>
      </c>
      <c r="AR410" s="24" t="s">
        <v>519</v>
      </c>
      <c r="AT410" s="24" t="s">
        <v>472</v>
      </c>
      <c r="AU410" s="24" t="s">
        <v>84</v>
      </c>
      <c r="AY410" s="24" t="s">
        <v>298</v>
      </c>
      <c r="BE410" s="214">
        <f>IF(N410="základní",J410,0)</f>
        <v>0</v>
      </c>
      <c r="BF410" s="214">
        <f>IF(N410="snížená",J410,0)</f>
        <v>0</v>
      </c>
      <c r="BG410" s="214">
        <f>IF(N410="zákl. přenesená",J410,0)</f>
        <v>0</v>
      </c>
      <c r="BH410" s="214">
        <f>IF(N410="sníž. přenesená",J410,0)</f>
        <v>0</v>
      </c>
      <c r="BI410" s="214">
        <f>IF(N410="nulová",J410,0)</f>
        <v>0</v>
      </c>
      <c r="BJ410" s="24" t="s">
        <v>24</v>
      </c>
      <c r="BK410" s="214">
        <f>ROUND(I410*H410,2)</f>
        <v>0</v>
      </c>
      <c r="BL410" s="24" t="s">
        <v>411</v>
      </c>
      <c r="BM410" s="24" t="s">
        <v>2738</v>
      </c>
    </row>
    <row r="411" spans="2:65" s="1" customFormat="1" ht="13.5">
      <c r="B411" s="41"/>
      <c r="C411" s="63"/>
      <c r="D411" s="215" t="s">
        <v>307</v>
      </c>
      <c r="E411" s="63"/>
      <c r="F411" s="216" t="s">
        <v>2826</v>
      </c>
      <c r="G411" s="63"/>
      <c r="H411" s="63"/>
      <c r="I411" s="172"/>
      <c r="J411" s="63"/>
      <c r="K411" s="63"/>
      <c r="L411" s="61"/>
      <c r="M411" s="217"/>
      <c r="N411" s="42"/>
      <c r="O411" s="42"/>
      <c r="P411" s="42"/>
      <c r="Q411" s="42"/>
      <c r="R411" s="42"/>
      <c r="S411" s="42"/>
      <c r="T411" s="78"/>
      <c r="AT411" s="24" t="s">
        <v>307</v>
      </c>
      <c r="AU411" s="24" t="s">
        <v>84</v>
      </c>
    </row>
    <row r="412" spans="2:65" s="1" customFormat="1" ht="27">
      <c r="B412" s="41"/>
      <c r="C412" s="63"/>
      <c r="D412" s="215" t="s">
        <v>477</v>
      </c>
      <c r="E412" s="63"/>
      <c r="F412" s="250" t="s">
        <v>2828</v>
      </c>
      <c r="G412" s="63"/>
      <c r="H412" s="63"/>
      <c r="I412" s="172"/>
      <c r="J412" s="63"/>
      <c r="K412" s="63"/>
      <c r="L412" s="61"/>
      <c r="M412" s="217"/>
      <c r="N412" s="42"/>
      <c r="O412" s="42"/>
      <c r="P412" s="42"/>
      <c r="Q412" s="42"/>
      <c r="R412" s="42"/>
      <c r="S412" s="42"/>
      <c r="T412" s="78"/>
      <c r="AT412" s="24" t="s">
        <v>477</v>
      </c>
      <c r="AU412" s="24" t="s">
        <v>84</v>
      </c>
    </row>
    <row r="413" spans="2:65" s="1" customFormat="1" ht="22.9" customHeight="1">
      <c r="B413" s="41"/>
      <c r="C413" s="203" t="s">
        <v>1032</v>
      </c>
      <c r="D413" s="203" t="s">
        <v>300</v>
      </c>
      <c r="E413" s="204" t="s">
        <v>2829</v>
      </c>
      <c r="F413" s="205" t="s">
        <v>2830</v>
      </c>
      <c r="G413" s="206" t="s">
        <v>1540</v>
      </c>
      <c r="H413" s="207">
        <v>19</v>
      </c>
      <c r="I413" s="208"/>
      <c r="J413" s="209">
        <f>ROUND(I413*H413,2)</f>
        <v>0</v>
      </c>
      <c r="K413" s="205" t="s">
        <v>304</v>
      </c>
      <c r="L413" s="61"/>
      <c r="M413" s="210" t="s">
        <v>22</v>
      </c>
      <c r="N413" s="211" t="s">
        <v>47</v>
      </c>
      <c r="O413" s="42"/>
      <c r="P413" s="212">
        <f>O413*H413</f>
        <v>0</v>
      </c>
      <c r="Q413" s="212">
        <v>1.4749999999999999E-2</v>
      </c>
      <c r="R413" s="212">
        <f>Q413*H413</f>
        <v>0.28025</v>
      </c>
      <c r="S413" s="212">
        <v>0</v>
      </c>
      <c r="T413" s="213">
        <f>S413*H413</f>
        <v>0</v>
      </c>
      <c r="AR413" s="24" t="s">
        <v>411</v>
      </c>
      <c r="AT413" s="24" t="s">
        <v>300</v>
      </c>
      <c r="AU413" s="24" t="s">
        <v>84</v>
      </c>
      <c r="AY413" s="24" t="s">
        <v>298</v>
      </c>
      <c r="BE413" s="214">
        <f>IF(N413="základní",J413,0)</f>
        <v>0</v>
      </c>
      <c r="BF413" s="214">
        <f>IF(N413="snížená",J413,0)</f>
        <v>0</v>
      </c>
      <c r="BG413" s="214">
        <f>IF(N413="zákl. přenesená",J413,0)</f>
        <v>0</v>
      </c>
      <c r="BH413" s="214">
        <f>IF(N413="sníž. přenesená",J413,0)</f>
        <v>0</v>
      </c>
      <c r="BI413" s="214">
        <f>IF(N413="nulová",J413,0)</f>
        <v>0</v>
      </c>
      <c r="BJ413" s="24" t="s">
        <v>24</v>
      </c>
      <c r="BK413" s="214">
        <f>ROUND(I413*H413,2)</f>
        <v>0</v>
      </c>
      <c r="BL413" s="24" t="s">
        <v>411</v>
      </c>
      <c r="BM413" s="24" t="s">
        <v>5348</v>
      </c>
    </row>
    <row r="414" spans="2:65" s="1" customFormat="1" ht="27">
      <c r="B414" s="41"/>
      <c r="C414" s="63"/>
      <c r="D414" s="215" t="s">
        <v>307</v>
      </c>
      <c r="E414" s="63"/>
      <c r="F414" s="216" t="s">
        <v>2832</v>
      </c>
      <c r="G414" s="63"/>
      <c r="H414" s="63"/>
      <c r="I414" s="172"/>
      <c r="J414" s="63"/>
      <c r="K414" s="63"/>
      <c r="L414" s="61"/>
      <c r="M414" s="217"/>
      <c r="N414" s="42"/>
      <c r="O414" s="42"/>
      <c r="P414" s="42"/>
      <c r="Q414" s="42"/>
      <c r="R414" s="42"/>
      <c r="S414" s="42"/>
      <c r="T414" s="78"/>
      <c r="AT414" s="24" t="s">
        <v>307</v>
      </c>
      <c r="AU414" s="24" t="s">
        <v>84</v>
      </c>
    </row>
    <row r="415" spans="2:65" s="1" customFormat="1" ht="22.9" customHeight="1">
      <c r="B415" s="41"/>
      <c r="C415" s="203" t="s">
        <v>1038</v>
      </c>
      <c r="D415" s="203" t="s">
        <v>300</v>
      </c>
      <c r="E415" s="204" t="s">
        <v>2851</v>
      </c>
      <c r="F415" s="205" t="s">
        <v>2852</v>
      </c>
      <c r="G415" s="206" t="s">
        <v>1540</v>
      </c>
      <c r="H415" s="207">
        <v>1</v>
      </c>
      <c r="I415" s="208"/>
      <c r="J415" s="209">
        <f>ROUND(I415*H415,2)</f>
        <v>0</v>
      </c>
      <c r="K415" s="205" t="s">
        <v>304</v>
      </c>
      <c r="L415" s="61"/>
      <c r="M415" s="210" t="s">
        <v>22</v>
      </c>
      <c r="N415" s="211" t="s">
        <v>47</v>
      </c>
      <c r="O415" s="42"/>
      <c r="P415" s="212">
        <f>O415*H415</f>
        <v>0</v>
      </c>
      <c r="Q415" s="212">
        <v>1.47E-2</v>
      </c>
      <c r="R415" s="212">
        <f>Q415*H415</f>
        <v>1.47E-2</v>
      </c>
      <c r="S415" s="212">
        <v>0</v>
      </c>
      <c r="T415" s="213">
        <f>S415*H415</f>
        <v>0</v>
      </c>
      <c r="AR415" s="24" t="s">
        <v>411</v>
      </c>
      <c r="AT415" s="24" t="s">
        <v>300</v>
      </c>
      <c r="AU415" s="24" t="s">
        <v>84</v>
      </c>
      <c r="AY415" s="24" t="s">
        <v>298</v>
      </c>
      <c r="BE415" s="214">
        <f>IF(N415="základní",J415,0)</f>
        <v>0</v>
      </c>
      <c r="BF415" s="214">
        <f>IF(N415="snížená",J415,0)</f>
        <v>0</v>
      </c>
      <c r="BG415" s="214">
        <f>IF(N415="zákl. přenesená",J415,0)</f>
        <v>0</v>
      </c>
      <c r="BH415" s="214">
        <f>IF(N415="sníž. přenesená",J415,0)</f>
        <v>0</v>
      </c>
      <c r="BI415" s="214">
        <f>IF(N415="nulová",J415,0)</f>
        <v>0</v>
      </c>
      <c r="BJ415" s="24" t="s">
        <v>24</v>
      </c>
      <c r="BK415" s="214">
        <f>ROUND(I415*H415,2)</f>
        <v>0</v>
      </c>
      <c r="BL415" s="24" t="s">
        <v>411</v>
      </c>
      <c r="BM415" s="24" t="s">
        <v>5349</v>
      </c>
    </row>
    <row r="416" spans="2:65" s="1" customFormat="1" ht="27">
      <c r="B416" s="41"/>
      <c r="C416" s="63"/>
      <c r="D416" s="215" t="s">
        <v>307</v>
      </c>
      <c r="E416" s="63"/>
      <c r="F416" s="216" t="s">
        <v>2854</v>
      </c>
      <c r="G416" s="63"/>
      <c r="H416" s="63"/>
      <c r="I416" s="172"/>
      <c r="J416" s="63"/>
      <c r="K416" s="63"/>
      <c r="L416" s="61"/>
      <c r="M416" s="217"/>
      <c r="N416" s="42"/>
      <c r="O416" s="42"/>
      <c r="P416" s="42"/>
      <c r="Q416" s="42"/>
      <c r="R416" s="42"/>
      <c r="S416" s="42"/>
      <c r="T416" s="78"/>
      <c r="AT416" s="24" t="s">
        <v>307</v>
      </c>
      <c r="AU416" s="24" t="s">
        <v>84</v>
      </c>
    </row>
    <row r="417" spans="2:65" s="1" customFormat="1" ht="14.45" customHeight="1">
      <c r="B417" s="41"/>
      <c r="C417" s="203" t="s">
        <v>1046</v>
      </c>
      <c r="D417" s="203" t="s">
        <v>300</v>
      </c>
      <c r="E417" s="204" t="s">
        <v>2855</v>
      </c>
      <c r="F417" s="205" t="s">
        <v>2856</v>
      </c>
      <c r="G417" s="206" t="s">
        <v>1540</v>
      </c>
      <c r="H417" s="207">
        <v>32</v>
      </c>
      <c r="I417" s="208"/>
      <c r="J417" s="209">
        <f>ROUND(I417*H417,2)</f>
        <v>0</v>
      </c>
      <c r="K417" s="205" t="s">
        <v>304</v>
      </c>
      <c r="L417" s="61"/>
      <c r="M417" s="210" t="s">
        <v>22</v>
      </c>
      <c r="N417" s="211" t="s">
        <v>47</v>
      </c>
      <c r="O417" s="42"/>
      <c r="P417" s="212">
        <f>O417*H417</f>
        <v>0</v>
      </c>
      <c r="Q417" s="212">
        <v>2.9999999999999997E-4</v>
      </c>
      <c r="R417" s="212">
        <f>Q417*H417</f>
        <v>9.5999999999999992E-3</v>
      </c>
      <c r="S417" s="212">
        <v>0</v>
      </c>
      <c r="T417" s="213">
        <f>S417*H417</f>
        <v>0</v>
      </c>
      <c r="AR417" s="24" t="s">
        <v>411</v>
      </c>
      <c r="AT417" s="24" t="s">
        <v>300</v>
      </c>
      <c r="AU417" s="24" t="s">
        <v>84</v>
      </c>
      <c r="AY417" s="24" t="s">
        <v>298</v>
      </c>
      <c r="BE417" s="214">
        <f>IF(N417="základní",J417,0)</f>
        <v>0</v>
      </c>
      <c r="BF417" s="214">
        <f>IF(N417="snížená",J417,0)</f>
        <v>0</v>
      </c>
      <c r="BG417" s="214">
        <f>IF(N417="zákl. přenesená",J417,0)</f>
        <v>0</v>
      </c>
      <c r="BH417" s="214">
        <f>IF(N417="sníž. přenesená",J417,0)</f>
        <v>0</v>
      </c>
      <c r="BI417" s="214">
        <f>IF(N417="nulová",J417,0)</f>
        <v>0</v>
      </c>
      <c r="BJ417" s="24" t="s">
        <v>24</v>
      </c>
      <c r="BK417" s="214">
        <f>ROUND(I417*H417,2)</f>
        <v>0</v>
      </c>
      <c r="BL417" s="24" t="s">
        <v>411</v>
      </c>
      <c r="BM417" s="24" t="s">
        <v>5350</v>
      </c>
    </row>
    <row r="418" spans="2:65" s="1" customFormat="1" ht="13.5">
      <c r="B418" s="41"/>
      <c r="C418" s="63"/>
      <c r="D418" s="215" t="s">
        <v>307</v>
      </c>
      <c r="E418" s="63"/>
      <c r="F418" s="216" t="s">
        <v>2858</v>
      </c>
      <c r="G418" s="63"/>
      <c r="H418" s="63"/>
      <c r="I418" s="172"/>
      <c r="J418" s="63"/>
      <c r="K418" s="63"/>
      <c r="L418" s="61"/>
      <c r="M418" s="217"/>
      <c r="N418" s="42"/>
      <c r="O418" s="42"/>
      <c r="P418" s="42"/>
      <c r="Q418" s="42"/>
      <c r="R418" s="42"/>
      <c r="S418" s="42"/>
      <c r="T418" s="78"/>
      <c r="AT418" s="24" t="s">
        <v>307</v>
      </c>
      <c r="AU418" s="24" t="s">
        <v>84</v>
      </c>
    </row>
    <row r="419" spans="2:65" s="1" customFormat="1" ht="14.45" customHeight="1">
      <c r="B419" s="41"/>
      <c r="C419" s="203" t="s">
        <v>1052</v>
      </c>
      <c r="D419" s="203" t="s">
        <v>300</v>
      </c>
      <c r="E419" s="204" t="s">
        <v>2860</v>
      </c>
      <c r="F419" s="205" t="s">
        <v>2861</v>
      </c>
      <c r="G419" s="206" t="s">
        <v>1540</v>
      </c>
      <c r="H419" s="207">
        <v>8</v>
      </c>
      <c r="I419" s="208"/>
      <c r="J419" s="209">
        <f>ROUND(I419*H419,2)</f>
        <v>0</v>
      </c>
      <c r="K419" s="205" t="s">
        <v>304</v>
      </c>
      <c r="L419" s="61"/>
      <c r="M419" s="210" t="s">
        <v>22</v>
      </c>
      <c r="N419" s="211" t="s">
        <v>47</v>
      </c>
      <c r="O419" s="42"/>
      <c r="P419" s="212">
        <f>O419*H419</f>
        <v>0</v>
      </c>
      <c r="Q419" s="212">
        <v>9.0000000000000006E-5</v>
      </c>
      <c r="R419" s="212">
        <f>Q419*H419</f>
        <v>7.2000000000000005E-4</v>
      </c>
      <c r="S419" s="212">
        <v>0</v>
      </c>
      <c r="T419" s="213">
        <f>S419*H419</f>
        <v>0</v>
      </c>
      <c r="AR419" s="24" t="s">
        <v>411</v>
      </c>
      <c r="AT419" s="24" t="s">
        <v>300</v>
      </c>
      <c r="AU419" s="24" t="s">
        <v>84</v>
      </c>
      <c r="AY419" s="24" t="s">
        <v>298</v>
      </c>
      <c r="BE419" s="214">
        <f>IF(N419="základní",J419,0)</f>
        <v>0</v>
      </c>
      <c r="BF419" s="214">
        <f>IF(N419="snížená",J419,0)</f>
        <v>0</v>
      </c>
      <c r="BG419" s="214">
        <f>IF(N419="zákl. přenesená",J419,0)</f>
        <v>0</v>
      </c>
      <c r="BH419" s="214">
        <f>IF(N419="sníž. přenesená",J419,0)</f>
        <v>0</v>
      </c>
      <c r="BI419" s="214">
        <f>IF(N419="nulová",J419,0)</f>
        <v>0</v>
      </c>
      <c r="BJ419" s="24" t="s">
        <v>24</v>
      </c>
      <c r="BK419" s="214">
        <f>ROUND(I419*H419,2)</f>
        <v>0</v>
      </c>
      <c r="BL419" s="24" t="s">
        <v>411</v>
      </c>
      <c r="BM419" s="24" t="s">
        <v>5351</v>
      </c>
    </row>
    <row r="420" spans="2:65" s="1" customFormat="1" ht="13.5">
      <c r="B420" s="41"/>
      <c r="C420" s="63"/>
      <c r="D420" s="215" t="s">
        <v>307</v>
      </c>
      <c r="E420" s="63"/>
      <c r="F420" s="216" t="s">
        <v>2863</v>
      </c>
      <c r="G420" s="63"/>
      <c r="H420" s="63"/>
      <c r="I420" s="172"/>
      <c r="J420" s="63"/>
      <c r="K420" s="63"/>
      <c r="L420" s="61"/>
      <c r="M420" s="217"/>
      <c r="N420" s="42"/>
      <c r="O420" s="42"/>
      <c r="P420" s="42"/>
      <c r="Q420" s="42"/>
      <c r="R420" s="42"/>
      <c r="S420" s="42"/>
      <c r="T420" s="78"/>
      <c r="AT420" s="24" t="s">
        <v>307</v>
      </c>
      <c r="AU420" s="24" t="s">
        <v>84</v>
      </c>
    </row>
    <row r="421" spans="2:65" s="13" customFormat="1" ht="13.5">
      <c r="B421" s="228"/>
      <c r="C421" s="229"/>
      <c r="D421" s="215" t="s">
        <v>309</v>
      </c>
      <c r="E421" s="230" t="s">
        <v>22</v>
      </c>
      <c r="F421" s="231" t="s">
        <v>5352</v>
      </c>
      <c r="G421" s="229"/>
      <c r="H421" s="232">
        <v>5</v>
      </c>
      <c r="I421" s="233"/>
      <c r="J421" s="229"/>
      <c r="K421" s="229"/>
      <c r="L421" s="234"/>
      <c r="M421" s="235"/>
      <c r="N421" s="236"/>
      <c r="O421" s="236"/>
      <c r="P421" s="236"/>
      <c r="Q421" s="236"/>
      <c r="R421" s="236"/>
      <c r="S421" s="236"/>
      <c r="T421" s="237"/>
      <c r="AT421" s="238" t="s">
        <v>309</v>
      </c>
      <c r="AU421" s="238" t="s">
        <v>84</v>
      </c>
      <c r="AV421" s="13" t="s">
        <v>84</v>
      </c>
      <c r="AW421" s="13" t="s">
        <v>39</v>
      </c>
      <c r="AX421" s="13" t="s">
        <v>76</v>
      </c>
      <c r="AY421" s="238" t="s">
        <v>298</v>
      </c>
    </row>
    <row r="422" spans="2:65" s="13" customFormat="1" ht="13.5">
      <c r="B422" s="228"/>
      <c r="C422" s="229"/>
      <c r="D422" s="215" t="s">
        <v>309</v>
      </c>
      <c r="E422" s="230" t="s">
        <v>22</v>
      </c>
      <c r="F422" s="231" t="s">
        <v>5353</v>
      </c>
      <c r="G422" s="229"/>
      <c r="H422" s="232">
        <v>3</v>
      </c>
      <c r="I422" s="233"/>
      <c r="J422" s="229"/>
      <c r="K422" s="229"/>
      <c r="L422" s="234"/>
      <c r="M422" s="235"/>
      <c r="N422" s="236"/>
      <c r="O422" s="236"/>
      <c r="P422" s="236"/>
      <c r="Q422" s="236"/>
      <c r="R422" s="236"/>
      <c r="S422" s="236"/>
      <c r="T422" s="237"/>
      <c r="AT422" s="238" t="s">
        <v>309</v>
      </c>
      <c r="AU422" s="238" t="s">
        <v>84</v>
      </c>
      <c r="AV422" s="13" t="s">
        <v>84</v>
      </c>
      <c r="AW422" s="13" t="s">
        <v>39</v>
      </c>
      <c r="AX422" s="13" t="s">
        <v>76</v>
      </c>
      <c r="AY422" s="238" t="s">
        <v>298</v>
      </c>
    </row>
    <row r="423" spans="2:65" s="1" customFormat="1" ht="14.45" customHeight="1">
      <c r="B423" s="41"/>
      <c r="C423" s="252" t="s">
        <v>1059</v>
      </c>
      <c r="D423" s="252" t="s">
        <v>472</v>
      </c>
      <c r="E423" s="253" t="s">
        <v>2866</v>
      </c>
      <c r="F423" s="254" t="s">
        <v>2867</v>
      </c>
      <c r="G423" s="255" t="s">
        <v>407</v>
      </c>
      <c r="H423" s="256">
        <v>5</v>
      </c>
      <c r="I423" s="257"/>
      <c r="J423" s="258">
        <f>ROUND(I423*H423,2)</f>
        <v>0</v>
      </c>
      <c r="K423" s="254" t="s">
        <v>22</v>
      </c>
      <c r="L423" s="259"/>
      <c r="M423" s="260" t="s">
        <v>22</v>
      </c>
      <c r="N423" s="261" t="s">
        <v>47</v>
      </c>
      <c r="O423" s="42"/>
      <c r="P423" s="212">
        <f>O423*H423</f>
        <v>0</v>
      </c>
      <c r="Q423" s="212">
        <v>2.1000000000000001E-4</v>
      </c>
      <c r="R423" s="212">
        <f>Q423*H423</f>
        <v>1.0500000000000002E-3</v>
      </c>
      <c r="S423" s="212">
        <v>0</v>
      </c>
      <c r="T423" s="213">
        <f>S423*H423</f>
        <v>0</v>
      </c>
      <c r="AR423" s="24" t="s">
        <v>519</v>
      </c>
      <c r="AT423" s="24" t="s">
        <v>472</v>
      </c>
      <c r="AU423" s="24" t="s">
        <v>84</v>
      </c>
      <c r="AY423" s="24" t="s">
        <v>298</v>
      </c>
      <c r="BE423" s="214">
        <f>IF(N423="základní",J423,0)</f>
        <v>0</v>
      </c>
      <c r="BF423" s="214">
        <f>IF(N423="snížená",J423,0)</f>
        <v>0</v>
      </c>
      <c r="BG423" s="214">
        <f>IF(N423="zákl. přenesená",J423,0)</f>
        <v>0</v>
      </c>
      <c r="BH423" s="214">
        <f>IF(N423="sníž. přenesená",J423,0)</f>
        <v>0</v>
      </c>
      <c r="BI423" s="214">
        <f>IF(N423="nulová",J423,0)</f>
        <v>0</v>
      </c>
      <c r="BJ423" s="24" t="s">
        <v>24</v>
      </c>
      <c r="BK423" s="214">
        <f>ROUND(I423*H423,2)</f>
        <v>0</v>
      </c>
      <c r="BL423" s="24" t="s">
        <v>411</v>
      </c>
      <c r="BM423" s="24" t="s">
        <v>5354</v>
      </c>
    </row>
    <row r="424" spans="2:65" s="1" customFormat="1" ht="13.5">
      <c r="B424" s="41"/>
      <c r="C424" s="63"/>
      <c r="D424" s="215" t="s">
        <v>307</v>
      </c>
      <c r="E424" s="63"/>
      <c r="F424" s="216" t="s">
        <v>2869</v>
      </c>
      <c r="G424" s="63"/>
      <c r="H424" s="63"/>
      <c r="I424" s="172"/>
      <c r="J424" s="63"/>
      <c r="K424" s="63"/>
      <c r="L424" s="61"/>
      <c r="M424" s="217"/>
      <c r="N424" s="42"/>
      <c r="O424" s="42"/>
      <c r="P424" s="42"/>
      <c r="Q424" s="42"/>
      <c r="R424" s="42"/>
      <c r="S424" s="42"/>
      <c r="T424" s="78"/>
      <c r="AT424" s="24" t="s">
        <v>307</v>
      </c>
      <c r="AU424" s="24" t="s">
        <v>84</v>
      </c>
    </row>
    <row r="425" spans="2:65" s="13" customFormat="1" ht="13.5">
      <c r="B425" s="228"/>
      <c r="C425" s="229"/>
      <c r="D425" s="215" t="s">
        <v>309</v>
      </c>
      <c r="E425" s="230" t="s">
        <v>22</v>
      </c>
      <c r="F425" s="231" t="s">
        <v>5355</v>
      </c>
      <c r="G425" s="229"/>
      <c r="H425" s="232">
        <v>5</v>
      </c>
      <c r="I425" s="233"/>
      <c r="J425" s="229"/>
      <c r="K425" s="229"/>
      <c r="L425" s="234"/>
      <c r="M425" s="235"/>
      <c r="N425" s="236"/>
      <c r="O425" s="236"/>
      <c r="P425" s="236"/>
      <c r="Q425" s="236"/>
      <c r="R425" s="236"/>
      <c r="S425" s="236"/>
      <c r="T425" s="237"/>
      <c r="AT425" s="238" t="s">
        <v>309</v>
      </c>
      <c r="AU425" s="238" t="s">
        <v>84</v>
      </c>
      <c r="AV425" s="13" t="s">
        <v>84</v>
      </c>
      <c r="AW425" s="13" t="s">
        <v>39</v>
      </c>
      <c r="AX425" s="13" t="s">
        <v>76</v>
      </c>
      <c r="AY425" s="238" t="s">
        <v>298</v>
      </c>
    </row>
    <row r="426" spans="2:65" s="1" customFormat="1" ht="14.45" customHeight="1">
      <c r="B426" s="41"/>
      <c r="C426" s="252" t="s">
        <v>1064</v>
      </c>
      <c r="D426" s="252" t="s">
        <v>472</v>
      </c>
      <c r="E426" s="253" t="s">
        <v>2870</v>
      </c>
      <c r="F426" s="254" t="s">
        <v>2871</v>
      </c>
      <c r="G426" s="255" t="s">
        <v>407</v>
      </c>
      <c r="H426" s="256">
        <v>3</v>
      </c>
      <c r="I426" s="257"/>
      <c r="J426" s="258">
        <f>ROUND(I426*H426,2)</f>
        <v>0</v>
      </c>
      <c r="K426" s="254" t="s">
        <v>22</v>
      </c>
      <c r="L426" s="259"/>
      <c r="M426" s="260" t="s">
        <v>22</v>
      </c>
      <c r="N426" s="261" t="s">
        <v>47</v>
      </c>
      <c r="O426" s="42"/>
      <c r="P426" s="212">
        <f>O426*H426</f>
        <v>0</v>
      </c>
      <c r="Q426" s="212">
        <v>2.1000000000000001E-4</v>
      </c>
      <c r="R426" s="212">
        <f>Q426*H426</f>
        <v>6.3000000000000003E-4</v>
      </c>
      <c r="S426" s="212">
        <v>0</v>
      </c>
      <c r="T426" s="213">
        <f>S426*H426</f>
        <v>0</v>
      </c>
      <c r="AR426" s="24" t="s">
        <v>519</v>
      </c>
      <c r="AT426" s="24" t="s">
        <v>472</v>
      </c>
      <c r="AU426" s="24" t="s">
        <v>84</v>
      </c>
      <c r="AY426" s="24" t="s">
        <v>298</v>
      </c>
      <c r="BE426" s="214">
        <f>IF(N426="základní",J426,0)</f>
        <v>0</v>
      </c>
      <c r="BF426" s="214">
        <f>IF(N426="snížená",J426,0)</f>
        <v>0</v>
      </c>
      <c r="BG426" s="214">
        <f>IF(N426="zákl. přenesená",J426,0)</f>
        <v>0</v>
      </c>
      <c r="BH426" s="214">
        <f>IF(N426="sníž. přenesená",J426,0)</f>
        <v>0</v>
      </c>
      <c r="BI426" s="214">
        <f>IF(N426="nulová",J426,0)</f>
        <v>0</v>
      </c>
      <c r="BJ426" s="24" t="s">
        <v>24</v>
      </c>
      <c r="BK426" s="214">
        <f>ROUND(I426*H426,2)</f>
        <v>0</v>
      </c>
      <c r="BL426" s="24" t="s">
        <v>411</v>
      </c>
      <c r="BM426" s="24" t="s">
        <v>5356</v>
      </c>
    </row>
    <row r="427" spans="2:65" s="1" customFormat="1" ht="13.5">
      <c r="B427" s="41"/>
      <c r="C427" s="63"/>
      <c r="D427" s="215" t="s">
        <v>307</v>
      </c>
      <c r="E427" s="63"/>
      <c r="F427" s="216" t="s">
        <v>2869</v>
      </c>
      <c r="G427" s="63"/>
      <c r="H427" s="63"/>
      <c r="I427" s="172"/>
      <c r="J427" s="63"/>
      <c r="K427" s="63"/>
      <c r="L427" s="61"/>
      <c r="M427" s="217"/>
      <c r="N427" s="42"/>
      <c r="O427" s="42"/>
      <c r="P427" s="42"/>
      <c r="Q427" s="42"/>
      <c r="R427" s="42"/>
      <c r="S427" s="42"/>
      <c r="T427" s="78"/>
      <c r="AT427" s="24" t="s">
        <v>307</v>
      </c>
      <c r="AU427" s="24" t="s">
        <v>84</v>
      </c>
    </row>
    <row r="428" spans="2:65" s="13" customFormat="1" ht="13.5">
      <c r="B428" s="228"/>
      <c r="C428" s="229"/>
      <c r="D428" s="215" t="s">
        <v>309</v>
      </c>
      <c r="E428" s="230" t="s">
        <v>22</v>
      </c>
      <c r="F428" s="231" t="s">
        <v>5353</v>
      </c>
      <c r="G428" s="229"/>
      <c r="H428" s="232">
        <v>3</v>
      </c>
      <c r="I428" s="233"/>
      <c r="J428" s="229"/>
      <c r="K428" s="229"/>
      <c r="L428" s="234"/>
      <c r="M428" s="235"/>
      <c r="N428" s="236"/>
      <c r="O428" s="236"/>
      <c r="P428" s="236"/>
      <c r="Q428" s="236"/>
      <c r="R428" s="236"/>
      <c r="S428" s="236"/>
      <c r="T428" s="237"/>
      <c r="AT428" s="238" t="s">
        <v>309</v>
      </c>
      <c r="AU428" s="238" t="s">
        <v>84</v>
      </c>
      <c r="AV428" s="13" t="s">
        <v>84</v>
      </c>
      <c r="AW428" s="13" t="s">
        <v>39</v>
      </c>
      <c r="AX428" s="13" t="s">
        <v>76</v>
      </c>
      <c r="AY428" s="238" t="s">
        <v>298</v>
      </c>
    </row>
    <row r="429" spans="2:65" s="1" customFormat="1" ht="14.45" customHeight="1">
      <c r="B429" s="41"/>
      <c r="C429" s="252" t="s">
        <v>1069</v>
      </c>
      <c r="D429" s="252" t="s">
        <v>472</v>
      </c>
      <c r="E429" s="253" t="s">
        <v>2873</v>
      </c>
      <c r="F429" s="254" t="s">
        <v>2874</v>
      </c>
      <c r="G429" s="255" t="s">
        <v>407</v>
      </c>
      <c r="H429" s="256">
        <v>8</v>
      </c>
      <c r="I429" s="257"/>
      <c r="J429" s="258">
        <f>ROUND(I429*H429,2)</f>
        <v>0</v>
      </c>
      <c r="K429" s="254" t="s">
        <v>304</v>
      </c>
      <c r="L429" s="259"/>
      <c r="M429" s="260" t="s">
        <v>22</v>
      </c>
      <c r="N429" s="261" t="s">
        <v>47</v>
      </c>
      <c r="O429" s="42"/>
      <c r="P429" s="212">
        <f>O429*H429</f>
        <v>0</v>
      </c>
      <c r="Q429" s="212">
        <v>1.1E-4</v>
      </c>
      <c r="R429" s="212">
        <f>Q429*H429</f>
        <v>8.8000000000000003E-4</v>
      </c>
      <c r="S429" s="212">
        <v>0</v>
      </c>
      <c r="T429" s="213">
        <f>S429*H429</f>
        <v>0</v>
      </c>
      <c r="AR429" s="24" t="s">
        <v>519</v>
      </c>
      <c r="AT429" s="24" t="s">
        <v>472</v>
      </c>
      <c r="AU429" s="24" t="s">
        <v>84</v>
      </c>
      <c r="AY429" s="24" t="s">
        <v>298</v>
      </c>
      <c r="BE429" s="214">
        <f>IF(N429="základní",J429,0)</f>
        <v>0</v>
      </c>
      <c r="BF429" s="214">
        <f>IF(N429="snížená",J429,0)</f>
        <v>0</v>
      </c>
      <c r="BG429" s="214">
        <f>IF(N429="zákl. přenesená",J429,0)</f>
        <v>0</v>
      </c>
      <c r="BH429" s="214">
        <f>IF(N429="sníž. přenesená",J429,0)</f>
        <v>0</v>
      </c>
      <c r="BI429" s="214">
        <f>IF(N429="nulová",J429,0)</f>
        <v>0</v>
      </c>
      <c r="BJ429" s="24" t="s">
        <v>24</v>
      </c>
      <c r="BK429" s="214">
        <f>ROUND(I429*H429,2)</f>
        <v>0</v>
      </c>
      <c r="BL429" s="24" t="s">
        <v>411</v>
      </c>
      <c r="BM429" s="24" t="s">
        <v>5357</v>
      </c>
    </row>
    <row r="430" spans="2:65" s="1" customFormat="1" ht="13.5">
      <c r="B430" s="41"/>
      <c r="C430" s="63"/>
      <c r="D430" s="215" t="s">
        <v>307</v>
      </c>
      <c r="E430" s="63"/>
      <c r="F430" s="216" t="s">
        <v>2874</v>
      </c>
      <c r="G430" s="63"/>
      <c r="H430" s="63"/>
      <c r="I430" s="172"/>
      <c r="J430" s="63"/>
      <c r="K430" s="63"/>
      <c r="L430" s="61"/>
      <c r="M430" s="217"/>
      <c r="N430" s="42"/>
      <c r="O430" s="42"/>
      <c r="P430" s="42"/>
      <c r="Q430" s="42"/>
      <c r="R430" s="42"/>
      <c r="S430" s="42"/>
      <c r="T430" s="78"/>
      <c r="AT430" s="24" t="s">
        <v>307</v>
      </c>
      <c r="AU430" s="24" t="s">
        <v>84</v>
      </c>
    </row>
    <row r="431" spans="2:65" s="13" customFormat="1" ht="13.5">
      <c r="B431" s="228"/>
      <c r="C431" s="229"/>
      <c r="D431" s="215" t="s">
        <v>309</v>
      </c>
      <c r="E431" s="230" t="s">
        <v>22</v>
      </c>
      <c r="F431" s="231" t="s">
        <v>5358</v>
      </c>
      <c r="G431" s="229"/>
      <c r="H431" s="232">
        <v>5</v>
      </c>
      <c r="I431" s="233"/>
      <c r="J431" s="229"/>
      <c r="K431" s="229"/>
      <c r="L431" s="234"/>
      <c r="M431" s="235"/>
      <c r="N431" s="236"/>
      <c r="O431" s="236"/>
      <c r="P431" s="236"/>
      <c r="Q431" s="236"/>
      <c r="R431" s="236"/>
      <c r="S431" s="236"/>
      <c r="T431" s="237"/>
      <c r="AT431" s="238" t="s">
        <v>309</v>
      </c>
      <c r="AU431" s="238" t="s">
        <v>84</v>
      </c>
      <c r="AV431" s="13" t="s">
        <v>84</v>
      </c>
      <c r="AW431" s="13" t="s">
        <v>39</v>
      </c>
      <c r="AX431" s="13" t="s">
        <v>76</v>
      </c>
      <c r="AY431" s="238" t="s">
        <v>298</v>
      </c>
    </row>
    <row r="432" spans="2:65" s="13" customFormat="1" ht="13.5">
      <c r="B432" s="228"/>
      <c r="C432" s="229"/>
      <c r="D432" s="215" t="s">
        <v>309</v>
      </c>
      <c r="E432" s="230" t="s">
        <v>22</v>
      </c>
      <c r="F432" s="231" t="s">
        <v>5353</v>
      </c>
      <c r="G432" s="229"/>
      <c r="H432" s="232">
        <v>3</v>
      </c>
      <c r="I432" s="233"/>
      <c r="J432" s="229"/>
      <c r="K432" s="229"/>
      <c r="L432" s="234"/>
      <c r="M432" s="235"/>
      <c r="N432" s="236"/>
      <c r="O432" s="236"/>
      <c r="P432" s="236"/>
      <c r="Q432" s="236"/>
      <c r="R432" s="236"/>
      <c r="S432" s="236"/>
      <c r="T432" s="237"/>
      <c r="AT432" s="238" t="s">
        <v>309</v>
      </c>
      <c r="AU432" s="238" t="s">
        <v>84</v>
      </c>
      <c r="AV432" s="13" t="s">
        <v>84</v>
      </c>
      <c r="AW432" s="13" t="s">
        <v>39</v>
      </c>
      <c r="AX432" s="13" t="s">
        <v>76</v>
      </c>
      <c r="AY432" s="238" t="s">
        <v>298</v>
      </c>
    </row>
    <row r="433" spans="2:65" s="1" customFormat="1" ht="14.45" customHeight="1">
      <c r="B433" s="41"/>
      <c r="C433" s="203" t="s">
        <v>1075</v>
      </c>
      <c r="D433" s="203" t="s">
        <v>300</v>
      </c>
      <c r="E433" s="204" t="s">
        <v>2876</v>
      </c>
      <c r="F433" s="205" t="s">
        <v>2877</v>
      </c>
      <c r="G433" s="206" t="s">
        <v>407</v>
      </c>
      <c r="H433" s="207">
        <v>1</v>
      </c>
      <c r="I433" s="208"/>
      <c r="J433" s="209">
        <f>ROUND(I433*H433,2)</f>
        <v>0</v>
      </c>
      <c r="K433" s="205" t="s">
        <v>304</v>
      </c>
      <c r="L433" s="61"/>
      <c r="M433" s="210" t="s">
        <v>22</v>
      </c>
      <c r="N433" s="211" t="s">
        <v>47</v>
      </c>
      <c r="O433" s="42"/>
      <c r="P433" s="212">
        <f>O433*H433</f>
        <v>0</v>
      </c>
      <c r="Q433" s="212">
        <v>1.6000000000000001E-4</v>
      </c>
      <c r="R433" s="212">
        <f>Q433*H433</f>
        <v>1.6000000000000001E-4</v>
      </c>
      <c r="S433" s="212">
        <v>0</v>
      </c>
      <c r="T433" s="213">
        <f>S433*H433</f>
        <v>0</v>
      </c>
      <c r="AR433" s="24" t="s">
        <v>411</v>
      </c>
      <c r="AT433" s="24" t="s">
        <v>300</v>
      </c>
      <c r="AU433" s="24" t="s">
        <v>84</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5359</v>
      </c>
    </row>
    <row r="434" spans="2:65" s="1" customFormat="1" ht="13.5">
      <c r="B434" s="41"/>
      <c r="C434" s="63"/>
      <c r="D434" s="215" t="s">
        <v>307</v>
      </c>
      <c r="E434" s="63"/>
      <c r="F434" s="216" t="s">
        <v>2879</v>
      </c>
      <c r="G434" s="63"/>
      <c r="H434" s="63"/>
      <c r="I434" s="172"/>
      <c r="J434" s="63"/>
      <c r="K434" s="63"/>
      <c r="L434" s="61"/>
      <c r="M434" s="217"/>
      <c r="N434" s="42"/>
      <c r="O434" s="42"/>
      <c r="P434" s="42"/>
      <c r="Q434" s="42"/>
      <c r="R434" s="42"/>
      <c r="S434" s="42"/>
      <c r="T434" s="78"/>
      <c r="AT434" s="24" t="s">
        <v>307</v>
      </c>
      <c r="AU434" s="24" t="s">
        <v>84</v>
      </c>
    </row>
    <row r="435" spans="2:65" s="1" customFormat="1" ht="14.45" customHeight="1">
      <c r="B435" s="41"/>
      <c r="C435" s="252" t="s">
        <v>1082</v>
      </c>
      <c r="D435" s="252" t="s">
        <v>472</v>
      </c>
      <c r="E435" s="253" t="s">
        <v>2880</v>
      </c>
      <c r="F435" s="254" t="s">
        <v>2881</v>
      </c>
      <c r="G435" s="255" t="s">
        <v>1407</v>
      </c>
      <c r="H435" s="256">
        <v>1</v>
      </c>
      <c r="I435" s="257"/>
      <c r="J435" s="258">
        <f>ROUND(I435*H435,2)</f>
        <v>0</v>
      </c>
      <c r="K435" s="254" t="s">
        <v>22</v>
      </c>
      <c r="L435" s="259"/>
      <c r="M435" s="260" t="s">
        <v>22</v>
      </c>
      <c r="N435" s="261" t="s">
        <v>47</v>
      </c>
      <c r="O435" s="42"/>
      <c r="P435" s="212">
        <f>O435*H435</f>
        <v>0</v>
      </c>
      <c r="Q435" s="212">
        <v>0</v>
      </c>
      <c r="R435" s="212">
        <f>Q435*H435</f>
        <v>0</v>
      </c>
      <c r="S435" s="212">
        <v>0</v>
      </c>
      <c r="T435" s="213">
        <f>S435*H435</f>
        <v>0</v>
      </c>
      <c r="AR435" s="24" t="s">
        <v>519</v>
      </c>
      <c r="AT435" s="24" t="s">
        <v>472</v>
      </c>
      <c r="AU435" s="24" t="s">
        <v>84</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2763</v>
      </c>
    </row>
    <row r="436" spans="2:65" s="1" customFormat="1" ht="13.5">
      <c r="B436" s="41"/>
      <c r="C436" s="63"/>
      <c r="D436" s="215" t="s">
        <v>307</v>
      </c>
      <c r="E436" s="63"/>
      <c r="F436" s="216" t="s">
        <v>2881</v>
      </c>
      <c r="G436" s="63"/>
      <c r="H436" s="63"/>
      <c r="I436" s="172"/>
      <c r="J436" s="63"/>
      <c r="K436" s="63"/>
      <c r="L436" s="61"/>
      <c r="M436" s="217"/>
      <c r="N436" s="42"/>
      <c r="O436" s="42"/>
      <c r="P436" s="42"/>
      <c r="Q436" s="42"/>
      <c r="R436" s="42"/>
      <c r="S436" s="42"/>
      <c r="T436" s="78"/>
      <c r="AT436" s="24" t="s">
        <v>307</v>
      </c>
      <c r="AU436" s="24" t="s">
        <v>84</v>
      </c>
    </row>
    <row r="437" spans="2:65" s="1" customFormat="1" ht="14.45" customHeight="1">
      <c r="B437" s="41"/>
      <c r="C437" s="203" t="s">
        <v>1088</v>
      </c>
      <c r="D437" s="203" t="s">
        <v>300</v>
      </c>
      <c r="E437" s="204" t="s">
        <v>2883</v>
      </c>
      <c r="F437" s="205" t="s">
        <v>2884</v>
      </c>
      <c r="G437" s="206" t="s">
        <v>407</v>
      </c>
      <c r="H437" s="207">
        <v>20</v>
      </c>
      <c r="I437" s="208"/>
      <c r="J437" s="209">
        <f>ROUND(I437*H437,2)</f>
        <v>0</v>
      </c>
      <c r="K437" s="205" t="s">
        <v>304</v>
      </c>
      <c r="L437" s="61"/>
      <c r="M437" s="210" t="s">
        <v>22</v>
      </c>
      <c r="N437" s="211" t="s">
        <v>47</v>
      </c>
      <c r="O437" s="42"/>
      <c r="P437" s="212">
        <f>O437*H437</f>
        <v>0</v>
      </c>
      <c r="Q437" s="212">
        <v>4.0000000000000003E-5</v>
      </c>
      <c r="R437" s="212">
        <f>Q437*H437</f>
        <v>8.0000000000000004E-4</v>
      </c>
      <c r="S437" s="212">
        <v>0</v>
      </c>
      <c r="T437" s="213">
        <f>S437*H437</f>
        <v>0</v>
      </c>
      <c r="AR437" s="24" t="s">
        <v>411</v>
      </c>
      <c r="AT437" s="24" t="s">
        <v>300</v>
      </c>
      <c r="AU437" s="24" t="s">
        <v>84</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5360</v>
      </c>
    </row>
    <row r="438" spans="2:65" s="1" customFormat="1" ht="13.5">
      <c r="B438" s="41"/>
      <c r="C438" s="63"/>
      <c r="D438" s="215" t="s">
        <v>307</v>
      </c>
      <c r="E438" s="63"/>
      <c r="F438" s="216" t="s">
        <v>2886</v>
      </c>
      <c r="G438" s="63"/>
      <c r="H438" s="63"/>
      <c r="I438" s="172"/>
      <c r="J438" s="63"/>
      <c r="K438" s="63"/>
      <c r="L438" s="61"/>
      <c r="M438" s="217"/>
      <c r="N438" s="42"/>
      <c r="O438" s="42"/>
      <c r="P438" s="42"/>
      <c r="Q438" s="42"/>
      <c r="R438" s="42"/>
      <c r="S438" s="42"/>
      <c r="T438" s="78"/>
      <c r="AT438" s="24" t="s">
        <v>307</v>
      </c>
      <c r="AU438" s="24" t="s">
        <v>84</v>
      </c>
    </row>
    <row r="439" spans="2:65" s="1" customFormat="1" ht="14.45" customHeight="1">
      <c r="B439" s="41"/>
      <c r="C439" s="252" t="s">
        <v>1094</v>
      </c>
      <c r="D439" s="252" t="s">
        <v>472</v>
      </c>
      <c r="E439" s="253" t="s">
        <v>2888</v>
      </c>
      <c r="F439" s="254" t="s">
        <v>2889</v>
      </c>
      <c r="G439" s="255" t="s">
        <v>407</v>
      </c>
      <c r="H439" s="256">
        <v>11</v>
      </c>
      <c r="I439" s="257"/>
      <c r="J439" s="258">
        <f>ROUND(I439*H439,2)</f>
        <v>0</v>
      </c>
      <c r="K439" s="254" t="s">
        <v>304</v>
      </c>
      <c r="L439" s="259"/>
      <c r="M439" s="260" t="s">
        <v>22</v>
      </c>
      <c r="N439" s="261" t="s">
        <v>47</v>
      </c>
      <c r="O439" s="42"/>
      <c r="P439" s="212">
        <f>O439*H439</f>
        <v>0</v>
      </c>
      <c r="Q439" s="212">
        <v>1.58E-3</v>
      </c>
      <c r="R439" s="212">
        <f>Q439*H439</f>
        <v>1.738E-2</v>
      </c>
      <c r="S439" s="212">
        <v>0</v>
      </c>
      <c r="T439" s="213">
        <f>S439*H439</f>
        <v>0</v>
      </c>
      <c r="AR439" s="24" t="s">
        <v>519</v>
      </c>
      <c r="AT439" s="24" t="s">
        <v>472</v>
      </c>
      <c r="AU439" s="24" t="s">
        <v>84</v>
      </c>
      <c r="AY439" s="24" t="s">
        <v>298</v>
      </c>
      <c r="BE439" s="214">
        <f>IF(N439="základní",J439,0)</f>
        <v>0</v>
      </c>
      <c r="BF439" s="214">
        <f>IF(N439="snížená",J439,0)</f>
        <v>0</v>
      </c>
      <c r="BG439" s="214">
        <f>IF(N439="zákl. přenesená",J439,0)</f>
        <v>0</v>
      </c>
      <c r="BH439" s="214">
        <f>IF(N439="sníž. přenesená",J439,0)</f>
        <v>0</v>
      </c>
      <c r="BI439" s="214">
        <f>IF(N439="nulová",J439,0)</f>
        <v>0</v>
      </c>
      <c r="BJ439" s="24" t="s">
        <v>24</v>
      </c>
      <c r="BK439" s="214">
        <f>ROUND(I439*H439,2)</f>
        <v>0</v>
      </c>
      <c r="BL439" s="24" t="s">
        <v>411</v>
      </c>
      <c r="BM439" s="24" t="s">
        <v>5361</v>
      </c>
    </row>
    <row r="440" spans="2:65" s="1" customFormat="1" ht="13.5">
      <c r="B440" s="41"/>
      <c r="C440" s="63"/>
      <c r="D440" s="215" t="s">
        <v>307</v>
      </c>
      <c r="E440" s="63"/>
      <c r="F440" s="216" t="s">
        <v>2891</v>
      </c>
      <c r="G440" s="63"/>
      <c r="H440" s="63"/>
      <c r="I440" s="172"/>
      <c r="J440" s="63"/>
      <c r="K440" s="63"/>
      <c r="L440" s="61"/>
      <c r="M440" s="217"/>
      <c r="N440" s="42"/>
      <c r="O440" s="42"/>
      <c r="P440" s="42"/>
      <c r="Q440" s="42"/>
      <c r="R440" s="42"/>
      <c r="S440" s="42"/>
      <c r="T440" s="78"/>
      <c r="AT440" s="24" t="s">
        <v>307</v>
      </c>
      <c r="AU440" s="24" t="s">
        <v>84</v>
      </c>
    </row>
    <row r="441" spans="2:65" s="1" customFormat="1" ht="27">
      <c r="B441" s="41"/>
      <c r="C441" s="63"/>
      <c r="D441" s="215" t="s">
        <v>477</v>
      </c>
      <c r="E441" s="63"/>
      <c r="F441" s="250" t="s">
        <v>2892</v>
      </c>
      <c r="G441" s="63"/>
      <c r="H441" s="63"/>
      <c r="I441" s="172"/>
      <c r="J441" s="63"/>
      <c r="K441" s="63"/>
      <c r="L441" s="61"/>
      <c r="M441" s="217"/>
      <c r="N441" s="42"/>
      <c r="O441" s="42"/>
      <c r="P441" s="42"/>
      <c r="Q441" s="42"/>
      <c r="R441" s="42"/>
      <c r="S441" s="42"/>
      <c r="T441" s="78"/>
      <c r="AT441" s="24" t="s">
        <v>477</v>
      </c>
      <c r="AU441" s="24" t="s">
        <v>84</v>
      </c>
    </row>
    <row r="442" spans="2:65" s="1" customFormat="1" ht="45.6" customHeight="1">
      <c r="B442" s="41"/>
      <c r="C442" s="252" t="s">
        <v>1099</v>
      </c>
      <c r="D442" s="252" t="s">
        <v>472</v>
      </c>
      <c r="E442" s="253" t="s">
        <v>2896</v>
      </c>
      <c r="F442" s="254" t="s">
        <v>4661</v>
      </c>
      <c r="G442" s="255" t="s">
        <v>407</v>
      </c>
      <c r="H442" s="256">
        <v>8</v>
      </c>
      <c r="I442" s="257"/>
      <c r="J442" s="258">
        <f>ROUND(I442*H442,2)</f>
        <v>0</v>
      </c>
      <c r="K442" s="254" t="s">
        <v>22</v>
      </c>
      <c r="L442" s="259"/>
      <c r="M442" s="260" t="s">
        <v>22</v>
      </c>
      <c r="N442" s="261" t="s">
        <v>47</v>
      </c>
      <c r="O442" s="42"/>
      <c r="P442" s="212">
        <f>O442*H442</f>
        <v>0</v>
      </c>
      <c r="Q442" s="212">
        <v>1.83E-3</v>
      </c>
      <c r="R442" s="212">
        <f>Q442*H442</f>
        <v>1.464E-2</v>
      </c>
      <c r="S442" s="212">
        <v>0</v>
      </c>
      <c r="T442" s="213">
        <f>S442*H442</f>
        <v>0</v>
      </c>
      <c r="AR442" s="24" t="s">
        <v>519</v>
      </c>
      <c r="AT442" s="24" t="s">
        <v>472</v>
      </c>
      <c r="AU442" s="24" t="s">
        <v>84</v>
      </c>
      <c r="AY442" s="24" t="s">
        <v>298</v>
      </c>
      <c r="BE442" s="214">
        <f>IF(N442="základní",J442,0)</f>
        <v>0</v>
      </c>
      <c r="BF442" s="214">
        <f>IF(N442="snížená",J442,0)</f>
        <v>0</v>
      </c>
      <c r="BG442" s="214">
        <f>IF(N442="zákl. přenesená",J442,0)</f>
        <v>0</v>
      </c>
      <c r="BH442" s="214">
        <f>IF(N442="sníž. přenesená",J442,0)</f>
        <v>0</v>
      </c>
      <c r="BI442" s="214">
        <f>IF(N442="nulová",J442,0)</f>
        <v>0</v>
      </c>
      <c r="BJ442" s="24" t="s">
        <v>24</v>
      </c>
      <c r="BK442" s="214">
        <f>ROUND(I442*H442,2)</f>
        <v>0</v>
      </c>
      <c r="BL442" s="24" t="s">
        <v>411</v>
      </c>
      <c r="BM442" s="24" t="s">
        <v>5362</v>
      </c>
    </row>
    <row r="443" spans="2:65" s="1" customFormat="1" ht="54">
      <c r="B443" s="41"/>
      <c r="C443" s="63"/>
      <c r="D443" s="215" t="s">
        <v>307</v>
      </c>
      <c r="E443" s="63"/>
      <c r="F443" s="216" t="s">
        <v>2899</v>
      </c>
      <c r="G443" s="63"/>
      <c r="H443" s="63"/>
      <c r="I443" s="172"/>
      <c r="J443" s="63"/>
      <c r="K443" s="63"/>
      <c r="L443" s="61"/>
      <c r="M443" s="217"/>
      <c r="N443" s="42"/>
      <c r="O443" s="42"/>
      <c r="P443" s="42"/>
      <c r="Q443" s="42"/>
      <c r="R443" s="42"/>
      <c r="S443" s="42"/>
      <c r="T443" s="78"/>
      <c r="AT443" s="24" t="s">
        <v>307</v>
      </c>
      <c r="AU443" s="24" t="s">
        <v>84</v>
      </c>
    </row>
    <row r="444" spans="2:65" s="1" customFormat="1" ht="27">
      <c r="B444" s="41"/>
      <c r="C444" s="63"/>
      <c r="D444" s="215" t="s">
        <v>477</v>
      </c>
      <c r="E444" s="63"/>
      <c r="F444" s="250" t="s">
        <v>2892</v>
      </c>
      <c r="G444" s="63"/>
      <c r="H444" s="63"/>
      <c r="I444" s="172"/>
      <c r="J444" s="63"/>
      <c r="K444" s="63"/>
      <c r="L444" s="61"/>
      <c r="M444" s="217"/>
      <c r="N444" s="42"/>
      <c r="O444" s="42"/>
      <c r="P444" s="42"/>
      <c r="Q444" s="42"/>
      <c r="R444" s="42"/>
      <c r="S444" s="42"/>
      <c r="T444" s="78"/>
      <c r="AT444" s="24" t="s">
        <v>477</v>
      </c>
      <c r="AU444" s="24" t="s">
        <v>84</v>
      </c>
    </row>
    <row r="445" spans="2:65" s="1" customFormat="1" ht="22.9" customHeight="1">
      <c r="B445" s="41"/>
      <c r="C445" s="252" t="s">
        <v>1104</v>
      </c>
      <c r="D445" s="252" t="s">
        <v>472</v>
      </c>
      <c r="E445" s="253" t="s">
        <v>2893</v>
      </c>
      <c r="F445" s="254" t="s">
        <v>2894</v>
      </c>
      <c r="G445" s="255" t="s">
        <v>407</v>
      </c>
      <c r="H445" s="256">
        <v>1</v>
      </c>
      <c r="I445" s="257"/>
      <c r="J445" s="258">
        <f>ROUND(I445*H445,2)</f>
        <v>0</v>
      </c>
      <c r="K445" s="254" t="s">
        <v>304</v>
      </c>
      <c r="L445" s="259"/>
      <c r="M445" s="260" t="s">
        <v>22</v>
      </c>
      <c r="N445" s="261" t="s">
        <v>47</v>
      </c>
      <c r="O445" s="42"/>
      <c r="P445" s="212">
        <f>O445*H445</f>
        <v>0</v>
      </c>
      <c r="Q445" s="212">
        <v>1.5200000000000001E-3</v>
      </c>
      <c r="R445" s="212">
        <f>Q445*H445</f>
        <v>1.5200000000000001E-3</v>
      </c>
      <c r="S445" s="212">
        <v>0</v>
      </c>
      <c r="T445" s="213">
        <f>S445*H445</f>
        <v>0</v>
      </c>
      <c r="AR445" s="24" t="s">
        <v>519</v>
      </c>
      <c r="AT445" s="24" t="s">
        <v>472</v>
      </c>
      <c r="AU445" s="24" t="s">
        <v>84</v>
      </c>
      <c r="AY445" s="24" t="s">
        <v>298</v>
      </c>
      <c r="BE445" s="214">
        <f>IF(N445="základní",J445,0)</f>
        <v>0</v>
      </c>
      <c r="BF445" s="214">
        <f>IF(N445="snížená",J445,0)</f>
        <v>0</v>
      </c>
      <c r="BG445" s="214">
        <f>IF(N445="zákl. přenesená",J445,0)</f>
        <v>0</v>
      </c>
      <c r="BH445" s="214">
        <f>IF(N445="sníž. přenesená",J445,0)</f>
        <v>0</v>
      </c>
      <c r="BI445" s="214">
        <f>IF(N445="nulová",J445,0)</f>
        <v>0</v>
      </c>
      <c r="BJ445" s="24" t="s">
        <v>24</v>
      </c>
      <c r="BK445" s="214">
        <f>ROUND(I445*H445,2)</f>
        <v>0</v>
      </c>
      <c r="BL445" s="24" t="s">
        <v>411</v>
      </c>
      <c r="BM445" s="24" t="s">
        <v>5363</v>
      </c>
    </row>
    <row r="446" spans="2:65" s="1" customFormat="1" ht="13.5">
      <c r="B446" s="41"/>
      <c r="C446" s="63"/>
      <c r="D446" s="215" t="s">
        <v>307</v>
      </c>
      <c r="E446" s="63"/>
      <c r="F446" s="216" t="s">
        <v>2894</v>
      </c>
      <c r="G446" s="63"/>
      <c r="H446" s="63"/>
      <c r="I446" s="172"/>
      <c r="J446" s="63"/>
      <c r="K446" s="63"/>
      <c r="L446" s="61"/>
      <c r="M446" s="217"/>
      <c r="N446" s="42"/>
      <c r="O446" s="42"/>
      <c r="P446" s="42"/>
      <c r="Q446" s="42"/>
      <c r="R446" s="42"/>
      <c r="S446" s="42"/>
      <c r="T446" s="78"/>
      <c r="AT446" s="24" t="s">
        <v>307</v>
      </c>
      <c r="AU446" s="24" t="s">
        <v>84</v>
      </c>
    </row>
    <row r="447" spans="2:65" s="1" customFormat="1" ht="27">
      <c r="B447" s="41"/>
      <c r="C447" s="63"/>
      <c r="D447" s="215" t="s">
        <v>477</v>
      </c>
      <c r="E447" s="63"/>
      <c r="F447" s="250" t="s">
        <v>2892</v>
      </c>
      <c r="G447" s="63"/>
      <c r="H447" s="63"/>
      <c r="I447" s="172"/>
      <c r="J447" s="63"/>
      <c r="K447" s="63"/>
      <c r="L447" s="61"/>
      <c r="M447" s="217"/>
      <c r="N447" s="42"/>
      <c r="O447" s="42"/>
      <c r="P447" s="42"/>
      <c r="Q447" s="42"/>
      <c r="R447" s="42"/>
      <c r="S447" s="42"/>
      <c r="T447" s="78"/>
      <c r="AT447" s="24" t="s">
        <v>477</v>
      </c>
      <c r="AU447" s="24" t="s">
        <v>84</v>
      </c>
    </row>
    <row r="448" spans="2:65" s="1" customFormat="1" ht="14.45" customHeight="1">
      <c r="B448" s="41"/>
      <c r="C448" s="203" t="s">
        <v>1110</v>
      </c>
      <c r="D448" s="203" t="s">
        <v>300</v>
      </c>
      <c r="E448" s="204" t="s">
        <v>2903</v>
      </c>
      <c r="F448" s="205" t="s">
        <v>2904</v>
      </c>
      <c r="G448" s="206" t="s">
        <v>407</v>
      </c>
      <c r="H448" s="207">
        <v>2</v>
      </c>
      <c r="I448" s="208"/>
      <c r="J448" s="209">
        <f>ROUND(I448*H448,2)</f>
        <v>0</v>
      </c>
      <c r="K448" s="205" t="s">
        <v>304</v>
      </c>
      <c r="L448" s="61"/>
      <c r="M448" s="210" t="s">
        <v>22</v>
      </c>
      <c r="N448" s="211" t="s">
        <v>47</v>
      </c>
      <c r="O448" s="42"/>
      <c r="P448" s="212">
        <f>O448*H448</f>
        <v>0</v>
      </c>
      <c r="Q448" s="212">
        <v>2.3000000000000001E-4</v>
      </c>
      <c r="R448" s="212">
        <f>Q448*H448</f>
        <v>4.6000000000000001E-4</v>
      </c>
      <c r="S448" s="212">
        <v>0</v>
      </c>
      <c r="T448" s="213">
        <f>S448*H448</f>
        <v>0</v>
      </c>
      <c r="AR448" s="24" t="s">
        <v>411</v>
      </c>
      <c r="AT448" s="24" t="s">
        <v>300</v>
      </c>
      <c r="AU448" s="24" t="s">
        <v>84</v>
      </c>
      <c r="AY448" s="24" t="s">
        <v>298</v>
      </c>
      <c r="BE448" s="214">
        <f>IF(N448="základní",J448,0)</f>
        <v>0</v>
      </c>
      <c r="BF448" s="214">
        <f>IF(N448="snížená",J448,0)</f>
        <v>0</v>
      </c>
      <c r="BG448" s="214">
        <f>IF(N448="zákl. přenesená",J448,0)</f>
        <v>0</v>
      </c>
      <c r="BH448" s="214">
        <f>IF(N448="sníž. přenesená",J448,0)</f>
        <v>0</v>
      </c>
      <c r="BI448" s="214">
        <f>IF(N448="nulová",J448,0)</f>
        <v>0</v>
      </c>
      <c r="BJ448" s="24" t="s">
        <v>24</v>
      </c>
      <c r="BK448" s="214">
        <f>ROUND(I448*H448,2)</f>
        <v>0</v>
      </c>
      <c r="BL448" s="24" t="s">
        <v>411</v>
      </c>
      <c r="BM448" s="24" t="s">
        <v>5364</v>
      </c>
    </row>
    <row r="449" spans="2:65" s="1" customFormat="1" ht="13.5">
      <c r="B449" s="41"/>
      <c r="C449" s="63"/>
      <c r="D449" s="215" t="s">
        <v>307</v>
      </c>
      <c r="E449" s="63"/>
      <c r="F449" s="216" t="s">
        <v>2906</v>
      </c>
      <c r="G449" s="63"/>
      <c r="H449" s="63"/>
      <c r="I449" s="172"/>
      <c r="J449" s="63"/>
      <c r="K449" s="63"/>
      <c r="L449" s="61"/>
      <c r="M449" s="217"/>
      <c r="N449" s="42"/>
      <c r="O449" s="42"/>
      <c r="P449" s="42"/>
      <c r="Q449" s="42"/>
      <c r="R449" s="42"/>
      <c r="S449" s="42"/>
      <c r="T449" s="78"/>
      <c r="AT449" s="24" t="s">
        <v>307</v>
      </c>
      <c r="AU449" s="24" t="s">
        <v>84</v>
      </c>
    </row>
    <row r="450" spans="2:65" s="1" customFormat="1" ht="22.9" customHeight="1">
      <c r="B450" s="41"/>
      <c r="C450" s="203" t="s">
        <v>1115</v>
      </c>
      <c r="D450" s="203" t="s">
        <v>300</v>
      </c>
      <c r="E450" s="204" t="s">
        <v>2833</v>
      </c>
      <c r="F450" s="205" t="s">
        <v>2834</v>
      </c>
      <c r="G450" s="206" t="s">
        <v>1540</v>
      </c>
      <c r="H450" s="207">
        <v>1</v>
      </c>
      <c r="I450" s="208"/>
      <c r="J450" s="209">
        <f>ROUND(I450*H450,2)</f>
        <v>0</v>
      </c>
      <c r="K450" s="205" t="s">
        <v>304</v>
      </c>
      <c r="L450" s="61"/>
      <c r="M450" s="210" t="s">
        <v>22</v>
      </c>
      <c r="N450" s="211" t="s">
        <v>47</v>
      </c>
      <c r="O450" s="42"/>
      <c r="P450" s="212">
        <f>O450*H450</f>
        <v>0</v>
      </c>
      <c r="Q450" s="212">
        <v>1.8780000000000002E-2</v>
      </c>
      <c r="R450" s="212">
        <f>Q450*H450</f>
        <v>1.8780000000000002E-2</v>
      </c>
      <c r="S450" s="212">
        <v>0</v>
      </c>
      <c r="T450" s="213">
        <f>S450*H450</f>
        <v>0</v>
      </c>
      <c r="AR450" s="24" t="s">
        <v>411</v>
      </c>
      <c r="AT450" s="24" t="s">
        <v>300</v>
      </c>
      <c r="AU450" s="24" t="s">
        <v>84</v>
      </c>
      <c r="AY450" s="24" t="s">
        <v>298</v>
      </c>
      <c r="BE450" s="214">
        <f>IF(N450="základní",J450,0)</f>
        <v>0</v>
      </c>
      <c r="BF450" s="214">
        <f>IF(N450="snížená",J450,0)</f>
        <v>0</v>
      </c>
      <c r="BG450" s="214">
        <f>IF(N450="zákl. přenesená",J450,0)</f>
        <v>0</v>
      </c>
      <c r="BH450" s="214">
        <f>IF(N450="sníž. přenesená",J450,0)</f>
        <v>0</v>
      </c>
      <c r="BI450" s="214">
        <f>IF(N450="nulová",J450,0)</f>
        <v>0</v>
      </c>
      <c r="BJ450" s="24" t="s">
        <v>24</v>
      </c>
      <c r="BK450" s="214">
        <f>ROUND(I450*H450,2)</f>
        <v>0</v>
      </c>
      <c r="BL450" s="24" t="s">
        <v>411</v>
      </c>
      <c r="BM450" s="24" t="s">
        <v>5365</v>
      </c>
    </row>
    <row r="451" spans="2:65" s="1" customFormat="1" ht="27">
      <c r="B451" s="41"/>
      <c r="C451" s="63"/>
      <c r="D451" s="215" t="s">
        <v>307</v>
      </c>
      <c r="E451" s="63"/>
      <c r="F451" s="216" t="s">
        <v>2836</v>
      </c>
      <c r="G451" s="63"/>
      <c r="H451" s="63"/>
      <c r="I451" s="172"/>
      <c r="J451" s="63"/>
      <c r="K451" s="63"/>
      <c r="L451" s="61"/>
      <c r="M451" s="217"/>
      <c r="N451" s="42"/>
      <c r="O451" s="42"/>
      <c r="P451" s="42"/>
      <c r="Q451" s="42"/>
      <c r="R451" s="42"/>
      <c r="S451" s="42"/>
      <c r="T451" s="78"/>
      <c r="AT451" s="24" t="s">
        <v>307</v>
      </c>
      <c r="AU451" s="24" t="s">
        <v>84</v>
      </c>
    </row>
    <row r="452" spans="2:65" s="1" customFormat="1" ht="14.45" customHeight="1">
      <c r="B452" s="41"/>
      <c r="C452" s="203" t="s">
        <v>1121</v>
      </c>
      <c r="D452" s="203" t="s">
        <v>300</v>
      </c>
      <c r="E452" s="204" t="s">
        <v>2907</v>
      </c>
      <c r="F452" s="205" t="s">
        <v>2908</v>
      </c>
      <c r="G452" s="206" t="s">
        <v>407</v>
      </c>
      <c r="H452" s="207">
        <v>1</v>
      </c>
      <c r="I452" s="208"/>
      <c r="J452" s="209">
        <f>ROUND(I452*H452,2)</f>
        <v>0</v>
      </c>
      <c r="K452" s="205" t="s">
        <v>304</v>
      </c>
      <c r="L452" s="61"/>
      <c r="M452" s="210" t="s">
        <v>22</v>
      </c>
      <c r="N452" s="211" t="s">
        <v>47</v>
      </c>
      <c r="O452" s="42"/>
      <c r="P452" s="212">
        <f>O452*H452</f>
        <v>0</v>
      </c>
      <c r="Q452" s="212">
        <v>5.1999999999999995E-4</v>
      </c>
      <c r="R452" s="212">
        <f>Q452*H452</f>
        <v>5.1999999999999995E-4</v>
      </c>
      <c r="S452" s="212">
        <v>0</v>
      </c>
      <c r="T452" s="213">
        <f>S452*H452</f>
        <v>0</v>
      </c>
      <c r="AR452" s="24" t="s">
        <v>411</v>
      </c>
      <c r="AT452" s="24" t="s">
        <v>300</v>
      </c>
      <c r="AU452" s="24" t="s">
        <v>84</v>
      </c>
      <c r="AY452" s="24" t="s">
        <v>298</v>
      </c>
      <c r="BE452" s="214">
        <f>IF(N452="základní",J452,0)</f>
        <v>0</v>
      </c>
      <c r="BF452" s="214">
        <f>IF(N452="snížená",J452,0)</f>
        <v>0</v>
      </c>
      <c r="BG452" s="214">
        <f>IF(N452="zákl. přenesená",J452,0)</f>
        <v>0</v>
      </c>
      <c r="BH452" s="214">
        <f>IF(N452="sníž. přenesená",J452,0)</f>
        <v>0</v>
      </c>
      <c r="BI452" s="214">
        <f>IF(N452="nulová",J452,0)</f>
        <v>0</v>
      </c>
      <c r="BJ452" s="24" t="s">
        <v>24</v>
      </c>
      <c r="BK452" s="214">
        <f>ROUND(I452*H452,2)</f>
        <v>0</v>
      </c>
      <c r="BL452" s="24" t="s">
        <v>411</v>
      </c>
      <c r="BM452" s="24" t="s">
        <v>5366</v>
      </c>
    </row>
    <row r="453" spans="2:65" s="1" customFormat="1" ht="13.5">
      <c r="B453" s="41"/>
      <c r="C453" s="63"/>
      <c r="D453" s="215" t="s">
        <v>307</v>
      </c>
      <c r="E453" s="63"/>
      <c r="F453" s="216" t="s">
        <v>2910</v>
      </c>
      <c r="G453" s="63"/>
      <c r="H453" s="63"/>
      <c r="I453" s="172"/>
      <c r="J453" s="63"/>
      <c r="K453" s="63"/>
      <c r="L453" s="61"/>
      <c r="M453" s="217"/>
      <c r="N453" s="42"/>
      <c r="O453" s="42"/>
      <c r="P453" s="42"/>
      <c r="Q453" s="42"/>
      <c r="R453" s="42"/>
      <c r="S453" s="42"/>
      <c r="T453" s="78"/>
      <c r="AT453" s="24" t="s">
        <v>307</v>
      </c>
      <c r="AU453" s="24" t="s">
        <v>84</v>
      </c>
    </row>
    <row r="454" spans="2:65" s="1" customFormat="1" ht="14.45" customHeight="1">
      <c r="B454" s="41"/>
      <c r="C454" s="203" t="s">
        <v>1126</v>
      </c>
      <c r="D454" s="203" t="s">
        <v>300</v>
      </c>
      <c r="E454" s="204" t="s">
        <v>5337</v>
      </c>
      <c r="F454" s="205" t="s">
        <v>5338</v>
      </c>
      <c r="G454" s="206" t="s">
        <v>407</v>
      </c>
      <c r="H454" s="207">
        <v>1</v>
      </c>
      <c r="I454" s="208"/>
      <c r="J454" s="209">
        <f>ROUND(I454*H454,2)</f>
        <v>0</v>
      </c>
      <c r="K454" s="205" t="s">
        <v>304</v>
      </c>
      <c r="L454" s="61"/>
      <c r="M454" s="210" t="s">
        <v>22</v>
      </c>
      <c r="N454" s="211" t="s">
        <v>47</v>
      </c>
      <c r="O454" s="42"/>
      <c r="P454" s="212">
        <f>O454*H454</f>
        <v>0</v>
      </c>
      <c r="Q454" s="212">
        <v>1.7799999999999999E-3</v>
      </c>
      <c r="R454" s="212">
        <f>Q454*H454</f>
        <v>1.7799999999999999E-3</v>
      </c>
      <c r="S454" s="212">
        <v>0</v>
      </c>
      <c r="T454" s="213">
        <f>S454*H454</f>
        <v>0</v>
      </c>
      <c r="AR454" s="24" t="s">
        <v>411</v>
      </c>
      <c r="AT454" s="24" t="s">
        <v>300</v>
      </c>
      <c r="AU454" s="24" t="s">
        <v>84</v>
      </c>
      <c r="AY454" s="24" t="s">
        <v>298</v>
      </c>
      <c r="BE454" s="214">
        <f>IF(N454="základní",J454,0)</f>
        <v>0</v>
      </c>
      <c r="BF454" s="214">
        <f>IF(N454="snížená",J454,0)</f>
        <v>0</v>
      </c>
      <c r="BG454" s="214">
        <f>IF(N454="zákl. přenesená",J454,0)</f>
        <v>0</v>
      </c>
      <c r="BH454" s="214">
        <f>IF(N454="sníž. přenesená",J454,0)</f>
        <v>0</v>
      </c>
      <c r="BI454" s="214">
        <f>IF(N454="nulová",J454,0)</f>
        <v>0</v>
      </c>
      <c r="BJ454" s="24" t="s">
        <v>24</v>
      </c>
      <c r="BK454" s="214">
        <f>ROUND(I454*H454,2)</f>
        <v>0</v>
      </c>
      <c r="BL454" s="24" t="s">
        <v>411</v>
      </c>
      <c r="BM454" s="24" t="s">
        <v>5367</v>
      </c>
    </row>
    <row r="455" spans="2:65" s="1" customFormat="1" ht="13.5">
      <c r="B455" s="41"/>
      <c r="C455" s="63"/>
      <c r="D455" s="215" t="s">
        <v>307</v>
      </c>
      <c r="E455" s="63"/>
      <c r="F455" s="216" t="s">
        <v>5340</v>
      </c>
      <c r="G455" s="63"/>
      <c r="H455" s="63"/>
      <c r="I455" s="172"/>
      <c r="J455" s="63"/>
      <c r="K455" s="63"/>
      <c r="L455" s="61"/>
      <c r="M455" s="217"/>
      <c r="N455" s="42"/>
      <c r="O455" s="42"/>
      <c r="P455" s="42"/>
      <c r="Q455" s="42"/>
      <c r="R455" s="42"/>
      <c r="S455" s="42"/>
      <c r="T455" s="78"/>
      <c r="AT455" s="24" t="s">
        <v>307</v>
      </c>
      <c r="AU455" s="24" t="s">
        <v>84</v>
      </c>
    </row>
    <row r="456" spans="2:65" s="1" customFormat="1" ht="40.5">
      <c r="B456" s="41"/>
      <c r="C456" s="63"/>
      <c r="D456" s="215" t="s">
        <v>323</v>
      </c>
      <c r="E456" s="63"/>
      <c r="F456" s="250" t="s">
        <v>5341</v>
      </c>
      <c r="G456" s="63"/>
      <c r="H456" s="63"/>
      <c r="I456" s="172"/>
      <c r="J456" s="63"/>
      <c r="K456" s="63"/>
      <c r="L456" s="61"/>
      <c r="M456" s="217"/>
      <c r="N456" s="42"/>
      <c r="O456" s="42"/>
      <c r="P456" s="42"/>
      <c r="Q456" s="42"/>
      <c r="R456" s="42"/>
      <c r="S456" s="42"/>
      <c r="T456" s="78"/>
      <c r="AT456" s="24" t="s">
        <v>323</v>
      </c>
      <c r="AU456" s="24" t="s">
        <v>84</v>
      </c>
    </row>
    <row r="457" spans="2:65" s="1" customFormat="1" ht="14.45" customHeight="1">
      <c r="B457" s="41"/>
      <c r="C457" s="252" t="s">
        <v>1131</v>
      </c>
      <c r="D457" s="252" t="s">
        <v>472</v>
      </c>
      <c r="E457" s="253" t="s">
        <v>5368</v>
      </c>
      <c r="F457" s="254" t="s">
        <v>5369</v>
      </c>
      <c r="G457" s="255" t="s">
        <v>407</v>
      </c>
      <c r="H457" s="256">
        <v>1</v>
      </c>
      <c r="I457" s="257"/>
      <c r="J457" s="258">
        <f>ROUND(I457*H457,2)</f>
        <v>0</v>
      </c>
      <c r="K457" s="254" t="s">
        <v>22</v>
      </c>
      <c r="L457" s="259"/>
      <c r="M457" s="260" t="s">
        <v>22</v>
      </c>
      <c r="N457" s="261" t="s">
        <v>47</v>
      </c>
      <c r="O457" s="42"/>
      <c r="P457" s="212">
        <f>O457*H457</f>
        <v>0</v>
      </c>
      <c r="Q457" s="212">
        <v>1.6E-2</v>
      </c>
      <c r="R457" s="212">
        <f>Q457*H457</f>
        <v>1.6E-2</v>
      </c>
      <c r="S457" s="212">
        <v>0</v>
      </c>
      <c r="T457" s="213">
        <f>S457*H457</f>
        <v>0</v>
      </c>
      <c r="AR457" s="24" t="s">
        <v>519</v>
      </c>
      <c r="AT457" s="24" t="s">
        <v>472</v>
      </c>
      <c r="AU457" s="24" t="s">
        <v>84</v>
      </c>
      <c r="AY457" s="24" t="s">
        <v>298</v>
      </c>
      <c r="BE457" s="214">
        <f>IF(N457="základní",J457,0)</f>
        <v>0</v>
      </c>
      <c r="BF457" s="214">
        <f>IF(N457="snížená",J457,0)</f>
        <v>0</v>
      </c>
      <c r="BG457" s="214">
        <f>IF(N457="zákl. přenesená",J457,0)</f>
        <v>0</v>
      </c>
      <c r="BH457" s="214">
        <f>IF(N457="sníž. přenesená",J457,0)</f>
        <v>0</v>
      </c>
      <c r="BI457" s="214">
        <f>IF(N457="nulová",J457,0)</f>
        <v>0</v>
      </c>
      <c r="BJ457" s="24" t="s">
        <v>24</v>
      </c>
      <c r="BK457" s="214">
        <f>ROUND(I457*H457,2)</f>
        <v>0</v>
      </c>
      <c r="BL457" s="24" t="s">
        <v>411</v>
      </c>
      <c r="BM457" s="24" t="s">
        <v>5370</v>
      </c>
    </row>
    <row r="458" spans="2:65" s="1" customFormat="1" ht="13.5">
      <c r="B458" s="41"/>
      <c r="C458" s="63"/>
      <c r="D458" s="215" t="s">
        <v>307</v>
      </c>
      <c r="E458" s="63"/>
      <c r="F458" s="216" t="s">
        <v>2793</v>
      </c>
      <c r="G458" s="63"/>
      <c r="H458" s="63"/>
      <c r="I458" s="172"/>
      <c r="J458" s="63"/>
      <c r="K458" s="63"/>
      <c r="L458" s="61"/>
      <c r="M458" s="217"/>
      <c r="N458" s="42"/>
      <c r="O458" s="42"/>
      <c r="P458" s="42"/>
      <c r="Q458" s="42"/>
      <c r="R458" s="42"/>
      <c r="S458" s="42"/>
      <c r="T458" s="78"/>
      <c r="AT458" s="24" t="s">
        <v>307</v>
      </c>
      <c r="AU458" s="24" t="s">
        <v>84</v>
      </c>
    </row>
    <row r="459" spans="2:65" s="1" customFormat="1" ht="14.45" customHeight="1">
      <c r="B459" s="41"/>
      <c r="C459" s="252" t="s">
        <v>1137</v>
      </c>
      <c r="D459" s="252" t="s">
        <v>472</v>
      </c>
      <c r="E459" s="253" t="s">
        <v>2794</v>
      </c>
      <c r="F459" s="254" t="s">
        <v>5371</v>
      </c>
      <c r="G459" s="255" t="s">
        <v>407</v>
      </c>
      <c r="H459" s="256">
        <v>1</v>
      </c>
      <c r="I459" s="257"/>
      <c r="J459" s="258">
        <f>ROUND(I459*H459,2)</f>
        <v>0</v>
      </c>
      <c r="K459" s="254" t="s">
        <v>1655</v>
      </c>
      <c r="L459" s="259"/>
      <c r="M459" s="260" t="s">
        <v>22</v>
      </c>
      <c r="N459" s="261" t="s">
        <v>47</v>
      </c>
      <c r="O459" s="42"/>
      <c r="P459" s="212">
        <f>O459*H459</f>
        <v>0</v>
      </c>
      <c r="Q459" s="212">
        <v>1.2800000000000001E-3</v>
      </c>
      <c r="R459" s="212">
        <f>Q459*H459</f>
        <v>1.2800000000000001E-3</v>
      </c>
      <c r="S459" s="212">
        <v>0</v>
      </c>
      <c r="T459" s="213">
        <f>S459*H459</f>
        <v>0</v>
      </c>
      <c r="AR459" s="24" t="s">
        <v>519</v>
      </c>
      <c r="AT459" s="24" t="s">
        <v>472</v>
      </c>
      <c r="AU459" s="24" t="s">
        <v>84</v>
      </c>
      <c r="AY459" s="24" t="s">
        <v>298</v>
      </c>
      <c r="BE459" s="214">
        <f>IF(N459="základní",J459,0)</f>
        <v>0</v>
      </c>
      <c r="BF459" s="214">
        <f>IF(N459="snížená",J459,0)</f>
        <v>0</v>
      </c>
      <c r="BG459" s="214">
        <f>IF(N459="zákl. přenesená",J459,0)</f>
        <v>0</v>
      </c>
      <c r="BH459" s="214">
        <f>IF(N459="sníž. přenesená",J459,0)</f>
        <v>0</v>
      </c>
      <c r="BI459" s="214">
        <f>IF(N459="nulová",J459,0)</f>
        <v>0</v>
      </c>
      <c r="BJ459" s="24" t="s">
        <v>24</v>
      </c>
      <c r="BK459" s="214">
        <f>ROUND(I459*H459,2)</f>
        <v>0</v>
      </c>
      <c r="BL459" s="24" t="s">
        <v>411</v>
      </c>
      <c r="BM459" s="24" t="s">
        <v>5372</v>
      </c>
    </row>
    <row r="460" spans="2:65" s="1" customFormat="1" ht="13.5">
      <c r="B460" s="41"/>
      <c r="C460" s="63"/>
      <c r="D460" s="215" t="s">
        <v>307</v>
      </c>
      <c r="E460" s="63"/>
      <c r="F460" s="216" t="s">
        <v>2797</v>
      </c>
      <c r="G460" s="63"/>
      <c r="H460" s="63"/>
      <c r="I460" s="172"/>
      <c r="J460" s="63"/>
      <c r="K460" s="63"/>
      <c r="L460" s="61"/>
      <c r="M460" s="217"/>
      <c r="N460" s="42"/>
      <c r="O460" s="42"/>
      <c r="P460" s="42"/>
      <c r="Q460" s="42"/>
      <c r="R460" s="42"/>
      <c r="S460" s="42"/>
      <c r="T460" s="78"/>
      <c r="AT460" s="24" t="s">
        <v>307</v>
      </c>
      <c r="AU460" s="24" t="s">
        <v>84</v>
      </c>
    </row>
    <row r="461" spans="2:65" s="1" customFormat="1" ht="14.45" customHeight="1">
      <c r="B461" s="41"/>
      <c r="C461" s="252" t="s">
        <v>1144</v>
      </c>
      <c r="D461" s="252" t="s">
        <v>472</v>
      </c>
      <c r="E461" s="253" t="s">
        <v>2814</v>
      </c>
      <c r="F461" s="254" t="s">
        <v>2815</v>
      </c>
      <c r="G461" s="255" t="s">
        <v>1407</v>
      </c>
      <c r="H461" s="256">
        <v>1</v>
      </c>
      <c r="I461" s="257"/>
      <c r="J461" s="258">
        <f>ROUND(I461*H461,2)</f>
        <v>0</v>
      </c>
      <c r="K461" s="254" t="s">
        <v>22</v>
      </c>
      <c r="L461" s="259"/>
      <c r="M461" s="260" t="s">
        <v>22</v>
      </c>
      <c r="N461" s="261" t="s">
        <v>47</v>
      </c>
      <c r="O461" s="42"/>
      <c r="P461" s="212">
        <f>O461*H461</f>
        <v>0</v>
      </c>
      <c r="Q461" s="212">
        <v>0</v>
      </c>
      <c r="R461" s="212">
        <f>Q461*H461</f>
        <v>0</v>
      </c>
      <c r="S461" s="212">
        <v>0</v>
      </c>
      <c r="T461" s="213">
        <f>S461*H461</f>
        <v>0</v>
      </c>
      <c r="AR461" s="24" t="s">
        <v>519</v>
      </c>
      <c r="AT461" s="24" t="s">
        <v>472</v>
      </c>
      <c r="AU461" s="24" t="s">
        <v>84</v>
      </c>
      <c r="AY461" s="24" t="s">
        <v>298</v>
      </c>
      <c r="BE461" s="214">
        <f>IF(N461="základní",J461,0)</f>
        <v>0</v>
      </c>
      <c r="BF461" s="214">
        <f>IF(N461="snížená",J461,0)</f>
        <v>0</v>
      </c>
      <c r="BG461" s="214">
        <f>IF(N461="zákl. přenesená",J461,0)</f>
        <v>0</v>
      </c>
      <c r="BH461" s="214">
        <f>IF(N461="sníž. přenesená",J461,0)</f>
        <v>0</v>
      </c>
      <c r="BI461" s="214">
        <f>IF(N461="nulová",J461,0)</f>
        <v>0</v>
      </c>
      <c r="BJ461" s="24" t="s">
        <v>24</v>
      </c>
      <c r="BK461" s="214">
        <f>ROUND(I461*H461,2)</f>
        <v>0</v>
      </c>
      <c r="BL461" s="24" t="s">
        <v>411</v>
      </c>
      <c r="BM461" s="24" t="s">
        <v>5373</v>
      </c>
    </row>
    <row r="462" spans="2:65" s="1" customFormat="1" ht="13.5">
      <c r="B462" s="41"/>
      <c r="C462" s="63"/>
      <c r="D462" s="215" t="s">
        <v>307</v>
      </c>
      <c r="E462" s="63"/>
      <c r="F462" s="216" t="s">
        <v>2815</v>
      </c>
      <c r="G462" s="63"/>
      <c r="H462" s="63"/>
      <c r="I462" s="172"/>
      <c r="J462" s="63"/>
      <c r="K462" s="63"/>
      <c r="L462" s="61"/>
      <c r="M462" s="217"/>
      <c r="N462" s="42"/>
      <c r="O462" s="42"/>
      <c r="P462" s="42"/>
      <c r="Q462" s="42"/>
      <c r="R462" s="42"/>
      <c r="S462" s="42"/>
      <c r="T462" s="78"/>
      <c r="AT462" s="24" t="s">
        <v>307</v>
      </c>
      <c r="AU462" s="24" t="s">
        <v>84</v>
      </c>
    </row>
    <row r="463" spans="2:65" s="1" customFormat="1" ht="14.45" customHeight="1">
      <c r="B463" s="41"/>
      <c r="C463" s="252" t="s">
        <v>1149</v>
      </c>
      <c r="D463" s="252" t="s">
        <v>472</v>
      </c>
      <c r="E463" s="253" t="s">
        <v>2817</v>
      </c>
      <c r="F463" s="254" t="s">
        <v>2818</v>
      </c>
      <c r="G463" s="255" t="s">
        <v>1407</v>
      </c>
      <c r="H463" s="256">
        <v>1</v>
      </c>
      <c r="I463" s="257"/>
      <c r="J463" s="258">
        <f>ROUND(I463*H463,2)</f>
        <v>0</v>
      </c>
      <c r="K463" s="254" t="s">
        <v>22</v>
      </c>
      <c r="L463" s="259"/>
      <c r="M463" s="260" t="s">
        <v>22</v>
      </c>
      <c r="N463" s="261" t="s">
        <v>47</v>
      </c>
      <c r="O463" s="42"/>
      <c r="P463" s="212">
        <f>O463*H463</f>
        <v>0</v>
      </c>
      <c r="Q463" s="212">
        <v>0</v>
      </c>
      <c r="R463" s="212">
        <f>Q463*H463</f>
        <v>0</v>
      </c>
      <c r="S463" s="212">
        <v>0</v>
      </c>
      <c r="T463" s="213">
        <f>S463*H463</f>
        <v>0</v>
      </c>
      <c r="AR463" s="24" t="s">
        <v>519</v>
      </c>
      <c r="AT463" s="24" t="s">
        <v>472</v>
      </c>
      <c r="AU463" s="24" t="s">
        <v>84</v>
      </c>
      <c r="AY463" s="24" t="s">
        <v>298</v>
      </c>
      <c r="BE463" s="214">
        <f>IF(N463="základní",J463,0)</f>
        <v>0</v>
      </c>
      <c r="BF463" s="214">
        <f>IF(N463="snížená",J463,0)</f>
        <v>0</v>
      </c>
      <c r="BG463" s="214">
        <f>IF(N463="zákl. přenesená",J463,0)</f>
        <v>0</v>
      </c>
      <c r="BH463" s="214">
        <f>IF(N463="sníž. přenesená",J463,0)</f>
        <v>0</v>
      </c>
      <c r="BI463" s="214">
        <f>IF(N463="nulová",J463,0)</f>
        <v>0</v>
      </c>
      <c r="BJ463" s="24" t="s">
        <v>24</v>
      </c>
      <c r="BK463" s="214">
        <f>ROUND(I463*H463,2)</f>
        <v>0</v>
      </c>
      <c r="BL463" s="24" t="s">
        <v>411</v>
      </c>
      <c r="BM463" s="24" t="s">
        <v>5374</v>
      </c>
    </row>
    <row r="464" spans="2:65" s="1" customFormat="1" ht="13.5">
      <c r="B464" s="41"/>
      <c r="C464" s="63"/>
      <c r="D464" s="215" t="s">
        <v>307</v>
      </c>
      <c r="E464" s="63"/>
      <c r="F464" s="216" t="s">
        <v>2818</v>
      </c>
      <c r="G464" s="63"/>
      <c r="H464" s="63"/>
      <c r="I464" s="172"/>
      <c r="J464" s="63"/>
      <c r="K464" s="63"/>
      <c r="L464" s="61"/>
      <c r="M464" s="217"/>
      <c r="N464" s="42"/>
      <c r="O464" s="42"/>
      <c r="P464" s="42"/>
      <c r="Q464" s="42"/>
      <c r="R464" s="42"/>
      <c r="S464" s="42"/>
      <c r="T464" s="78"/>
      <c r="AT464" s="24" t="s">
        <v>307</v>
      </c>
      <c r="AU464" s="24" t="s">
        <v>84</v>
      </c>
    </row>
    <row r="465" spans="2:65" s="1" customFormat="1" ht="27">
      <c r="B465" s="41"/>
      <c r="C465" s="63"/>
      <c r="D465" s="215" t="s">
        <v>477</v>
      </c>
      <c r="E465" s="63"/>
      <c r="F465" s="250" t="s">
        <v>2820</v>
      </c>
      <c r="G465" s="63"/>
      <c r="H465" s="63"/>
      <c r="I465" s="172"/>
      <c r="J465" s="63"/>
      <c r="K465" s="63"/>
      <c r="L465" s="61"/>
      <c r="M465" s="217"/>
      <c r="N465" s="42"/>
      <c r="O465" s="42"/>
      <c r="P465" s="42"/>
      <c r="Q465" s="42"/>
      <c r="R465" s="42"/>
      <c r="S465" s="42"/>
      <c r="T465" s="78"/>
      <c r="AT465" s="24" t="s">
        <v>477</v>
      </c>
      <c r="AU465" s="24" t="s">
        <v>84</v>
      </c>
    </row>
    <row r="466" spans="2:65" s="1" customFormat="1" ht="14.45" customHeight="1">
      <c r="B466" s="41"/>
      <c r="C466" s="203" t="s">
        <v>1155</v>
      </c>
      <c r="D466" s="203" t="s">
        <v>300</v>
      </c>
      <c r="E466" s="204" t="s">
        <v>5375</v>
      </c>
      <c r="F466" s="205" t="s">
        <v>5376</v>
      </c>
      <c r="G466" s="206" t="s">
        <v>407</v>
      </c>
      <c r="H466" s="207">
        <v>12</v>
      </c>
      <c r="I466" s="208"/>
      <c r="J466" s="209">
        <f>ROUND(I466*H466,2)</f>
        <v>0</v>
      </c>
      <c r="K466" s="205" t="s">
        <v>304</v>
      </c>
      <c r="L466" s="61"/>
      <c r="M466" s="210" t="s">
        <v>22</v>
      </c>
      <c r="N466" s="211" t="s">
        <v>47</v>
      </c>
      <c r="O466" s="42"/>
      <c r="P466" s="212">
        <f>O466*H466</f>
        <v>0</v>
      </c>
      <c r="Q466" s="212">
        <v>4.0000000000000003E-5</v>
      </c>
      <c r="R466" s="212">
        <f>Q466*H466</f>
        <v>4.8000000000000007E-4</v>
      </c>
      <c r="S466" s="212">
        <v>0</v>
      </c>
      <c r="T466" s="213">
        <f>S466*H466</f>
        <v>0</v>
      </c>
      <c r="AR466" s="24" t="s">
        <v>411</v>
      </c>
      <c r="AT466" s="24" t="s">
        <v>300</v>
      </c>
      <c r="AU466" s="24" t="s">
        <v>84</v>
      </c>
      <c r="AY466" s="24" t="s">
        <v>298</v>
      </c>
      <c r="BE466" s="214">
        <f>IF(N466="základní",J466,0)</f>
        <v>0</v>
      </c>
      <c r="BF466" s="214">
        <f>IF(N466="snížená",J466,0)</f>
        <v>0</v>
      </c>
      <c r="BG466" s="214">
        <f>IF(N466="zákl. přenesená",J466,0)</f>
        <v>0</v>
      </c>
      <c r="BH466" s="214">
        <f>IF(N466="sníž. přenesená",J466,0)</f>
        <v>0</v>
      </c>
      <c r="BI466" s="214">
        <f>IF(N466="nulová",J466,0)</f>
        <v>0</v>
      </c>
      <c r="BJ466" s="24" t="s">
        <v>24</v>
      </c>
      <c r="BK466" s="214">
        <f>ROUND(I466*H466,2)</f>
        <v>0</v>
      </c>
      <c r="BL466" s="24" t="s">
        <v>411</v>
      </c>
      <c r="BM466" s="24" t="s">
        <v>5377</v>
      </c>
    </row>
    <row r="467" spans="2:65" s="1" customFormat="1" ht="13.5">
      <c r="B467" s="41"/>
      <c r="C467" s="63"/>
      <c r="D467" s="215" t="s">
        <v>307</v>
      </c>
      <c r="E467" s="63"/>
      <c r="F467" s="216" t="s">
        <v>5378</v>
      </c>
      <c r="G467" s="63"/>
      <c r="H467" s="63"/>
      <c r="I467" s="172"/>
      <c r="J467" s="63"/>
      <c r="K467" s="63"/>
      <c r="L467" s="61"/>
      <c r="M467" s="217"/>
      <c r="N467" s="42"/>
      <c r="O467" s="42"/>
      <c r="P467" s="42"/>
      <c r="Q467" s="42"/>
      <c r="R467" s="42"/>
      <c r="S467" s="42"/>
      <c r="T467" s="78"/>
      <c r="AT467" s="24" t="s">
        <v>307</v>
      </c>
      <c r="AU467" s="24" t="s">
        <v>84</v>
      </c>
    </row>
    <row r="468" spans="2:65" s="1" customFormat="1" ht="27">
      <c r="B468" s="41"/>
      <c r="C468" s="63"/>
      <c r="D468" s="215" t="s">
        <v>323</v>
      </c>
      <c r="E468" s="63"/>
      <c r="F468" s="250" t="s">
        <v>5379</v>
      </c>
      <c r="G468" s="63"/>
      <c r="H468" s="63"/>
      <c r="I468" s="172"/>
      <c r="J468" s="63"/>
      <c r="K468" s="63"/>
      <c r="L468" s="61"/>
      <c r="M468" s="217"/>
      <c r="N468" s="42"/>
      <c r="O468" s="42"/>
      <c r="P468" s="42"/>
      <c r="Q468" s="42"/>
      <c r="R468" s="42"/>
      <c r="S468" s="42"/>
      <c r="T468" s="78"/>
      <c r="AT468" s="24" t="s">
        <v>323</v>
      </c>
      <c r="AU468" s="24" t="s">
        <v>84</v>
      </c>
    </row>
    <row r="469" spans="2:65" s="13" customFormat="1" ht="13.5">
      <c r="B469" s="228"/>
      <c r="C469" s="229"/>
      <c r="D469" s="215" t="s">
        <v>309</v>
      </c>
      <c r="E469" s="230" t="s">
        <v>22</v>
      </c>
      <c r="F469" s="231" t="s">
        <v>5380</v>
      </c>
      <c r="G469" s="229"/>
      <c r="H469" s="232">
        <v>12</v>
      </c>
      <c r="I469" s="233"/>
      <c r="J469" s="229"/>
      <c r="K469" s="229"/>
      <c r="L469" s="234"/>
      <c r="M469" s="235"/>
      <c r="N469" s="236"/>
      <c r="O469" s="236"/>
      <c r="P469" s="236"/>
      <c r="Q469" s="236"/>
      <c r="R469" s="236"/>
      <c r="S469" s="236"/>
      <c r="T469" s="237"/>
      <c r="AT469" s="238" t="s">
        <v>309</v>
      </c>
      <c r="AU469" s="238" t="s">
        <v>84</v>
      </c>
      <c r="AV469" s="13" t="s">
        <v>84</v>
      </c>
      <c r="AW469" s="13" t="s">
        <v>39</v>
      </c>
      <c r="AX469" s="13" t="s">
        <v>76</v>
      </c>
      <c r="AY469" s="238" t="s">
        <v>298</v>
      </c>
    </row>
    <row r="470" spans="2:65" s="1" customFormat="1" ht="34.15" customHeight="1">
      <c r="B470" s="41"/>
      <c r="C470" s="252" t="s">
        <v>1160</v>
      </c>
      <c r="D470" s="252" t="s">
        <v>472</v>
      </c>
      <c r="E470" s="253" t="s">
        <v>5381</v>
      </c>
      <c r="F470" s="254" t="s">
        <v>5382</v>
      </c>
      <c r="G470" s="255" t="s">
        <v>407</v>
      </c>
      <c r="H470" s="256">
        <v>6</v>
      </c>
      <c r="I470" s="257"/>
      <c r="J470" s="258">
        <f>ROUND(I470*H470,2)</f>
        <v>0</v>
      </c>
      <c r="K470" s="254" t="s">
        <v>22</v>
      </c>
      <c r="L470" s="259"/>
      <c r="M470" s="260" t="s">
        <v>22</v>
      </c>
      <c r="N470" s="261" t="s">
        <v>47</v>
      </c>
      <c r="O470" s="42"/>
      <c r="P470" s="212">
        <f>O470*H470</f>
        <v>0</v>
      </c>
      <c r="Q470" s="212">
        <v>1.83E-3</v>
      </c>
      <c r="R470" s="212">
        <f>Q470*H470</f>
        <v>1.098E-2</v>
      </c>
      <c r="S470" s="212">
        <v>0</v>
      </c>
      <c r="T470" s="213">
        <f>S470*H470</f>
        <v>0</v>
      </c>
      <c r="AR470" s="24" t="s">
        <v>519</v>
      </c>
      <c r="AT470" s="24" t="s">
        <v>472</v>
      </c>
      <c r="AU470" s="24" t="s">
        <v>84</v>
      </c>
      <c r="AY470" s="24" t="s">
        <v>298</v>
      </c>
      <c r="BE470" s="214">
        <f>IF(N470="základní",J470,0)</f>
        <v>0</v>
      </c>
      <c r="BF470" s="214">
        <f>IF(N470="snížená",J470,0)</f>
        <v>0</v>
      </c>
      <c r="BG470" s="214">
        <f>IF(N470="zákl. přenesená",J470,0)</f>
        <v>0</v>
      </c>
      <c r="BH470" s="214">
        <f>IF(N470="sníž. přenesená",J470,0)</f>
        <v>0</v>
      </c>
      <c r="BI470" s="214">
        <f>IF(N470="nulová",J470,0)</f>
        <v>0</v>
      </c>
      <c r="BJ470" s="24" t="s">
        <v>24</v>
      </c>
      <c r="BK470" s="214">
        <f>ROUND(I470*H470,2)</f>
        <v>0</v>
      </c>
      <c r="BL470" s="24" t="s">
        <v>411</v>
      </c>
      <c r="BM470" s="24" t="s">
        <v>5383</v>
      </c>
    </row>
    <row r="471" spans="2:65" s="1" customFormat="1" ht="40.5">
      <c r="B471" s="41"/>
      <c r="C471" s="63"/>
      <c r="D471" s="215" t="s">
        <v>307</v>
      </c>
      <c r="E471" s="63"/>
      <c r="F471" s="216" t="s">
        <v>5384</v>
      </c>
      <c r="G471" s="63"/>
      <c r="H471" s="63"/>
      <c r="I471" s="172"/>
      <c r="J471" s="63"/>
      <c r="K471" s="63"/>
      <c r="L471" s="61"/>
      <c r="M471" s="217"/>
      <c r="N471" s="42"/>
      <c r="O471" s="42"/>
      <c r="P471" s="42"/>
      <c r="Q471" s="42"/>
      <c r="R471" s="42"/>
      <c r="S471" s="42"/>
      <c r="T471" s="78"/>
      <c r="AT471" s="24" t="s">
        <v>307</v>
      </c>
      <c r="AU471" s="24" t="s">
        <v>84</v>
      </c>
    </row>
    <row r="472" spans="2:65" s="1" customFormat="1" ht="27">
      <c r="B472" s="41"/>
      <c r="C472" s="63"/>
      <c r="D472" s="215" t="s">
        <v>477</v>
      </c>
      <c r="E472" s="63"/>
      <c r="F472" s="250" t="s">
        <v>2892</v>
      </c>
      <c r="G472" s="63"/>
      <c r="H472" s="63"/>
      <c r="I472" s="172"/>
      <c r="J472" s="63"/>
      <c r="K472" s="63"/>
      <c r="L472" s="61"/>
      <c r="M472" s="217"/>
      <c r="N472" s="42"/>
      <c r="O472" s="42"/>
      <c r="P472" s="42"/>
      <c r="Q472" s="42"/>
      <c r="R472" s="42"/>
      <c r="S472" s="42"/>
      <c r="T472" s="78"/>
      <c r="AT472" s="24" t="s">
        <v>477</v>
      </c>
      <c r="AU472" s="24" t="s">
        <v>84</v>
      </c>
    </row>
    <row r="473" spans="2:65" s="1" customFormat="1" ht="45.6" customHeight="1">
      <c r="B473" s="41"/>
      <c r="C473" s="252" t="s">
        <v>1166</v>
      </c>
      <c r="D473" s="252" t="s">
        <v>472</v>
      </c>
      <c r="E473" s="253" t="s">
        <v>5385</v>
      </c>
      <c r="F473" s="254" t="s">
        <v>5386</v>
      </c>
      <c r="G473" s="255" t="s">
        <v>407</v>
      </c>
      <c r="H473" s="256">
        <v>6</v>
      </c>
      <c r="I473" s="257"/>
      <c r="J473" s="258">
        <f>ROUND(I473*H473,2)</f>
        <v>0</v>
      </c>
      <c r="K473" s="254" t="s">
        <v>22</v>
      </c>
      <c r="L473" s="259"/>
      <c r="M473" s="260" t="s">
        <v>22</v>
      </c>
      <c r="N473" s="261" t="s">
        <v>47</v>
      </c>
      <c r="O473" s="42"/>
      <c r="P473" s="212">
        <f>O473*H473</f>
        <v>0</v>
      </c>
      <c r="Q473" s="212">
        <v>1.83E-3</v>
      </c>
      <c r="R473" s="212">
        <f>Q473*H473</f>
        <v>1.098E-2</v>
      </c>
      <c r="S473" s="212">
        <v>0</v>
      </c>
      <c r="T473" s="213">
        <f>S473*H473</f>
        <v>0</v>
      </c>
      <c r="AR473" s="24" t="s">
        <v>519</v>
      </c>
      <c r="AT473" s="24" t="s">
        <v>472</v>
      </c>
      <c r="AU473" s="24" t="s">
        <v>84</v>
      </c>
      <c r="AY473" s="24" t="s">
        <v>298</v>
      </c>
      <c r="BE473" s="214">
        <f>IF(N473="základní",J473,0)</f>
        <v>0</v>
      </c>
      <c r="BF473" s="214">
        <f>IF(N473="snížená",J473,0)</f>
        <v>0</v>
      </c>
      <c r="BG473" s="214">
        <f>IF(N473="zákl. přenesená",J473,0)</f>
        <v>0</v>
      </c>
      <c r="BH473" s="214">
        <f>IF(N473="sníž. přenesená",J473,0)</f>
        <v>0</v>
      </c>
      <c r="BI473" s="214">
        <f>IF(N473="nulová",J473,0)</f>
        <v>0</v>
      </c>
      <c r="BJ473" s="24" t="s">
        <v>24</v>
      </c>
      <c r="BK473" s="214">
        <f>ROUND(I473*H473,2)</f>
        <v>0</v>
      </c>
      <c r="BL473" s="24" t="s">
        <v>411</v>
      </c>
      <c r="BM473" s="24" t="s">
        <v>5387</v>
      </c>
    </row>
    <row r="474" spans="2:65" s="1" customFormat="1" ht="54">
      <c r="B474" s="41"/>
      <c r="C474" s="63"/>
      <c r="D474" s="215" t="s">
        <v>307</v>
      </c>
      <c r="E474" s="63"/>
      <c r="F474" s="216" t="s">
        <v>5388</v>
      </c>
      <c r="G474" s="63"/>
      <c r="H474" s="63"/>
      <c r="I474" s="172"/>
      <c r="J474" s="63"/>
      <c r="K474" s="63"/>
      <c r="L474" s="61"/>
      <c r="M474" s="217"/>
      <c r="N474" s="42"/>
      <c r="O474" s="42"/>
      <c r="P474" s="42"/>
      <c r="Q474" s="42"/>
      <c r="R474" s="42"/>
      <c r="S474" s="42"/>
      <c r="T474" s="78"/>
      <c r="AT474" s="24" t="s">
        <v>307</v>
      </c>
      <c r="AU474" s="24" t="s">
        <v>84</v>
      </c>
    </row>
    <row r="475" spans="2:65" s="1" customFormat="1" ht="27">
      <c r="B475" s="41"/>
      <c r="C475" s="63"/>
      <c r="D475" s="215" t="s">
        <v>477</v>
      </c>
      <c r="E475" s="63"/>
      <c r="F475" s="250" t="s">
        <v>2892</v>
      </c>
      <c r="G475" s="63"/>
      <c r="H475" s="63"/>
      <c r="I475" s="172"/>
      <c r="J475" s="63"/>
      <c r="K475" s="63"/>
      <c r="L475" s="61"/>
      <c r="M475" s="217"/>
      <c r="N475" s="42"/>
      <c r="O475" s="42"/>
      <c r="P475" s="42"/>
      <c r="Q475" s="42"/>
      <c r="R475" s="42"/>
      <c r="S475" s="42"/>
      <c r="T475" s="78"/>
      <c r="AT475" s="24" t="s">
        <v>477</v>
      </c>
      <c r="AU475" s="24" t="s">
        <v>84</v>
      </c>
    </row>
    <row r="476" spans="2:65" s="1" customFormat="1" ht="14.45" customHeight="1">
      <c r="B476" s="41"/>
      <c r="C476" s="203" t="s">
        <v>1173</v>
      </c>
      <c r="D476" s="203" t="s">
        <v>300</v>
      </c>
      <c r="E476" s="204" t="s">
        <v>2911</v>
      </c>
      <c r="F476" s="205" t="s">
        <v>2912</v>
      </c>
      <c r="G476" s="206" t="s">
        <v>362</v>
      </c>
      <c r="H476" s="207">
        <v>0.60099999999999998</v>
      </c>
      <c r="I476" s="208"/>
      <c r="J476" s="209">
        <f>ROUND(I476*H476,2)</f>
        <v>0</v>
      </c>
      <c r="K476" s="205" t="s">
        <v>304</v>
      </c>
      <c r="L476" s="61"/>
      <c r="M476" s="210" t="s">
        <v>22</v>
      </c>
      <c r="N476" s="211" t="s">
        <v>47</v>
      </c>
      <c r="O476" s="42"/>
      <c r="P476" s="212">
        <f>O476*H476</f>
        <v>0</v>
      </c>
      <c r="Q476" s="212">
        <v>0</v>
      </c>
      <c r="R476" s="212">
        <f>Q476*H476</f>
        <v>0</v>
      </c>
      <c r="S476" s="212">
        <v>0</v>
      </c>
      <c r="T476" s="213">
        <f>S476*H476</f>
        <v>0</v>
      </c>
      <c r="AR476" s="24" t="s">
        <v>411</v>
      </c>
      <c r="AT476" s="24" t="s">
        <v>300</v>
      </c>
      <c r="AU476" s="24" t="s">
        <v>84</v>
      </c>
      <c r="AY476" s="24" t="s">
        <v>298</v>
      </c>
      <c r="BE476" s="214">
        <f>IF(N476="základní",J476,0)</f>
        <v>0</v>
      </c>
      <c r="BF476" s="214">
        <f>IF(N476="snížená",J476,0)</f>
        <v>0</v>
      </c>
      <c r="BG476" s="214">
        <f>IF(N476="zákl. přenesená",J476,0)</f>
        <v>0</v>
      </c>
      <c r="BH476" s="214">
        <f>IF(N476="sníž. přenesená",J476,0)</f>
        <v>0</v>
      </c>
      <c r="BI476" s="214">
        <f>IF(N476="nulová",J476,0)</f>
        <v>0</v>
      </c>
      <c r="BJ476" s="24" t="s">
        <v>24</v>
      </c>
      <c r="BK476" s="214">
        <f>ROUND(I476*H476,2)</f>
        <v>0</v>
      </c>
      <c r="BL476" s="24" t="s">
        <v>411</v>
      </c>
      <c r="BM476" s="24" t="s">
        <v>3807</v>
      </c>
    </row>
    <row r="477" spans="2:65" s="1" customFormat="1" ht="13.5">
      <c r="B477" s="41"/>
      <c r="C477" s="63"/>
      <c r="D477" s="215" t="s">
        <v>307</v>
      </c>
      <c r="E477" s="63"/>
      <c r="F477" s="216" t="s">
        <v>2912</v>
      </c>
      <c r="G477" s="63"/>
      <c r="H477" s="63"/>
      <c r="I477" s="172"/>
      <c r="J477" s="63"/>
      <c r="K477" s="63"/>
      <c r="L477" s="61"/>
      <c r="M477" s="217"/>
      <c r="N477" s="42"/>
      <c r="O477" s="42"/>
      <c r="P477" s="42"/>
      <c r="Q477" s="42"/>
      <c r="R477" s="42"/>
      <c r="S477" s="42"/>
      <c r="T477" s="78"/>
      <c r="AT477" s="24" t="s">
        <v>307</v>
      </c>
      <c r="AU477" s="24" t="s">
        <v>84</v>
      </c>
    </row>
    <row r="478" spans="2:65" s="11" customFormat="1" ht="29.85" customHeight="1">
      <c r="B478" s="187"/>
      <c r="C478" s="188"/>
      <c r="D478" s="189" t="s">
        <v>75</v>
      </c>
      <c r="E478" s="201" t="s">
        <v>1285</v>
      </c>
      <c r="F478" s="201" t="s">
        <v>1547</v>
      </c>
      <c r="G478" s="188"/>
      <c r="H478" s="188"/>
      <c r="I478" s="191"/>
      <c r="J478" s="202">
        <f>BK478</f>
        <v>0</v>
      </c>
      <c r="K478" s="188"/>
      <c r="L478" s="193"/>
      <c r="M478" s="194"/>
      <c r="N478" s="195"/>
      <c r="O478" s="195"/>
      <c r="P478" s="196">
        <f>SUM(P479:P489)</f>
        <v>0</v>
      </c>
      <c r="Q478" s="195"/>
      <c r="R478" s="196">
        <f>SUM(R479:R489)</f>
        <v>9.6299999999999997E-2</v>
      </c>
      <c r="S478" s="195"/>
      <c r="T478" s="197">
        <f>SUM(T479:T489)</f>
        <v>0</v>
      </c>
      <c r="AR478" s="198" t="s">
        <v>24</v>
      </c>
      <c r="AT478" s="199" t="s">
        <v>75</v>
      </c>
      <c r="AU478" s="199" t="s">
        <v>24</v>
      </c>
      <c r="AY478" s="198" t="s">
        <v>298</v>
      </c>
      <c r="BK478" s="200">
        <f>SUM(BK479:BK489)</f>
        <v>0</v>
      </c>
    </row>
    <row r="479" spans="2:65" s="1" customFormat="1" ht="14.45" customHeight="1">
      <c r="B479" s="41"/>
      <c r="C479" s="203" t="s">
        <v>1179</v>
      </c>
      <c r="D479" s="203" t="s">
        <v>300</v>
      </c>
      <c r="E479" s="204" t="s">
        <v>1548</v>
      </c>
      <c r="F479" s="205" t="s">
        <v>1549</v>
      </c>
      <c r="G479" s="206" t="s">
        <v>823</v>
      </c>
      <c r="H479" s="207">
        <v>90</v>
      </c>
      <c r="I479" s="208"/>
      <c r="J479" s="209">
        <f>ROUND(I479*H479,2)</f>
        <v>0</v>
      </c>
      <c r="K479" s="205" t="s">
        <v>304</v>
      </c>
      <c r="L479" s="61"/>
      <c r="M479" s="210" t="s">
        <v>22</v>
      </c>
      <c r="N479" s="211" t="s">
        <v>47</v>
      </c>
      <c r="O479" s="42"/>
      <c r="P479" s="212">
        <f>O479*H479</f>
        <v>0</v>
      </c>
      <c r="Q479" s="212">
        <v>6.9999999999999994E-5</v>
      </c>
      <c r="R479" s="212">
        <f>Q479*H479</f>
        <v>6.2999999999999992E-3</v>
      </c>
      <c r="S479" s="212">
        <v>0</v>
      </c>
      <c r="T479" s="213">
        <f>S479*H479</f>
        <v>0</v>
      </c>
      <c r="AR479" s="24" t="s">
        <v>411</v>
      </c>
      <c r="AT479" s="24" t="s">
        <v>300</v>
      </c>
      <c r="AU479" s="24" t="s">
        <v>84</v>
      </c>
      <c r="AY479" s="24" t="s">
        <v>298</v>
      </c>
      <c r="BE479" s="214">
        <f>IF(N479="základní",J479,0)</f>
        <v>0</v>
      </c>
      <c r="BF479" s="214">
        <f>IF(N479="snížená",J479,0)</f>
        <v>0</v>
      </c>
      <c r="BG479" s="214">
        <f>IF(N479="zákl. přenesená",J479,0)</f>
        <v>0</v>
      </c>
      <c r="BH479" s="214">
        <f>IF(N479="sníž. přenesená",J479,0)</f>
        <v>0</v>
      </c>
      <c r="BI479" s="214">
        <f>IF(N479="nulová",J479,0)</f>
        <v>0</v>
      </c>
      <c r="BJ479" s="24" t="s">
        <v>24</v>
      </c>
      <c r="BK479" s="214">
        <f>ROUND(I479*H479,2)</f>
        <v>0</v>
      </c>
      <c r="BL479" s="24" t="s">
        <v>411</v>
      </c>
      <c r="BM479" s="24" t="s">
        <v>5389</v>
      </c>
    </row>
    <row r="480" spans="2:65" s="1" customFormat="1" ht="13.5">
      <c r="B480" s="41"/>
      <c r="C480" s="63"/>
      <c r="D480" s="215" t="s">
        <v>307</v>
      </c>
      <c r="E480" s="63"/>
      <c r="F480" s="216" t="s">
        <v>1551</v>
      </c>
      <c r="G480" s="63"/>
      <c r="H480" s="63"/>
      <c r="I480" s="172"/>
      <c r="J480" s="63"/>
      <c r="K480" s="63"/>
      <c r="L480" s="61"/>
      <c r="M480" s="217"/>
      <c r="N480" s="42"/>
      <c r="O480" s="42"/>
      <c r="P480" s="42"/>
      <c r="Q480" s="42"/>
      <c r="R480" s="42"/>
      <c r="S480" s="42"/>
      <c r="T480" s="78"/>
      <c r="AT480" s="24" t="s">
        <v>307</v>
      </c>
      <c r="AU480" s="24" t="s">
        <v>84</v>
      </c>
    </row>
    <row r="481" spans="2:65" s="13" customFormat="1" ht="13.5">
      <c r="B481" s="228"/>
      <c r="C481" s="229"/>
      <c r="D481" s="215" t="s">
        <v>309</v>
      </c>
      <c r="E481" s="230" t="s">
        <v>22</v>
      </c>
      <c r="F481" s="231" t="s">
        <v>5390</v>
      </c>
      <c r="G481" s="229"/>
      <c r="H481" s="232">
        <v>90</v>
      </c>
      <c r="I481" s="233"/>
      <c r="J481" s="229"/>
      <c r="K481" s="229"/>
      <c r="L481" s="234"/>
      <c r="M481" s="235"/>
      <c r="N481" s="236"/>
      <c r="O481" s="236"/>
      <c r="P481" s="236"/>
      <c r="Q481" s="236"/>
      <c r="R481" s="236"/>
      <c r="S481" s="236"/>
      <c r="T481" s="237"/>
      <c r="AT481" s="238" t="s">
        <v>309</v>
      </c>
      <c r="AU481" s="238" t="s">
        <v>84</v>
      </c>
      <c r="AV481" s="13" t="s">
        <v>84</v>
      </c>
      <c r="AW481" s="13" t="s">
        <v>39</v>
      </c>
      <c r="AX481" s="13" t="s">
        <v>76</v>
      </c>
      <c r="AY481" s="238" t="s">
        <v>298</v>
      </c>
    </row>
    <row r="482" spans="2:65" s="1" customFormat="1" ht="14.45" customHeight="1">
      <c r="B482" s="41"/>
      <c r="C482" s="252" t="s">
        <v>1183</v>
      </c>
      <c r="D482" s="252" t="s">
        <v>472</v>
      </c>
      <c r="E482" s="253" t="s">
        <v>1553</v>
      </c>
      <c r="F482" s="254" t="s">
        <v>1554</v>
      </c>
      <c r="G482" s="255" t="s">
        <v>823</v>
      </c>
      <c r="H482" s="256">
        <v>40</v>
      </c>
      <c r="I482" s="257"/>
      <c r="J482" s="258">
        <f>ROUND(I482*H482,2)</f>
        <v>0</v>
      </c>
      <c r="K482" s="254" t="s">
        <v>22</v>
      </c>
      <c r="L482" s="259"/>
      <c r="M482" s="260" t="s">
        <v>22</v>
      </c>
      <c r="N482" s="261" t="s">
        <v>47</v>
      </c>
      <c r="O482" s="42"/>
      <c r="P482" s="212">
        <f>O482*H482</f>
        <v>0</v>
      </c>
      <c r="Q482" s="212">
        <v>1E-3</v>
      </c>
      <c r="R482" s="212">
        <f>Q482*H482</f>
        <v>0.04</v>
      </c>
      <c r="S482" s="212">
        <v>0</v>
      </c>
      <c r="T482" s="213">
        <f>S482*H482</f>
        <v>0</v>
      </c>
      <c r="AR482" s="24" t="s">
        <v>519</v>
      </c>
      <c r="AT482" s="24" t="s">
        <v>472</v>
      </c>
      <c r="AU482" s="24" t="s">
        <v>84</v>
      </c>
      <c r="AY482" s="24" t="s">
        <v>298</v>
      </c>
      <c r="BE482" s="214">
        <f>IF(N482="základní",J482,0)</f>
        <v>0</v>
      </c>
      <c r="BF482" s="214">
        <f>IF(N482="snížená",J482,0)</f>
        <v>0</v>
      </c>
      <c r="BG482" s="214">
        <f>IF(N482="zákl. přenesená",J482,0)</f>
        <v>0</v>
      </c>
      <c r="BH482" s="214">
        <f>IF(N482="sníž. přenesená",J482,0)</f>
        <v>0</v>
      </c>
      <c r="BI482" s="214">
        <f>IF(N482="nulová",J482,0)</f>
        <v>0</v>
      </c>
      <c r="BJ482" s="24" t="s">
        <v>24</v>
      </c>
      <c r="BK482" s="214">
        <f>ROUND(I482*H482,2)</f>
        <v>0</v>
      </c>
      <c r="BL482" s="24" t="s">
        <v>411</v>
      </c>
      <c r="BM482" s="24" t="s">
        <v>5391</v>
      </c>
    </row>
    <row r="483" spans="2:65" s="1" customFormat="1" ht="13.5">
      <c r="B483" s="41"/>
      <c r="C483" s="63"/>
      <c r="D483" s="215" t="s">
        <v>307</v>
      </c>
      <c r="E483" s="63"/>
      <c r="F483" s="216" t="s">
        <v>1554</v>
      </c>
      <c r="G483" s="63"/>
      <c r="H483" s="63"/>
      <c r="I483" s="172"/>
      <c r="J483" s="63"/>
      <c r="K483" s="63"/>
      <c r="L483" s="61"/>
      <c r="M483" s="217"/>
      <c r="N483" s="42"/>
      <c r="O483" s="42"/>
      <c r="P483" s="42"/>
      <c r="Q483" s="42"/>
      <c r="R483" s="42"/>
      <c r="S483" s="42"/>
      <c r="T483" s="78"/>
      <c r="AT483" s="24" t="s">
        <v>307</v>
      </c>
      <c r="AU483" s="24" t="s">
        <v>84</v>
      </c>
    </row>
    <row r="484" spans="2:65" s="1" customFormat="1" ht="27">
      <c r="B484" s="41"/>
      <c r="C484" s="63"/>
      <c r="D484" s="215" t="s">
        <v>477</v>
      </c>
      <c r="E484" s="63"/>
      <c r="F484" s="250" t="s">
        <v>1556</v>
      </c>
      <c r="G484" s="63"/>
      <c r="H484" s="63"/>
      <c r="I484" s="172"/>
      <c r="J484" s="63"/>
      <c r="K484" s="63"/>
      <c r="L484" s="61"/>
      <c r="M484" s="217"/>
      <c r="N484" s="42"/>
      <c r="O484" s="42"/>
      <c r="P484" s="42"/>
      <c r="Q484" s="42"/>
      <c r="R484" s="42"/>
      <c r="S484" s="42"/>
      <c r="T484" s="78"/>
      <c r="AT484" s="24" t="s">
        <v>477</v>
      </c>
      <c r="AU484" s="24" t="s">
        <v>84</v>
      </c>
    </row>
    <row r="485" spans="2:65" s="1" customFormat="1" ht="14.45" customHeight="1">
      <c r="B485" s="41"/>
      <c r="C485" s="252" t="s">
        <v>1189</v>
      </c>
      <c r="D485" s="252" t="s">
        <v>472</v>
      </c>
      <c r="E485" s="253" t="s">
        <v>1557</v>
      </c>
      <c r="F485" s="254" t="s">
        <v>1558</v>
      </c>
      <c r="G485" s="255" t="s">
        <v>823</v>
      </c>
      <c r="H485" s="256">
        <v>50</v>
      </c>
      <c r="I485" s="257"/>
      <c r="J485" s="258">
        <f>ROUND(I485*H485,2)</f>
        <v>0</v>
      </c>
      <c r="K485" s="254" t="s">
        <v>22</v>
      </c>
      <c r="L485" s="259"/>
      <c r="M485" s="260" t="s">
        <v>22</v>
      </c>
      <c r="N485" s="261" t="s">
        <v>47</v>
      </c>
      <c r="O485" s="42"/>
      <c r="P485" s="212">
        <f>O485*H485</f>
        <v>0</v>
      </c>
      <c r="Q485" s="212">
        <v>1E-3</v>
      </c>
      <c r="R485" s="212">
        <f>Q485*H485</f>
        <v>0.05</v>
      </c>
      <c r="S485" s="212">
        <v>0</v>
      </c>
      <c r="T485" s="213">
        <f>S485*H485</f>
        <v>0</v>
      </c>
      <c r="AR485" s="24" t="s">
        <v>519</v>
      </c>
      <c r="AT485" s="24" t="s">
        <v>472</v>
      </c>
      <c r="AU485" s="24" t="s">
        <v>84</v>
      </c>
      <c r="AY485" s="24" t="s">
        <v>298</v>
      </c>
      <c r="BE485" s="214">
        <f>IF(N485="základní",J485,0)</f>
        <v>0</v>
      </c>
      <c r="BF485" s="214">
        <f>IF(N485="snížená",J485,0)</f>
        <v>0</v>
      </c>
      <c r="BG485" s="214">
        <f>IF(N485="zákl. přenesená",J485,0)</f>
        <v>0</v>
      </c>
      <c r="BH485" s="214">
        <f>IF(N485="sníž. přenesená",J485,0)</f>
        <v>0</v>
      </c>
      <c r="BI485" s="214">
        <f>IF(N485="nulová",J485,0)</f>
        <v>0</v>
      </c>
      <c r="BJ485" s="24" t="s">
        <v>24</v>
      </c>
      <c r="BK485" s="214">
        <f>ROUND(I485*H485,2)</f>
        <v>0</v>
      </c>
      <c r="BL485" s="24" t="s">
        <v>411</v>
      </c>
      <c r="BM485" s="24" t="s">
        <v>5392</v>
      </c>
    </row>
    <row r="486" spans="2:65" s="1" customFormat="1" ht="13.5">
      <c r="B486" s="41"/>
      <c r="C486" s="63"/>
      <c r="D486" s="215" t="s">
        <v>307</v>
      </c>
      <c r="E486" s="63"/>
      <c r="F486" s="216" t="s">
        <v>1558</v>
      </c>
      <c r="G486" s="63"/>
      <c r="H486" s="63"/>
      <c r="I486" s="172"/>
      <c r="J486" s="63"/>
      <c r="K486" s="63"/>
      <c r="L486" s="61"/>
      <c r="M486" s="217"/>
      <c r="N486" s="42"/>
      <c r="O486" s="42"/>
      <c r="P486" s="42"/>
      <c r="Q486" s="42"/>
      <c r="R486" s="42"/>
      <c r="S486" s="42"/>
      <c r="T486" s="78"/>
      <c r="AT486" s="24" t="s">
        <v>307</v>
      </c>
      <c r="AU486" s="24" t="s">
        <v>84</v>
      </c>
    </row>
    <row r="487" spans="2:65" s="1" customFormat="1" ht="27">
      <c r="B487" s="41"/>
      <c r="C487" s="63"/>
      <c r="D487" s="215" t="s">
        <v>477</v>
      </c>
      <c r="E487" s="63"/>
      <c r="F487" s="250" t="s">
        <v>1560</v>
      </c>
      <c r="G487" s="63"/>
      <c r="H487" s="63"/>
      <c r="I487" s="172"/>
      <c r="J487" s="63"/>
      <c r="K487" s="63"/>
      <c r="L487" s="61"/>
      <c r="M487" s="217"/>
      <c r="N487" s="42"/>
      <c r="O487" s="42"/>
      <c r="P487" s="42"/>
      <c r="Q487" s="42"/>
      <c r="R487" s="42"/>
      <c r="S487" s="42"/>
      <c r="T487" s="78"/>
      <c r="AT487" s="24" t="s">
        <v>477</v>
      </c>
      <c r="AU487" s="24" t="s">
        <v>84</v>
      </c>
    </row>
    <row r="488" spans="2:65" s="1" customFormat="1" ht="14.45" customHeight="1">
      <c r="B488" s="41"/>
      <c r="C488" s="203" t="s">
        <v>1195</v>
      </c>
      <c r="D488" s="203" t="s">
        <v>300</v>
      </c>
      <c r="E488" s="204" t="s">
        <v>1561</v>
      </c>
      <c r="F488" s="205" t="s">
        <v>1562</v>
      </c>
      <c r="G488" s="206" t="s">
        <v>362</v>
      </c>
      <c r="H488" s="207">
        <v>9.6000000000000002E-2</v>
      </c>
      <c r="I488" s="208"/>
      <c r="J488" s="209">
        <f>ROUND(I488*H488,2)</f>
        <v>0</v>
      </c>
      <c r="K488" s="205" t="s">
        <v>304</v>
      </c>
      <c r="L488" s="61"/>
      <c r="M488" s="210" t="s">
        <v>22</v>
      </c>
      <c r="N488" s="211" t="s">
        <v>47</v>
      </c>
      <c r="O488" s="42"/>
      <c r="P488" s="212">
        <f>O488*H488</f>
        <v>0</v>
      </c>
      <c r="Q488" s="212">
        <v>0</v>
      </c>
      <c r="R488" s="212">
        <f>Q488*H488</f>
        <v>0</v>
      </c>
      <c r="S488" s="212">
        <v>0</v>
      </c>
      <c r="T488" s="213">
        <f>S488*H488</f>
        <v>0</v>
      </c>
      <c r="AR488" s="24" t="s">
        <v>411</v>
      </c>
      <c r="AT488" s="24" t="s">
        <v>300</v>
      </c>
      <c r="AU488" s="24" t="s">
        <v>84</v>
      </c>
      <c r="AY488" s="24" t="s">
        <v>298</v>
      </c>
      <c r="BE488" s="214">
        <f>IF(N488="základní",J488,0)</f>
        <v>0</v>
      </c>
      <c r="BF488" s="214">
        <f>IF(N488="snížená",J488,0)</f>
        <v>0</v>
      </c>
      <c r="BG488" s="214">
        <f>IF(N488="zákl. přenesená",J488,0)</f>
        <v>0</v>
      </c>
      <c r="BH488" s="214">
        <f>IF(N488="sníž. přenesená",J488,0)</f>
        <v>0</v>
      </c>
      <c r="BI488" s="214">
        <f>IF(N488="nulová",J488,0)</f>
        <v>0</v>
      </c>
      <c r="BJ488" s="24" t="s">
        <v>24</v>
      </c>
      <c r="BK488" s="214">
        <f>ROUND(I488*H488,2)</f>
        <v>0</v>
      </c>
      <c r="BL488" s="24" t="s">
        <v>411</v>
      </c>
      <c r="BM488" s="24" t="s">
        <v>2812</v>
      </c>
    </row>
    <row r="489" spans="2:65" s="1" customFormat="1" ht="13.5">
      <c r="B489" s="41"/>
      <c r="C489" s="63"/>
      <c r="D489" s="215" t="s">
        <v>307</v>
      </c>
      <c r="E489" s="63"/>
      <c r="F489" s="216" t="s">
        <v>1562</v>
      </c>
      <c r="G489" s="63"/>
      <c r="H489" s="63"/>
      <c r="I489" s="172"/>
      <c r="J489" s="63"/>
      <c r="K489" s="63"/>
      <c r="L489" s="61"/>
      <c r="M489" s="217"/>
      <c r="N489" s="42"/>
      <c r="O489" s="42"/>
      <c r="P489" s="42"/>
      <c r="Q489" s="42"/>
      <c r="R489" s="42"/>
      <c r="S489" s="42"/>
      <c r="T489" s="78"/>
      <c r="AT489" s="24" t="s">
        <v>307</v>
      </c>
      <c r="AU489" s="24" t="s">
        <v>84</v>
      </c>
    </row>
    <row r="490" spans="2:65" s="11" customFormat="1" ht="29.85" customHeight="1">
      <c r="B490" s="187"/>
      <c r="C490" s="188"/>
      <c r="D490" s="189" t="s">
        <v>75</v>
      </c>
      <c r="E490" s="201" t="s">
        <v>1348</v>
      </c>
      <c r="F490" s="201" t="s">
        <v>1563</v>
      </c>
      <c r="G490" s="188"/>
      <c r="H490" s="188"/>
      <c r="I490" s="191"/>
      <c r="J490" s="202">
        <f>BK490</f>
        <v>0</v>
      </c>
      <c r="K490" s="188"/>
      <c r="L490" s="193"/>
      <c r="M490" s="194"/>
      <c r="N490" s="195"/>
      <c r="O490" s="195"/>
      <c r="P490" s="196">
        <f>SUM(P491:P496)</f>
        <v>0</v>
      </c>
      <c r="Q490" s="195"/>
      <c r="R490" s="196">
        <f>SUM(R491:R496)</f>
        <v>5.2480000000000007E-4</v>
      </c>
      <c r="S490" s="195"/>
      <c r="T490" s="197">
        <f>SUM(T491:T496)</f>
        <v>0</v>
      </c>
      <c r="AR490" s="198" t="s">
        <v>24</v>
      </c>
      <c r="AT490" s="199" t="s">
        <v>75</v>
      </c>
      <c r="AU490" s="199" t="s">
        <v>24</v>
      </c>
      <c r="AY490" s="198" t="s">
        <v>298</v>
      </c>
      <c r="BK490" s="200">
        <f>SUM(BK491:BK496)</f>
        <v>0</v>
      </c>
    </row>
    <row r="491" spans="2:65" s="1" customFormat="1" ht="22.9" customHeight="1">
      <c r="B491" s="41"/>
      <c r="C491" s="203" t="s">
        <v>1201</v>
      </c>
      <c r="D491" s="203" t="s">
        <v>300</v>
      </c>
      <c r="E491" s="204" t="s">
        <v>1564</v>
      </c>
      <c r="F491" s="205" t="s">
        <v>1565</v>
      </c>
      <c r="G491" s="206" t="s">
        <v>303</v>
      </c>
      <c r="H491" s="207">
        <v>1.28</v>
      </c>
      <c r="I491" s="208"/>
      <c r="J491" s="209">
        <f>ROUND(I491*H491,2)</f>
        <v>0</v>
      </c>
      <c r="K491" s="205" t="s">
        <v>304</v>
      </c>
      <c r="L491" s="61"/>
      <c r="M491" s="210" t="s">
        <v>22</v>
      </c>
      <c r="N491" s="211" t="s">
        <v>47</v>
      </c>
      <c r="O491" s="42"/>
      <c r="P491" s="212">
        <f>O491*H491</f>
        <v>0</v>
      </c>
      <c r="Q491" s="212">
        <v>1.7000000000000001E-4</v>
      </c>
      <c r="R491" s="212">
        <f>Q491*H491</f>
        <v>2.1760000000000003E-4</v>
      </c>
      <c r="S491" s="212">
        <v>0</v>
      </c>
      <c r="T491" s="213">
        <f>S491*H491</f>
        <v>0</v>
      </c>
      <c r="AR491" s="24" t="s">
        <v>411</v>
      </c>
      <c r="AT491" s="24" t="s">
        <v>300</v>
      </c>
      <c r="AU491" s="24" t="s">
        <v>84</v>
      </c>
      <c r="AY491" s="24" t="s">
        <v>298</v>
      </c>
      <c r="BE491" s="214">
        <f>IF(N491="základní",J491,0)</f>
        <v>0</v>
      </c>
      <c r="BF491" s="214">
        <f>IF(N491="snížená",J491,0)</f>
        <v>0</v>
      </c>
      <c r="BG491" s="214">
        <f>IF(N491="zákl. přenesená",J491,0)</f>
        <v>0</v>
      </c>
      <c r="BH491" s="214">
        <f>IF(N491="sníž. přenesená",J491,0)</f>
        <v>0</v>
      </c>
      <c r="BI491" s="214">
        <f>IF(N491="nulová",J491,0)</f>
        <v>0</v>
      </c>
      <c r="BJ491" s="24" t="s">
        <v>24</v>
      </c>
      <c r="BK491" s="214">
        <f>ROUND(I491*H491,2)</f>
        <v>0</v>
      </c>
      <c r="BL491" s="24" t="s">
        <v>411</v>
      </c>
      <c r="BM491" s="24" t="s">
        <v>5393</v>
      </c>
    </row>
    <row r="492" spans="2:65" s="1" customFormat="1" ht="27">
      <c r="B492" s="41"/>
      <c r="C492" s="63"/>
      <c r="D492" s="215" t="s">
        <v>307</v>
      </c>
      <c r="E492" s="63"/>
      <c r="F492" s="216" t="s">
        <v>1567</v>
      </c>
      <c r="G492" s="63"/>
      <c r="H492" s="63"/>
      <c r="I492" s="172"/>
      <c r="J492" s="63"/>
      <c r="K492" s="63"/>
      <c r="L492" s="61"/>
      <c r="M492" s="217"/>
      <c r="N492" s="42"/>
      <c r="O492" s="42"/>
      <c r="P492" s="42"/>
      <c r="Q492" s="42"/>
      <c r="R492" s="42"/>
      <c r="S492" s="42"/>
      <c r="T492" s="78"/>
      <c r="AT492" s="24" t="s">
        <v>307</v>
      </c>
      <c r="AU492" s="24" t="s">
        <v>84</v>
      </c>
    </row>
    <row r="493" spans="2:65" s="13" customFormat="1" ht="13.5">
      <c r="B493" s="228"/>
      <c r="C493" s="229"/>
      <c r="D493" s="215" t="s">
        <v>309</v>
      </c>
      <c r="E493" s="230" t="s">
        <v>22</v>
      </c>
      <c r="F493" s="231" t="s">
        <v>5394</v>
      </c>
      <c r="G493" s="229"/>
      <c r="H493" s="232">
        <v>1.28</v>
      </c>
      <c r="I493" s="233"/>
      <c r="J493" s="229"/>
      <c r="K493" s="229"/>
      <c r="L493" s="234"/>
      <c r="M493" s="235"/>
      <c r="N493" s="236"/>
      <c r="O493" s="236"/>
      <c r="P493" s="236"/>
      <c r="Q493" s="236"/>
      <c r="R493" s="236"/>
      <c r="S493" s="236"/>
      <c r="T493" s="237"/>
      <c r="AT493" s="238" t="s">
        <v>309</v>
      </c>
      <c r="AU493" s="238" t="s">
        <v>84</v>
      </c>
      <c r="AV493" s="13" t="s">
        <v>84</v>
      </c>
      <c r="AW493" s="13" t="s">
        <v>39</v>
      </c>
      <c r="AX493" s="13" t="s">
        <v>76</v>
      </c>
      <c r="AY493" s="238" t="s">
        <v>298</v>
      </c>
    </row>
    <row r="494" spans="2:65" s="1" customFormat="1" ht="22.9" customHeight="1">
      <c r="B494" s="41"/>
      <c r="C494" s="203" t="s">
        <v>1206</v>
      </c>
      <c r="D494" s="203" t="s">
        <v>300</v>
      </c>
      <c r="E494" s="204" t="s">
        <v>1569</v>
      </c>
      <c r="F494" s="205" t="s">
        <v>1570</v>
      </c>
      <c r="G494" s="206" t="s">
        <v>303</v>
      </c>
      <c r="H494" s="207">
        <v>2.56</v>
      </c>
      <c r="I494" s="208"/>
      <c r="J494" s="209">
        <f>ROUND(I494*H494,2)</f>
        <v>0</v>
      </c>
      <c r="K494" s="205" t="s">
        <v>304</v>
      </c>
      <c r="L494" s="61"/>
      <c r="M494" s="210" t="s">
        <v>22</v>
      </c>
      <c r="N494" s="211" t="s">
        <v>47</v>
      </c>
      <c r="O494" s="42"/>
      <c r="P494" s="212">
        <f>O494*H494</f>
        <v>0</v>
      </c>
      <c r="Q494" s="212">
        <v>1.2E-4</v>
      </c>
      <c r="R494" s="212">
        <f>Q494*H494</f>
        <v>3.0720000000000004E-4</v>
      </c>
      <c r="S494" s="212">
        <v>0</v>
      </c>
      <c r="T494" s="213">
        <f>S494*H494</f>
        <v>0</v>
      </c>
      <c r="AR494" s="24" t="s">
        <v>411</v>
      </c>
      <c r="AT494" s="24" t="s">
        <v>300</v>
      </c>
      <c r="AU494" s="24" t="s">
        <v>84</v>
      </c>
      <c r="AY494" s="24" t="s">
        <v>298</v>
      </c>
      <c r="BE494" s="214">
        <f>IF(N494="základní",J494,0)</f>
        <v>0</v>
      </c>
      <c r="BF494" s="214">
        <f>IF(N494="snížená",J494,0)</f>
        <v>0</v>
      </c>
      <c r="BG494" s="214">
        <f>IF(N494="zákl. přenesená",J494,0)</f>
        <v>0</v>
      </c>
      <c r="BH494" s="214">
        <f>IF(N494="sníž. přenesená",J494,0)</f>
        <v>0</v>
      </c>
      <c r="BI494" s="214">
        <f>IF(N494="nulová",J494,0)</f>
        <v>0</v>
      </c>
      <c r="BJ494" s="24" t="s">
        <v>24</v>
      </c>
      <c r="BK494" s="214">
        <f>ROUND(I494*H494,2)</f>
        <v>0</v>
      </c>
      <c r="BL494" s="24" t="s">
        <v>411</v>
      </c>
      <c r="BM494" s="24" t="s">
        <v>5395</v>
      </c>
    </row>
    <row r="495" spans="2:65" s="1" customFormat="1" ht="13.5">
      <c r="B495" s="41"/>
      <c r="C495" s="63"/>
      <c r="D495" s="215" t="s">
        <v>307</v>
      </c>
      <c r="E495" s="63"/>
      <c r="F495" s="216" t="s">
        <v>1572</v>
      </c>
      <c r="G495" s="63"/>
      <c r="H495" s="63"/>
      <c r="I495" s="172"/>
      <c r="J495" s="63"/>
      <c r="K495" s="63"/>
      <c r="L495" s="61"/>
      <c r="M495" s="217"/>
      <c r="N495" s="42"/>
      <c r="O495" s="42"/>
      <c r="P495" s="42"/>
      <c r="Q495" s="42"/>
      <c r="R495" s="42"/>
      <c r="S495" s="42"/>
      <c r="T495" s="78"/>
      <c r="AT495" s="24" t="s">
        <v>307</v>
      </c>
      <c r="AU495" s="24" t="s">
        <v>84</v>
      </c>
    </row>
    <row r="496" spans="2:65" s="13" customFormat="1" ht="13.5">
      <c r="B496" s="228"/>
      <c r="C496" s="229"/>
      <c r="D496" s="215" t="s">
        <v>309</v>
      </c>
      <c r="E496" s="230" t="s">
        <v>22</v>
      </c>
      <c r="F496" s="231" t="s">
        <v>5396</v>
      </c>
      <c r="G496" s="229"/>
      <c r="H496" s="232">
        <v>2.56</v>
      </c>
      <c r="I496" s="233"/>
      <c r="J496" s="229"/>
      <c r="K496" s="229"/>
      <c r="L496" s="234"/>
      <c r="M496" s="235"/>
      <c r="N496" s="236"/>
      <c r="O496" s="236"/>
      <c r="P496" s="236"/>
      <c r="Q496" s="236"/>
      <c r="R496" s="236"/>
      <c r="S496" s="236"/>
      <c r="T496" s="237"/>
      <c r="AT496" s="238" t="s">
        <v>309</v>
      </c>
      <c r="AU496" s="238" t="s">
        <v>84</v>
      </c>
      <c r="AV496" s="13" t="s">
        <v>84</v>
      </c>
      <c r="AW496" s="13" t="s">
        <v>39</v>
      </c>
      <c r="AX496" s="13" t="s">
        <v>76</v>
      </c>
      <c r="AY496" s="238" t="s">
        <v>298</v>
      </c>
    </row>
    <row r="497" spans="2:65" s="11" customFormat="1" ht="37.35" customHeight="1">
      <c r="B497" s="187"/>
      <c r="C497" s="188"/>
      <c r="D497" s="189" t="s">
        <v>75</v>
      </c>
      <c r="E497" s="190" t="s">
        <v>1574</v>
      </c>
      <c r="F497" s="190" t="s">
        <v>1575</v>
      </c>
      <c r="G497" s="188"/>
      <c r="H497" s="188"/>
      <c r="I497" s="191"/>
      <c r="J497" s="192">
        <f>BK497</f>
        <v>0</v>
      </c>
      <c r="K497" s="188"/>
      <c r="L497" s="193"/>
      <c r="M497" s="194"/>
      <c r="N497" s="195"/>
      <c r="O497" s="195"/>
      <c r="P497" s="196">
        <f>SUM(P498:P511)</f>
        <v>0</v>
      </c>
      <c r="Q497" s="195"/>
      <c r="R497" s="196">
        <f>SUM(R498:R511)</f>
        <v>0</v>
      </c>
      <c r="S497" s="195"/>
      <c r="T497" s="197">
        <f>SUM(T498:T511)</f>
        <v>0</v>
      </c>
      <c r="AR497" s="198" t="s">
        <v>24</v>
      </c>
      <c r="AT497" s="199" t="s">
        <v>75</v>
      </c>
      <c r="AU497" s="199" t="s">
        <v>76</v>
      </c>
      <c r="AY497" s="198" t="s">
        <v>298</v>
      </c>
      <c r="BK497" s="200">
        <f>SUM(BK498:BK511)</f>
        <v>0</v>
      </c>
    </row>
    <row r="498" spans="2:65" s="1" customFormat="1" ht="14.45" customHeight="1">
      <c r="B498" s="41"/>
      <c r="C498" s="203" t="s">
        <v>1211</v>
      </c>
      <c r="D498" s="203" t="s">
        <v>300</v>
      </c>
      <c r="E498" s="204" t="s">
        <v>1576</v>
      </c>
      <c r="F498" s="205" t="s">
        <v>2921</v>
      </c>
      <c r="G498" s="206" t="s">
        <v>1468</v>
      </c>
      <c r="H498" s="207">
        <v>1</v>
      </c>
      <c r="I498" s="208"/>
      <c r="J498" s="209">
        <f>ROUND(I498*H498,2)</f>
        <v>0</v>
      </c>
      <c r="K498" s="205" t="s">
        <v>22</v>
      </c>
      <c r="L498" s="61"/>
      <c r="M498" s="210" t="s">
        <v>22</v>
      </c>
      <c r="N498" s="211" t="s">
        <v>47</v>
      </c>
      <c r="O498" s="42"/>
      <c r="P498" s="212">
        <f>O498*H498</f>
        <v>0</v>
      </c>
      <c r="Q498" s="212">
        <v>0</v>
      </c>
      <c r="R498" s="212">
        <f>Q498*H498</f>
        <v>0</v>
      </c>
      <c r="S498" s="212">
        <v>0</v>
      </c>
      <c r="T498" s="213">
        <f>S498*H498</f>
        <v>0</v>
      </c>
      <c r="AR498" s="24" t="s">
        <v>1578</v>
      </c>
      <c r="AT498" s="24" t="s">
        <v>300</v>
      </c>
      <c r="AU498" s="24" t="s">
        <v>24</v>
      </c>
      <c r="AY498" s="24" t="s">
        <v>298</v>
      </c>
      <c r="BE498" s="214">
        <f>IF(N498="základní",J498,0)</f>
        <v>0</v>
      </c>
      <c r="BF498" s="214">
        <f>IF(N498="snížená",J498,0)</f>
        <v>0</v>
      </c>
      <c r="BG498" s="214">
        <f>IF(N498="zákl. přenesená",J498,0)</f>
        <v>0</v>
      </c>
      <c r="BH498" s="214">
        <f>IF(N498="sníž. přenesená",J498,0)</f>
        <v>0</v>
      </c>
      <c r="BI498" s="214">
        <f>IF(N498="nulová",J498,0)</f>
        <v>0</v>
      </c>
      <c r="BJ498" s="24" t="s">
        <v>24</v>
      </c>
      <c r="BK498" s="214">
        <f>ROUND(I498*H498,2)</f>
        <v>0</v>
      </c>
      <c r="BL498" s="24" t="s">
        <v>1578</v>
      </c>
      <c r="BM498" s="24" t="s">
        <v>3820</v>
      </c>
    </row>
    <row r="499" spans="2:65" s="1" customFormat="1" ht="13.5">
      <c r="B499" s="41"/>
      <c r="C499" s="63"/>
      <c r="D499" s="215" t="s">
        <v>307</v>
      </c>
      <c r="E499" s="63"/>
      <c r="F499" s="216" t="s">
        <v>2921</v>
      </c>
      <c r="G499" s="63"/>
      <c r="H499" s="63"/>
      <c r="I499" s="172"/>
      <c r="J499" s="63"/>
      <c r="K499" s="63"/>
      <c r="L499" s="61"/>
      <c r="M499" s="217"/>
      <c r="N499" s="42"/>
      <c r="O499" s="42"/>
      <c r="P499" s="42"/>
      <c r="Q499" s="42"/>
      <c r="R499" s="42"/>
      <c r="S499" s="42"/>
      <c r="T499" s="78"/>
      <c r="AT499" s="24" t="s">
        <v>307</v>
      </c>
      <c r="AU499" s="24" t="s">
        <v>24</v>
      </c>
    </row>
    <row r="500" spans="2:65" s="1" customFormat="1" ht="27">
      <c r="B500" s="41"/>
      <c r="C500" s="63"/>
      <c r="D500" s="215" t="s">
        <v>477</v>
      </c>
      <c r="E500" s="63"/>
      <c r="F500" s="250" t="s">
        <v>2923</v>
      </c>
      <c r="G500" s="63"/>
      <c r="H500" s="63"/>
      <c r="I500" s="172"/>
      <c r="J500" s="63"/>
      <c r="K500" s="63"/>
      <c r="L500" s="61"/>
      <c r="M500" s="217"/>
      <c r="N500" s="42"/>
      <c r="O500" s="42"/>
      <c r="P500" s="42"/>
      <c r="Q500" s="42"/>
      <c r="R500" s="42"/>
      <c r="S500" s="42"/>
      <c r="T500" s="78"/>
      <c r="AT500" s="24" t="s">
        <v>477</v>
      </c>
      <c r="AU500" s="24" t="s">
        <v>24</v>
      </c>
    </row>
    <row r="501" spans="2:65" s="1" customFormat="1" ht="14.45" customHeight="1">
      <c r="B501" s="41"/>
      <c r="C501" s="203" t="s">
        <v>1218</v>
      </c>
      <c r="D501" s="203" t="s">
        <v>300</v>
      </c>
      <c r="E501" s="204" t="s">
        <v>1580</v>
      </c>
      <c r="F501" s="205" t="s">
        <v>1577</v>
      </c>
      <c r="G501" s="206" t="s">
        <v>1468</v>
      </c>
      <c r="H501" s="207">
        <v>1</v>
      </c>
      <c r="I501" s="208"/>
      <c r="J501" s="209">
        <f>ROUND(I501*H501,2)</f>
        <v>0</v>
      </c>
      <c r="K501" s="205" t="s">
        <v>22</v>
      </c>
      <c r="L501" s="61"/>
      <c r="M501" s="210" t="s">
        <v>22</v>
      </c>
      <c r="N501" s="211" t="s">
        <v>47</v>
      </c>
      <c r="O501" s="42"/>
      <c r="P501" s="212">
        <f>O501*H501</f>
        <v>0</v>
      </c>
      <c r="Q501" s="212">
        <v>0</v>
      </c>
      <c r="R501" s="212">
        <f>Q501*H501</f>
        <v>0</v>
      </c>
      <c r="S501" s="212">
        <v>0</v>
      </c>
      <c r="T501" s="213">
        <f>S501*H501</f>
        <v>0</v>
      </c>
      <c r="AR501" s="24" t="s">
        <v>1578</v>
      </c>
      <c r="AT501" s="24" t="s">
        <v>300</v>
      </c>
      <c r="AU501" s="24" t="s">
        <v>24</v>
      </c>
      <c r="AY501" s="24" t="s">
        <v>298</v>
      </c>
      <c r="BE501" s="214">
        <f>IF(N501="základní",J501,0)</f>
        <v>0</v>
      </c>
      <c r="BF501" s="214">
        <f>IF(N501="snížená",J501,0)</f>
        <v>0</v>
      </c>
      <c r="BG501" s="214">
        <f>IF(N501="zákl. přenesená",J501,0)</f>
        <v>0</v>
      </c>
      <c r="BH501" s="214">
        <f>IF(N501="sníž. přenesená",J501,0)</f>
        <v>0</v>
      </c>
      <c r="BI501" s="214">
        <f>IF(N501="nulová",J501,0)</f>
        <v>0</v>
      </c>
      <c r="BJ501" s="24" t="s">
        <v>24</v>
      </c>
      <c r="BK501" s="214">
        <f>ROUND(I501*H501,2)</f>
        <v>0</v>
      </c>
      <c r="BL501" s="24" t="s">
        <v>1578</v>
      </c>
      <c r="BM501" s="24" t="s">
        <v>2827</v>
      </c>
    </row>
    <row r="502" spans="2:65" s="1" customFormat="1" ht="13.5">
      <c r="B502" s="41"/>
      <c r="C502" s="63"/>
      <c r="D502" s="215" t="s">
        <v>307</v>
      </c>
      <c r="E502" s="63"/>
      <c r="F502" s="216" t="s">
        <v>1577</v>
      </c>
      <c r="G502" s="63"/>
      <c r="H502" s="63"/>
      <c r="I502" s="172"/>
      <c r="J502" s="63"/>
      <c r="K502" s="63"/>
      <c r="L502" s="61"/>
      <c r="M502" s="217"/>
      <c r="N502" s="42"/>
      <c r="O502" s="42"/>
      <c r="P502" s="42"/>
      <c r="Q502" s="42"/>
      <c r="R502" s="42"/>
      <c r="S502" s="42"/>
      <c r="T502" s="78"/>
      <c r="AT502" s="24" t="s">
        <v>307</v>
      </c>
      <c r="AU502" s="24" t="s">
        <v>24</v>
      </c>
    </row>
    <row r="503" spans="2:65" s="1" customFormat="1" ht="27">
      <c r="B503" s="41"/>
      <c r="C503" s="63"/>
      <c r="D503" s="215" t="s">
        <v>477</v>
      </c>
      <c r="E503" s="63"/>
      <c r="F503" s="250" t="s">
        <v>1579</v>
      </c>
      <c r="G503" s="63"/>
      <c r="H503" s="63"/>
      <c r="I503" s="172"/>
      <c r="J503" s="63"/>
      <c r="K503" s="63"/>
      <c r="L503" s="61"/>
      <c r="M503" s="217"/>
      <c r="N503" s="42"/>
      <c r="O503" s="42"/>
      <c r="P503" s="42"/>
      <c r="Q503" s="42"/>
      <c r="R503" s="42"/>
      <c r="S503" s="42"/>
      <c r="T503" s="78"/>
      <c r="AT503" s="24" t="s">
        <v>477</v>
      </c>
      <c r="AU503" s="24" t="s">
        <v>24</v>
      </c>
    </row>
    <row r="504" spans="2:65" s="1" customFormat="1" ht="14.45" customHeight="1">
      <c r="B504" s="41"/>
      <c r="C504" s="203" t="s">
        <v>1223</v>
      </c>
      <c r="D504" s="203" t="s">
        <v>300</v>
      </c>
      <c r="E504" s="204" t="s">
        <v>1583</v>
      </c>
      <c r="F504" s="205" t="s">
        <v>1581</v>
      </c>
      <c r="G504" s="206" t="s">
        <v>1468</v>
      </c>
      <c r="H504" s="207">
        <v>1</v>
      </c>
      <c r="I504" s="208"/>
      <c r="J504" s="209">
        <f>ROUND(I504*H504,2)</f>
        <v>0</v>
      </c>
      <c r="K504" s="205" t="s">
        <v>22</v>
      </c>
      <c r="L504" s="61"/>
      <c r="M504" s="210" t="s">
        <v>22</v>
      </c>
      <c r="N504" s="211" t="s">
        <v>47</v>
      </c>
      <c r="O504" s="42"/>
      <c r="P504" s="212">
        <f>O504*H504</f>
        <v>0</v>
      </c>
      <c r="Q504" s="212">
        <v>0</v>
      </c>
      <c r="R504" s="212">
        <f>Q504*H504</f>
        <v>0</v>
      </c>
      <c r="S504" s="212">
        <v>0</v>
      </c>
      <c r="T504" s="213">
        <f>S504*H504</f>
        <v>0</v>
      </c>
      <c r="AR504" s="24" t="s">
        <v>1578</v>
      </c>
      <c r="AT504" s="24" t="s">
        <v>300</v>
      </c>
      <c r="AU504" s="24" t="s">
        <v>24</v>
      </c>
      <c r="AY504" s="24" t="s">
        <v>298</v>
      </c>
      <c r="BE504" s="214">
        <f>IF(N504="základní",J504,0)</f>
        <v>0</v>
      </c>
      <c r="BF504" s="214">
        <f>IF(N504="snížená",J504,0)</f>
        <v>0</v>
      </c>
      <c r="BG504" s="214">
        <f>IF(N504="zákl. přenesená",J504,0)</f>
        <v>0</v>
      </c>
      <c r="BH504" s="214">
        <f>IF(N504="sníž. přenesená",J504,0)</f>
        <v>0</v>
      </c>
      <c r="BI504" s="214">
        <f>IF(N504="nulová",J504,0)</f>
        <v>0</v>
      </c>
      <c r="BJ504" s="24" t="s">
        <v>24</v>
      </c>
      <c r="BK504" s="214">
        <f>ROUND(I504*H504,2)</f>
        <v>0</v>
      </c>
      <c r="BL504" s="24" t="s">
        <v>1578</v>
      </c>
      <c r="BM504" s="24" t="s">
        <v>3826</v>
      </c>
    </row>
    <row r="505" spans="2:65" s="1" customFormat="1" ht="13.5">
      <c r="B505" s="41"/>
      <c r="C505" s="63"/>
      <c r="D505" s="215" t="s">
        <v>307</v>
      </c>
      <c r="E505" s="63"/>
      <c r="F505" s="216" t="s">
        <v>1581</v>
      </c>
      <c r="G505" s="63"/>
      <c r="H505" s="63"/>
      <c r="I505" s="172"/>
      <c r="J505" s="63"/>
      <c r="K505" s="63"/>
      <c r="L505" s="61"/>
      <c r="M505" s="217"/>
      <c r="N505" s="42"/>
      <c r="O505" s="42"/>
      <c r="P505" s="42"/>
      <c r="Q505" s="42"/>
      <c r="R505" s="42"/>
      <c r="S505" s="42"/>
      <c r="T505" s="78"/>
      <c r="AT505" s="24" t="s">
        <v>307</v>
      </c>
      <c r="AU505" s="24" t="s">
        <v>24</v>
      </c>
    </row>
    <row r="506" spans="2:65" s="1" customFormat="1" ht="27">
      <c r="B506" s="41"/>
      <c r="C506" s="63"/>
      <c r="D506" s="215" t="s">
        <v>477</v>
      </c>
      <c r="E506" s="63"/>
      <c r="F506" s="250" t="s">
        <v>2927</v>
      </c>
      <c r="G506" s="63"/>
      <c r="H506" s="63"/>
      <c r="I506" s="172"/>
      <c r="J506" s="63"/>
      <c r="K506" s="63"/>
      <c r="L506" s="61"/>
      <c r="M506" s="217"/>
      <c r="N506" s="42"/>
      <c r="O506" s="42"/>
      <c r="P506" s="42"/>
      <c r="Q506" s="42"/>
      <c r="R506" s="42"/>
      <c r="S506" s="42"/>
      <c r="T506" s="78"/>
      <c r="AT506" s="24" t="s">
        <v>477</v>
      </c>
      <c r="AU506" s="24" t="s">
        <v>24</v>
      </c>
    </row>
    <row r="507" spans="2:65" s="1" customFormat="1" ht="14.45" customHeight="1">
      <c r="B507" s="41"/>
      <c r="C507" s="203" t="s">
        <v>1228</v>
      </c>
      <c r="D507" s="203" t="s">
        <v>300</v>
      </c>
      <c r="E507" s="204" t="s">
        <v>1827</v>
      </c>
      <c r="F507" s="205" t="s">
        <v>1584</v>
      </c>
      <c r="G507" s="206" t="s">
        <v>1468</v>
      </c>
      <c r="H507" s="207">
        <v>1</v>
      </c>
      <c r="I507" s="208"/>
      <c r="J507" s="209">
        <f>ROUND(I507*H507,2)</f>
        <v>0</v>
      </c>
      <c r="K507" s="205" t="s">
        <v>22</v>
      </c>
      <c r="L507" s="61"/>
      <c r="M507" s="210" t="s">
        <v>22</v>
      </c>
      <c r="N507" s="211" t="s">
        <v>47</v>
      </c>
      <c r="O507" s="42"/>
      <c r="P507" s="212">
        <f>O507*H507</f>
        <v>0</v>
      </c>
      <c r="Q507" s="212">
        <v>0</v>
      </c>
      <c r="R507" s="212">
        <f>Q507*H507</f>
        <v>0</v>
      </c>
      <c r="S507" s="212">
        <v>0</v>
      </c>
      <c r="T507" s="213">
        <f>S507*H507</f>
        <v>0</v>
      </c>
      <c r="AR507" s="24" t="s">
        <v>1578</v>
      </c>
      <c r="AT507" s="24" t="s">
        <v>300</v>
      </c>
      <c r="AU507" s="24" t="s">
        <v>24</v>
      </c>
      <c r="AY507" s="24" t="s">
        <v>298</v>
      </c>
      <c r="BE507" s="214">
        <f>IF(N507="základní",J507,0)</f>
        <v>0</v>
      </c>
      <c r="BF507" s="214">
        <f>IF(N507="snížená",J507,0)</f>
        <v>0</v>
      </c>
      <c r="BG507" s="214">
        <f>IF(N507="zákl. přenesená",J507,0)</f>
        <v>0</v>
      </c>
      <c r="BH507" s="214">
        <f>IF(N507="sníž. přenesená",J507,0)</f>
        <v>0</v>
      </c>
      <c r="BI507" s="214">
        <f>IF(N507="nulová",J507,0)</f>
        <v>0</v>
      </c>
      <c r="BJ507" s="24" t="s">
        <v>24</v>
      </c>
      <c r="BK507" s="214">
        <f>ROUND(I507*H507,2)</f>
        <v>0</v>
      </c>
      <c r="BL507" s="24" t="s">
        <v>1578</v>
      </c>
      <c r="BM507" s="24" t="s">
        <v>3829</v>
      </c>
    </row>
    <row r="508" spans="2:65" s="1" customFormat="1" ht="13.5">
      <c r="B508" s="41"/>
      <c r="C508" s="63"/>
      <c r="D508" s="215" t="s">
        <v>307</v>
      </c>
      <c r="E508" s="63"/>
      <c r="F508" s="216" t="s">
        <v>1584</v>
      </c>
      <c r="G508" s="63"/>
      <c r="H508" s="63"/>
      <c r="I508" s="172"/>
      <c r="J508" s="63"/>
      <c r="K508" s="63"/>
      <c r="L508" s="61"/>
      <c r="M508" s="217"/>
      <c r="N508" s="42"/>
      <c r="O508" s="42"/>
      <c r="P508" s="42"/>
      <c r="Q508" s="42"/>
      <c r="R508" s="42"/>
      <c r="S508" s="42"/>
      <c r="T508" s="78"/>
      <c r="AT508" s="24" t="s">
        <v>307</v>
      </c>
      <c r="AU508" s="24" t="s">
        <v>24</v>
      </c>
    </row>
    <row r="509" spans="2:65" s="1" customFormat="1" ht="14.45" customHeight="1">
      <c r="B509" s="41"/>
      <c r="C509" s="203" t="s">
        <v>1233</v>
      </c>
      <c r="D509" s="203" t="s">
        <v>300</v>
      </c>
      <c r="E509" s="204" t="s">
        <v>2930</v>
      </c>
      <c r="F509" s="205" t="s">
        <v>2931</v>
      </c>
      <c r="G509" s="206" t="s">
        <v>1468</v>
      </c>
      <c r="H509" s="207">
        <v>1</v>
      </c>
      <c r="I509" s="208"/>
      <c r="J509" s="209">
        <f>ROUND(I509*H509,2)</f>
        <v>0</v>
      </c>
      <c r="K509" s="205" t="s">
        <v>22</v>
      </c>
      <c r="L509" s="61"/>
      <c r="M509" s="210" t="s">
        <v>22</v>
      </c>
      <c r="N509" s="211" t="s">
        <v>47</v>
      </c>
      <c r="O509" s="42"/>
      <c r="P509" s="212">
        <f>O509*H509</f>
        <v>0</v>
      </c>
      <c r="Q509" s="212">
        <v>0</v>
      </c>
      <c r="R509" s="212">
        <f>Q509*H509</f>
        <v>0</v>
      </c>
      <c r="S509" s="212">
        <v>0</v>
      </c>
      <c r="T509" s="213">
        <f>S509*H509</f>
        <v>0</v>
      </c>
      <c r="AR509" s="24" t="s">
        <v>1578</v>
      </c>
      <c r="AT509" s="24" t="s">
        <v>300</v>
      </c>
      <c r="AU509" s="24" t="s">
        <v>24</v>
      </c>
      <c r="AY509" s="24" t="s">
        <v>298</v>
      </c>
      <c r="BE509" s="214">
        <f>IF(N509="základní",J509,0)</f>
        <v>0</v>
      </c>
      <c r="BF509" s="214">
        <f>IF(N509="snížená",J509,0)</f>
        <v>0</v>
      </c>
      <c r="BG509" s="214">
        <f>IF(N509="zákl. přenesená",J509,0)</f>
        <v>0</v>
      </c>
      <c r="BH509" s="214">
        <f>IF(N509="sníž. přenesená",J509,0)</f>
        <v>0</v>
      </c>
      <c r="BI509" s="214">
        <f>IF(N509="nulová",J509,0)</f>
        <v>0</v>
      </c>
      <c r="BJ509" s="24" t="s">
        <v>24</v>
      </c>
      <c r="BK509" s="214">
        <f>ROUND(I509*H509,2)</f>
        <v>0</v>
      </c>
      <c r="BL509" s="24" t="s">
        <v>1578</v>
      </c>
      <c r="BM509" s="24" t="s">
        <v>3832</v>
      </c>
    </row>
    <row r="510" spans="2:65" s="1" customFormat="1" ht="13.5">
      <c r="B510" s="41"/>
      <c r="C510" s="63"/>
      <c r="D510" s="215" t="s">
        <v>307</v>
      </c>
      <c r="E510" s="63"/>
      <c r="F510" s="216" t="s">
        <v>2931</v>
      </c>
      <c r="G510" s="63"/>
      <c r="H510" s="63"/>
      <c r="I510" s="172"/>
      <c r="J510" s="63"/>
      <c r="K510" s="63"/>
      <c r="L510" s="61"/>
      <c r="M510" s="217"/>
      <c r="N510" s="42"/>
      <c r="O510" s="42"/>
      <c r="P510" s="42"/>
      <c r="Q510" s="42"/>
      <c r="R510" s="42"/>
      <c r="S510" s="42"/>
      <c r="T510" s="78"/>
      <c r="AT510" s="24" t="s">
        <v>307</v>
      </c>
      <c r="AU510" s="24" t="s">
        <v>24</v>
      </c>
    </row>
    <row r="511" spans="2:65" s="1" customFormat="1" ht="27">
      <c r="B511" s="41"/>
      <c r="C511" s="63"/>
      <c r="D511" s="215" t="s">
        <v>477</v>
      </c>
      <c r="E511" s="63"/>
      <c r="F511" s="250" t="s">
        <v>2933</v>
      </c>
      <c r="G511" s="63"/>
      <c r="H511" s="63"/>
      <c r="I511" s="172"/>
      <c r="J511" s="63"/>
      <c r="K511" s="63"/>
      <c r="L511" s="61"/>
      <c r="M511" s="262"/>
      <c r="N511" s="263"/>
      <c r="O511" s="263"/>
      <c r="P511" s="263"/>
      <c r="Q511" s="263"/>
      <c r="R511" s="263"/>
      <c r="S511" s="263"/>
      <c r="T511" s="264"/>
      <c r="AT511" s="24" t="s">
        <v>477</v>
      </c>
      <c r="AU511" s="24" t="s">
        <v>24</v>
      </c>
    </row>
    <row r="512" spans="2:65" s="1" customFormat="1" ht="6.95" customHeight="1">
      <c r="B512" s="56"/>
      <c r="C512" s="57"/>
      <c r="D512" s="57"/>
      <c r="E512" s="57"/>
      <c r="F512" s="57"/>
      <c r="G512" s="57"/>
      <c r="H512" s="57"/>
      <c r="I512" s="148"/>
      <c r="J512" s="57"/>
      <c r="K512" s="57"/>
      <c r="L512" s="61"/>
    </row>
  </sheetData>
  <sheetProtection algorithmName="SHA-512" hashValue="c8RoPazuNSbDQC9njxhMRiXoJomUlRUgQM3wKiAOBQ2dRrzoDtRnN7IWuGyHglikbw+L4hdBEVQUuWwu2uxnqA==" saltValue="IICHhZ9jB2RutOoojmBR5FCW45pliZQ/b/o6kfpaGyGpnO3/fPx2HzTV8dsG3+zgUwvGvPbDrhCUbHEagQIfdA==" spinCount="100000" sheet="1" objects="1" scenarios="1" formatColumns="0" formatRows="0" autoFilter="0"/>
  <autoFilter ref="C100:K511"/>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211</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5397</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ROUND(J94,2)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ROUND(SUM(BE94:BE340), 2)</f>
        <v>0</v>
      </c>
      <c r="G32" s="42"/>
      <c r="H32" s="42"/>
      <c r="I32" s="140">
        <v>0.21</v>
      </c>
      <c r="J32" s="139">
        <f>ROUND(ROUND((SUM(BE94:BE340)), 2)*I32, 2)</f>
        <v>0</v>
      </c>
      <c r="K32" s="45"/>
    </row>
    <row r="33" spans="2:11" s="1" customFormat="1" ht="14.45" customHeight="1">
      <c r="B33" s="41"/>
      <c r="C33" s="42"/>
      <c r="D33" s="42"/>
      <c r="E33" s="49" t="s">
        <v>48</v>
      </c>
      <c r="F33" s="139">
        <f>ROUND(SUM(BF94:BF340), 2)</f>
        <v>0</v>
      </c>
      <c r="G33" s="42"/>
      <c r="H33" s="42"/>
      <c r="I33" s="140">
        <v>0.15</v>
      </c>
      <c r="J33" s="139">
        <f>ROUND(ROUND((SUM(BF94:BF340)), 2)*I33, 2)</f>
        <v>0</v>
      </c>
      <c r="K33" s="45"/>
    </row>
    <row r="34" spans="2:11" s="1" customFormat="1" ht="14.45" hidden="1" customHeight="1">
      <c r="B34" s="41"/>
      <c r="C34" s="42"/>
      <c r="D34" s="42"/>
      <c r="E34" s="49" t="s">
        <v>49</v>
      </c>
      <c r="F34" s="139">
        <f>ROUND(SUM(BG94:BG340), 2)</f>
        <v>0</v>
      </c>
      <c r="G34" s="42"/>
      <c r="H34" s="42"/>
      <c r="I34" s="140">
        <v>0.21</v>
      </c>
      <c r="J34" s="139">
        <v>0</v>
      </c>
      <c r="K34" s="45"/>
    </row>
    <row r="35" spans="2:11" s="1" customFormat="1" ht="14.45" hidden="1" customHeight="1">
      <c r="B35" s="41"/>
      <c r="C35" s="42"/>
      <c r="D35" s="42"/>
      <c r="E35" s="49" t="s">
        <v>50</v>
      </c>
      <c r="F35" s="139">
        <f>ROUND(SUM(BH94:BH340), 2)</f>
        <v>0</v>
      </c>
      <c r="G35" s="42"/>
      <c r="H35" s="42"/>
      <c r="I35" s="140">
        <v>0.15</v>
      </c>
      <c r="J35" s="139">
        <v>0</v>
      </c>
      <c r="K35" s="45"/>
    </row>
    <row r="36" spans="2:11" s="1" customFormat="1" ht="14.45" hidden="1" customHeight="1">
      <c r="B36" s="41"/>
      <c r="C36" s="42"/>
      <c r="D36" s="42"/>
      <c r="E36" s="49" t="s">
        <v>51</v>
      </c>
      <c r="F36" s="139">
        <f>ROUND(SUM(BI94:BI340),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SO04ut - Út - dílny a tělocvična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J94</f>
        <v>0</v>
      </c>
      <c r="K60" s="45"/>
      <c r="AU60" s="24" t="s">
        <v>253</v>
      </c>
    </row>
    <row r="61" spans="2:47" s="8" customFormat="1" ht="24.95" customHeight="1">
      <c r="B61" s="158"/>
      <c r="C61" s="159"/>
      <c r="D61" s="160" t="s">
        <v>254</v>
      </c>
      <c r="E61" s="161"/>
      <c r="F61" s="161"/>
      <c r="G61" s="161"/>
      <c r="H61" s="161"/>
      <c r="I61" s="162"/>
      <c r="J61" s="163">
        <f>J95</f>
        <v>0</v>
      </c>
      <c r="K61" s="164"/>
    </row>
    <row r="62" spans="2:47" s="9" customFormat="1" ht="19.899999999999999" customHeight="1">
      <c r="B62" s="165"/>
      <c r="C62" s="166"/>
      <c r="D62" s="167" t="s">
        <v>1389</v>
      </c>
      <c r="E62" s="168"/>
      <c r="F62" s="168"/>
      <c r="G62" s="168"/>
      <c r="H62" s="168"/>
      <c r="I62" s="169"/>
      <c r="J62" s="170">
        <f>J96</f>
        <v>0</v>
      </c>
      <c r="K62" s="171"/>
    </row>
    <row r="63" spans="2:47" s="9" customFormat="1" ht="14.85" customHeight="1">
      <c r="B63" s="165"/>
      <c r="C63" s="166"/>
      <c r="D63" s="167" t="s">
        <v>265</v>
      </c>
      <c r="E63" s="168"/>
      <c r="F63" s="168"/>
      <c r="G63" s="168"/>
      <c r="H63" s="168"/>
      <c r="I63" s="169"/>
      <c r="J63" s="170">
        <f>J97</f>
        <v>0</v>
      </c>
      <c r="K63" s="171"/>
    </row>
    <row r="64" spans="2:47" s="9" customFormat="1" ht="14.85" customHeight="1">
      <c r="B64" s="165"/>
      <c r="C64" s="166"/>
      <c r="D64" s="167" t="s">
        <v>266</v>
      </c>
      <c r="E64" s="168"/>
      <c r="F64" s="168"/>
      <c r="G64" s="168"/>
      <c r="H64" s="168"/>
      <c r="I64" s="169"/>
      <c r="J64" s="170">
        <f>J100</f>
        <v>0</v>
      </c>
      <c r="K64" s="171"/>
    </row>
    <row r="65" spans="2:12" s="9" customFormat="1" ht="19.899999999999999" customHeight="1">
      <c r="B65" s="165"/>
      <c r="C65" s="166"/>
      <c r="D65" s="167" t="s">
        <v>269</v>
      </c>
      <c r="E65" s="168"/>
      <c r="F65" s="168"/>
      <c r="G65" s="168"/>
      <c r="H65" s="168"/>
      <c r="I65" s="169"/>
      <c r="J65" s="170">
        <f>J111</f>
        <v>0</v>
      </c>
      <c r="K65" s="171"/>
    </row>
    <row r="66" spans="2:12" s="8" customFormat="1" ht="24.95" customHeight="1">
      <c r="B66" s="158"/>
      <c r="C66" s="159"/>
      <c r="D66" s="160" t="s">
        <v>270</v>
      </c>
      <c r="E66" s="161"/>
      <c r="F66" s="161"/>
      <c r="G66" s="161"/>
      <c r="H66" s="161"/>
      <c r="I66" s="162"/>
      <c r="J66" s="163">
        <f>J114</f>
        <v>0</v>
      </c>
      <c r="K66" s="164"/>
    </row>
    <row r="67" spans="2:12" s="9" customFormat="1" ht="19.899999999999999" customHeight="1">
      <c r="B67" s="165"/>
      <c r="C67" s="166"/>
      <c r="D67" s="167" t="s">
        <v>1390</v>
      </c>
      <c r="E67" s="168"/>
      <c r="F67" s="168"/>
      <c r="G67" s="168"/>
      <c r="H67" s="168"/>
      <c r="I67" s="169"/>
      <c r="J67" s="170">
        <f>J115</f>
        <v>0</v>
      </c>
      <c r="K67" s="171"/>
    </row>
    <row r="68" spans="2:12" s="9" customFormat="1" ht="19.899999999999999" customHeight="1">
      <c r="B68" s="165"/>
      <c r="C68" s="166"/>
      <c r="D68" s="167" t="s">
        <v>1588</v>
      </c>
      <c r="E68" s="168"/>
      <c r="F68" s="168"/>
      <c r="G68" s="168"/>
      <c r="H68" s="168"/>
      <c r="I68" s="169"/>
      <c r="J68" s="170">
        <f>J134</f>
        <v>0</v>
      </c>
      <c r="K68" s="171"/>
    </row>
    <row r="69" spans="2:12" s="9" customFormat="1" ht="19.899999999999999" customHeight="1">
      <c r="B69" s="165"/>
      <c r="C69" s="166"/>
      <c r="D69" s="167" t="s">
        <v>1589</v>
      </c>
      <c r="E69" s="168"/>
      <c r="F69" s="168"/>
      <c r="G69" s="168"/>
      <c r="H69" s="168"/>
      <c r="I69" s="169"/>
      <c r="J69" s="170">
        <f>J187</f>
        <v>0</v>
      </c>
      <c r="K69" s="171"/>
    </row>
    <row r="70" spans="2:12" s="9" customFormat="1" ht="19.899999999999999" customHeight="1">
      <c r="B70" s="165"/>
      <c r="C70" s="166"/>
      <c r="D70" s="167" t="s">
        <v>1590</v>
      </c>
      <c r="E70" s="168"/>
      <c r="F70" s="168"/>
      <c r="G70" s="168"/>
      <c r="H70" s="168"/>
      <c r="I70" s="169"/>
      <c r="J70" s="170">
        <f>J252</f>
        <v>0</v>
      </c>
      <c r="K70" s="171"/>
    </row>
    <row r="71" spans="2:12" s="9" customFormat="1" ht="19.899999999999999" customHeight="1">
      <c r="B71" s="165"/>
      <c r="C71" s="166"/>
      <c r="D71" s="167" t="s">
        <v>1393</v>
      </c>
      <c r="E71" s="168"/>
      <c r="F71" s="168"/>
      <c r="G71" s="168"/>
      <c r="H71" s="168"/>
      <c r="I71" s="169"/>
      <c r="J71" s="170">
        <f>J306</f>
        <v>0</v>
      </c>
      <c r="K71" s="171"/>
    </row>
    <row r="72" spans="2:12" s="8" customFormat="1" ht="24.95" customHeight="1">
      <c r="B72" s="158"/>
      <c r="C72" s="159"/>
      <c r="D72" s="160" t="s">
        <v>1394</v>
      </c>
      <c r="E72" s="161"/>
      <c r="F72" s="161"/>
      <c r="G72" s="161"/>
      <c r="H72" s="161"/>
      <c r="I72" s="162"/>
      <c r="J72" s="163">
        <f>J318</f>
        <v>0</v>
      </c>
      <c r="K72" s="164"/>
    </row>
    <row r="73" spans="2:12" s="1" customFormat="1" ht="21.75" customHeight="1">
      <c r="B73" s="41"/>
      <c r="C73" s="42"/>
      <c r="D73" s="42"/>
      <c r="E73" s="42"/>
      <c r="F73" s="42"/>
      <c r="G73" s="42"/>
      <c r="H73" s="42"/>
      <c r="I73" s="127"/>
      <c r="J73" s="42"/>
      <c r="K73" s="45"/>
    </row>
    <row r="74" spans="2:12" s="1" customFormat="1" ht="6.95" customHeight="1">
      <c r="B74" s="56"/>
      <c r="C74" s="57"/>
      <c r="D74" s="57"/>
      <c r="E74" s="57"/>
      <c r="F74" s="57"/>
      <c r="G74" s="57"/>
      <c r="H74" s="57"/>
      <c r="I74" s="148"/>
      <c r="J74" s="57"/>
      <c r="K74" s="58"/>
    </row>
    <row r="78" spans="2:12" s="1" customFormat="1" ht="6.95" customHeight="1">
      <c r="B78" s="59"/>
      <c r="C78" s="60"/>
      <c r="D78" s="60"/>
      <c r="E78" s="60"/>
      <c r="F78" s="60"/>
      <c r="G78" s="60"/>
      <c r="H78" s="60"/>
      <c r="I78" s="151"/>
      <c r="J78" s="60"/>
      <c r="K78" s="60"/>
      <c r="L78" s="61"/>
    </row>
    <row r="79" spans="2:12" s="1" customFormat="1" ht="36.950000000000003" customHeight="1">
      <c r="B79" s="41"/>
      <c r="C79" s="62" t="s">
        <v>282</v>
      </c>
      <c r="D79" s="63"/>
      <c r="E79" s="63"/>
      <c r="F79" s="63"/>
      <c r="G79" s="63"/>
      <c r="H79" s="63"/>
      <c r="I79" s="172"/>
      <c r="J79" s="63"/>
      <c r="K79" s="63"/>
      <c r="L79" s="61"/>
    </row>
    <row r="80" spans="2:12" s="1" customFormat="1" ht="6.95" customHeight="1">
      <c r="B80" s="41"/>
      <c r="C80" s="63"/>
      <c r="D80" s="63"/>
      <c r="E80" s="63"/>
      <c r="F80" s="63"/>
      <c r="G80" s="63"/>
      <c r="H80" s="63"/>
      <c r="I80" s="172"/>
      <c r="J80" s="63"/>
      <c r="K80" s="63"/>
      <c r="L80" s="61"/>
    </row>
    <row r="81" spans="2:63" s="1" customFormat="1" ht="14.45" customHeight="1">
      <c r="B81" s="41"/>
      <c r="C81" s="65" t="s">
        <v>18</v>
      </c>
      <c r="D81" s="63"/>
      <c r="E81" s="63"/>
      <c r="F81" s="63"/>
      <c r="G81" s="63"/>
      <c r="H81" s="63"/>
      <c r="I81" s="172"/>
      <c r="J81" s="63"/>
      <c r="K81" s="63"/>
      <c r="L81" s="61"/>
    </row>
    <row r="82" spans="2:63" s="1" customFormat="1" ht="14.45" customHeight="1">
      <c r="B82" s="41"/>
      <c r="C82" s="63"/>
      <c r="D82" s="63"/>
      <c r="E82" s="397" t="str">
        <f>E7</f>
        <v>ZŠ Karlovarská - Rekonstrukce vnitřních rozvodů ZTI a ÚT</v>
      </c>
      <c r="F82" s="398"/>
      <c r="G82" s="398"/>
      <c r="H82" s="398"/>
      <c r="I82" s="172"/>
      <c r="J82" s="63"/>
      <c r="K82" s="63"/>
      <c r="L82" s="61"/>
    </row>
    <row r="83" spans="2:63">
      <c r="B83" s="28"/>
      <c r="C83" s="65" t="s">
        <v>244</v>
      </c>
      <c r="D83" s="173"/>
      <c r="E83" s="173"/>
      <c r="F83" s="173"/>
      <c r="G83" s="173"/>
      <c r="H83" s="173"/>
      <c r="J83" s="173"/>
      <c r="K83" s="173"/>
      <c r="L83" s="174"/>
    </row>
    <row r="84" spans="2:63" s="1" customFormat="1" ht="14.45" customHeight="1">
      <c r="B84" s="41"/>
      <c r="C84" s="63"/>
      <c r="D84" s="63"/>
      <c r="E84" s="397" t="s">
        <v>5088</v>
      </c>
      <c r="F84" s="399"/>
      <c r="G84" s="399"/>
      <c r="H84" s="399"/>
      <c r="I84" s="172"/>
      <c r="J84" s="63"/>
      <c r="K84" s="63"/>
      <c r="L84" s="61"/>
    </row>
    <row r="85" spans="2:63" s="1" customFormat="1" ht="14.45" customHeight="1">
      <c r="B85" s="41"/>
      <c r="C85" s="65" t="s">
        <v>246</v>
      </c>
      <c r="D85" s="63"/>
      <c r="E85" s="63"/>
      <c r="F85" s="63"/>
      <c r="G85" s="63"/>
      <c r="H85" s="63"/>
      <c r="I85" s="172"/>
      <c r="J85" s="63"/>
      <c r="K85" s="63"/>
      <c r="L85" s="61"/>
    </row>
    <row r="86" spans="2:63" s="1" customFormat="1" ht="16.149999999999999" customHeight="1">
      <c r="B86" s="41"/>
      <c r="C86" s="63"/>
      <c r="D86" s="63"/>
      <c r="E86" s="367" t="str">
        <f>E11</f>
        <v>SO04ut - Út - dílny a tělocvična</v>
      </c>
      <c r="F86" s="399"/>
      <c r="G86" s="399"/>
      <c r="H86" s="399"/>
      <c r="I86" s="172"/>
      <c r="J86" s="63"/>
      <c r="K86" s="63"/>
      <c r="L86" s="61"/>
    </row>
    <row r="87" spans="2:63" s="1" customFormat="1" ht="6.95" customHeight="1">
      <c r="B87" s="41"/>
      <c r="C87" s="63"/>
      <c r="D87" s="63"/>
      <c r="E87" s="63"/>
      <c r="F87" s="63"/>
      <c r="G87" s="63"/>
      <c r="H87" s="63"/>
      <c r="I87" s="172"/>
      <c r="J87" s="63"/>
      <c r="K87" s="63"/>
      <c r="L87" s="61"/>
    </row>
    <row r="88" spans="2:63" s="1" customFormat="1" ht="18" customHeight="1">
      <c r="B88" s="41"/>
      <c r="C88" s="65" t="s">
        <v>25</v>
      </c>
      <c r="D88" s="63"/>
      <c r="E88" s="63"/>
      <c r="F88" s="175" t="str">
        <f>F14</f>
        <v>Nejdek</v>
      </c>
      <c r="G88" s="63"/>
      <c r="H88" s="63"/>
      <c r="I88" s="176" t="s">
        <v>27</v>
      </c>
      <c r="J88" s="73" t="str">
        <f>IF(J14="","",J14)</f>
        <v>6. 11. 2017</v>
      </c>
      <c r="K88" s="63"/>
      <c r="L88" s="61"/>
    </row>
    <row r="89" spans="2:63" s="1" customFormat="1" ht="6.95" customHeight="1">
      <c r="B89" s="41"/>
      <c r="C89" s="63"/>
      <c r="D89" s="63"/>
      <c r="E89" s="63"/>
      <c r="F89" s="63"/>
      <c r="G89" s="63"/>
      <c r="H89" s="63"/>
      <c r="I89" s="172"/>
      <c r="J89" s="63"/>
      <c r="K89" s="63"/>
      <c r="L89" s="61"/>
    </row>
    <row r="90" spans="2:63" s="1" customFormat="1">
      <c r="B90" s="41"/>
      <c r="C90" s="65" t="s">
        <v>31</v>
      </c>
      <c r="D90" s="63"/>
      <c r="E90" s="63"/>
      <c r="F90" s="175" t="str">
        <f>E17</f>
        <v>Město Nejdek</v>
      </c>
      <c r="G90" s="63"/>
      <c r="H90" s="63"/>
      <c r="I90" s="176" t="s">
        <v>37</v>
      </c>
      <c r="J90" s="175" t="str">
        <f>E23</f>
        <v>KTS-CZ, s.r.o.</v>
      </c>
      <c r="K90" s="63"/>
      <c r="L90" s="61"/>
    </row>
    <row r="91" spans="2:63" s="1" customFormat="1" ht="14.45" customHeight="1">
      <c r="B91" s="41"/>
      <c r="C91" s="65" t="s">
        <v>35</v>
      </c>
      <c r="D91" s="63"/>
      <c r="E91" s="63"/>
      <c r="F91" s="175" t="str">
        <f>IF(E20="","",E20)</f>
        <v/>
      </c>
      <c r="G91" s="63"/>
      <c r="H91" s="63"/>
      <c r="I91" s="172"/>
      <c r="J91" s="63"/>
      <c r="K91" s="63"/>
      <c r="L91" s="61"/>
    </row>
    <row r="92" spans="2:63" s="1" customFormat="1" ht="10.35" customHeight="1">
      <c r="B92" s="41"/>
      <c r="C92" s="63"/>
      <c r="D92" s="63"/>
      <c r="E92" s="63"/>
      <c r="F92" s="63"/>
      <c r="G92" s="63"/>
      <c r="H92" s="63"/>
      <c r="I92" s="172"/>
      <c r="J92" s="63"/>
      <c r="K92" s="63"/>
      <c r="L92" s="61"/>
    </row>
    <row r="93" spans="2:63" s="10" customFormat="1" ht="29.25" customHeight="1">
      <c r="B93" s="177"/>
      <c r="C93" s="178" t="s">
        <v>283</v>
      </c>
      <c r="D93" s="179" t="s">
        <v>61</v>
      </c>
      <c r="E93" s="179" t="s">
        <v>57</v>
      </c>
      <c r="F93" s="179" t="s">
        <v>284</v>
      </c>
      <c r="G93" s="179" t="s">
        <v>285</v>
      </c>
      <c r="H93" s="179" t="s">
        <v>286</v>
      </c>
      <c r="I93" s="180" t="s">
        <v>287</v>
      </c>
      <c r="J93" s="179" t="s">
        <v>251</v>
      </c>
      <c r="K93" s="181" t="s">
        <v>288</v>
      </c>
      <c r="L93" s="182"/>
      <c r="M93" s="81" t="s">
        <v>289</v>
      </c>
      <c r="N93" s="82" t="s">
        <v>46</v>
      </c>
      <c r="O93" s="82" t="s">
        <v>290</v>
      </c>
      <c r="P93" s="82" t="s">
        <v>291</v>
      </c>
      <c r="Q93" s="82" t="s">
        <v>292</v>
      </c>
      <c r="R93" s="82" t="s">
        <v>293</v>
      </c>
      <c r="S93" s="82" t="s">
        <v>294</v>
      </c>
      <c r="T93" s="83" t="s">
        <v>295</v>
      </c>
    </row>
    <row r="94" spans="2:63" s="1" customFormat="1" ht="29.25" customHeight="1">
      <c r="B94" s="41"/>
      <c r="C94" s="87" t="s">
        <v>252</v>
      </c>
      <c r="D94" s="63"/>
      <c r="E94" s="63"/>
      <c r="F94" s="63"/>
      <c r="G94" s="63"/>
      <c r="H94" s="63"/>
      <c r="I94" s="172"/>
      <c r="J94" s="183">
        <f>BK94</f>
        <v>0</v>
      </c>
      <c r="K94" s="63"/>
      <c r="L94" s="61"/>
      <c r="M94" s="84"/>
      <c r="N94" s="85"/>
      <c r="O94" s="85"/>
      <c r="P94" s="184">
        <f>P95+P114+P318</f>
        <v>0</v>
      </c>
      <c r="Q94" s="85"/>
      <c r="R94" s="184">
        <f>R95+R114+R318</f>
        <v>2.9522438000000002</v>
      </c>
      <c r="S94" s="85"/>
      <c r="T94" s="185">
        <f>T95+T114+T318</f>
        <v>7.0099250000000008</v>
      </c>
      <c r="AT94" s="24" t="s">
        <v>75</v>
      </c>
      <c r="AU94" s="24" t="s">
        <v>253</v>
      </c>
      <c r="BK94" s="186">
        <f>BK95+BK114+BK318</f>
        <v>0</v>
      </c>
    </row>
    <row r="95" spans="2:63" s="11" customFormat="1" ht="37.35" customHeight="1">
      <c r="B95" s="187"/>
      <c r="C95" s="188"/>
      <c r="D95" s="189" t="s">
        <v>75</v>
      </c>
      <c r="E95" s="190" t="s">
        <v>296</v>
      </c>
      <c r="F95" s="190" t="s">
        <v>297</v>
      </c>
      <c r="G95" s="188"/>
      <c r="H95" s="188"/>
      <c r="I95" s="191"/>
      <c r="J95" s="192">
        <f>BK95</f>
        <v>0</v>
      </c>
      <c r="K95" s="188"/>
      <c r="L95" s="193"/>
      <c r="M95" s="194"/>
      <c r="N95" s="195"/>
      <c r="O95" s="195"/>
      <c r="P95" s="196">
        <f>P96+P111</f>
        <v>0</v>
      </c>
      <c r="Q95" s="195"/>
      <c r="R95" s="196">
        <f>R96+R111</f>
        <v>0.42640000000000006</v>
      </c>
      <c r="S95" s="195"/>
      <c r="T95" s="197">
        <f>T96+T111</f>
        <v>0</v>
      </c>
      <c r="AR95" s="198" t="s">
        <v>24</v>
      </c>
      <c r="AT95" s="199" t="s">
        <v>75</v>
      </c>
      <c r="AU95" s="199" t="s">
        <v>76</v>
      </c>
      <c r="AY95" s="198" t="s">
        <v>298</v>
      </c>
      <c r="BK95" s="200">
        <f>BK96+BK111</f>
        <v>0</v>
      </c>
    </row>
    <row r="96" spans="2:63" s="11" customFormat="1" ht="19.899999999999999" customHeight="1">
      <c r="B96" s="187"/>
      <c r="C96" s="188"/>
      <c r="D96" s="189" t="s">
        <v>75</v>
      </c>
      <c r="E96" s="201" t="s">
        <v>355</v>
      </c>
      <c r="F96" s="201" t="s">
        <v>1395</v>
      </c>
      <c r="G96" s="188"/>
      <c r="H96" s="188"/>
      <c r="I96" s="191"/>
      <c r="J96" s="202">
        <f>BK96</f>
        <v>0</v>
      </c>
      <c r="K96" s="188"/>
      <c r="L96" s="193"/>
      <c r="M96" s="194"/>
      <c r="N96" s="195"/>
      <c r="O96" s="195"/>
      <c r="P96" s="196">
        <f>P97+P100</f>
        <v>0</v>
      </c>
      <c r="Q96" s="195"/>
      <c r="R96" s="196">
        <f>R97+R100</f>
        <v>0.42640000000000006</v>
      </c>
      <c r="S96" s="195"/>
      <c r="T96" s="197">
        <f>T97+T100</f>
        <v>0</v>
      </c>
      <c r="AR96" s="198" t="s">
        <v>24</v>
      </c>
      <c r="AT96" s="199" t="s">
        <v>75</v>
      </c>
      <c r="AU96" s="199" t="s">
        <v>24</v>
      </c>
      <c r="AY96" s="198" t="s">
        <v>298</v>
      </c>
      <c r="BK96" s="200">
        <f>BK97+BK100</f>
        <v>0</v>
      </c>
    </row>
    <row r="97" spans="2:65" s="11" customFormat="1" ht="14.85" customHeight="1">
      <c r="B97" s="187"/>
      <c r="C97" s="188"/>
      <c r="D97" s="189" t="s">
        <v>75</v>
      </c>
      <c r="E97" s="201" t="s">
        <v>683</v>
      </c>
      <c r="F97" s="201" t="s">
        <v>684</v>
      </c>
      <c r="G97" s="188"/>
      <c r="H97" s="188"/>
      <c r="I97" s="191"/>
      <c r="J97" s="202">
        <f>BK97</f>
        <v>0</v>
      </c>
      <c r="K97" s="188"/>
      <c r="L97" s="193"/>
      <c r="M97" s="194"/>
      <c r="N97" s="195"/>
      <c r="O97" s="195"/>
      <c r="P97" s="196">
        <f>SUM(P98:P99)</f>
        <v>0</v>
      </c>
      <c r="Q97" s="195"/>
      <c r="R97" s="196">
        <f>SUM(R98:R99)</f>
        <v>6.4999999999999997E-3</v>
      </c>
      <c r="S97" s="195"/>
      <c r="T97" s="197">
        <f>SUM(T98:T99)</f>
        <v>0</v>
      </c>
      <c r="AR97" s="198" t="s">
        <v>24</v>
      </c>
      <c r="AT97" s="199" t="s">
        <v>75</v>
      </c>
      <c r="AU97" s="199" t="s">
        <v>84</v>
      </c>
      <c r="AY97" s="198" t="s">
        <v>298</v>
      </c>
      <c r="BK97" s="200">
        <f>SUM(BK98:BK99)</f>
        <v>0</v>
      </c>
    </row>
    <row r="98" spans="2:65" s="1" customFormat="1" ht="22.9" customHeight="1">
      <c r="B98" s="41"/>
      <c r="C98" s="203" t="s">
        <v>24</v>
      </c>
      <c r="D98" s="203" t="s">
        <v>300</v>
      </c>
      <c r="E98" s="204" t="s">
        <v>704</v>
      </c>
      <c r="F98" s="205" t="s">
        <v>1591</v>
      </c>
      <c r="G98" s="206" t="s">
        <v>303</v>
      </c>
      <c r="H98" s="207">
        <v>50</v>
      </c>
      <c r="I98" s="208"/>
      <c r="J98" s="209">
        <f>ROUND(I98*H98,2)</f>
        <v>0</v>
      </c>
      <c r="K98" s="205" t="s">
        <v>304</v>
      </c>
      <c r="L98" s="61"/>
      <c r="M98" s="210" t="s">
        <v>22</v>
      </c>
      <c r="N98" s="211" t="s">
        <v>47</v>
      </c>
      <c r="O98" s="42"/>
      <c r="P98" s="212">
        <f>O98*H98</f>
        <v>0</v>
      </c>
      <c r="Q98" s="212">
        <v>1.2999999999999999E-4</v>
      </c>
      <c r="R98" s="212">
        <f>Q98*H98</f>
        <v>6.4999999999999997E-3</v>
      </c>
      <c r="S98" s="212">
        <v>0</v>
      </c>
      <c r="T98" s="213">
        <f>S98*H98</f>
        <v>0</v>
      </c>
      <c r="AR98" s="24" t="s">
        <v>305</v>
      </c>
      <c r="AT98" s="24" t="s">
        <v>300</v>
      </c>
      <c r="AU98" s="24" t="s">
        <v>131</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305</v>
      </c>
      <c r="BM98" s="24" t="s">
        <v>5398</v>
      </c>
    </row>
    <row r="99" spans="2:65" s="1" customFormat="1" ht="27">
      <c r="B99" s="41"/>
      <c r="C99" s="63"/>
      <c r="D99" s="215" t="s">
        <v>307</v>
      </c>
      <c r="E99" s="63"/>
      <c r="F99" s="216" t="s">
        <v>707</v>
      </c>
      <c r="G99" s="63"/>
      <c r="H99" s="63"/>
      <c r="I99" s="172"/>
      <c r="J99" s="63"/>
      <c r="K99" s="63"/>
      <c r="L99" s="61"/>
      <c r="M99" s="217"/>
      <c r="N99" s="42"/>
      <c r="O99" s="42"/>
      <c r="P99" s="42"/>
      <c r="Q99" s="42"/>
      <c r="R99" s="42"/>
      <c r="S99" s="42"/>
      <c r="T99" s="78"/>
      <c r="AT99" s="24" t="s">
        <v>307</v>
      </c>
      <c r="AU99" s="24" t="s">
        <v>131</v>
      </c>
    </row>
    <row r="100" spans="2:65" s="11" customFormat="1" ht="22.35" customHeight="1">
      <c r="B100" s="187"/>
      <c r="C100" s="188"/>
      <c r="D100" s="189" t="s">
        <v>75</v>
      </c>
      <c r="E100" s="201" t="s">
        <v>710</v>
      </c>
      <c r="F100" s="201" t="s">
        <v>711</v>
      </c>
      <c r="G100" s="188"/>
      <c r="H100" s="188"/>
      <c r="I100" s="191"/>
      <c r="J100" s="202">
        <f>BK100</f>
        <v>0</v>
      </c>
      <c r="K100" s="188"/>
      <c r="L100" s="193"/>
      <c r="M100" s="194"/>
      <c r="N100" s="195"/>
      <c r="O100" s="195"/>
      <c r="P100" s="196">
        <f>SUM(P101:P110)</f>
        <v>0</v>
      </c>
      <c r="Q100" s="195"/>
      <c r="R100" s="196">
        <f>SUM(R101:R110)</f>
        <v>0.41990000000000005</v>
      </c>
      <c r="S100" s="195"/>
      <c r="T100" s="197">
        <f>SUM(T101:T110)</f>
        <v>0</v>
      </c>
      <c r="AR100" s="198" t="s">
        <v>24</v>
      </c>
      <c r="AT100" s="199" t="s">
        <v>75</v>
      </c>
      <c r="AU100" s="199" t="s">
        <v>84</v>
      </c>
      <c r="AY100" s="198" t="s">
        <v>298</v>
      </c>
      <c r="BK100" s="200">
        <f>SUM(BK101:BK110)</f>
        <v>0</v>
      </c>
    </row>
    <row r="101" spans="2:65" s="1" customFormat="1" ht="14.45" customHeight="1">
      <c r="B101" s="41"/>
      <c r="C101" s="203" t="s">
        <v>84</v>
      </c>
      <c r="D101" s="203" t="s">
        <v>300</v>
      </c>
      <c r="E101" s="204" t="s">
        <v>1400</v>
      </c>
      <c r="F101" s="205" t="s">
        <v>1401</v>
      </c>
      <c r="G101" s="206" t="s">
        <v>407</v>
      </c>
      <c r="H101" s="207">
        <v>95</v>
      </c>
      <c r="I101" s="208"/>
      <c r="J101" s="209">
        <f>ROUND(I101*H101,2)</f>
        <v>0</v>
      </c>
      <c r="K101" s="205" t="s">
        <v>304</v>
      </c>
      <c r="L101" s="61"/>
      <c r="M101" s="210" t="s">
        <v>22</v>
      </c>
      <c r="N101" s="211" t="s">
        <v>47</v>
      </c>
      <c r="O101" s="42"/>
      <c r="P101" s="212">
        <f>O101*H101</f>
        <v>0</v>
      </c>
      <c r="Q101" s="212">
        <v>4.4200000000000003E-3</v>
      </c>
      <c r="R101" s="212">
        <f>Q101*H101</f>
        <v>0.41990000000000005</v>
      </c>
      <c r="S101" s="212">
        <v>0</v>
      </c>
      <c r="T101" s="213">
        <f>S101*H101</f>
        <v>0</v>
      </c>
      <c r="AR101" s="24" t="s">
        <v>305</v>
      </c>
      <c r="AT101" s="24" t="s">
        <v>300</v>
      </c>
      <c r="AU101" s="24" t="s">
        <v>131</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305</v>
      </c>
      <c r="BM101" s="24" t="s">
        <v>5399</v>
      </c>
    </row>
    <row r="102" spans="2:65" s="1" customFormat="1" ht="40.5">
      <c r="B102" s="41"/>
      <c r="C102" s="63"/>
      <c r="D102" s="215" t="s">
        <v>307</v>
      </c>
      <c r="E102" s="63"/>
      <c r="F102" s="216" t="s">
        <v>1403</v>
      </c>
      <c r="G102" s="63"/>
      <c r="H102" s="63"/>
      <c r="I102" s="172"/>
      <c r="J102" s="63"/>
      <c r="K102" s="63"/>
      <c r="L102" s="61"/>
      <c r="M102" s="217"/>
      <c r="N102" s="42"/>
      <c r="O102" s="42"/>
      <c r="P102" s="42"/>
      <c r="Q102" s="42"/>
      <c r="R102" s="42"/>
      <c r="S102" s="42"/>
      <c r="T102" s="78"/>
      <c r="AT102" s="24" t="s">
        <v>307</v>
      </c>
      <c r="AU102" s="24" t="s">
        <v>131</v>
      </c>
    </row>
    <row r="103" spans="2:65" s="13" customFormat="1" ht="13.5">
      <c r="B103" s="228"/>
      <c r="C103" s="229"/>
      <c r="D103" s="215" t="s">
        <v>309</v>
      </c>
      <c r="E103" s="230" t="s">
        <v>22</v>
      </c>
      <c r="F103" s="231" t="s">
        <v>5400</v>
      </c>
      <c r="G103" s="229"/>
      <c r="H103" s="232">
        <v>95</v>
      </c>
      <c r="I103" s="233"/>
      <c r="J103" s="229"/>
      <c r="K103" s="229"/>
      <c r="L103" s="234"/>
      <c r="M103" s="235"/>
      <c r="N103" s="236"/>
      <c r="O103" s="236"/>
      <c r="P103" s="236"/>
      <c r="Q103" s="236"/>
      <c r="R103" s="236"/>
      <c r="S103" s="236"/>
      <c r="T103" s="237"/>
      <c r="AT103" s="238" t="s">
        <v>309</v>
      </c>
      <c r="AU103" s="238" t="s">
        <v>131</v>
      </c>
      <c r="AV103" s="13" t="s">
        <v>84</v>
      </c>
      <c r="AW103" s="13" t="s">
        <v>39</v>
      </c>
      <c r="AX103" s="13" t="s">
        <v>76</v>
      </c>
      <c r="AY103" s="238" t="s">
        <v>298</v>
      </c>
    </row>
    <row r="104" spans="2:65" s="1" customFormat="1" ht="14.45" customHeight="1">
      <c r="B104" s="41"/>
      <c r="C104" s="252" t="s">
        <v>131</v>
      </c>
      <c r="D104" s="252" t="s">
        <v>472</v>
      </c>
      <c r="E104" s="253" t="s">
        <v>1595</v>
      </c>
      <c r="F104" s="254" t="s">
        <v>1596</v>
      </c>
      <c r="G104" s="255" t="s">
        <v>1407</v>
      </c>
      <c r="H104" s="256">
        <v>75</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349</v>
      </c>
      <c r="AT104" s="24" t="s">
        <v>472</v>
      </c>
      <c r="AU104" s="24" t="s">
        <v>131</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305</v>
      </c>
      <c r="BM104" s="24" t="s">
        <v>305</v>
      </c>
    </row>
    <row r="105" spans="2:65" s="1" customFormat="1" ht="13.5">
      <c r="B105" s="41"/>
      <c r="C105" s="63"/>
      <c r="D105" s="215" t="s">
        <v>307</v>
      </c>
      <c r="E105" s="63"/>
      <c r="F105" s="216" t="s">
        <v>1596</v>
      </c>
      <c r="G105" s="63"/>
      <c r="H105" s="63"/>
      <c r="I105" s="172"/>
      <c r="J105" s="63"/>
      <c r="K105" s="63"/>
      <c r="L105" s="61"/>
      <c r="M105" s="217"/>
      <c r="N105" s="42"/>
      <c r="O105" s="42"/>
      <c r="P105" s="42"/>
      <c r="Q105" s="42"/>
      <c r="R105" s="42"/>
      <c r="S105" s="42"/>
      <c r="T105" s="78"/>
      <c r="AT105" s="24" t="s">
        <v>307</v>
      </c>
      <c r="AU105" s="24" t="s">
        <v>131</v>
      </c>
    </row>
    <row r="106" spans="2:65" s="1" customFormat="1" ht="27">
      <c r="B106" s="41"/>
      <c r="C106" s="63"/>
      <c r="D106" s="215" t="s">
        <v>477</v>
      </c>
      <c r="E106" s="63"/>
      <c r="F106" s="250" t="s">
        <v>1597</v>
      </c>
      <c r="G106" s="63"/>
      <c r="H106" s="63"/>
      <c r="I106" s="172"/>
      <c r="J106" s="63"/>
      <c r="K106" s="63"/>
      <c r="L106" s="61"/>
      <c r="M106" s="217"/>
      <c r="N106" s="42"/>
      <c r="O106" s="42"/>
      <c r="P106" s="42"/>
      <c r="Q106" s="42"/>
      <c r="R106" s="42"/>
      <c r="S106" s="42"/>
      <c r="T106" s="78"/>
      <c r="AT106" s="24" t="s">
        <v>477</v>
      </c>
      <c r="AU106" s="24" t="s">
        <v>131</v>
      </c>
    </row>
    <row r="107" spans="2:65" s="13" customFormat="1" ht="13.5">
      <c r="B107" s="228"/>
      <c r="C107" s="229"/>
      <c r="D107" s="215" t="s">
        <v>309</v>
      </c>
      <c r="E107" s="230" t="s">
        <v>22</v>
      </c>
      <c r="F107" s="231" t="s">
        <v>5401</v>
      </c>
      <c r="G107" s="229"/>
      <c r="H107" s="232">
        <v>75</v>
      </c>
      <c r="I107" s="233"/>
      <c r="J107" s="229"/>
      <c r="K107" s="229"/>
      <c r="L107" s="234"/>
      <c r="M107" s="235"/>
      <c r="N107" s="236"/>
      <c r="O107" s="236"/>
      <c r="P107" s="236"/>
      <c r="Q107" s="236"/>
      <c r="R107" s="236"/>
      <c r="S107" s="236"/>
      <c r="T107" s="237"/>
      <c r="AT107" s="238" t="s">
        <v>309</v>
      </c>
      <c r="AU107" s="238" t="s">
        <v>131</v>
      </c>
      <c r="AV107" s="13" t="s">
        <v>84</v>
      </c>
      <c r="AW107" s="13" t="s">
        <v>39</v>
      </c>
      <c r="AX107" s="13" t="s">
        <v>24</v>
      </c>
      <c r="AY107" s="238" t="s">
        <v>298</v>
      </c>
    </row>
    <row r="108" spans="2:65" s="1" customFormat="1" ht="14.45" customHeight="1">
      <c r="B108" s="41"/>
      <c r="C108" s="252" t="s">
        <v>305</v>
      </c>
      <c r="D108" s="252" t="s">
        <v>472</v>
      </c>
      <c r="E108" s="253" t="s">
        <v>1598</v>
      </c>
      <c r="F108" s="254" t="s">
        <v>1599</v>
      </c>
      <c r="G108" s="255" t="s">
        <v>1407</v>
      </c>
      <c r="H108" s="256">
        <v>20</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349</v>
      </c>
      <c r="AT108" s="24" t="s">
        <v>472</v>
      </c>
      <c r="AU108" s="24" t="s">
        <v>131</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305</v>
      </c>
      <c r="BM108" s="24" t="s">
        <v>337</v>
      </c>
    </row>
    <row r="109" spans="2:65" s="1" customFormat="1" ht="13.5">
      <c r="B109" s="41"/>
      <c r="C109" s="63"/>
      <c r="D109" s="215" t="s">
        <v>307</v>
      </c>
      <c r="E109" s="63"/>
      <c r="F109" s="216" t="s">
        <v>1599</v>
      </c>
      <c r="G109" s="63"/>
      <c r="H109" s="63"/>
      <c r="I109" s="172"/>
      <c r="J109" s="63"/>
      <c r="K109" s="63"/>
      <c r="L109" s="61"/>
      <c r="M109" s="217"/>
      <c r="N109" s="42"/>
      <c r="O109" s="42"/>
      <c r="P109" s="42"/>
      <c r="Q109" s="42"/>
      <c r="R109" s="42"/>
      <c r="S109" s="42"/>
      <c r="T109" s="78"/>
      <c r="AT109" s="24" t="s">
        <v>307</v>
      </c>
      <c r="AU109" s="24" t="s">
        <v>131</v>
      </c>
    </row>
    <row r="110" spans="2:65" s="1" customFormat="1" ht="27">
      <c r="B110" s="41"/>
      <c r="C110" s="63"/>
      <c r="D110" s="215" t="s">
        <v>477</v>
      </c>
      <c r="E110" s="63"/>
      <c r="F110" s="250" t="s">
        <v>1597</v>
      </c>
      <c r="G110" s="63"/>
      <c r="H110" s="63"/>
      <c r="I110" s="172"/>
      <c r="J110" s="63"/>
      <c r="K110" s="63"/>
      <c r="L110" s="61"/>
      <c r="M110" s="217"/>
      <c r="N110" s="42"/>
      <c r="O110" s="42"/>
      <c r="P110" s="42"/>
      <c r="Q110" s="42"/>
      <c r="R110" s="42"/>
      <c r="S110" s="42"/>
      <c r="T110" s="78"/>
      <c r="AT110" s="24" t="s">
        <v>477</v>
      </c>
      <c r="AU110" s="24" t="s">
        <v>131</v>
      </c>
    </row>
    <row r="111" spans="2:65" s="11" customFormat="1" ht="29.85" customHeight="1">
      <c r="B111" s="187"/>
      <c r="C111" s="188"/>
      <c r="D111" s="189" t="s">
        <v>75</v>
      </c>
      <c r="E111" s="201" t="s">
        <v>875</v>
      </c>
      <c r="F111" s="201" t="s">
        <v>876</v>
      </c>
      <c r="G111" s="188"/>
      <c r="H111" s="188"/>
      <c r="I111" s="191"/>
      <c r="J111" s="202">
        <f>BK111</f>
        <v>0</v>
      </c>
      <c r="K111" s="188"/>
      <c r="L111" s="193"/>
      <c r="M111" s="194"/>
      <c r="N111" s="195"/>
      <c r="O111" s="195"/>
      <c r="P111" s="196">
        <f>SUM(P112:P113)</f>
        <v>0</v>
      </c>
      <c r="Q111" s="195"/>
      <c r="R111" s="196">
        <f>SUM(R112:R113)</f>
        <v>0</v>
      </c>
      <c r="S111" s="195"/>
      <c r="T111" s="197">
        <f>SUM(T112:T113)</f>
        <v>0</v>
      </c>
      <c r="AR111" s="198" t="s">
        <v>305</v>
      </c>
      <c r="AT111" s="199" t="s">
        <v>75</v>
      </c>
      <c r="AU111" s="199" t="s">
        <v>24</v>
      </c>
      <c r="AY111" s="198" t="s">
        <v>298</v>
      </c>
      <c r="BK111" s="200">
        <f>SUM(BK112:BK113)</f>
        <v>0</v>
      </c>
    </row>
    <row r="112" spans="2:65" s="1" customFormat="1" ht="14.45" customHeight="1">
      <c r="B112" s="41"/>
      <c r="C112" s="203" t="s">
        <v>330</v>
      </c>
      <c r="D112" s="203" t="s">
        <v>300</v>
      </c>
      <c r="E112" s="204" t="s">
        <v>1423</v>
      </c>
      <c r="F112" s="205" t="s">
        <v>1424</v>
      </c>
      <c r="G112" s="206" t="s">
        <v>362</v>
      </c>
      <c r="H112" s="207">
        <v>0.42599999999999999</v>
      </c>
      <c r="I112" s="208"/>
      <c r="J112" s="209">
        <f>ROUND(I112*H112,2)</f>
        <v>0</v>
      </c>
      <c r="K112" s="205" t="s">
        <v>304</v>
      </c>
      <c r="L112" s="61"/>
      <c r="M112" s="210" t="s">
        <v>22</v>
      </c>
      <c r="N112" s="211" t="s">
        <v>47</v>
      </c>
      <c r="O112" s="42"/>
      <c r="P112" s="212">
        <f>O112*H112</f>
        <v>0</v>
      </c>
      <c r="Q112" s="212">
        <v>0</v>
      </c>
      <c r="R112" s="212">
        <f>Q112*H112</f>
        <v>0</v>
      </c>
      <c r="S112" s="212">
        <v>0</v>
      </c>
      <c r="T112" s="213">
        <f>S112*H112</f>
        <v>0</v>
      </c>
      <c r="AR112" s="24" t="s">
        <v>305</v>
      </c>
      <c r="AT112" s="24" t="s">
        <v>300</v>
      </c>
      <c r="AU112" s="24" t="s">
        <v>84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305</v>
      </c>
      <c r="BM112" s="24" t="s">
        <v>5402</v>
      </c>
    </row>
    <row r="113" spans="2:65" s="1" customFormat="1" ht="40.5">
      <c r="B113" s="41"/>
      <c r="C113" s="63"/>
      <c r="D113" s="215" t="s">
        <v>307</v>
      </c>
      <c r="E113" s="63"/>
      <c r="F113" s="216" t="s">
        <v>1426</v>
      </c>
      <c r="G113" s="63"/>
      <c r="H113" s="63"/>
      <c r="I113" s="172"/>
      <c r="J113" s="63"/>
      <c r="K113" s="63"/>
      <c r="L113" s="61"/>
      <c r="M113" s="217"/>
      <c r="N113" s="42"/>
      <c r="O113" s="42"/>
      <c r="P113" s="42"/>
      <c r="Q113" s="42"/>
      <c r="R113" s="42"/>
      <c r="S113" s="42"/>
      <c r="T113" s="78"/>
      <c r="AT113" s="24" t="s">
        <v>307</v>
      </c>
      <c r="AU113" s="24" t="s">
        <v>84</v>
      </c>
    </row>
    <row r="114" spans="2:65" s="11" customFormat="1" ht="37.35" customHeight="1">
      <c r="B114" s="187"/>
      <c r="C114" s="188"/>
      <c r="D114" s="189" t="s">
        <v>75</v>
      </c>
      <c r="E114" s="190" t="s">
        <v>882</v>
      </c>
      <c r="F114" s="190" t="s">
        <v>883</v>
      </c>
      <c r="G114" s="188"/>
      <c r="H114" s="188"/>
      <c r="I114" s="191"/>
      <c r="J114" s="192">
        <f>BK114</f>
        <v>0</v>
      </c>
      <c r="K114" s="188"/>
      <c r="L114" s="193"/>
      <c r="M114" s="194"/>
      <c r="N114" s="195"/>
      <c r="O114" s="195"/>
      <c r="P114" s="196">
        <f>P115+P134+P187+P252+P306</f>
        <v>0</v>
      </c>
      <c r="Q114" s="195"/>
      <c r="R114" s="196">
        <f>R115+R134+R187+R252+R306</f>
        <v>2.5258438000000001</v>
      </c>
      <c r="S114" s="195"/>
      <c r="T114" s="197">
        <f>T115+T134+T187+T252+T306</f>
        <v>7.0099250000000008</v>
      </c>
      <c r="AR114" s="198" t="s">
        <v>84</v>
      </c>
      <c r="AT114" s="199" t="s">
        <v>75</v>
      </c>
      <c r="AU114" s="199" t="s">
        <v>76</v>
      </c>
      <c r="AY114" s="198" t="s">
        <v>298</v>
      </c>
      <c r="BK114" s="200">
        <f>BK115+BK134+BK187+BK252+BK306</f>
        <v>0</v>
      </c>
    </row>
    <row r="115" spans="2:65" s="11" customFormat="1" ht="19.899999999999999" customHeight="1">
      <c r="B115" s="187"/>
      <c r="C115" s="188"/>
      <c r="D115" s="189" t="s">
        <v>75</v>
      </c>
      <c r="E115" s="201" t="s">
        <v>949</v>
      </c>
      <c r="F115" s="201" t="s">
        <v>1427</v>
      </c>
      <c r="G115" s="188"/>
      <c r="H115" s="188"/>
      <c r="I115" s="191"/>
      <c r="J115" s="202">
        <f>BK115</f>
        <v>0</v>
      </c>
      <c r="K115" s="188"/>
      <c r="L115" s="193"/>
      <c r="M115" s="194"/>
      <c r="N115" s="195"/>
      <c r="O115" s="195"/>
      <c r="P115" s="196">
        <f>SUM(P116:P133)</f>
        <v>0</v>
      </c>
      <c r="Q115" s="195"/>
      <c r="R115" s="196">
        <f>SUM(R116:R133)</f>
        <v>0.2303</v>
      </c>
      <c r="S115" s="195"/>
      <c r="T115" s="197">
        <f>SUM(T116:T133)</f>
        <v>0</v>
      </c>
      <c r="AR115" s="198" t="s">
        <v>24</v>
      </c>
      <c r="AT115" s="199" t="s">
        <v>75</v>
      </c>
      <c r="AU115" s="199" t="s">
        <v>24</v>
      </c>
      <c r="AY115" s="198" t="s">
        <v>298</v>
      </c>
      <c r="BK115" s="200">
        <f>SUM(BK116:BK133)</f>
        <v>0</v>
      </c>
    </row>
    <row r="116" spans="2:65" s="1" customFormat="1" ht="22.9" customHeight="1">
      <c r="B116" s="41"/>
      <c r="C116" s="203" t="s">
        <v>337</v>
      </c>
      <c r="D116" s="203" t="s">
        <v>300</v>
      </c>
      <c r="E116" s="204" t="s">
        <v>1428</v>
      </c>
      <c r="F116" s="205" t="s">
        <v>1429</v>
      </c>
      <c r="G116" s="206" t="s">
        <v>445</v>
      </c>
      <c r="H116" s="207">
        <v>224</v>
      </c>
      <c r="I116" s="208"/>
      <c r="J116" s="209">
        <f>ROUND(I116*H116,2)</f>
        <v>0</v>
      </c>
      <c r="K116" s="205" t="s">
        <v>304</v>
      </c>
      <c r="L116" s="61"/>
      <c r="M116" s="210" t="s">
        <v>22</v>
      </c>
      <c r="N116" s="211" t="s">
        <v>47</v>
      </c>
      <c r="O116" s="42"/>
      <c r="P116" s="212">
        <f>O116*H116</f>
        <v>0</v>
      </c>
      <c r="Q116" s="212">
        <v>0</v>
      </c>
      <c r="R116" s="212">
        <f>Q116*H116</f>
        <v>0</v>
      </c>
      <c r="S116" s="212">
        <v>0</v>
      </c>
      <c r="T116" s="213">
        <f>S116*H116</f>
        <v>0</v>
      </c>
      <c r="AR116" s="24" t="s">
        <v>411</v>
      </c>
      <c r="AT116" s="24" t="s">
        <v>300</v>
      </c>
      <c r="AU116" s="24" t="s">
        <v>84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5403</v>
      </c>
    </row>
    <row r="117" spans="2:65" s="1" customFormat="1" ht="40.5">
      <c r="B117" s="41"/>
      <c r="C117" s="63"/>
      <c r="D117" s="215" t="s">
        <v>307</v>
      </c>
      <c r="E117" s="63"/>
      <c r="F117" s="216" t="s">
        <v>1431</v>
      </c>
      <c r="G117" s="63"/>
      <c r="H117" s="63"/>
      <c r="I117" s="172"/>
      <c r="J117" s="63"/>
      <c r="K117" s="63"/>
      <c r="L117" s="61"/>
      <c r="M117" s="217"/>
      <c r="N117" s="42"/>
      <c r="O117" s="42"/>
      <c r="P117" s="42"/>
      <c r="Q117" s="42"/>
      <c r="R117" s="42"/>
      <c r="S117" s="42"/>
      <c r="T117" s="78"/>
      <c r="AT117" s="24" t="s">
        <v>307</v>
      </c>
      <c r="AU117" s="24" t="s">
        <v>84</v>
      </c>
    </row>
    <row r="118" spans="2:65" s="13" customFormat="1" ht="13.5">
      <c r="B118" s="228"/>
      <c r="C118" s="229"/>
      <c r="D118" s="215" t="s">
        <v>309</v>
      </c>
      <c r="E118" s="230" t="s">
        <v>22</v>
      </c>
      <c r="F118" s="231" t="s">
        <v>5404</v>
      </c>
      <c r="G118" s="229"/>
      <c r="H118" s="232">
        <v>224</v>
      </c>
      <c r="I118" s="233"/>
      <c r="J118" s="229"/>
      <c r="K118" s="229"/>
      <c r="L118" s="234"/>
      <c r="M118" s="235"/>
      <c r="N118" s="236"/>
      <c r="O118" s="236"/>
      <c r="P118" s="236"/>
      <c r="Q118" s="236"/>
      <c r="R118" s="236"/>
      <c r="S118" s="236"/>
      <c r="T118" s="237"/>
      <c r="AT118" s="238" t="s">
        <v>309</v>
      </c>
      <c r="AU118" s="238" t="s">
        <v>84</v>
      </c>
      <c r="AV118" s="13" t="s">
        <v>84</v>
      </c>
      <c r="AW118" s="13" t="s">
        <v>39</v>
      </c>
      <c r="AX118" s="13" t="s">
        <v>76</v>
      </c>
      <c r="AY118" s="238" t="s">
        <v>298</v>
      </c>
    </row>
    <row r="119" spans="2:65" s="1" customFormat="1" ht="14.45" customHeight="1">
      <c r="B119" s="41"/>
      <c r="C119" s="252" t="s">
        <v>343</v>
      </c>
      <c r="D119" s="252" t="s">
        <v>472</v>
      </c>
      <c r="E119" s="253" t="s">
        <v>1603</v>
      </c>
      <c r="F119" s="254" t="s">
        <v>5405</v>
      </c>
      <c r="G119" s="255" t="s">
        <v>445</v>
      </c>
      <c r="H119" s="256">
        <v>224</v>
      </c>
      <c r="I119" s="257"/>
      <c r="J119" s="258">
        <f>ROUND(I119*H119,2)</f>
        <v>0</v>
      </c>
      <c r="K119" s="254" t="s">
        <v>22</v>
      </c>
      <c r="L119" s="259"/>
      <c r="M119" s="260" t="s">
        <v>22</v>
      </c>
      <c r="N119" s="261" t="s">
        <v>47</v>
      </c>
      <c r="O119" s="42"/>
      <c r="P119" s="212">
        <f>O119*H119</f>
        <v>0</v>
      </c>
      <c r="Q119" s="212">
        <v>2.7E-4</v>
      </c>
      <c r="R119" s="212">
        <f>Q119*H119</f>
        <v>6.0479999999999999E-2</v>
      </c>
      <c r="S119" s="212">
        <v>0</v>
      </c>
      <c r="T119" s="213">
        <f>S119*H119</f>
        <v>0</v>
      </c>
      <c r="AR119" s="24" t="s">
        <v>519</v>
      </c>
      <c r="AT119" s="24" t="s">
        <v>472</v>
      </c>
      <c r="AU119" s="24" t="s">
        <v>84</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5406</v>
      </c>
    </row>
    <row r="120" spans="2:65" s="1" customFormat="1" ht="13.5">
      <c r="B120" s="41"/>
      <c r="C120" s="63"/>
      <c r="D120" s="215" t="s">
        <v>307</v>
      </c>
      <c r="E120" s="63"/>
      <c r="F120" s="216" t="s">
        <v>1606</v>
      </c>
      <c r="G120" s="63"/>
      <c r="H120" s="63"/>
      <c r="I120" s="172"/>
      <c r="J120" s="63"/>
      <c r="K120" s="63"/>
      <c r="L120" s="61"/>
      <c r="M120" s="217"/>
      <c r="N120" s="42"/>
      <c r="O120" s="42"/>
      <c r="P120" s="42"/>
      <c r="Q120" s="42"/>
      <c r="R120" s="42"/>
      <c r="S120" s="42"/>
      <c r="T120" s="78"/>
      <c r="AT120" s="24" t="s">
        <v>307</v>
      </c>
      <c r="AU120" s="24" t="s">
        <v>84</v>
      </c>
    </row>
    <row r="121" spans="2:65" s="13" customFormat="1" ht="13.5">
      <c r="B121" s="228"/>
      <c r="C121" s="229"/>
      <c r="D121" s="215" t="s">
        <v>309</v>
      </c>
      <c r="E121" s="230" t="s">
        <v>22</v>
      </c>
      <c r="F121" s="231" t="s">
        <v>5407</v>
      </c>
      <c r="G121" s="229"/>
      <c r="H121" s="232">
        <v>224</v>
      </c>
      <c r="I121" s="233"/>
      <c r="J121" s="229"/>
      <c r="K121" s="229"/>
      <c r="L121" s="234"/>
      <c r="M121" s="235"/>
      <c r="N121" s="236"/>
      <c r="O121" s="236"/>
      <c r="P121" s="236"/>
      <c r="Q121" s="236"/>
      <c r="R121" s="236"/>
      <c r="S121" s="236"/>
      <c r="T121" s="237"/>
      <c r="AT121" s="238" t="s">
        <v>309</v>
      </c>
      <c r="AU121" s="238" t="s">
        <v>84</v>
      </c>
      <c r="AV121" s="13" t="s">
        <v>84</v>
      </c>
      <c r="AW121" s="13" t="s">
        <v>39</v>
      </c>
      <c r="AX121" s="13" t="s">
        <v>76</v>
      </c>
      <c r="AY121" s="238" t="s">
        <v>298</v>
      </c>
    </row>
    <row r="122" spans="2:65" s="1" customFormat="1" ht="22.9" customHeight="1">
      <c r="B122" s="41"/>
      <c r="C122" s="203" t="s">
        <v>349</v>
      </c>
      <c r="D122" s="203" t="s">
        <v>300</v>
      </c>
      <c r="E122" s="204" t="s">
        <v>1607</v>
      </c>
      <c r="F122" s="205" t="s">
        <v>1608</v>
      </c>
      <c r="G122" s="206" t="s">
        <v>445</v>
      </c>
      <c r="H122" s="207">
        <v>122</v>
      </c>
      <c r="I122" s="208"/>
      <c r="J122" s="209">
        <f>ROUND(I122*H122,2)</f>
        <v>0</v>
      </c>
      <c r="K122" s="205" t="s">
        <v>304</v>
      </c>
      <c r="L122" s="61"/>
      <c r="M122" s="210" t="s">
        <v>22</v>
      </c>
      <c r="N122" s="211" t="s">
        <v>47</v>
      </c>
      <c r="O122" s="42"/>
      <c r="P122" s="212">
        <f>O122*H122</f>
        <v>0</v>
      </c>
      <c r="Q122" s="212">
        <v>1.9000000000000001E-4</v>
      </c>
      <c r="R122" s="212">
        <f>Q122*H122</f>
        <v>2.3180000000000003E-2</v>
      </c>
      <c r="S122" s="212">
        <v>0</v>
      </c>
      <c r="T122" s="213">
        <f>S122*H122</f>
        <v>0</v>
      </c>
      <c r="AR122" s="24" t="s">
        <v>411</v>
      </c>
      <c r="AT122" s="24" t="s">
        <v>300</v>
      </c>
      <c r="AU122" s="24" t="s">
        <v>84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5408</v>
      </c>
    </row>
    <row r="123" spans="2:65" s="1" customFormat="1" ht="40.5">
      <c r="B123" s="41"/>
      <c r="C123" s="63"/>
      <c r="D123" s="215" t="s">
        <v>307</v>
      </c>
      <c r="E123" s="63"/>
      <c r="F123" s="216" t="s">
        <v>1610</v>
      </c>
      <c r="G123" s="63"/>
      <c r="H123" s="63"/>
      <c r="I123" s="172"/>
      <c r="J123" s="63"/>
      <c r="K123" s="63"/>
      <c r="L123" s="61"/>
      <c r="M123" s="217"/>
      <c r="N123" s="42"/>
      <c r="O123" s="42"/>
      <c r="P123" s="42"/>
      <c r="Q123" s="42"/>
      <c r="R123" s="42"/>
      <c r="S123" s="42"/>
      <c r="T123" s="78"/>
      <c r="AT123" s="24" t="s">
        <v>307</v>
      </c>
      <c r="AU123" s="24" t="s">
        <v>84</v>
      </c>
    </row>
    <row r="124" spans="2:65" s="13" customFormat="1" ht="13.5">
      <c r="B124" s="228"/>
      <c r="C124" s="229"/>
      <c r="D124" s="215" t="s">
        <v>309</v>
      </c>
      <c r="E124" s="230" t="s">
        <v>22</v>
      </c>
      <c r="F124" s="231" t="s">
        <v>5409</v>
      </c>
      <c r="G124" s="229"/>
      <c r="H124" s="232">
        <v>2</v>
      </c>
      <c r="I124" s="233"/>
      <c r="J124" s="229"/>
      <c r="K124" s="229"/>
      <c r="L124" s="234"/>
      <c r="M124" s="235"/>
      <c r="N124" s="236"/>
      <c r="O124" s="236"/>
      <c r="P124" s="236"/>
      <c r="Q124" s="236"/>
      <c r="R124" s="236"/>
      <c r="S124" s="236"/>
      <c r="T124" s="237"/>
      <c r="AT124" s="238" t="s">
        <v>309</v>
      </c>
      <c r="AU124" s="238" t="s">
        <v>84</v>
      </c>
      <c r="AV124" s="13" t="s">
        <v>84</v>
      </c>
      <c r="AW124" s="13" t="s">
        <v>39</v>
      </c>
      <c r="AX124" s="13" t="s">
        <v>76</v>
      </c>
      <c r="AY124" s="238" t="s">
        <v>298</v>
      </c>
    </row>
    <row r="125" spans="2:65" s="13" customFormat="1" ht="13.5">
      <c r="B125" s="228"/>
      <c r="C125" s="229"/>
      <c r="D125" s="215" t="s">
        <v>309</v>
      </c>
      <c r="E125" s="230" t="s">
        <v>22</v>
      </c>
      <c r="F125" s="231" t="s">
        <v>5410</v>
      </c>
      <c r="G125" s="229"/>
      <c r="H125" s="232">
        <v>120</v>
      </c>
      <c r="I125" s="233"/>
      <c r="J125" s="229"/>
      <c r="K125" s="229"/>
      <c r="L125" s="234"/>
      <c r="M125" s="235"/>
      <c r="N125" s="236"/>
      <c r="O125" s="236"/>
      <c r="P125" s="236"/>
      <c r="Q125" s="236"/>
      <c r="R125" s="236"/>
      <c r="S125" s="236"/>
      <c r="T125" s="237"/>
      <c r="AT125" s="238" t="s">
        <v>309</v>
      </c>
      <c r="AU125" s="238" t="s">
        <v>84</v>
      </c>
      <c r="AV125" s="13" t="s">
        <v>84</v>
      </c>
      <c r="AW125" s="13" t="s">
        <v>39</v>
      </c>
      <c r="AX125" s="13" t="s">
        <v>76</v>
      </c>
      <c r="AY125" s="238" t="s">
        <v>298</v>
      </c>
    </row>
    <row r="126" spans="2:65" s="1" customFormat="1" ht="14.45" customHeight="1">
      <c r="B126" s="41"/>
      <c r="C126" s="252" t="s">
        <v>355</v>
      </c>
      <c r="D126" s="252" t="s">
        <v>472</v>
      </c>
      <c r="E126" s="253" t="s">
        <v>3117</v>
      </c>
      <c r="F126" s="254" t="s">
        <v>3118</v>
      </c>
      <c r="G126" s="255" t="s">
        <v>445</v>
      </c>
      <c r="H126" s="256">
        <v>2</v>
      </c>
      <c r="I126" s="257"/>
      <c r="J126" s="258">
        <f>ROUND(I126*H126,2)</f>
        <v>0</v>
      </c>
      <c r="K126" s="254" t="s">
        <v>304</v>
      </c>
      <c r="L126" s="259"/>
      <c r="M126" s="260" t="s">
        <v>22</v>
      </c>
      <c r="N126" s="261" t="s">
        <v>47</v>
      </c>
      <c r="O126" s="42"/>
      <c r="P126" s="212">
        <f>O126*H126</f>
        <v>0</v>
      </c>
      <c r="Q126" s="212">
        <v>7.2000000000000005E-4</v>
      </c>
      <c r="R126" s="212">
        <f>Q126*H126</f>
        <v>1.4400000000000001E-3</v>
      </c>
      <c r="S126" s="212">
        <v>0</v>
      </c>
      <c r="T126" s="213">
        <f>S126*H126</f>
        <v>0</v>
      </c>
      <c r="AR126" s="24" t="s">
        <v>519</v>
      </c>
      <c r="AT126" s="24" t="s">
        <v>472</v>
      </c>
      <c r="AU126" s="24" t="s">
        <v>84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5411</v>
      </c>
    </row>
    <row r="127" spans="2:65" s="1" customFormat="1" ht="13.5">
      <c r="B127" s="41"/>
      <c r="C127" s="63"/>
      <c r="D127" s="215" t="s">
        <v>307</v>
      </c>
      <c r="E127" s="63"/>
      <c r="F127" s="216" t="s">
        <v>3120</v>
      </c>
      <c r="G127" s="63"/>
      <c r="H127" s="63"/>
      <c r="I127" s="172"/>
      <c r="J127" s="63"/>
      <c r="K127" s="63"/>
      <c r="L127" s="61"/>
      <c r="M127" s="217"/>
      <c r="N127" s="42"/>
      <c r="O127" s="42"/>
      <c r="P127" s="42"/>
      <c r="Q127" s="42"/>
      <c r="R127" s="42"/>
      <c r="S127" s="42"/>
      <c r="T127" s="78"/>
      <c r="AT127" s="24" t="s">
        <v>307</v>
      </c>
      <c r="AU127" s="24" t="s">
        <v>84</v>
      </c>
    </row>
    <row r="128" spans="2:65" s="1" customFormat="1" ht="14.45" customHeight="1">
      <c r="B128" s="41"/>
      <c r="C128" s="252" t="s">
        <v>29</v>
      </c>
      <c r="D128" s="252" t="s">
        <v>472</v>
      </c>
      <c r="E128" s="253" t="s">
        <v>3121</v>
      </c>
      <c r="F128" s="254" t="s">
        <v>3122</v>
      </c>
      <c r="G128" s="255" t="s">
        <v>445</v>
      </c>
      <c r="H128" s="256">
        <v>120</v>
      </c>
      <c r="I128" s="257"/>
      <c r="J128" s="258">
        <f>ROUND(I128*H128,2)</f>
        <v>0</v>
      </c>
      <c r="K128" s="254" t="s">
        <v>304</v>
      </c>
      <c r="L128" s="259"/>
      <c r="M128" s="260" t="s">
        <v>22</v>
      </c>
      <c r="N128" s="261" t="s">
        <v>47</v>
      </c>
      <c r="O128" s="42"/>
      <c r="P128" s="212">
        <f>O128*H128</f>
        <v>0</v>
      </c>
      <c r="Q128" s="212">
        <v>1.2099999999999999E-3</v>
      </c>
      <c r="R128" s="212">
        <f>Q128*H128</f>
        <v>0.1452</v>
      </c>
      <c r="S128" s="212">
        <v>0</v>
      </c>
      <c r="T128" s="213">
        <f>S128*H128</f>
        <v>0</v>
      </c>
      <c r="AR128" s="24" t="s">
        <v>519</v>
      </c>
      <c r="AT128" s="24" t="s">
        <v>472</v>
      </c>
      <c r="AU128" s="24" t="s">
        <v>84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5412</v>
      </c>
    </row>
    <row r="129" spans="2:65" s="1" customFormat="1" ht="13.5">
      <c r="B129" s="41"/>
      <c r="C129" s="63"/>
      <c r="D129" s="215" t="s">
        <v>307</v>
      </c>
      <c r="E129" s="63"/>
      <c r="F129" s="216" t="s">
        <v>3124</v>
      </c>
      <c r="G129" s="63"/>
      <c r="H129" s="63"/>
      <c r="I129" s="172"/>
      <c r="J129" s="63"/>
      <c r="K129" s="63"/>
      <c r="L129" s="61"/>
      <c r="M129" s="217"/>
      <c r="N129" s="42"/>
      <c r="O129" s="42"/>
      <c r="P129" s="42"/>
      <c r="Q129" s="42"/>
      <c r="R129" s="42"/>
      <c r="S129" s="42"/>
      <c r="T129" s="78"/>
      <c r="AT129" s="24" t="s">
        <v>307</v>
      </c>
      <c r="AU129" s="24" t="s">
        <v>84</v>
      </c>
    </row>
    <row r="130" spans="2:65" s="1" customFormat="1" ht="27">
      <c r="B130" s="41"/>
      <c r="C130" s="63"/>
      <c r="D130" s="215" t="s">
        <v>477</v>
      </c>
      <c r="E130" s="63"/>
      <c r="F130" s="250" t="s">
        <v>3125</v>
      </c>
      <c r="G130" s="63"/>
      <c r="H130" s="63"/>
      <c r="I130" s="172"/>
      <c r="J130" s="63"/>
      <c r="K130" s="63"/>
      <c r="L130" s="61"/>
      <c r="M130" s="217"/>
      <c r="N130" s="42"/>
      <c r="O130" s="42"/>
      <c r="P130" s="42"/>
      <c r="Q130" s="42"/>
      <c r="R130" s="42"/>
      <c r="S130" s="42"/>
      <c r="T130" s="78"/>
      <c r="AT130" s="24" t="s">
        <v>477</v>
      </c>
      <c r="AU130" s="24" t="s">
        <v>84</v>
      </c>
    </row>
    <row r="131" spans="2:65" s="13" customFormat="1" ht="13.5">
      <c r="B131" s="228"/>
      <c r="C131" s="229"/>
      <c r="D131" s="215" t="s">
        <v>309</v>
      </c>
      <c r="E131" s="230" t="s">
        <v>22</v>
      </c>
      <c r="F131" s="231" t="s">
        <v>5410</v>
      </c>
      <c r="G131" s="229"/>
      <c r="H131" s="232">
        <v>120</v>
      </c>
      <c r="I131" s="233"/>
      <c r="J131" s="229"/>
      <c r="K131" s="229"/>
      <c r="L131" s="234"/>
      <c r="M131" s="235"/>
      <c r="N131" s="236"/>
      <c r="O131" s="236"/>
      <c r="P131" s="236"/>
      <c r="Q131" s="236"/>
      <c r="R131" s="236"/>
      <c r="S131" s="236"/>
      <c r="T131" s="237"/>
      <c r="AT131" s="238" t="s">
        <v>309</v>
      </c>
      <c r="AU131" s="238" t="s">
        <v>84</v>
      </c>
      <c r="AV131" s="13" t="s">
        <v>84</v>
      </c>
      <c r="AW131" s="13" t="s">
        <v>39</v>
      </c>
      <c r="AX131" s="13" t="s">
        <v>76</v>
      </c>
      <c r="AY131" s="238" t="s">
        <v>298</v>
      </c>
    </row>
    <row r="132" spans="2:65" s="1" customFormat="1" ht="14.45" customHeight="1">
      <c r="B132" s="41"/>
      <c r="C132" s="203" t="s">
        <v>366</v>
      </c>
      <c r="D132" s="203" t="s">
        <v>300</v>
      </c>
      <c r="E132" s="204" t="s">
        <v>1462</v>
      </c>
      <c r="F132" s="205" t="s">
        <v>1463</v>
      </c>
      <c r="G132" s="206" t="s">
        <v>362</v>
      </c>
      <c r="H132" s="207">
        <v>1.052</v>
      </c>
      <c r="I132" s="208"/>
      <c r="J132" s="209">
        <f>ROUND(I132*H132,2)</f>
        <v>0</v>
      </c>
      <c r="K132" s="205" t="s">
        <v>304</v>
      </c>
      <c r="L132" s="61"/>
      <c r="M132" s="210" t="s">
        <v>22</v>
      </c>
      <c r="N132" s="211" t="s">
        <v>47</v>
      </c>
      <c r="O132" s="42"/>
      <c r="P132" s="212">
        <f>O132*H132</f>
        <v>0</v>
      </c>
      <c r="Q132" s="212">
        <v>0</v>
      </c>
      <c r="R132" s="212">
        <f>Q132*H132</f>
        <v>0</v>
      </c>
      <c r="S132" s="212">
        <v>0</v>
      </c>
      <c r="T132" s="213">
        <f>S132*H132</f>
        <v>0</v>
      </c>
      <c r="AR132" s="24" t="s">
        <v>411</v>
      </c>
      <c r="AT132" s="24" t="s">
        <v>300</v>
      </c>
      <c r="AU132" s="24" t="s">
        <v>84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450</v>
      </c>
    </row>
    <row r="133" spans="2:65" s="1" customFormat="1" ht="13.5">
      <c r="B133" s="41"/>
      <c r="C133" s="63"/>
      <c r="D133" s="215" t="s">
        <v>307</v>
      </c>
      <c r="E133" s="63"/>
      <c r="F133" s="216" t="s">
        <v>1463</v>
      </c>
      <c r="G133" s="63"/>
      <c r="H133" s="63"/>
      <c r="I133" s="172"/>
      <c r="J133" s="63"/>
      <c r="K133" s="63"/>
      <c r="L133" s="61"/>
      <c r="M133" s="217"/>
      <c r="N133" s="42"/>
      <c r="O133" s="42"/>
      <c r="P133" s="42"/>
      <c r="Q133" s="42"/>
      <c r="R133" s="42"/>
      <c r="S133" s="42"/>
      <c r="T133" s="78"/>
      <c r="AT133" s="24" t="s">
        <v>307</v>
      </c>
      <c r="AU133" s="24" t="s">
        <v>84</v>
      </c>
    </row>
    <row r="134" spans="2:65" s="11" customFormat="1" ht="29.85" customHeight="1">
      <c r="B134" s="187"/>
      <c r="C134" s="188"/>
      <c r="D134" s="189" t="s">
        <v>75</v>
      </c>
      <c r="E134" s="201" t="s">
        <v>1639</v>
      </c>
      <c r="F134" s="201" t="s">
        <v>1640</v>
      </c>
      <c r="G134" s="188"/>
      <c r="H134" s="188"/>
      <c r="I134" s="191"/>
      <c r="J134" s="202">
        <f>BK134</f>
        <v>0</v>
      </c>
      <c r="K134" s="188"/>
      <c r="L134" s="193"/>
      <c r="M134" s="194"/>
      <c r="N134" s="195"/>
      <c r="O134" s="195"/>
      <c r="P134" s="196">
        <f>SUM(P135:P186)</f>
        <v>0</v>
      </c>
      <c r="Q134" s="195"/>
      <c r="R134" s="196">
        <f>SUM(R135:R186)</f>
        <v>1.6009809499999998</v>
      </c>
      <c r="S134" s="195"/>
      <c r="T134" s="197">
        <f>SUM(T135:T186)</f>
        <v>2.0030000000000001</v>
      </c>
      <c r="AR134" s="198" t="s">
        <v>24</v>
      </c>
      <c r="AT134" s="199" t="s">
        <v>75</v>
      </c>
      <c r="AU134" s="199" t="s">
        <v>24</v>
      </c>
      <c r="AY134" s="198" t="s">
        <v>298</v>
      </c>
      <c r="BK134" s="200">
        <f>SUM(BK135:BK186)</f>
        <v>0</v>
      </c>
    </row>
    <row r="135" spans="2:65" s="1" customFormat="1" ht="14.45" customHeight="1">
      <c r="B135" s="41"/>
      <c r="C135" s="203" t="s">
        <v>376</v>
      </c>
      <c r="D135" s="203" t="s">
        <v>300</v>
      </c>
      <c r="E135" s="204" t="s">
        <v>3129</v>
      </c>
      <c r="F135" s="205" t="s">
        <v>3130</v>
      </c>
      <c r="G135" s="206" t="s">
        <v>445</v>
      </c>
      <c r="H135" s="207">
        <v>290</v>
      </c>
      <c r="I135" s="208"/>
      <c r="J135" s="209">
        <f>ROUND(I135*H135,2)</f>
        <v>0</v>
      </c>
      <c r="K135" s="205" t="s">
        <v>304</v>
      </c>
      <c r="L135" s="61"/>
      <c r="M135" s="210" t="s">
        <v>22</v>
      </c>
      <c r="N135" s="211" t="s">
        <v>47</v>
      </c>
      <c r="O135" s="42"/>
      <c r="P135" s="212">
        <f>O135*H135</f>
        <v>0</v>
      </c>
      <c r="Q135" s="212">
        <v>1.04959E-3</v>
      </c>
      <c r="R135" s="212">
        <f>Q135*H135</f>
        <v>0.30438110000000002</v>
      </c>
      <c r="S135" s="212">
        <v>0</v>
      </c>
      <c r="T135" s="213">
        <f>S135*H135</f>
        <v>0</v>
      </c>
      <c r="AR135" s="24" t="s">
        <v>411</v>
      </c>
      <c r="AT135" s="24" t="s">
        <v>300</v>
      </c>
      <c r="AU135" s="24" t="s">
        <v>84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464</v>
      </c>
    </row>
    <row r="136" spans="2:65" s="1" customFormat="1" ht="13.5">
      <c r="B136" s="41"/>
      <c r="C136" s="63"/>
      <c r="D136" s="215" t="s">
        <v>307</v>
      </c>
      <c r="E136" s="63"/>
      <c r="F136" s="216" t="s">
        <v>3130</v>
      </c>
      <c r="G136" s="63"/>
      <c r="H136" s="63"/>
      <c r="I136" s="172"/>
      <c r="J136" s="63"/>
      <c r="K136" s="63"/>
      <c r="L136" s="61"/>
      <c r="M136" s="217"/>
      <c r="N136" s="42"/>
      <c r="O136" s="42"/>
      <c r="P136" s="42"/>
      <c r="Q136" s="42"/>
      <c r="R136" s="42"/>
      <c r="S136" s="42"/>
      <c r="T136" s="78"/>
      <c r="AT136" s="24" t="s">
        <v>307</v>
      </c>
      <c r="AU136" s="24" t="s">
        <v>84</v>
      </c>
    </row>
    <row r="137" spans="2:65" s="1" customFormat="1" ht="14.45" customHeight="1">
      <c r="B137" s="41"/>
      <c r="C137" s="203" t="s">
        <v>383</v>
      </c>
      <c r="D137" s="203" t="s">
        <v>300</v>
      </c>
      <c r="E137" s="204" t="s">
        <v>1641</v>
      </c>
      <c r="F137" s="205" t="s">
        <v>1642</v>
      </c>
      <c r="G137" s="206" t="s">
        <v>445</v>
      </c>
      <c r="H137" s="207">
        <v>40</v>
      </c>
      <c r="I137" s="208"/>
      <c r="J137" s="209">
        <f>ROUND(I137*H137,2)</f>
        <v>0</v>
      </c>
      <c r="K137" s="205" t="s">
        <v>304</v>
      </c>
      <c r="L137" s="61"/>
      <c r="M137" s="210" t="s">
        <v>22</v>
      </c>
      <c r="N137" s="211" t="s">
        <v>47</v>
      </c>
      <c r="O137" s="42"/>
      <c r="P137" s="212">
        <f>O137*H137</f>
        <v>0</v>
      </c>
      <c r="Q137" s="212">
        <v>1.47675E-3</v>
      </c>
      <c r="R137" s="212">
        <f>Q137*H137</f>
        <v>5.9069999999999998E-2</v>
      </c>
      <c r="S137" s="212">
        <v>0</v>
      </c>
      <c r="T137" s="213">
        <f>S137*H137</f>
        <v>0</v>
      </c>
      <c r="AR137" s="24" t="s">
        <v>411</v>
      </c>
      <c r="AT137" s="24" t="s">
        <v>300</v>
      </c>
      <c r="AU137" s="24" t="s">
        <v>84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479</v>
      </c>
    </row>
    <row r="138" spans="2:65" s="1" customFormat="1" ht="13.5">
      <c r="B138" s="41"/>
      <c r="C138" s="63"/>
      <c r="D138" s="215" t="s">
        <v>307</v>
      </c>
      <c r="E138" s="63"/>
      <c r="F138" s="216" t="s">
        <v>1642</v>
      </c>
      <c r="G138" s="63"/>
      <c r="H138" s="63"/>
      <c r="I138" s="172"/>
      <c r="J138" s="63"/>
      <c r="K138" s="63"/>
      <c r="L138" s="61"/>
      <c r="M138" s="217"/>
      <c r="N138" s="42"/>
      <c r="O138" s="42"/>
      <c r="P138" s="42"/>
      <c r="Q138" s="42"/>
      <c r="R138" s="42"/>
      <c r="S138" s="42"/>
      <c r="T138" s="78"/>
      <c r="AT138" s="24" t="s">
        <v>307</v>
      </c>
      <c r="AU138" s="24" t="s">
        <v>84</v>
      </c>
    </row>
    <row r="139" spans="2:65" s="1" customFormat="1" ht="14.45" customHeight="1">
      <c r="B139" s="41"/>
      <c r="C139" s="203" t="s">
        <v>391</v>
      </c>
      <c r="D139" s="203" t="s">
        <v>300</v>
      </c>
      <c r="E139" s="204" t="s">
        <v>1643</v>
      </c>
      <c r="F139" s="205" t="s">
        <v>1644</v>
      </c>
      <c r="G139" s="206" t="s">
        <v>445</v>
      </c>
      <c r="H139" s="207">
        <v>85</v>
      </c>
      <c r="I139" s="208"/>
      <c r="J139" s="209">
        <f>ROUND(I139*H139,2)</f>
        <v>0</v>
      </c>
      <c r="K139" s="205" t="s">
        <v>304</v>
      </c>
      <c r="L139" s="61"/>
      <c r="M139" s="210" t="s">
        <v>22</v>
      </c>
      <c r="N139" s="211" t="s">
        <v>47</v>
      </c>
      <c r="O139" s="42"/>
      <c r="P139" s="212">
        <f>O139*H139</f>
        <v>0</v>
      </c>
      <c r="Q139" s="212">
        <v>1.88587E-3</v>
      </c>
      <c r="R139" s="212">
        <f>Q139*H139</f>
        <v>0.16029895</v>
      </c>
      <c r="S139" s="212">
        <v>0</v>
      </c>
      <c r="T139" s="213">
        <f>S139*H139</f>
        <v>0</v>
      </c>
      <c r="AR139" s="24" t="s">
        <v>411</v>
      </c>
      <c r="AT139" s="24" t="s">
        <v>300</v>
      </c>
      <c r="AU139" s="24" t="s">
        <v>84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492</v>
      </c>
    </row>
    <row r="140" spans="2:65" s="1" customFormat="1" ht="13.5">
      <c r="B140" s="41"/>
      <c r="C140" s="63"/>
      <c r="D140" s="215" t="s">
        <v>307</v>
      </c>
      <c r="E140" s="63"/>
      <c r="F140" s="216" t="s">
        <v>1644</v>
      </c>
      <c r="G140" s="63"/>
      <c r="H140" s="63"/>
      <c r="I140" s="172"/>
      <c r="J140" s="63"/>
      <c r="K140" s="63"/>
      <c r="L140" s="61"/>
      <c r="M140" s="217"/>
      <c r="N140" s="42"/>
      <c r="O140" s="42"/>
      <c r="P140" s="42"/>
      <c r="Q140" s="42"/>
      <c r="R140" s="42"/>
      <c r="S140" s="42"/>
      <c r="T140" s="78"/>
      <c r="AT140" s="24" t="s">
        <v>307</v>
      </c>
      <c r="AU140" s="24" t="s">
        <v>84</v>
      </c>
    </row>
    <row r="141" spans="2:65" s="1" customFormat="1" ht="14.45" customHeight="1">
      <c r="B141" s="41"/>
      <c r="C141" s="203" t="s">
        <v>10</v>
      </c>
      <c r="D141" s="203" t="s">
        <v>300</v>
      </c>
      <c r="E141" s="204" t="s">
        <v>1645</v>
      </c>
      <c r="F141" s="205" t="s">
        <v>1646</v>
      </c>
      <c r="G141" s="206" t="s">
        <v>445</v>
      </c>
      <c r="H141" s="207">
        <v>85</v>
      </c>
      <c r="I141" s="208"/>
      <c r="J141" s="209">
        <f>ROUND(I141*H141,2)</f>
        <v>0</v>
      </c>
      <c r="K141" s="205" t="s">
        <v>304</v>
      </c>
      <c r="L141" s="61"/>
      <c r="M141" s="210" t="s">
        <v>22</v>
      </c>
      <c r="N141" s="211" t="s">
        <v>47</v>
      </c>
      <c r="O141" s="42"/>
      <c r="P141" s="212">
        <f>O141*H141</f>
        <v>0</v>
      </c>
      <c r="Q141" s="212">
        <v>2.8445100000000002E-3</v>
      </c>
      <c r="R141" s="212">
        <f>Q141*H141</f>
        <v>0.24178335000000001</v>
      </c>
      <c r="S141" s="212">
        <v>0</v>
      </c>
      <c r="T141" s="213">
        <f>S141*H141</f>
        <v>0</v>
      </c>
      <c r="AR141" s="24" t="s">
        <v>411</v>
      </c>
      <c r="AT141" s="24" t="s">
        <v>300</v>
      </c>
      <c r="AU141" s="24" t="s">
        <v>84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505</v>
      </c>
    </row>
    <row r="142" spans="2:65" s="1" customFormat="1" ht="13.5">
      <c r="B142" s="41"/>
      <c r="C142" s="63"/>
      <c r="D142" s="215" t="s">
        <v>307</v>
      </c>
      <c r="E142" s="63"/>
      <c r="F142" s="216" t="s">
        <v>1646</v>
      </c>
      <c r="G142" s="63"/>
      <c r="H142" s="63"/>
      <c r="I142" s="172"/>
      <c r="J142" s="63"/>
      <c r="K142" s="63"/>
      <c r="L142" s="61"/>
      <c r="M142" s="217"/>
      <c r="N142" s="42"/>
      <c r="O142" s="42"/>
      <c r="P142" s="42"/>
      <c r="Q142" s="42"/>
      <c r="R142" s="42"/>
      <c r="S142" s="42"/>
      <c r="T142" s="78"/>
      <c r="AT142" s="24" t="s">
        <v>307</v>
      </c>
      <c r="AU142" s="24" t="s">
        <v>84</v>
      </c>
    </row>
    <row r="143" spans="2:65" s="1" customFormat="1" ht="14.45" customHeight="1">
      <c r="B143" s="41"/>
      <c r="C143" s="203" t="s">
        <v>411</v>
      </c>
      <c r="D143" s="203" t="s">
        <v>300</v>
      </c>
      <c r="E143" s="204" t="s">
        <v>3133</v>
      </c>
      <c r="F143" s="205" t="s">
        <v>3134</v>
      </c>
      <c r="G143" s="206" t="s">
        <v>445</v>
      </c>
      <c r="H143" s="207">
        <v>2</v>
      </c>
      <c r="I143" s="208"/>
      <c r="J143" s="209">
        <f>ROUND(I143*H143,2)</f>
        <v>0</v>
      </c>
      <c r="K143" s="205" t="s">
        <v>304</v>
      </c>
      <c r="L143" s="61"/>
      <c r="M143" s="210" t="s">
        <v>22</v>
      </c>
      <c r="N143" s="211" t="s">
        <v>47</v>
      </c>
      <c r="O143" s="42"/>
      <c r="P143" s="212">
        <f>O143*H143</f>
        <v>0</v>
      </c>
      <c r="Q143" s="212">
        <v>4.2817599999999999E-3</v>
      </c>
      <c r="R143" s="212">
        <f>Q143*H143</f>
        <v>8.5635199999999998E-3</v>
      </c>
      <c r="S143" s="212">
        <v>0</v>
      </c>
      <c r="T143" s="213">
        <f>S143*H143</f>
        <v>0</v>
      </c>
      <c r="AR143" s="24" t="s">
        <v>411</v>
      </c>
      <c r="AT143" s="24" t="s">
        <v>300</v>
      </c>
      <c r="AU143" s="24" t="s">
        <v>84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519</v>
      </c>
    </row>
    <row r="144" spans="2:65" s="1" customFormat="1" ht="13.5">
      <c r="B144" s="41"/>
      <c r="C144" s="63"/>
      <c r="D144" s="215" t="s">
        <v>307</v>
      </c>
      <c r="E144" s="63"/>
      <c r="F144" s="216" t="s">
        <v>3134</v>
      </c>
      <c r="G144" s="63"/>
      <c r="H144" s="63"/>
      <c r="I144" s="172"/>
      <c r="J144" s="63"/>
      <c r="K144" s="63"/>
      <c r="L144" s="61"/>
      <c r="M144" s="217"/>
      <c r="N144" s="42"/>
      <c r="O144" s="42"/>
      <c r="P144" s="42"/>
      <c r="Q144" s="42"/>
      <c r="R144" s="42"/>
      <c r="S144" s="42"/>
      <c r="T144" s="78"/>
      <c r="AT144" s="24" t="s">
        <v>307</v>
      </c>
      <c r="AU144" s="24" t="s">
        <v>84</v>
      </c>
    </row>
    <row r="145" spans="2:65" s="1" customFormat="1" ht="14.45" customHeight="1">
      <c r="B145" s="41"/>
      <c r="C145" s="203" t="s">
        <v>417</v>
      </c>
      <c r="D145" s="203" t="s">
        <v>300</v>
      </c>
      <c r="E145" s="204" t="s">
        <v>1647</v>
      </c>
      <c r="F145" s="205" t="s">
        <v>1648</v>
      </c>
      <c r="G145" s="206" t="s">
        <v>445</v>
      </c>
      <c r="H145" s="207">
        <v>120</v>
      </c>
      <c r="I145" s="208"/>
      <c r="J145" s="209">
        <f>ROUND(I145*H145,2)</f>
        <v>0</v>
      </c>
      <c r="K145" s="205" t="s">
        <v>304</v>
      </c>
      <c r="L145" s="61"/>
      <c r="M145" s="210" t="s">
        <v>22</v>
      </c>
      <c r="N145" s="211" t="s">
        <v>47</v>
      </c>
      <c r="O145" s="42"/>
      <c r="P145" s="212">
        <f>O145*H145</f>
        <v>0</v>
      </c>
      <c r="Q145" s="212">
        <v>5.9388399999999999E-3</v>
      </c>
      <c r="R145" s="212">
        <f>Q145*H145</f>
        <v>0.71266079999999998</v>
      </c>
      <c r="S145" s="212">
        <v>0</v>
      </c>
      <c r="T145" s="213">
        <f>S145*H145</f>
        <v>0</v>
      </c>
      <c r="AR145" s="24" t="s">
        <v>411</v>
      </c>
      <c r="AT145" s="24" t="s">
        <v>300</v>
      </c>
      <c r="AU145" s="24" t="s">
        <v>84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544</v>
      </c>
    </row>
    <row r="146" spans="2:65" s="1" customFormat="1" ht="13.5">
      <c r="B146" s="41"/>
      <c r="C146" s="63"/>
      <c r="D146" s="215" t="s">
        <v>307</v>
      </c>
      <c r="E146" s="63"/>
      <c r="F146" s="216" t="s">
        <v>1648</v>
      </c>
      <c r="G146" s="63"/>
      <c r="H146" s="63"/>
      <c r="I146" s="172"/>
      <c r="J146" s="63"/>
      <c r="K146" s="63"/>
      <c r="L146" s="61"/>
      <c r="M146" s="217"/>
      <c r="N146" s="42"/>
      <c r="O146" s="42"/>
      <c r="P146" s="42"/>
      <c r="Q146" s="42"/>
      <c r="R146" s="42"/>
      <c r="S146" s="42"/>
      <c r="T146" s="78"/>
      <c r="AT146" s="24" t="s">
        <v>307</v>
      </c>
      <c r="AU146" s="24" t="s">
        <v>84</v>
      </c>
    </row>
    <row r="147" spans="2:65" s="1" customFormat="1" ht="22.9" customHeight="1">
      <c r="B147" s="41"/>
      <c r="C147" s="252" t="s">
        <v>422</v>
      </c>
      <c r="D147" s="252" t="s">
        <v>472</v>
      </c>
      <c r="E147" s="253" t="s">
        <v>3136</v>
      </c>
      <c r="F147" s="254" t="s">
        <v>3137</v>
      </c>
      <c r="G147" s="255" t="s">
        <v>407</v>
      </c>
      <c r="H147" s="256">
        <v>2</v>
      </c>
      <c r="I147" s="257"/>
      <c r="J147" s="258">
        <f>ROUND(I147*H147,2)</f>
        <v>0</v>
      </c>
      <c r="K147" s="254" t="s">
        <v>304</v>
      </c>
      <c r="L147" s="259"/>
      <c r="M147" s="260" t="s">
        <v>22</v>
      </c>
      <c r="N147" s="261" t="s">
        <v>47</v>
      </c>
      <c r="O147" s="42"/>
      <c r="P147" s="212">
        <f>O147*H147</f>
        <v>0</v>
      </c>
      <c r="Q147" s="212">
        <v>2.3000000000000001E-4</v>
      </c>
      <c r="R147" s="212">
        <f>Q147*H147</f>
        <v>4.6000000000000001E-4</v>
      </c>
      <c r="S147" s="212">
        <v>0</v>
      </c>
      <c r="T147" s="213">
        <f>S147*H147</f>
        <v>0</v>
      </c>
      <c r="AR147" s="24" t="s">
        <v>519</v>
      </c>
      <c r="AT147" s="24" t="s">
        <v>472</v>
      </c>
      <c r="AU147" s="24" t="s">
        <v>84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5413</v>
      </c>
    </row>
    <row r="148" spans="2:65" s="1" customFormat="1" ht="13.5">
      <c r="B148" s="41"/>
      <c r="C148" s="63"/>
      <c r="D148" s="215" t="s">
        <v>307</v>
      </c>
      <c r="E148" s="63"/>
      <c r="F148" s="216" t="s">
        <v>3139</v>
      </c>
      <c r="G148" s="63"/>
      <c r="H148" s="63"/>
      <c r="I148" s="172"/>
      <c r="J148" s="63"/>
      <c r="K148" s="63"/>
      <c r="L148" s="61"/>
      <c r="M148" s="217"/>
      <c r="N148" s="42"/>
      <c r="O148" s="42"/>
      <c r="P148" s="42"/>
      <c r="Q148" s="42"/>
      <c r="R148" s="42"/>
      <c r="S148" s="42"/>
      <c r="T148" s="78"/>
      <c r="AT148" s="24" t="s">
        <v>307</v>
      </c>
      <c r="AU148" s="24" t="s">
        <v>84</v>
      </c>
    </row>
    <row r="149" spans="2:65" s="1" customFormat="1" ht="22.9" customHeight="1">
      <c r="B149" s="41"/>
      <c r="C149" s="252" t="s">
        <v>429</v>
      </c>
      <c r="D149" s="252" t="s">
        <v>472</v>
      </c>
      <c r="E149" s="253" t="s">
        <v>1653</v>
      </c>
      <c r="F149" s="254" t="s">
        <v>1654</v>
      </c>
      <c r="G149" s="255" t="s">
        <v>407</v>
      </c>
      <c r="H149" s="256">
        <v>20</v>
      </c>
      <c r="I149" s="257"/>
      <c r="J149" s="258">
        <f>ROUND(I149*H149,2)</f>
        <v>0</v>
      </c>
      <c r="K149" s="254" t="s">
        <v>1655</v>
      </c>
      <c r="L149" s="259"/>
      <c r="M149" s="260" t="s">
        <v>22</v>
      </c>
      <c r="N149" s="261" t="s">
        <v>47</v>
      </c>
      <c r="O149" s="42"/>
      <c r="P149" s="212">
        <f>O149*H149</f>
        <v>0</v>
      </c>
      <c r="Q149" s="212">
        <v>3.6999999999999999E-4</v>
      </c>
      <c r="R149" s="212">
        <f>Q149*H149</f>
        <v>7.4000000000000003E-3</v>
      </c>
      <c r="S149" s="212">
        <v>0</v>
      </c>
      <c r="T149" s="213">
        <f>S149*H149</f>
        <v>0</v>
      </c>
      <c r="AR149" s="24" t="s">
        <v>519</v>
      </c>
      <c r="AT149" s="24" t="s">
        <v>472</v>
      </c>
      <c r="AU149" s="24" t="s">
        <v>84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411</v>
      </c>
      <c r="BM149" s="24" t="s">
        <v>5414</v>
      </c>
    </row>
    <row r="150" spans="2:65" s="1" customFormat="1" ht="13.5">
      <c r="B150" s="41"/>
      <c r="C150" s="63"/>
      <c r="D150" s="215" t="s">
        <v>307</v>
      </c>
      <c r="E150" s="63"/>
      <c r="F150" s="216" t="s">
        <v>1657</v>
      </c>
      <c r="G150" s="63"/>
      <c r="H150" s="63"/>
      <c r="I150" s="172"/>
      <c r="J150" s="63"/>
      <c r="K150" s="63"/>
      <c r="L150" s="61"/>
      <c r="M150" s="217"/>
      <c r="N150" s="42"/>
      <c r="O150" s="42"/>
      <c r="P150" s="42"/>
      <c r="Q150" s="42"/>
      <c r="R150" s="42"/>
      <c r="S150" s="42"/>
      <c r="T150" s="78"/>
      <c r="AT150" s="24" t="s">
        <v>307</v>
      </c>
      <c r="AU150" s="24" t="s">
        <v>84</v>
      </c>
    </row>
    <row r="151" spans="2:65" s="1" customFormat="1" ht="14.45" customHeight="1">
      <c r="B151" s="41"/>
      <c r="C151" s="203" t="s">
        <v>436</v>
      </c>
      <c r="D151" s="203" t="s">
        <v>300</v>
      </c>
      <c r="E151" s="204" t="s">
        <v>1662</v>
      </c>
      <c r="F151" s="205" t="s">
        <v>1663</v>
      </c>
      <c r="G151" s="206" t="s">
        <v>407</v>
      </c>
      <c r="H151" s="207">
        <v>4</v>
      </c>
      <c r="I151" s="208"/>
      <c r="J151" s="209">
        <f>ROUND(I151*H151,2)</f>
        <v>0</v>
      </c>
      <c r="K151" s="205" t="s">
        <v>304</v>
      </c>
      <c r="L151" s="61"/>
      <c r="M151" s="210" t="s">
        <v>22</v>
      </c>
      <c r="N151" s="211" t="s">
        <v>47</v>
      </c>
      <c r="O151" s="42"/>
      <c r="P151" s="212">
        <f>O151*H151</f>
        <v>0</v>
      </c>
      <c r="Q151" s="212">
        <v>1.6255E-3</v>
      </c>
      <c r="R151" s="212">
        <f>Q151*H151</f>
        <v>6.502E-3</v>
      </c>
      <c r="S151" s="212">
        <v>0</v>
      </c>
      <c r="T151" s="213">
        <f>S151*H151</f>
        <v>0</v>
      </c>
      <c r="AR151" s="24" t="s">
        <v>411</v>
      </c>
      <c r="AT151" s="24" t="s">
        <v>300</v>
      </c>
      <c r="AU151" s="24" t="s">
        <v>84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589</v>
      </c>
    </row>
    <row r="152" spans="2:65" s="1" customFormat="1" ht="13.5">
      <c r="B152" s="41"/>
      <c r="C152" s="63"/>
      <c r="D152" s="215" t="s">
        <v>307</v>
      </c>
      <c r="E152" s="63"/>
      <c r="F152" s="216" t="s">
        <v>1663</v>
      </c>
      <c r="G152" s="63"/>
      <c r="H152" s="63"/>
      <c r="I152" s="172"/>
      <c r="J152" s="63"/>
      <c r="K152" s="63"/>
      <c r="L152" s="61"/>
      <c r="M152" s="217"/>
      <c r="N152" s="42"/>
      <c r="O152" s="42"/>
      <c r="P152" s="42"/>
      <c r="Q152" s="42"/>
      <c r="R152" s="42"/>
      <c r="S152" s="42"/>
      <c r="T152" s="78"/>
      <c r="AT152" s="24" t="s">
        <v>307</v>
      </c>
      <c r="AU152" s="24" t="s">
        <v>84</v>
      </c>
    </row>
    <row r="153" spans="2:65" s="1" customFormat="1" ht="14.45" customHeight="1">
      <c r="B153" s="41"/>
      <c r="C153" s="203" t="s">
        <v>9</v>
      </c>
      <c r="D153" s="203" t="s">
        <v>300</v>
      </c>
      <c r="E153" s="204" t="s">
        <v>3143</v>
      </c>
      <c r="F153" s="205" t="s">
        <v>3144</v>
      </c>
      <c r="G153" s="206" t="s">
        <v>407</v>
      </c>
      <c r="H153" s="207">
        <v>2</v>
      </c>
      <c r="I153" s="208"/>
      <c r="J153" s="209">
        <f>ROUND(I153*H153,2)</f>
        <v>0</v>
      </c>
      <c r="K153" s="205" t="s">
        <v>304</v>
      </c>
      <c r="L153" s="61"/>
      <c r="M153" s="210" t="s">
        <v>22</v>
      </c>
      <c r="N153" s="211" t="s">
        <v>47</v>
      </c>
      <c r="O153" s="42"/>
      <c r="P153" s="212">
        <f>O153*H153</f>
        <v>0</v>
      </c>
      <c r="Q153" s="212">
        <v>1.4859999999999999E-3</v>
      </c>
      <c r="R153" s="212">
        <f>Q153*H153</f>
        <v>2.9719999999999998E-3</v>
      </c>
      <c r="S153" s="212">
        <v>0</v>
      </c>
      <c r="T153" s="213">
        <f>S153*H153</f>
        <v>0</v>
      </c>
      <c r="AR153" s="24" t="s">
        <v>411</v>
      </c>
      <c r="AT153" s="24" t="s">
        <v>300</v>
      </c>
      <c r="AU153" s="24" t="s">
        <v>84</v>
      </c>
      <c r="AY153" s="24" t="s">
        <v>298</v>
      </c>
      <c r="BE153" s="214">
        <f>IF(N153="základní",J153,0)</f>
        <v>0</v>
      </c>
      <c r="BF153" s="214">
        <f>IF(N153="snížená",J153,0)</f>
        <v>0</v>
      </c>
      <c r="BG153" s="214">
        <f>IF(N153="zákl. přenesená",J153,0)</f>
        <v>0</v>
      </c>
      <c r="BH153" s="214">
        <f>IF(N153="sníž. přenesená",J153,0)</f>
        <v>0</v>
      </c>
      <c r="BI153" s="214">
        <f>IF(N153="nulová",J153,0)</f>
        <v>0</v>
      </c>
      <c r="BJ153" s="24" t="s">
        <v>24</v>
      </c>
      <c r="BK153" s="214">
        <f>ROUND(I153*H153,2)</f>
        <v>0</v>
      </c>
      <c r="BL153" s="24" t="s">
        <v>411</v>
      </c>
      <c r="BM153" s="24" t="s">
        <v>601</v>
      </c>
    </row>
    <row r="154" spans="2:65" s="1" customFormat="1" ht="13.5">
      <c r="B154" s="41"/>
      <c r="C154" s="63"/>
      <c r="D154" s="215" t="s">
        <v>307</v>
      </c>
      <c r="E154" s="63"/>
      <c r="F154" s="216" t="s">
        <v>3144</v>
      </c>
      <c r="G154" s="63"/>
      <c r="H154" s="63"/>
      <c r="I154" s="172"/>
      <c r="J154" s="63"/>
      <c r="K154" s="63"/>
      <c r="L154" s="61"/>
      <c r="M154" s="217"/>
      <c r="N154" s="42"/>
      <c r="O154" s="42"/>
      <c r="P154" s="42"/>
      <c r="Q154" s="42"/>
      <c r="R154" s="42"/>
      <c r="S154" s="42"/>
      <c r="T154" s="78"/>
      <c r="AT154" s="24" t="s">
        <v>307</v>
      </c>
      <c r="AU154" s="24" t="s">
        <v>84</v>
      </c>
    </row>
    <row r="155" spans="2:65" s="1" customFormat="1" ht="14.45" customHeight="1">
      <c r="B155" s="41"/>
      <c r="C155" s="203" t="s">
        <v>450</v>
      </c>
      <c r="D155" s="203" t="s">
        <v>300</v>
      </c>
      <c r="E155" s="204" t="s">
        <v>3145</v>
      </c>
      <c r="F155" s="205" t="s">
        <v>3146</v>
      </c>
      <c r="G155" s="206" t="s">
        <v>407</v>
      </c>
      <c r="H155" s="207">
        <v>2</v>
      </c>
      <c r="I155" s="208"/>
      <c r="J155" s="209">
        <f>ROUND(I155*H155,2)</f>
        <v>0</v>
      </c>
      <c r="K155" s="205" t="s">
        <v>304</v>
      </c>
      <c r="L155" s="61"/>
      <c r="M155" s="210" t="s">
        <v>22</v>
      </c>
      <c r="N155" s="211" t="s">
        <v>47</v>
      </c>
      <c r="O155" s="42"/>
      <c r="P155" s="212">
        <f>O155*H155</f>
        <v>0</v>
      </c>
      <c r="Q155" s="212">
        <v>1.8656E-3</v>
      </c>
      <c r="R155" s="212">
        <f>Q155*H155</f>
        <v>3.7312000000000001E-3</v>
      </c>
      <c r="S155" s="212">
        <v>0</v>
      </c>
      <c r="T155" s="213">
        <f>S155*H155</f>
        <v>0</v>
      </c>
      <c r="AR155" s="24" t="s">
        <v>411</v>
      </c>
      <c r="AT155" s="24" t="s">
        <v>300</v>
      </c>
      <c r="AU155" s="24" t="s">
        <v>84</v>
      </c>
      <c r="AY155" s="24" t="s">
        <v>298</v>
      </c>
      <c r="BE155" s="214">
        <f>IF(N155="základní",J155,0)</f>
        <v>0</v>
      </c>
      <c r="BF155" s="214">
        <f>IF(N155="snížená",J155,0)</f>
        <v>0</v>
      </c>
      <c r="BG155" s="214">
        <f>IF(N155="zákl. přenesená",J155,0)</f>
        <v>0</v>
      </c>
      <c r="BH155" s="214">
        <f>IF(N155="sníž. přenesená",J155,0)</f>
        <v>0</v>
      </c>
      <c r="BI155" s="214">
        <f>IF(N155="nulová",J155,0)</f>
        <v>0</v>
      </c>
      <c r="BJ155" s="24" t="s">
        <v>24</v>
      </c>
      <c r="BK155" s="214">
        <f>ROUND(I155*H155,2)</f>
        <v>0</v>
      </c>
      <c r="BL155" s="24" t="s">
        <v>411</v>
      </c>
      <c r="BM155" s="24" t="s">
        <v>615</v>
      </c>
    </row>
    <row r="156" spans="2:65" s="1" customFormat="1" ht="13.5">
      <c r="B156" s="41"/>
      <c r="C156" s="63"/>
      <c r="D156" s="215" t="s">
        <v>307</v>
      </c>
      <c r="E156" s="63"/>
      <c r="F156" s="216" t="s">
        <v>3146</v>
      </c>
      <c r="G156" s="63"/>
      <c r="H156" s="63"/>
      <c r="I156" s="172"/>
      <c r="J156" s="63"/>
      <c r="K156" s="63"/>
      <c r="L156" s="61"/>
      <c r="M156" s="217"/>
      <c r="N156" s="42"/>
      <c r="O156" s="42"/>
      <c r="P156" s="42"/>
      <c r="Q156" s="42"/>
      <c r="R156" s="42"/>
      <c r="S156" s="42"/>
      <c r="T156" s="78"/>
      <c r="AT156" s="24" t="s">
        <v>307</v>
      </c>
      <c r="AU156" s="24" t="s">
        <v>84</v>
      </c>
    </row>
    <row r="157" spans="2:65" s="1" customFormat="1" ht="14.45" customHeight="1">
      <c r="B157" s="41"/>
      <c r="C157" s="203" t="s">
        <v>456</v>
      </c>
      <c r="D157" s="203" t="s">
        <v>300</v>
      </c>
      <c r="E157" s="204" t="s">
        <v>1664</v>
      </c>
      <c r="F157" s="205" t="s">
        <v>1665</v>
      </c>
      <c r="G157" s="206" t="s">
        <v>445</v>
      </c>
      <c r="H157" s="207">
        <v>502</v>
      </c>
      <c r="I157" s="208"/>
      <c r="J157" s="209">
        <f>ROUND(I157*H157,2)</f>
        <v>0</v>
      </c>
      <c r="K157" s="205" t="s">
        <v>304</v>
      </c>
      <c r="L157" s="61"/>
      <c r="M157" s="210" t="s">
        <v>22</v>
      </c>
      <c r="N157" s="211" t="s">
        <v>47</v>
      </c>
      <c r="O157" s="42"/>
      <c r="P157" s="212">
        <f>O157*H157</f>
        <v>0</v>
      </c>
      <c r="Q157" s="212">
        <v>0</v>
      </c>
      <c r="R157" s="212">
        <f>Q157*H157</f>
        <v>0</v>
      </c>
      <c r="S157" s="212">
        <v>0</v>
      </c>
      <c r="T157" s="213">
        <f>S157*H157</f>
        <v>0</v>
      </c>
      <c r="AR157" s="24" t="s">
        <v>411</v>
      </c>
      <c r="AT157" s="24" t="s">
        <v>300</v>
      </c>
      <c r="AU157" s="24" t="s">
        <v>84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634</v>
      </c>
    </row>
    <row r="158" spans="2:65" s="1" customFormat="1" ht="13.5">
      <c r="B158" s="41"/>
      <c r="C158" s="63"/>
      <c r="D158" s="215" t="s">
        <v>307</v>
      </c>
      <c r="E158" s="63"/>
      <c r="F158" s="216" t="s">
        <v>1665</v>
      </c>
      <c r="G158" s="63"/>
      <c r="H158" s="63"/>
      <c r="I158" s="172"/>
      <c r="J158" s="63"/>
      <c r="K158" s="63"/>
      <c r="L158" s="61"/>
      <c r="M158" s="217"/>
      <c r="N158" s="42"/>
      <c r="O158" s="42"/>
      <c r="P158" s="42"/>
      <c r="Q158" s="42"/>
      <c r="R158" s="42"/>
      <c r="S158" s="42"/>
      <c r="T158" s="78"/>
      <c r="AT158" s="24" t="s">
        <v>307</v>
      </c>
      <c r="AU158" s="24" t="s">
        <v>84</v>
      </c>
    </row>
    <row r="159" spans="2:65" s="13" customFormat="1" ht="13.5">
      <c r="B159" s="228"/>
      <c r="C159" s="229"/>
      <c r="D159" s="215" t="s">
        <v>309</v>
      </c>
      <c r="E159" s="230" t="s">
        <v>22</v>
      </c>
      <c r="F159" s="231" t="s">
        <v>5415</v>
      </c>
      <c r="G159" s="229"/>
      <c r="H159" s="232">
        <v>502</v>
      </c>
      <c r="I159" s="233"/>
      <c r="J159" s="229"/>
      <c r="K159" s="229"/>
      <c r="L159" s="234"/>
      <c r="M159" s="235"/>
      <c r="N159" s="236"/>
      <c r="O159" s="236"/>
      <c r="P159" s="236"/>
      <c r="Q159" s="236"/>
      <c r="R159" s="236"/>
      <c r="S159" s="236"/>
      <c r="T159" s="237"/>
      <c r="AT159" s="238" t="s">
        <v>309</v>
      </c>
      <c r="AU159" s="238" t="s">
        <v>84</v>
      </c>
      <c r="AV159" s="13" t="s">
        <v>84</v>
      </c>
      <c r="AW159" s="13" t="s">
        <v>39</v>
      </c>
      <c r="AX159" s="13" t="s">
        <v>76</v>
      </c>
      <c r="AY159" s="238" t="s">
        <v>298</v>
      </c>
    </row>
    <row r="160" spans="2:65" s="14" customFormat="1" ht="13.5">
      <c r="B160" s="239"/>
      <c r="C160" s="240"/>
      <c r="D160" s="215" t="s">
        <v>309</v>
      </c>
      <c r="E160" s="241" t="s">
        <v>22</v>
      </c>
      <c r="F160" s="242" t="s">
        <v>312</v>
      </c>
      <c r="G160" s="240"/>
      <c r="H160" s="243">
        <v>502</v>
      </c>
      <c r="I160" s="244"/>
      <c r="J160" s="240"/>
      <c r="K160" s="240"/>
      <c r="L160" s="245"/>
      <c r="M160" s="246"/>
      <c r="N160" s="247"/>
      <c r="O160" s="247"/>
      <c r="P160" s="247"/>
      <c r="Q160" s="247"/>
      <c r="R160" s="247"/>
      <c r="S160" s="247"/>
      <c r="T160" s="248"/>
      <c r="AT160" s="249" t="s">
        <v>309</v>
      </c>
      <c r="AU160" s="249" t="s">
        <v>84</v>
      </c>
      <c r="AV160" s="14" t="s">
        <v>305</v>
      </c>
      <c r="AW160" s="14" t="s">
        <v>39</v>
      </c>
      <c r="AX160" s="14" t="s">
        <v>24</v>
      </c>
      <c r="AY160" s="249" t="s">
        <v>298</v>
      </c>
    </row>
    <row r="161" spans="2:65" s="1" customFormat="1" ht="14.45" customHeight="1">
      <c r="B161" s="41"/>
      <c r="C161" s="203" t="s">
        <v>464</v>
      </c>
      <c r="D161" s="203" t="s">
        <v>300</v>
      </c>
      <c r="E161" s="204" t="s">
        <v>1667</v>
      </c>
      <c r="F161" s="205" t="s">
        <v>1668</v>
      </c>
      <c r="G161" s="206" t="s">
        <v>445</v>
      </c>
      <c r="H161" s="207">
        <v>120</v>
      </c>
      <c r="I161" s="208"/>
      <c r="J161" s="209">
        <f>ROUND(I161*H161,2)</f>
        <v>0</v>
      </c>
      <c r="K161" s="205" t="s">
        <v>304</v>
      </c>
      <c r="L161" s="61"/>
      <c r="M161" s="210" t="s">
        <v>22</v>
      </c>
      <c r="N161" s="211" t="s">
        <v>47</v>
      </c>
      <c r="O161" s="42"/>
      <c r="P161" s="212">
        <f>O161*H161</f>
        <v>0</v>
      </c>
      <c r="Q161" s="212">
        <v>0</v>
      </c>
      <c r="R161" s="212">
        <f>Q161*H161</f>
        <v>0</v>
      </c>
      <c r="S161" s="212">
        <v>0</v>
      </c>
      <c r="T161" s="213">
        <f>S161*H161</f>
        <v>0</v>
      </c>
      <c r="AR161" s="24" t="s">
        <v>411</v>
      </c>
      <c r="AT161" s="24" t="s">
        <v>300</v>
      </c>
      <c r="AU161" s="24" t="s">
        <v>84</v>
      </c>
      <c r="AY161" s="24" t="s">
        <v>298</v>
      </c>
      <c r="BE161" s="214">
        <f>IF(N161="základní",J161,0)</f>
        <v>0</v>
      </c>
      <c r="BF161" s="214">
        <f>IF(N161="snížená",J161,0)</f>
        <v>0</v>
      </c>
      <c r="BG161" s="214">
        <f>IF(N161="zákl. přenesená",J161,0)</f>
        <v>0</v>
      </c>
      <c r="BH161" s="214">
        <f>IF(N161="sníž. přenesená",J161,0)</f>
        <v>0</v>
      </c>
      <c r="BI161" s="214">
        <f>IF(N161="nulová",J161,0)</f>
        <v>0</v>
      </c>
      <c r="BJ161" s="24" t="s">
        <v>24</v>
      </c>
      <c r="BK161" s="214">
        <f>ROUND(I161*H161,2)</f>
        <v>0</v>
      </c>
      <c r="BL161" s="24" t="s">
        <v>411</v>
      </c>
      <c r="BM161" s="24" t="s">
        <v>648</v>
      </c>
    </row>
    <row r="162" spans="2:65" s="1" customFormat="1" ht="13.5">
      <c r="B162" s="41"/>
      <c r="C162" s="63"/>
      <c r="D162" s="215" t="s">
        <v>307</v>
      </c>
      <c r="E162" s="63"/>
      <c r="F162" s="216" t="s">
        <v>1668</v>
      </c>
      <c r="G162" s="63"/>
      <c r="H162" s="63"/>
      <c r="I162" s="172"/>
      <c r="J162" s="63"/>
      <c r="K162" s="63"/>
      <c r="L162" s="61"/>
      <c r="M162" s="217"/>
      <c r="N162" s="42"/>
      <c r="O162" s="42"/>
      <c r="P162" s="42"/>
      <c r="Q162" s="42"/>
      <c r="R162" s="42"/>
      <c r="S162" s="42"/>
      <c r="T162" s="78"/>
      <c r="AT162" s="24" t="s">
        <v>307</v>
      </c>
      <c r="AU162" s="24" t="s">
        <v>84</v>
      </c>
    </row>
    <row r="163" spans="2:65" s="1" customFormat="1" ht="14.45" customHeight="1">
      <c r="B163" s="41"/>
      <c r="C163" s="203" t="s">
        <v>471</v>
      </c>
      <c r="D163" s="203" t="s">
        <v>300</v>
      </c>
      <c r="E163" s="204" t="s">
        <v>3150</v>
      </c>
      <c r="F163" s="205" t="s">
        <v>3151</v>
      </c>
      <c r="G163" s="206" t="s">
        <v>445</v>
      </c>
      <c r="H163" s="207">
        <v>24</v>
      </c>
      <c r="I163" s="208"/>
      <c r="J163" s="209">
        <f>ROUND(I163*H163,2)</f>
        <v>0</v>
      </c>
      <c r="K163" s="205" t="s">
        <v>304</v>
      </c>
      <c r="L163" s="61"/>
      <c r="M163" s="210" t="s">
        <v>22</v>
      </c>
      <c r="N163" s="211" t="s">
        <v>47</v>
      </c>
      <c r="O163" s="42"/>
      <c r="P163" s="212">
        <f>O163*H163</f>
        <v>0</v>
      </c>
      <c r="Q163" s="212">
        <v>2.5634799999999999E-3</v>
      </c>
      <c r="R163" s="212">
        <f>Q163*H163</f>
        <v>6.1523519999999998E-2</v>
      </c>
      <c r="S163" s="212">
        <v>0</v>
      </c>
      <c r="T163" s="213">
        <f>S163*H163</f>
        <v>0</v>
      </c>
      <c r="AR163" s="24" t="s">
        <v>411</v>
      </c>
      <c r="AT163" s="24" t="s">
        <v>300</v>
      </c>
      <c r="AU163" s="24" t="s">
        <v>84</v>
      </c>
      <c r="AY163" s="24" t="s">
        <v>298</v>
      </c>
      <c r="BE163" s="214">
        <f>IF(N163="základní",J163,0)</f>
        <v>0</v>
      </c>
      <c r="BF163" s="214">
        <f>IF(N163="snížená",J163,0)</f>
        <v>0</v>
      </c>
      <c r="BG163" s="214">
        <f>IF(N163="zákl. přenesená",J163,0)</f>
        <v>0</v>
      </c>
      <c r="BH163" s="214">
        <f>IF(N163="sníž. přenesená",J163,0)</f>
        <v>0</v>
      </c>
      <c r="BI163" s="214">
        <f>IF(N163="nulová",J163,0)</f>
        <v>0</v>
      </c>
      <c r="BJ163" s="24" t="s">
        <v>24</v>
      </c>
      <c r="BK163" s="214">
        <f>ROUND(I163*H163,2)</f>
        <v>0</v>
      </c>
      <c r="BL163" s="24" t="s">
        <v>411</v>
      </c>
      <c r="BM163" s="24" t="s">
        <v>659</v>
      </c>
    </row>
    <row r="164" spans="2:65" s="1" customFormat="1" ht="13.5">
      <c r="B164" s="41"/>
      <c r="C164" s="63"/>
      <c r="D164" s="215" t="s">
        <v>307</v>
      </c>
      <c r="E164" s="63"/>
      <c r="F164" s="216" t="s">
        <v>3151</v>
      </c>
      <c r="G164" s="63"/>
      <c r="H164" s="63"/>
      <c r="I164" s="172"/>
      <c r="J164" s="63"/>
      <c r="K164" s="63"/>
      <c r="L164" s="61"/>
      <c r="M164" s="217"/>
      <c r="N164" s="42"/>
      <c r="O164" s="42"/>
      <c r="P164" s="42"/>
      <c r="Q164" s="42"/>
      <c r="R164" s="42"/>
      <c r="S164" s="42"/>
      <c r="T164" s="78"/>
      <c r="AT164" s="24" t="s">
        <v>307</v>
      </c>
      <c r="AU164" s="24" t="s">
        <v>84</v>
      </c>
    </row>
    <row r="165" spans="2:65" s="13" customFormat="1" ht="13.5">
      <c r="B165" s="228"/>
      <c r="C165" s="229"/>
      <c r="D165" s="215" t="s">
        <v>309</v>
      </c>
      <c r="E165" s="230" t="s">
        <v>22</v>
      </c>
      <c r="F165" s="231" t="s">
        <v>5416</v>
      </c>
      <c r="G165" s="229"/>
      <c r="H165" s="232">
        <v>24</v>
      </c>
      <c r="I165" s="233"/>
      <c r="J165" s="229"/>
      <c r="K165" s="229"/>
      <c r="L165" s="234"/>
      <c r="M165" s="235"/>
      <c r="N165" s="236"/>
      <c r="O165" s="236"/>
      <c r="P165" s="236"/>
      <c r="Q165" s="236"/>
      <c r="R165" s="236"/>
      <c r="S165" s="236"/>
      <c r="T165" s="237"/>
      <c r="AT165" s="238" t="s">
        <v>309</v>
      </c>
      <c r="AU165" s="238" t="s">
        <v>84</v>
      </c>
      <c r="AV165" s="13" t="s">
        <v>84</v>
      </c>
      <c r="AW165" s="13" t="s">
        <v>39</v>
      </c>
      <c r="AX165" s="13" t="s">
        <v>76</v>
      </c>
      <c r="AY165" s="238" t="s">
        <v>298</v>
      </c>
    </row>
    <row r="166" spans="2:65" s="14" customFormat="1" ht="13.5">
      <c r="B166" s="239"/>
      <c r="C166" s="240"/>
      <c r="D166" s="215" t="s">
        <v>309</v>
      </c>
      <c r="E166" s="241" t="s">
        <v>22</v>
      </c>
      <c r="F166" s="242" t="s">
        <v>312</v>
      </c>
      <c r="G166" s="240"/>
      <c r="H166" s="243">
        <v>24</v>
      </c>
      <c r="I166" s="244"/>
      <c r="J166" s="240"/>
      <c r="K166" s="240"/>
      <c r="L166" s="245"/>
      <c r="M166" s="246"/>
      <c r="N166" s="247"/>
      <c r="O166" s="247"/>
      <c r="P166" s="247"/>
      <c r="Q166" s="247"/>
      <c r="R166" s="247"/>
      <c r="S166" s="247"/>
      <c r="T166" s="248"/>
      <c r="AT166" s="249" t="s">
        <v>309</v>
      </c>
      <c r="AU166" s="249" t="s">
        <v>84</v>
      </c>
      <c r="AV166" s="14" t="s">
        <v>305</v>
      </c>
      <c r="AW166" s="14" t="s">
        <v>39</v>
      </c>
      <c r="AX166" s="14" t="s">
        <v>24</v>
      </c>
      <c r="AY166" s="249" t="s">
        <v>298</v>
      </c>
    </row>
    <row r="167" spans="2:65" s="1" customFormat="1" ht="14.45" customHeight="1">
      <c r="B167" s="41"/>
      <c r="C167" s="203" t="s">
        <v>479</v>
      </c>
      <c r="D167" s="203" t="s">
        <v>300</v>
      </c>
      <c r="E167" s="204" t="s">
        <v>1671</v>
      </c>
      <c r="F167" s="205" t="s">
        <v>1672</v>
      </c>
      <c r="G167" s="206" t="s">
        <v>445</v>
      </c>
      <c r="H167" s="207">
        <v>3</v>
      </c>
      <c r="I167" s="208"/>
      <c r="J167" s="209">
        <f>ROUND(I167*H167,2)</f>
        <v>0</v>
      </c>
      <c r="K167" s="205" t="s">
        <v>304</v>
      </c>
      <c r="L167" s="61"/>
      <c r="M167" s="210" t="s">
        <v>22</v>
      </c>
      <c r="N167" s="211" t="s">
        <v>47</v>
      </c>
      <c r="O167" s="42"/>
      <c r="P167" s="212">
        <f>O167*H167</f>
        <v>0</v>
      </c>
      <c r="Q167" s="212">
        <v>4.6804200000000002E-3</v>
      </c>
      <c r="R167" s="212">
        <f>Q167*H167</f>
        <v>1.404126E-2</v>
      </c>
      <c r="S167" s="212">
        <v>0</v>
      </c>
      <c r="T167" s="213">
        <f>S167*H167</f>
        <v>0</v>
      </c>
      <c r="AR167" s="24" t="s">
        <v>411</v>
      </c>
      <c r="AT167" s="24" t="s">
        <v>300</v>
      </c>
      <c r="AU167" s="24" t="s">
        <v>84</v>
      </c>
      <c r="AY167" s="24" t="s">
        <v>298</v>
      </c>
      <c r="BE167" s="214">
        <f>IF(N167="základní",J167,0)</f>
        <v>0</v>
      </c>
      <c r="BF167" s="214">
        <f>IF(N167="snížená",J167,0)</f>
        <v>0</v>
      </c>
      <c r="BG167" s="214">
        <f>IF(N167="zákl. přenesená",J167,0)</f>
        <v>0</v>
      </c>
      <c r="BH167" s="214">
        <f>IF(N167="sníž. přenesená",J167,0)</f>
        <v>0</v>
      </c>
      <c r="BI167" s="214">
        <f>IF(N167="nulová",J167,0)</f>
        <v>0</v>
      </c>
      <c r="BJ167" s="24" t="s">
        <v>24</v>
      </c>
      <c r="BK167" s="214">
        <f>ROUND(I167*H167,2)</f>
        <v>0</v>
      </c>
      <c r="BL167" s="24" t="s">
        <v>411</v>
      </c>
      <c r="BM167" s="24" t="s">
        <v>672</v>
      </c>
    </row>
    <row r="168" spans="2:65" s="1" customFormat="1" ht="13.5">
      <c r="B168" s="41"/>
      <c r="C168" s="63"/>
      <c r="D168" s="215" t="s">
        <v>307</v>
      </c>
      <c r="E168" s="63"/>
      <c r="F168" s="216" t="s">
        <v>1672</v>
      </c>
      <c r="G168" s="63"/>
      <c r="H168" s="63"/>
      <c r="I168" s="172"/>
      <c r="J168" s="63"/>
      <c r="K168" s="63"/>
      <c r="L168" s="61"/>
      <c r="M168" s="217"/>
      <c r="N168" s="42"/>
      <c r="O168" s="42"/>
      <c r="P168" s="42"/>
      <c r="Q168" s="42"/>
      <c r="R168" s="42"/>
      <c r="S168" s="42"/>
      <c r="T168" s="78"/>
      <c r="AT168" s="24" t="s">
        <v>307</v>
      </c>
      <c r="AU168" s="24" t="s">
        <v>84</v>
      </c>
    </row>
    <row r="169" spans="2:65" s="13" customFormat="1" ht="13.5">
      <c r="B169" s="228"/>
      <c r="C169" s="229"/>
      <c r="D169" s="215" t="s">
        <v>309</v>
      </c>
      <c r="E169" s="230" t="s">
        <v>22</v>
      </c>
      <c r="F169" s="231" t="s">
        <v>5316</v>
      </c>
      <c r="G169" s="229"/>
      <c r="H169" s="232">
        <v>3</v>
      </c>
      <c r="I169" s="233"/>
      <c r="J169" s="229"/>
      <c r="K169" s="229"/>
      <c r="L169" s="234"/>
      <c r="M169" s="235"/>
      <c r="N169" s="236"/>
      <c r="O169" s="236"/>
      <c r="P169" s="236"/>
      <c r="Q169" s="236"/>
      <c r="R169" s="236"/>
      <c r="S169" s="236"/>
      <c r="T169" s="237"/>
      <c r="AT169" s="238" t="s">
        <v>309</v>
      </c>
      <c r="AU169" s="238" t="s">
        <v>84</v>
      </c>
      <c r="AV169" s="13" t="s">
        <v>84</v>
      </c>
      <c r="AW169" s="13" t="s">
        <v>39</v>
      </c>
      <c r="AX169" s="13" t="s">
        <v>76</v>
      </c>
      <c r="AY169" s="238" t="s">
        <v>298</v>
      </c>
    </row>
    <row r="170" spans="2:65" s="14" customFormat="1" ht="13.5">
      <c r="B170" s="239"/>
      <c r="C170" s="240"/>
      <c r="D170" s="215" t="s">
        <v>309</v>
      </c>
      <c r="E170" s="241" t="s">
        <v>22</v>
      </c>
      <c r="F170" s="242" t="s">
        <v>312</v>
      </c>
      <c r="G170" s="240"/>
      <c r="H170" s="243">
        <v>3</v>
      </c>
      <c r="I170" s="244"/>
      <c r="J170" s="240"/>
      <c r="K170" s="240"/>
      <c r="L170" s="245"/>
      <c r="M170" s="246"/>
      <c r="N170" s="247"/>
      <c r="O170" s="247"/>
      <c r="P170" s="247"/>
      <c r="Q170" s="247"/>
      <c r="R170" s="247"/>
      <c r="S170" s="247"/>
      <c r="T170" s="248"/>
      <c r="AT170" s="249" t="s">
        <v>309</v>
      </c>
      <c r="AU170" s="249" t="s">
        <v>84</v>
      </c>
      <c r="AV170" s="14" t="s">
        <v>305</v>
      </c>
      <c r="AW170" s="14" t="s">
        <v>39</v>
      </c>
      <c r="AX170" s="14" t="s">
        <v>24</v>
      </c>
      <c r="AY170" s="249" t="s">
        <v>298</v>
      </c>
    </row>
    <row r="171" spans="2:65" s="1" customFormat="1" ht="14.45" customHeight="1">
      <c r="B171" s="41"/>
      <c r="C171" s="203" t="s">
        <v>485</v>
      </c>
      <c r="D171" s="203" t="s">
        <v>300</v>
      </c>
      <c r="E171" s="204" t="s">
        <v>1538</v>
      </c>
      <c r="F171" s="205" t="s">
        <v>1539</v>
      </c>
      <c r="G171" s="206" t="s">
        <v>1540</v>
      </c>
      <c r="H171" s="207">
        <v>20</v>
      </c>
      <c r="I171" s="208"/>
      <c r="J171" s="209">
        <f>ROUND(I171*H171,2)</f>
        <v>0</v>
      </c>
      <c r="K171" s="205" t="s">
        <v>304</v>
      </c>
      <c r="L171" s="61"/>
      <c r="M171" s="210" t="s">
        <v>22</v>
      </c>
      <c r="N171" s="211" t="s">
        <v>47</v>
      </c>
      <c r="O171" s="42"/>
      <c r="P171" s="212">
        <f>O171*H171</f>
        <v>0</v>
      </c>
      <c r="Q171" s="212">
        <v>1.08E-4</v>
      </c>
      <c r="R171" s="212">
        <f>Q171*H171</f>
        <v>2.16E-3</v>
      </c>
      <c r="S171" s="212">
        <v>0</v>
      </c>
      <c r="T171" s="213">
        <f>S171*H171</f>
        <v>0</v>
      </c>
      <c r="AR171" s="24" t="s">
        <v>411</v>
      </c>
      <c r="AT171" s="24" t="s">
        <v>300</v>
      </c>
      <c r="AU171" s="24" t="s">
        <v>84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5417</v>
      </c>
    </row>
    <row r="172" spans="2:65" s="1" customFormat="1" ht="13.5">
      <c r="B172" s="41"/>
      <c r="C172" s="63"/>
      <c r="D172" s="215" t="s">
        <v>307</v>
      </c>
      <c r="E172" s="63"/>
      <c r="F172" s="216" t="s">
        <v>1539</v>
      </c>
      <c r="G172" s="63"/>
      <c r="H172" s="63"/>
      <c r="I172" s="172"/>
      <c r="J172" s="63"/>
      <c r="K172" s="63"/>
      <c r="L172" s="61"/>
      <c r="M172" s="217"/>
      <c r="N172" s="42"/>
      <c r="O172" s="42"/>
      <c r="P172" s="42"/>
      <c r="Q172" s="42"/>
      <c r="R172" s="42"/>
      <c r="S172" s="42"/>
      <c r="T172" s="78"/>
      <c r="AT172" s="24" t="s">
        <v>307</v>
      </c>
      <c r="AU172" s="24" t="s">
        <v>84</v>
      </c>
    </row>
    <row r="173" spans="2:65" s="1" customFormat="1" ht="27">
      <c r="B173" s="41"/>
      <c r="C173" s="63"/>
      <c r="D173" s="215" t="s">
        <v>477</v>
      </c>
      <c r="E173" s="63"/>
      <c r="F173" s="250" t="s">
        <v>1677</v>
      </c>
      <c r="G173" s="63"/>
      <c r="H173" s="63"/>
      <c r="I173" s="172"/>
      <c r="J173" s="63"/>
      <c r="K173" s="63"/>
      <c r="L173" s="61"/>
      <c r="M173" s="217"/>
      <c r="N173" s="42"/>
      <c r="O173" s="42"/>
      <c r="P173" s="42"/>
      <c r="Q173" s="42"/>
      <c r="R173" s="42"/>
      <c r="S173" s="42"/>
      <c r="T173" s="78"/>
      <c r="AT173" s="24" t="s">
        <v>477</v>
      </c>
      <c r="AU173" s="24" t="s">
        <v>84</v>
      </c>
    </row>
    <row r="174" spans="2:65" s="13" customFormat="1" ht="13.5">
      <c r="B174" s="228"/>
      <c r="C174" s="229"/>
      <c r="D174" s="215" t="s">
        <v>309</v>
      </c>
      <c r="E174" s="230" t="s">
        <v>22</v>
      </c>
      <c r="F174" s="231" t="s">
        <v>436</v>
      </c>
      <c r="G174" s="229"/>
      <c r="H174" s="232">
        <v>20</v>
      </c>
      <c r="I174" s="233"/>
      <c r="J174" s="229"/>
      <c r="K174" s="229"/>
      <c r="L174" s="234"/>
      <c r="M174" s="235"/>
      <c r="N174" s="236"/>
      <c r="O174" s="236"/>
      <c r="P174" s="236"/>
      <c r="Q174" s="236"/>
      <c r="R174" s="236"/>
      <c r="S174" s="236"/>
      <c r="T174" s="237"/>
      <c r="AT174" s="238" t="s">
        <v>309</v>
      </c>
      <c r="AU174" s="238" t="s">
        <v>84</v>
      </c>
      <c r="AV174" s="13" t="s">
        <v>84</v>
      </c>
      <c r="AW174" s="13" t="s">
        <v>39</v>
      </c>
      <c r="AX174" s="13" t="s">
        <v>24</v>
      </c>
      <c r="AY174" s="238" t="s">
        <v>298</v>
      </c>
    </row>
    <row r="175" spans="2:65" s="1" customFormat="1" ht="14.45" customHeight="1">
      <c r="B175" s="41"/>
      <c r="C175" s="203" t="s">
        <v>492</v>
      </c>
      <c r="D175" s="203" t="s">
        <v>300</v>
      </c>
      <c r="E175" s="204" t="s">
        <v>1679</v>
      </c>
      <c r="F175" s="205" t="s">
        <v>1680</v>
      </c>
      <c r="G175" s="206" t="s">
        <v>445</v>
      </c>
      <c r="H175" s="207">
        <v>335</v>
      </c>
      <c r="I175" s="208"/>
      <c r="J175" s="209">
        <f>ROUND(I175*H175,2)</f>
        <v>0</v>
      </c>
      <c r="K175" s="205" t="s">
        <v>304</v>
      </c>
      <c r="L175" s="61"/>
      <c r="M175" s="210" t="s">
        <v>22</v>
      </c>
      <c r="N175" s="211" t="s">
        <v>47</v>
      </c>
      <c r="O175" s="42"/>
      <c r="P175" s="212">
        <f>O175*H175</f>
        <v>0</v>
      </c>
      <c r="Q175" s="212">
        <v>1.995E-5</v>
      </c>
      <c r="R175" s="212">
        <f>Q175*H175</f>
        <v>6.68325E-3</v>
      </c>
      <c r="S175" s="212">
        <v>3.2000000000000002E-3</v>
      </c>
      <c r="T175" s="213">
        <f>S175*H175</f>
        <v>1.0720000000000001</v>
      </c>
      <c r="AR175" s="24" t="s">
        <v>411</v>
      </c>
      <c r="AT175" s="24" t="s">
        <v>300</v>
      </c>
      <c r="AU175" s="24" t="s">
        <v>84</v>
      </c>
      <c r="AY175" s="24" t="s">
        <v>298</v>
      </c>
      <c r="BE175" s="214">
        <f>IF(N175="základní",J175,0)</f>
        <v>0</v>
      </c>
      <c r="BF175" s="214">
        <f>IF(N175="snížená",J175,0)</f>
        <v>0</v>
      </c>
      <c r="BG175" s="214">
        <f>IF(N175="zákl. přenesená",J175,0)</f>
        <v>0</v>
      </c>
      <c r="BH175" s="214">
        <f>IF(N175="sníž. přenesená",J175,0)</f>
        <v>0</v>
      </c>
      <c r="BI175" s="214">
        <f>IF(N175="nulová",J175,0)</f>
        <v>0</v>
      </c>
      <c r="BJ175" s="24" t="s">
        <v>24</v>
      </c>
      <c r="BK175" s="214">
        <f>ROUND(I175*H175,2)</f>
        <v>0</v>
      </c>
      <c r="BL175" s="24" t="s">
        <v>411</v>
      </c>
      <c r="BM175" s="24" t="s">
        <v>717</v>
      </c>
    </row>
    <row r="176" spans="2:65" s="1" customFormat="1" ht="13.5">
      <c r="B176" s="41"/>
      <c r="C176" s="63"/>
      <c r="D176" s="215" t="s">
        <v>307</v>
      </c>
      <c r="E176" s="63"/>
      <c r="F176" s="216" t="s">
        <v>1680</v>
      </c>
      <c r="G176" s="63"/>
      <c r="H176" s="63"/>
      <c r="I176" s="172"/>
      <c r="J176" s="63"/>
      <c r="K176" s="63"/>
      <c r="L176" s="61"/>
      <c r="M176" s="217"/>
      <c r="N176" s="42"/>
      <c r="O176" s="42"/>
      <c r="P176" s="42"/>
      <c r="Q176" s="42"/>
      <c r="R176" s="42"/>
      <c r="S176" s="42"/>
      <c r="T176" s="78"/>
      <c r="AT176" s="24" t="s">
        <v>307</v>
      </c>
      <c r="AU176" s="24" t="s">
        <v>84</v>
      </c>
    </row>
    <row r="177" spans="2:65" s="13" customFormat="1" ht="13.5">
      <c r="B177" s="228"/>
      <c r="C177" s="229"/>
      <c r="D177" s="215" t="s">
        <v>309</v>
      </c>
      <c r="E177" s="230" t="s">
        <v>22</v>
      </c>
      <c r="F177" s="231" t="s">
        <v>5418</v>
      </c>
      <c r="G177" s="229"/>
      <c r="H177" s="232">
        <v>335</v>
      </c>
      <c r="I177" s="233"/>
      <c r="J177" s="229"/>
      <c r="K177" s="229"/>
      <c r="L177" s="234"/>
      <c r="M177" s="235"/>
      <c r="N177" s="236"/>
      <c r="O177" s="236"/>
      <c r="P177" s="236"/>
      <c r="Q177" s="236"/>
      <c r="R177" s="236"/>
      <c r="S177" s="236"/>
      <c r="T177" s="237"/>
      <c r="AT177" s="238" t="s">
        <v>309</v>
      </c>
      <c r="AU177" s="238" t="s">
        <v>84</v>
      </c>
      <c r="AV177" s="13" t="s">
        <v>84</v>
      </c>
      <c r="AW177" s="13" t="s">
        <v>39</v>
      </c>
      <c r="AX177" s="13" t="s">
        <v>76</v>
      </c>
      <c r="AY177" s="238" t="s">
        <v>298</v>
      </c>
    </row>
    <row r="178" spans="2:65" s="14" customFormat="1" ht="13.5">
      <c r="B178" s="239"/>
      <c r="C178" s="240"/>
      <c r="D178" s="215" t="s">
        <v>309</v>
      </c>
      <c r="E178" s="241" t="s">
        <v>22</v>
      </c>
      <c r="F178" s="242" t="s">
        <v>312</v>
      </c>
      <c r="G178" s="240"/>
      <c r="H178" s="243">
        <v>335</v>
      </c>
      <c r="I178" s="244"/>
      <c r="J178" s="240"/>
      <c r="K178" s="240"/>
      <c r="L178" s="245"/>
      <c r="M178" s="246"/>
      <c r="N178" s="247"/>
      <c r="O178" s="247"/>
      <c r="P178" s="247"/>
      <c r="Q178" s="247"/>
      <c r="R178" s="247"/>
      <c r="S178" s="247"/>
      <c r="T178" s="248"/>
      <c r="AT178" s="249" t="s">
        <v>309</v>
      </c>
      <c r="AU178" s="249" t="s">
        <v>84</v>
      </c>
      <c r="AV178" s="14" t="s">
        <v>305</v>
      </c>
      <c r="AW178" s="14" t="s">
        <v>39</v>
      </c>
      <c r="AX178" s="14" t="s">
        <v>24</v>
      </c>
      <c r="AY178" s="249" t="s">
        <v>298</v>
      </c>
    </row>
    <row r="179" spans="2:65" s="1" customFormat="1" ht="14.45" customHeight="1">
      <c r="B179" s="41"/>
      <c r="C179" s="203" t="s">
        <v>498</v>
      </c>
      <c r="D179" s="203" t="s">
        <v>300</v>
      </c>
      <c r="E179" s="204" t="s">
        <v>1681</v>
      </c>
      <c r="F179" s="205" t="s">
        <v>1682</v>
      </c>
      <c r="G179" s="206" t="s">
        <v>445</v>
      </c>
      <c r="H179" s="207">
        <v>175</v>
      </c>
      <c r="I179" s="208"/>
      <c r="J179" s="209">
        <f>ROUND(I179*H179,2)</f>
        <v>0</v>
      </c>
      <c r="K179" s="205" t="s">
        <v>304</v>
      </c>
      <c r="L179" s="61"/>
      <c r="M179" s="210" t="s">
        <v>22</v>
      </c>
      <c r="N179" s="211" t="s">
        <v>47</v>
      </c>
      <c r="O179" s="42"/>
      <c r="P179" s="212">
        <f>O179*H179</f>
        <v>0</v>
      </c>
      <c r="Q179" s="212">
        <v>5.0000000000000002E-5</v>
      </c>
      <c r="R179" s="212">
        <f>Q179*H179</f>
        <v>8.7500000000000008E-3</v>
      </c>
      <c r="S179" s="212">
        <v>5.3200000000000001E-3</v>
      </c>
      <c r="T179" s="213">
        <f>S179*H179</f>
        <v>0.93100000000000005</v>
      </c>
      <c r="AR179" s="24" t="s">
        <v>411</v>
      </c>
      <c r="AT179" s="24" t="s">
        <v>300</v>
      </c>
      <c r="AU179" s="24" t="s">
        <v>84</v>
      </c>
      <c r="AY179" s="24" t="s">
        <v>298</v>
      </c>
      <c r="BE179" s="214">
        <f>IF(N179="základní",J179,0)</f>
        <v>0</v>
      </c>
      <c r="BF179" s="214">
        <f>IF(N179="snížená",J179,0)</f>
        <v>0</v>
      </c>
      <c r="BG179" s="214">
        <f>IF(N179="zákl. přenesená",J179,0)</f>
        <v>0</v>
      </c>
      <c r="BH179" s="214">
        <f>IF(N179="sníž. přenesená",J179,0)</f>
        <v>0</v>
      </c>
      <c r="BI179" s="214">
        <f>IF(N179="nulová",J179,0)</f>
        <v>0</v>
      </c>
      <c r="BJ179" s="24" t="s">
        <v>24</v>
      </c>
      <c r="BK179" s="214">
        <f>ROUND(I179*H179,2)</f>
        <v>0</v>
      </c>
      <c r="BL179" s="24" t="s">
        <v>411</v>
      </c>
      <c r="BM179" s="24" t="s">
        <v>728</v>
      </c>
    </row>
    <row r="180" spans="2:65" s="1" customFormat="1" ht="13.5">
      <c r="B180" s="41"/>
      <c r="C180" s="63"/>
      <c r="D180" s="215" t="s">
        <v>307</v>
      </c>
      <c r="E180" s="63"/>
      <c r="F180" s="216" t="s">
        <v>1682</v>
      </c>
      <c r="G180" s="63"/>
      <c r="H180" s="63"/>
      <c r="I180" s="172"/>
      <c r="J180" s="63"/>
      <c r="K180" s="63"/>
      <c r="L180" s="61"/>
      <c r="M180" s="217"/>
      <c r="N180" s="42"/>
      <c r="O180" s="42"/>
      <c r="P180" s="42"/>
      <c r="Q180" s="42"/>
      <c r="R180" s="42"/>
      <c r="S180" s="42"/>
      <c r="T180" s="78"/>
      <c r="AT180" s="24" t="s">
        <v>307</v>
      </c>
      <c r="AU180" s="24" t="s">
        <v>84</v>
      </c>
    </row>
    <row r="181" spans="2:65" s="13" customFormat="1" ht="13.5">
      <c r="B181" s="228"/>
      <c r="C181" s="229"/>
      <c r="D181" s="215" t="s">
        <v>309</v>
      </c>
      <c r="E181" s="230" t="s">
        <v>22</v>
      </c>
      <c r="F181" s="231" t="s">
        <v>5419</v>
      </c>
      <c r="G181" s="229"/>
      <c r="H181" s="232">
        <v>175</v>
      </c>
      <c r="I181" s="233"/>
      <c r="J181" s="229"/>
      <c r="K181" s="229"/>
      <c r="L181" s="234"/>
      <c r="M181" s="235"/>
      <c r="N181" s="236"/>
      <c r="O181" s="236"/>
      <c r="P181" s="236"/>
      <c r="Q181" s="236"/>
      <c r="R181" s="236"/>
      <c r="S181" s="236"/>
      <c r="T181" s="237"/>
      <c r="AT181" s="238" t="s">
        <v>309</v>
      </c>
      <c r="AU181" s="238" t="s">
        <v>84</v>
      </c>
      <c r="AV181" s="13" t="s">
        <v>84</v>
      </c>
      <c r="AW181" s="13" t="s">
        <v>39</v>
      </c>
      <c r="AX181" s="13" t="s">
        <v>76</v>
      </c>
      <c r="AY181" s="238" t="s">
        <v>298</v>
      </c>
    </row>
    <row r="182" spans="2:65" s="14" customFormat="1" ht="13.5">
      <c r="B182" s="239"/>
      <c r="C182" s="240"/>
      <c r="D182" s="215" t="s">
        <v>309</v>
      </c>
      <c r="E182" s="241" t="s">
        <v>22</v>
      </c>
      <c r="F182" s="242" t="s">
        <v>312</v>
      </c>
      <c r="G182" s="240"/>
      <c r="H182" s="243">
        <v>175</v>
      </c>
      <c r="I182" s="244"/>
      <c r="J182" s="240"/>
      <c r="K182" s="240"/>
      <c r="L182" s="245"/>
      <c r="M182" s="246"/>
      <c r="N182" s="247"/>
      <c r="O182" s="247"/>
      <c r="P182" s="247"/>
      <c r="Q182" s="247"/>
      <c r="R182" s="247"/>
      <c r="S182" s="247"/>
      <c r="T182" s="248"/>
      <c r="AT182" s="249" t="s">
        <v>309</v>
      </c>
      <c r="AU182" s="249" t="s">
        <v>84</v>
      </c>
      <c r="AV182" s="14" t="s">
        <v>305</v>
      </c>
      <c r="AW182" s="14" t="s">
        <v>39</v>
      </c>
      <c r="AX182" s="14" t="s">
        <v>24</v>
      </c>
      <c r="AY182" s="249" t="s">
        <v>298</v>
      </c>
    </row>
    <row r="183" spans="2:65" s="1" customFormat="1" ht="14.45" customHeight="1">
      <c r="B183" s="41"/>
      <c r="C183" s="203" t="s">
        <v>505</v>
      </c>
      <c r="D183" s="203" t="s">
        <v>300</v>
      </c>
      <c r="E183" s="204" t="s">
        <v>1685</v>
      </c>
      <c r="F183" s="205" t="s">
        <v>1686</v>
      </c>
      <c r="G183" s="206" t="s">
        <v>362</v>
      </c>
      <c r="H183" s="207">
        <v>2</v>
      </c>
      <c r="I183" s="208"/>
      <c r="J183" s="209">
        <f>ROUND(I183*H183,2)</f>
        <v>0</v>
      </c>
      <c r="K183" s="205" t="s">
        <v>304</v>
      </c>
      <c r="L183" s="61"/>
      <c r="M183" s="210" t="s">
        <v>22</v>
      </c>
      <c r="N183" s="211" t="s">
        <v>47</v>
      </c>
      <c r="O183" s="42"/>
      <c r="P183" s="212">
        <f>O183*H183</f>
        <v>0</v>
      </c>
      <c r="Q183" s="212">
        <v>0</v>
      </c>
      <c r="R183" s="212">
        <f>Q183*H183</f>
        <v>0</v>
      </c>
      <c r="S183" s="212">
        <v>0</v>
      </c>
      <c r="T183" s="213">
        <f>S183*H183</f>
        <v>0</v>
      </c>
      <c r="AR183" s="24" t="s">
        <v>411</v>
      </c>
      <c r="AT183" s="24" t="s">
        <v>300</v>
      </c>
      <c r="AU183" s="24" t="s">
        <v>84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542</v>
      </c>
    </row>
    <row r="184" spans="2:65" s="1" customFormat="1" ht="13.5">
      <c r="B184" s="41"/>
      <c r="C184" s="63"/>
      <c r="D184" s="215" t="s">
        <v>307</v>
      </c>
      <c r="E184" s="63"/>
      <c r="F184" s="216" t="s">
        <v>1686</v>
      </c>
      <c r="G184" s="63"/>
      <c r="H184" s="63"/>
      <c r="I184" s="172"/>
      <c r="J184" s="63"/>
      <c r="K184" s="63"/>
      <c r="L184" s="61"/>
      <c r="M184" s="217"/>
      <c r="N184" s="42"/>
      <c r="O184" s="42"/>
      <c r="P184" s="42"/>
      <c r="Q184" s="42"/>
      <c r="R184" s="42"/>
      <c r="S184" s="42"/>
      <c r="T184" s="78"/>
      <c r="AT184" s="24" t="s">
        <v>307</v>
      </c>
      <c r="AU184" s="24" t="s">
        <v>84</v>
      </c>
    </row>
    <row r="185" spans="2:65" s="1" customFormat="1" ht="14.45" customHeight="1">
      <c r="B185" s="41"/>
      <c r="C185" s="203" t="s">
        <v>514</v>
      </c>
      <c r="D185" s="203" t="s">
        <v>300</v>
      </c>
      <c r="E185" s="204" t="s">
        <v>1687</v>
      </c>
      <c r="F185" s="205" t="s">
        <v>1688</v>
      </c>
      <c r="G185" s="206" t="s">
        <v>362</v>
      </c>
      <c r="H185" s="207">
        <v>4.8259999999999996</v>
      </c>
      <c r="I185" s="208"/>
      <c r="J185" s="209">
        <f>ROUND(I185*H185,2)</f>
        <v>0</v>
      </c>
      <c r="K185" s="205" t="s">
        <v>304</v>
      </c>
      <c r="L185" s="61"/>
      <c r="M185" s="210" t="s">
        <v>22</v>
      </c>
      <c r="N185" s="211" t="s">
        <v>47</v>
      </c>
      <c r="O185" s="42"/>
      <c r="P185" s="212">
        <f>O185*H185</f>
        <v>0</v>
      </c>
      <c r="Q185" s="212">
        <v>0</v>
      </c>
      <c r="R185" s="212">
        <f>Q185*H185</f>
        <v>0</v>
      </c>
      <c r="S185" s="212">
        <v>0</v>
      </c>
      <c r="T185" s="213">
        <f>S185*H185</f>
        <v>0</v>
      </c>
      <c r="AR185" s="24" t="s">
        <v>411</v>
      </c>
      <c r="AT185" s="24" t="s">
        <v>300</v>
      </c>
      <c r="AU185" s="24" t="s">
        <v>84</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750</v>
      </c>
    </row>
    <row r="186" spans="2:65" s="1" customFormat="1" ht="13.5">
      <c r="B186" s="41"/>
      <c r="C186" s="63"/>
      <c r="D186" s="215" t="s">
        <v>307</v>
      </c>
      <c r="E186" s="63"/>
      <c r="F186" s="216" t="s">
        <v>1688</v>
      </c>
      <c r="G186" s="63"/>
      <c r="H186" s="63"/>
      <c r="I186" s="172"/>
      <c r="J186" s="63"/>
      <c r="K186" s="63"/>
      <c r="L186" s="61"/>
      <c r="M186" s="217"/>
      <c r="N186" s="42"/>
      <c r="O186" s="42"/>
      <c r="P186" s="42"/>
      <c r="Q186" s="42"/>
      <c r="R186" s="42"/>
      <c r="S186" s="42"/>
      <c r="T186" s="78"/>
      <c r="AT186" s="24" t="s">
        <v>307</v>
      </c>
      <c r="AU186" s="24" t="s">
        <v>84</v>
      </c>
    </row>
    <row r="187" spans="2:65" s="11" customFormat="1" ht="29.85" customHeight="1">
      <c r="B187" s="187"/>
      <c r="C187" s="188"/>
      <c r="D187" s="189" t="s">
        <v>75</v>
      </c>
      <c r="E187" s="201" t="s">
        <v>1689</v>
      </c>
      <c r="F187" s="201" t="s">
        <v>1690</v>
      </c>
      <c r="G187" s="188"/>
      <c r="H187" s="188"/>
      <c r="I187" s="191"/>
      <c r="J187" s="202">
        <f>BK187</f>
        <v>0</v>
      </c>
      <c r="K187" s="188"/>
      <c r="L187" s="193"/>
      <c r="M187" s="194"/>
      <c r="N187" s="195"/>
      <c r="O187" s="195"/>
      <c r="P187" s="196">
        <f>SUM(P188:P251)</f>
        <v>0</v>
      </c>
      <c r="Q187" s="195"/>
      <c r="R187" s="196">
        <f>SUM(R188:R251)</f>
        <v>1.027285E-2</v>
      </c>
      <c r="S187" s="195"/>
      <c r="T187" s="197">
        <f>SUM(T188:T251)</f>
        <v>0</v>
      </c>
      <c r="AR187" s="198" t="s">
        <v>24</v>
      </c>
      <c r="AT187" s="199" t="s">
        <v>75</v>
      </c>
      <c r="AU187" s="199" t="s">
        <v>24</v>
      </c>
      <c r="AY187" s="198" t="s">
        <v>298</v>
      </c>
      <c r="BK187" s="200">
        <f>SUM(BK188:BK251)</f>
        <v>0</v>
      </c>
    </row>
    <row r="188" spans="2:65" s="1" customFormat="1" ht="14.45" customHeight="1">
      <c r="B188" s="41"/>
      <c r="C188" s="203" t="s">
        <v>519</v>
      </c>
      <c r="D188" s="203" t="s">
        <v>300</v>
      </c>
      <c r="E188" s="204" t="s">
        <v>1695</v>
      </c>
      <c r="F188" s="205" t="s">
        <v>1696</v>
      </c>
      <c r="G188" s="206" t="s">
        <v>407</v>
      </c>
      <c r="H188" s="207">
        <v>4</v>
      </c>
      <c r="I188" s="208"/>
      <c r="J188" s="209">
        <f>ROUND(I188*H188,2)</f>
        <v>0</v>
      </c>
      <c r="K188" s="205" t="s">
        <v>304</v>
      </c>
      <c r="L188" s="61"/>
      <c r="M188" s="210" t="s">
        <v>22</v>
      </c>
      <c r="N188" s="211" t="s">
        <v>47</v>
      </c>
      <c r="O188" s="42"/>
      <c r="P188" s="212">
        <f>O188*H188</f>
        <v>0</v>
      </c>
      <c r="Q188" s="212">
        <v>3.0049999999999999E-5</v>
      </c>
      <c r="R188" s="212">
        <f>Q188*H188</f>
        <v>1.2019999999999999E-4</v>
      </c>
      <c r="S188" s="212">
        <v>0</v>
      </c>
      <c r="T188" s="213">
        <f>S188*H188</f>
        <v>0</v>
      </c>
      <c r="AR188" s="24" t="s">
        <v>411</v>
      </c>
      <c r="AT188" s="24" t="s">
        <v>300</v>
      </c>
      <c r="AU188" s="24" t="s">
        <v>84</v>
      </c>
      <c r="AY188" s="24" t="s">
        <v>298</v>
      </c>
      <c r="BE188" s="214">
        <f>IF(N188="základní",J188,0)</f>
        <v>0</v>
      </c>
      <c r="BF188" s="214">
        <f>IF(N188="snížená",J188,0)</f>
        <v>0</v>
      </c>
      <c r="BG188" s="214">
        <f>IF(N188="zákl. přenesená",J188,0)</f>
        <v>0</v>
      </c>
      <c r="BH188" s="214">
        <f>IF(N188="sníž. přenesená",J188,0)</f>
        <v>0</v>
      </c>
      <c r="BI188" s="214">
        <f>IF(N188="nulová",J188,0)</f>
        <v>0</v>
      </c>
      <c r="BJ188" s="24" t="s">
        <v>24</v>
      </c>
      <c r="BK188" s="214">
        <f>ROUND(I188*H188,2)</f>
        <v>0</v>
      </c>
      <c r="BL188" s="24" t="s">
        <v>411</v>
      </c>
      <c r="BM188" s="24" t="s">
        <v>763</v>
      </c>
    </row>
    <row r="189" spans="2:65" s="1" customFormat="1" ht="13.5">
      <c r="B189" s="41"/>
      <c r="C189" s="63"/>
      <c r="D189" s="215" t="s">
        <v>307</v>
      </c>
      <c r="E189" s="63"/>
      <c r="F189" s="216" t="s">
        <v>1696</v>
      </c>
      <c r="G189" s="63"/>
      <c r="H189" s="63"/>
      <c r="I189" s="172"/>
      <c r="J189" s="63"/>
      <c r="K189" s="63"/>
      <c r="L189" s="61"/>
      <c r="M189" s="217"/>
      <c r="N189" s="42"/>
      <c r="O189" s="42"/>
      <c r="P189" s="42"/>
      <c r="Q189" s="42"/>
      <c r="R189" s="42"/>
      <c r="S189" s="42"/>
      <c r="T189" s="78"/>
      <c r="AT189" s="24" t="s">
        <v>307</v>
      </c>
      <c r="AU189" s="24" t="s">
        <v>84</v>
      </c>
    </row>
    <row r="190" spans="2:65" s="1" customFormat="1" ht="14.45" customHeight="1">
      <c r="B190" s="41"/>
      <c r="C190" s="252" t="s">
        <v>537</v>
      </c>
      <c r="D190" s="252" t="s">
        <v>472</v>
      </c>
      <c r="E190" s="253" t="s">
        <v>5420</v>
      </c>
      <c r="F190" s="254" t="s">
        <v>5421</v>
      </c>
      <c r="G190" s="255" t="s">
        <v>1407</v>
      </c>
      <c r="H190" s="256">
        <v>4</v>
      </c>
      <c r="I190" s="257"/>
      <c r="J190" s="258">
        <f>ROUND(I190*H190,2)</f>
        <v>0</v>
      </c>
      <c r="K190" s="254" t="s">
        <v>22</v>
      </c>
      <c r="L190" s="259"/>
      <c r="M190" s="260" t="s">
        <v>22</v>
      </c>
      <c r="N190" s="261" t="s">
        <v>47</v>
      </c>
      <c r="O190" s="42"/>
      <c r="P190" s="212">
        <f>O190*H190</f>
        <v>0</v>
      </c>
      <c r="Q190" s="212">
        <v>0</v>
      </c>
      <c r="R190" s="212">
        <f>Q190*H190</f>
        <v>0</v>
      </c>
      <c r="S190" s="212">
        <v>0</v>
      </c>
      <c r="T190" s="213">
        <f>S190*H190</f>
        <v>0</v>
      </c>
      <c r="AR190" s="24" t="s">
        <v>519</v>
      </c>
      <c r="AT190" s="24" t="s">
        <v>472</v>
      </c>
      <c r="AU190" s="24" t="s">
        <v>84</v>
      </c>
      <c r="AY190" s="24" t="s">
        <v>298</v>
      </c>
      <c r="BE190" s="214">
        <f>IF(N190="základní",J190,0)</f>
        <v>0</v>
      </c>
      <c r="BF190" s="214">
        <f>IF(N190="snížená",J190,0)</f>
        <v>0</v>
      </c>
      <c r="BG190" s="214">
        <f>IF(N190="zákl. přenesená",J190,0)</f>
        <v>0</v>
      </c>
      <c r="BH190" s="214">
        <f>IF(N190="sníž. přenesená",J190,0)</f>
        <v>0</v>
      </c>
      <c r="BI190" s="214">
        <f>IF(N190="nulová",J190,0)</f>
        <v>0</v>
      </c>
      <c r="BJ190" s="24" t="s">
        <v>24</v>
      </c>
      <c r="BK190" s="214">
        <f>ROUND(I190*H190,2)</f>
        <v>0</v>
      </c>
      <c r="BL190" s="24" t="s">
        <v>411</v>
      </c>
      <c r="BM190" s="24" t="s">
        <v>778</v>
      </c>
    </row>
    <row r="191" spans="2:65" s="1" customFormat="1" ht="13.5">
      <c r="B191" s="41"/>
      <c r="C191" s="63"/>
      <c r="D191" s="215" t="s">
        <v>307</v>
      </c>
      <c r="E191" s="63"/>
      <c r="F191" s="216" t="s">
        <v>5422</v>
      </c>
      <c r="G191" s="63"/>
      <c r="H191" s="63"/>
      <c r="I191" s="172"/>
      <c r="J191" s="63"/>
      <c r="K191" s="63"/>
      <c r="L191" s="61"/>
      <c r="M191" s="217"/>
      <c r="N191" s="42"/>
      <c r="O191" s="42"/>
      <c r="P191" s="42"/>
      <c r="Q191" s="42"/>
      <c r="R191" s="42"/>
      <c r="S191" s="42"/>
      <c r="T191" s="78"/>
      <c r="AT191" s="24" t="s">
        <v>307</v>
      </c>
      <c r="AU191" s="24" t="s">
        <v>84</v>
      </c>
    </row>
    <row r="192" spans="2:65" s="1" customFormat="1" ht="14.45" customHeight="1">
      <c r="B192" s="41"/>
      <c r="C192" s="203" t="s">
        <v>544</v>
      </c>
      <c r="D192" s="203" t="s">
        <v>300</v>
      </c>
      <c r="E192" s="204" t="s">
        <v>1701</v>
      </c>
      <c r="F192" s="205" t="s">
        <v>1702</v>
      </c>
      <c r="G192" s="206" t="s">
        <v>407</v>
      </c>
      <c r="H192" s="207">
        <v>1</v>
      </c>
      <c r="I192" s="208"/>
      <c r="J192" s="209">
        <f>ROUND(I192*H192,2)</f>
        <v>0</v>
      </c>
      <c r="K192" s="205" t="s">
        <v>304</v>
      </c>
      <c r="L192" s="61"/>
      <c r="M192" s="210" t="s">
        <v>22</v>
      </c>
      <c r="N192" s="211" t="s">
        <v>47</v>
      </c>
      <c r="O192" s="42"/>
      <c r="P192" s="212">
        <f>O192*H192</f>
        <v>0</v>
      </c>
      <c r="Q192" s="212">
        <v>7.8930000000000005E-5</v>
      </c>
      <c r="R192" s="212">
        <f>Q192*H192</f>
        <v>7.8930000000000005E-5</v>
      </c>
      <c r="S192" s="212">
        <v>0</v>
      </c>
      <c r="T192" s="213">
        <f>S192*H192</f>
        <v>0</v>
      </c>
      <c r="AR192" s="24" t="s">
        <v>411</v>
      </c>
      <c r="AT192" s="24" t="s">
        <v>300</v>
      </c>
      <c r="AU192" s="24" t="s">
        <v>84</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411</v>
      </c>
      <c r="BM192" s="24" t="s">
        <v>791</v>
      </c>
    </row>
    <row r="193" spans="2:65" s="1" customFormat="1" ht="13.5">
      <c r="B193" s="41"/>
      <c r="C193" s="63"/>
      <c r="D193" s="215" t="s">
        <v>307</v>
      </c>
      <c r="E193" s="63"/>
      <c r="F193" s="216" t="s">
        <v>1702</v>
      </c>
      <c r="G193" s="63"/>
      <c r="H193" s="63"/>
      <c r="I193" s="172"/>
      <c r="J193" s="63"/>
      <c r="K193" s="63"/>
      <c r="L193" s="61"/>
      <c r="M193" s="217"/>
      <c r="N193" s="42"/>
      <c r="O193" s="42"/>
      <c r="P193" s="42"/>
      <c r="Q193" s="42"/>
      <c r="R193" s="42"/>
      <c r="S193" s="42"/>
      <c r="T193" s="78"/>
      <c r="AT193" s="24" t="s">
        <v>307</v>
      </c>
      <c r="AU193" s="24" t="s">
        <v>84</v>
      </c>
    </row>
    <row r="194" spans="2:65" s="1" customFormat="1" ht="14.45" customHeight="1">
      <c r="B194" s="41"/>
      <c r="C194" s="252" t="s">
        <v>551</v>
      </c>
      <c r="D194" s="252" t="s">
        <v>472</v>
      </c>
      <c r="E194" s="253" t="s">
        <v>1703</v>
      </c>
      <c r="F194" s="254" t="s">
        <v>1704</v>
      </c>
      <c r="G194" s="255" t="s">
        <v>1407</v>
      </c>
      <c r="H194" s="256">
        <v>1</v>
      </c>
      <c r="I194" s="257"/>
      <c r="J194" s="258">
        <f>ROUND(I194*H194,2)</f>
        <v>0</v>
      </c>
      <c r="K194" s="254" t="s">
        <v>22</v>
      </c>
      <c r="L194" s="259"/>
      <c r="M194" s="260" t="s">
        <v>22</v>
      </c>
      <c r="N194" s="261" t="s">
        <v>47</v>
      </c>
      <c r="O194" s="42"/>
      <c r="P194" s="212">
        <f>O194*H194</f>
        <v>0</v>
      </c>
      <c r="Q194" s="212">
        <v>0</v>
      </c>
      <c r="R194" s="212">
        <f>Q194*H194</f>
        <v>0</v>
      </c>
      <c r="S194" s="212">
        <v>0</v>
      </c>
      <c r="T194" s="213">
        <f>S194*H194</f>
        <v>0</v>
      </c>
      <c r="AR194" s="24" t="s">
        <v>519</v>
      </c>
      <c r="AT194" s="24" t="s">
        <v>472</v>
      </c>
      <c r="AU194" s="24" t="s">
        <v>84</v>
      </c>
      <c r="AY194" s="24" t="s">
        <v>298</v>
      </c>
      <c r="BE194" s="214">
        <f>IF(N194="základní",J194,0)</f>
        <v>0</v>
      </c>
      <c r="BF194" s="214">
        <f>IF(N194="snížená",J194,0)</f>
        <v>0</v>
      </c>
      <c r="BG194" s="214">
        <f>IF(N194="zákl. přenesená",J194,0)</f>
        <v>0</v>
      </c>
      <c r="BH194" s="214">
        <f>IF(N194="sníž. přenesená",J194,0)</f>
        <v>0</v>
      </c>
      <c r="BI194" s="214">
        <f>IF(N194="nulová",J194,0)</f>
        <v>0</v>
      </c>
      <c r="BJ194" s="24" t="s">
        <v>24</v>
      </c>
      <c r="BK194" s="214">
        <f>ROUND(I194*H194,2)</f>
        <v>0</v>
      </c>
      <c r="BL194" s="24" t="s">
        <v>411</v>
      </c>
      <c r="BM194" s="24" t="s">
        <v>802</v>
      </c>
    </row>
    <row r="195" spans="2:65" s="1" customFormat="1" ht="13.5">
      <c r="B195" s="41"/>
      <c r="C195" s="63"/>
      <c r="D195" s="215" t="s">
        <v>307</v>
      </c>
      <c r="E195" s="63"/>
      <c r="F195" s="216" t="s">
        <v>1704</v>
      </c>
      <c r="G195" s="63"/>
      <c r="H195" s="63"/>
      <c r="I195" s="172"/>
      <c r="J195" s="63"/>
      <c r="K195" s="63"/>
      <c r="L195" s="61"/>
      <c r="M195" s="217"/>
      <c r="N195" s="42"/>
      <c r="O195" s="42"/>
      <c r="P195" s="42"/>
      <c r="Q195" s="42"/>
      <c r="R195" s="42"/>
      <c r="S195" s="42"/>
      <c r="T195" s="78"/>
      <c r="AT195" s="24" t="s">
        <v>307</v>
      </c>
      <c r="AU195" s="24" t="s">
        <v>84</v>
      </c>
    </row>
    <row r="196" spans="2:65" s="1" customFormat="1" ht="14.45" customHeight="1">
      <c r="B196" s="41"/>
      <c r="C196" s="203" t="s">
        <v>557</v>
      </c>
      <c r="D196" s="203" t="s">
        <v>300</v>
      </c>
      <c r="E196" s="204" t="s">
        <v>1705</v>
      </c>
      <c r="F196" s="205" t="s">
        <v>1706</v>
      </c>
      <c r="G196" s="206" t="s">
        <v>407</v>
      </c>
      <c r="H196" s="207">
        <v>5</v>
      </c>
      <c r="I196" s="208"/>
      <c r="J196" s="209">
        <f>ROUND(I196*H196,2)</f>
        <v>0</v>
      </c>
      <c r="K196" s="205" t="s">
        <v>304</v>
      </c>
      <c r="L196" s="61"/>
      <c r="M196" s="210" t="s">
        <v>22</v>
      </c>
      <c r="N196" s="211" t="s">
        <v>47</v>
      </c>
      <c r="O196" s="42"/>
      <c r="P196" s="212">
        <f>O196*H196</f>
        <v>0</v>
      </c>
      <c r="Q196" s="212">
        <v>1.0035E-4</v>
      </c>
      <c r="R196" s="212">
        <f>Q196*H196</f>
        <v>5.0175000000000003E-4</v>
      </c>
      <c r="S196" s="212">
        <v>0</v>
      </c>
      <c r="T196" s="213">
        <f>S196*H196</f>
        <v>0</v>
      </c>
      <c r="AR196" s="24" t="s">
        <v>411</v>
      </c>
      <c r="AT196" s="24" t="s">
        <v>300</v>
      </c>
      <c r="AU196" s="24" t="s">
        <v>84</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814</v>
      </c>
    </row>
    <row r="197" spans="2:65" s="1" customFormat="1" ht="13.5">
      <c r="B197" s="41"/>
      <c r="C197" s="63"/>
      <c r="D197" s="215" t="s">
        <v>307</v>
      </c>
      <c r="E197" s="63"/>
      <c r="F197" s="216" t="s">
        <v>1706</v>
      </c>
      <c r="G197" s="63"/>
      <c r="H197" s="63"/>
      <c r="I197" s="172"/>
      <c r="J197" s="63"/>
      <c r="K197" s="63"/>
      <c r="L197" s="61"/>
      <c r="M197" s="217"/>
      <c r="N197" s="42"/>
      <c r="O197" s="42"/>
      <c r="P197" s="42"/>
      <c r="Q197" s="42"/>
      <c r="R197" s="42"/>
      <c r="S197" s="42"/>
      <c r="T197" s="78"/>
      <c r="AT197" s="24" t="s">
        <v>307</v>
      </c>
      <c r="AU197" s="24" t="s">
        <v>84</v>
      </c>
    </row>
    <row r="198" spans="2:65" s="13" customFormat="1" ht="13.5">
      <c r="B198" s="228"/>
      <c r="C198" s="229"/>
      <c r="D198" s="215" t="s">
        <v>309</v>
      </c>
      <c r="E198" s="230" t="s">
        <v>22</v>
      </c>
      <c r="F198" s="231" t="s">
        <v>4697</v>
      </c>
      <c r="G198" s="229"/>
      <c r="H198" s="232">
        <v>5</v>
      </c>
      <c r="I198" s="233"/>
      <c r="J198" s="229"/>
      <c r="K198" s="229"/>
      <c r="L198" s="234"/>
      <c r="M198" s="235"/>
      <c r="N198" s="236"/>
      <c r="O198" s="236"/>
      <c r="P198" s="236"/>
      <c r="Q198" s="236"/>
      <c r="R198" s="236"/>
      <c r="S198" s="236"/>
      <c r="T198" s="237"/>
      <c r="AT198" s="238" t="s">
        <v>309</v>
      </c>
      <c r="AU198" s="238" t="s">
        <v>84</v>
      </c>
      <c r="AV198" s="13" t="s">
        <v>84</v>
      </c>
      <c r="AW198" s="13" t="s">
        <v>39</v>
      </c>
      <c r="AX198" s="13" t="s">
        <v>76</v>
      </c>
      <c r="AY198" s="238" t="s">
        <v>298</v>
      </c>
    </row>
    <row r="199" spans="2:65" s="14" customFormat="1" ht="13.5">
      <c r="B199" s="239"/>
      <c r="C199" s="240"/>
      <c r="D199" s="215" t="s">
        <v>309</v>
      </c>
      <c r="E199" s="241" t="s">
        <v>22</v>
      </c>
      <c r="F199" s="242" t="s">
        <v>312</v>
      </c>
      <c r="G199" s="240"/>
      <c r="H199" s="243">
        <v>5</v>
      </c>
      <c r="I199" s="244"/>
      <c r="J199" s="240"/>
      <c r="K199" s="240"/>
      <c r="L199" s="245"/>
      <c r="M199" s="246"/>
      <c r="N199" s="247"/>
      <c r="O199" s="247"/>
      <c r="P199" s="247"/>
      <c r="Q199" s="247"/>
      <c r="R199" s="247"/>
      <c r="S199" s="247"/>
      <c r="T199" s="248"/>
      <c r="AT199" s="249" t="s">
        <v>309</v>
      </c>
      <c r="AU199" s="249" t="s">
        <v>84</v>
      </c>
      <c r="AV199" s="14" t="s">
        <v>305</v>
      </c>
      <c r="AW199" s="14" t="s">
        <v>39</v>
      </c>
      <c r="AX199" s="14" t="s">
        <v>24</v>
      </c>
      <c r="AY199" s="249" t="s">
        <v>298</v>
      </c>
    </row>
    <row r="200" spans="2:65" s="1" customFormat="1" ht="14.45" customHeight="1">
      <c r="B200" s="41"/>
      <c r="C200" s="252" t="s">
        <v>569</v>
      </c>
      <c r="D200" s="252" t="s">
        <v>472</v>
      </c>
      <c r="E200" s="253" t="s">
        <v>1710</v>
      </c>
      <c r="F200" s="254" t="s">
        <v>1711</v>
      </c>
      <c r="G200" s="255" t="s">
        <v>1407</v>
      </c>
      <c r="H200" s="256">
        <v>1</v>
      </c>
      <c r="I200" s="257"/>
      <c r="J200" s="258">
        <f>ROUND(I200*H200,2)</f>
        <v>0</v>
      </c>
      <c r="K200" s="254" t="s">
        <v>22</v>
      </c>
      <c r="L200" s="259"/>
      <c r="M200" s="260" t="s">
        <v>22</v>
      </c>
      <c r="N200" s="261" t="s">
        <v>47</v>
      </c>
      <c r="O200" s="42"/>
      <c r="P200" s="212">
        <f>O200*H200</f>
        <v>0</v>
      </c>
      <c r="Q200" s="212">
        <v>0</v>
      </c>
      <c r="R200" s="212">
        <f>Q200*H200</f>
        <v>0</v>
      </c>
      <c r="S200" s="212">
        <v>0</v>
      </c>
      <c r="T200" s="213">
        <f>S200*H200</f>
        <v>0</v>
      </c>
      <c r="AR200" s="24" t="s">
        <v>519</v>
      </c>
      <c r="AT200" s="24" t="s">
        <v>472</v>
      </c>
      <c r="AU200" s="24" t="s">
        <v>84</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411</v>
      </c>
      <c r="BM200" s="24" t="s">
        <v>834</v>
      </c>
    </row>
    <row r="201" spans="2:65" s="1" customFormat="1" ht="13.5">
      <c r="B201" s="41"/>
      <c r="C201" s="63"/>
      <c r="D201" s="215" t="s">
        <v>307</v>
      </c>
      <c r="E201" s="63"/>
      <c r="F201" s="216" t="s">
        <v>1711</v>
      </c>
      <c r="G201" s="63"/>
      <c r="H201" s="63"/>
      <c r="I201" s="172"/>
      <c r="J201" s="63"/>
      <c r="K201" s="63"/>
      <c r="L201" s="61"/>
      <c r="M201" s="217"/>
      <c r="N201" s="42"/>
      <c r="O201" s="42"/>
      <c r="P201" s="42"/>
      <c r="Q201" s="42"/>
      <c r="R201" s="42"/>
      <c r="S201" s="42"/>
      <c r="T201" s="78"/>
      <c r="AT201" s="24" t="s">
        <v>307</v>
      </c>
      <c r="AU201" s="24" t="s">
        <v>84</v>
      </c>
    </row>
    <row r="202" spans="2:65" s="1" customFormat="1" ht="14.45" customHeight="1">
      <c r="B202" s="41"/>
      <c r="C202" s="252" t="s">
        <v>576</v>
      </c>
      <c r="D202" s="252" t="s">
        <v>472</v>
      </c>
      <c r="E202" s="253" t="s">
        <v>1708</v>
      </c>
      <c r="F202" s="254" t="s">
        <v>1709</v>
      </c>
      <c r="G202" s="255" t="s">
        <v>1407</v>
      </c>
      <c r="H202" s="256">
        <v>3</v>
      </c>
      <c r="I202" s="257"/>
      <c r="J202" s="258">
        <f>ROUND(I202*H202,2)</f>
        <v>0</v>
      </c>
      <c r="K202" s="254" t="s">
        <v>22</v>
      </c>
      <c r="L202" s="259"/>
      <c r="M202" s="260" t="s">
        <v>22</v>
      </c>
      <c r="N202" s="261" t="s">
        <v>47</v>
      </c>
      <c r="O202" s="42"/>
      <c r="P202" s="212">
        <f>O202*H202</f>
        <v>0</v>
      </c>
      <c r="Q202" s="212">
        <v>0</v>
      </c>
      <c r="R202" s="212">
        <f>Q202*H202</f>
        <v>0</v>
      </c>
      <c r="S202" s="212">
        <v>0</v>
      </c>
      <c r="T202" s="213">
        <f>S202*H202</f>
        <v>0</v>
      </c>
      <c r="AR202" s="24" t="s">
        <v>519</v>
      </c>
      <c r="AT202" s="24" t="s">
        <v>472</v>
      </c>
      <c r="AU202" s="24" t="s">
        <v>84</v>
      </c>
      <c r="AY202" s="24" t="s">
        <v>298</v>
      </c>
      <c r="BE202" s="214">
        <f>IF(N202="základní",J202,0)</f>
        <v>0</v>
      </c>
      <c r="BF202" s="214">
        <f>IF(N202="snížená",J202,0)</f>
        <v>0</v>
      </c>
      <c r="BG202" s="214">
        <f>IF(N202="zákl. přenesená",J202,0)</f>
        <v>0</v>
      </c>
      <c r="BH202" s="214">
        <f>IF(N202="sníž. přenesená",J202,0)</f>
        <v>0</v>
      </c>
      <c r="BI202" s="214">
        <f>IF(N202="nulová",J202,0)</f>
        <v>0</v>
      </c>
      <c r="BJ202" s="24" t="s">
        <v>24</v>
      </c>
      <c r="BK202" s="214">
        <f>ROUND(I202*H202,2)</f>
        <v>0</v>
      </c>
      <c r="BL202" s="24" t="s">
        <v>411</v>
      </c>
      <c r="BM202" s="24" t="s">
        <v>846</v>
      </c>
    </row>
    <row r="203" spans="2:65" s="1" customFormat="1" ht="13.5">
      <c r="B203" s="41"/>
      <c r="C203" s="63"/>
      <c r="D203" s="215" t="s">
        <v>307</v>
      </c>
      <c r="E203" s="63"/>
      <c r="F203" s="216" t="s">
        <v>1709</v>
      </c>
      <c r="G203" s="63"/>
      <c r="H203" s="63"/>
      <c r="I203" s="172"/>
      <c r="J203" s="63"/>
      <c r="K203" s="63"/>
      <c r="L203" s="61"/>
      <c r="M203" s="217"/>
      <c r="N203" s="42"/>
      <c r="O203" s="42"/>
      <c r="P203" s="42"/>
      <c r="Q203" s="42"/>
      <c r="R203" s="42"/>
      <c r="S203" s="42"/>
      <c r="T203" s="78"/>
      <c r="AT203" s="24" t="s">
        <v>307</v>
      </c>
      <c r="AU203" s="24" t="s">
        <v>84</v>
      </c>
    </row>
    <row r="204" spans="2:65" s="1" customFormat="1" ht="22.9" customHeight="1">
      <c r="B204" s="41"/>
      <c r="C204" s="252" t="s">
        <v>583</v>
      </c>
      <c r="D204" s="252" t="s">
        <v>472</v>
      </c>
      <c r="E204" s="253" t="s">
        <v>1714</v>
      </c>
      <c r="F204" s="254" t="s">
        <v>1715</v>
      </c>
      <c r="G204" s="255" t="s">
        <v>407</v>
      </c>
      <c r="H204" s="256">
        <v>1</v>
      </c>
      <c r="I204" s="257"/>
      <c r="J204" s="258">
        <f>ROUND(I204*H204,2)</f>
        <v>0</v>
      </c>
      <c r="K204" s="254" t="s">
        <v>304</v>
      </c>
      <c r="L204" s="259"/>
      <c r="M204" s="260" t="s">
        <v>22</v>
      </c>
      <c r="N204" s="261" t="s">
        <v>47</v>
      </c>
      <c r="O204" s="42"/>
      <c r="P204" s="212">
        <f>O204*H204</f>
        <v>0</v>
      </c>
      <c r="Q204" s="212">
        <v>3.2000000000000003E-4</v>
      </c>
      <c r="R204" s="212">
        <f>Q204*H204</f>
        <v>3.2000000000000003E-4</v>
      </c>
      <c r="S204" s="212">
        <v>0</v>
      </c>
      <c r="T204" s="213">
        <f>S204*H204</f>
        <v>0</v>
      </c>
      <c r="AR204" s="24" t="s">
        <v>519</v>
      </c>
      <c r="AT204" s="24" t="s">
        <v>472</v>
      </c>
      <c r="AU204" s="24" t="s">
        <v>84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411</v>
      </c>
      <c r="BM204" s="24" t="s">
        <v>5423</v>
      </c>
    </row>
    <row r="205" spans="2:65" s="1" customFormat="1" ht="13.5">
      <c r="B205" s="41"/>
      <c r="C205" s="63"/>
      <c r="D205" s="215" t="s">
        <v>307</v>
      </c>
      <c r="E205" s="63"/>
      <c r="F205" s="216" t="s">
        <v>1717</v>
      </c>
      <c r="G205" s="63"/>
      <c r="H205" s="63"/>
      <c r="I205" s="172"/>
      <c r="J205" s="63"/>
      <c r="K205" s="63"/>
      <c r="L205" s="61"/>
      <c r="M205" s="217"/>
      <c r="N205" s="42"/>
      <c r="O205" s="42"/>
      <c r="P205" s="42"/>
      <c r="Q205" s="42"/>
      <c r="R205" s="42"/>
      <c r="S205" s="42"/>
      <c r="T205" s="78"/>
      <c r="AT205" s="24" t="s">
        <v>307</v>
      </c>
      <c r="AU205" s="24" t="s">
        <v>84</v>
      </c>
    </row>
    <row r="206" spans="2:65" s="1" customFormat="1" ht="27">
      <c r="B206" s="41"/>
      <c r="C206" s="63"/>
      <c r="D206" s="215" t="s">
        <v>477</v>
      </c>
      <c r="E206" s="63"/>
      <c r="F206" s="250" t="s">
        <v>4703</v>
      </c>
      <c r="G206" s="63"/>
      <c r="H206" s="63"/>
      <c r="I206" s="172"/>
      <c r="J206" s="63"/>
      <c r="K206" s="63"/>
      <c r="L206" s="61"/>
      <c r="M206" s="217"/>
      <c r="N206" s="42"/>
      <c r="O206" s="42"/>
      <c r="P206" s="42"/>
      <c r="Q206" s="42"/>
      <c r="R206" s="42"/>
      <c r="S206" s="42"/>
      <c r="T206" s="78"/>
      <c r="AT206" s="24" t="s">
        <v>477</v>
      </c>
      <c r="AU206" s="24" t="s">
        <v>84</v>
      </c>
    </row>
    <row r="207" spans="2:65" s="1" customFormat="1" ht="14.45" customHeight="1">
      <c r="B207" s="41"/>
      <c r="C207" s="203" t="s">
        <v>589</v>
      </c>
      <c r="D207" s="203" t="s">
        <v>300</v>
      </c>
      <c r="E207" s="204" t="s">
        <v>1718</v>
      </c>
      <c r="F207" s="205" t="s">
        <v>1719</v>
      </c>
      <c r="G207" s="206" t="s">
        <v>407</v>
      </c>
      <c r="H207" s="207">
        <v>6</v>
      </c>
      <c r="I207" s="208"/>
      <c r="J207" s="209">
        <f>ROUND(I207*H207,2)</f>
        <v>0</v>
      </c>
      <c r="K207" s="205" t="s">
        <v>304</v>
      </c>
      <c r="L207" s="61"/>
      <c r="M207" s="210" t="s">
        <v>22</v>
      </c>
      <c r="N207" s="211" t="s">
        <v>47</v>
      </c>
      <c r="O207" s="42"/>
      <c r="P207" s="212">
        <f>O207*H207</f>
        <v>0</v>
      </c>
      <c r="Q207" s="212">
        <v>1.4507999999999999E-4</v>
      </c>
      <c r="R207" s="212">
        <f>Q207*H207</f>
        <v>8.7047999999999986E-4</v>
      </c>
      <c r="S207" s="212">
        <v>0</v>
      </c>
      <c r="T207" s="213">
        <f>S207*H207</f>
        <v>0</v>
      </c>
      <c r="AR207" s="24" t="s">
        <v>411</v>
      </c>
      <c r="AT207" s="24" t="s">
        <v>300</v>
      </c>
      <c r="AU207" s="24" t="s">
        <v>84</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411</v>
      </c>
      <c r="BM207" s="24" t="s">
        <v>869</v>
      </c>
    </row>
    <row r="208" spans="2:65" s="1" customFormat="1" ht="13.5">
      <c r="B208" s="41"/>
      <c r="C208" s="63"/>
      <c r="D208" s="215" t="s">
        <v>307</v>
      </c>
      <c r="E208" s="63"/>
      <c r="F208" s="216" t="s">
        <v>1719</v>
      </c>
      <c r="G208" s="63"/>
      <c r="H208" s="63"/>
      <c r="I208" s="172"/>
      <c r="J208" s="63"/>
      <c r="K208" s="63"/>
      <c r="L208" s="61"/>
      <c r="M208" s="217"/>
      <c r="N208" s="42"/>
      <c r="O208" s="42"/>
      <c r="P208" s="42"/>
      <c r="Q208" s="42"/>
      <c r="R208" s="42"/>
      <c r="S208" s="42"/>
      <c r="T208" s="78"/>
      <c r="AT208" s="24" t="s">
        <v>307</v>
      </c>
      <c r="AU208" s="24" t="s">
        <v>84</v>
      </c>
    </row>
    <row r="209" spans="2:65" s="13" customFormat="1" ht="13.5">
      <c r="B209" s="228"/>
      <c r="C209" s="229"/>
      <c r="D209" s="215" t="s">
        <v>309</v>
      </c>
      <c r="E209" s="230" t="s">
        <v>22</v>
      </c>
      <c r="F209" s="231" t="s">
        <v>3176</v>
      </c>
      <c r="G209" s="229"/>
      <c r="H209" s="232">
        <v>6</v>
      </c>
      <c r="I209" s="233"/>
      <c r="J209" s="229"/>
      <c r="K209" s="229"/>
      <c r="L209" s="234"/>
      <c r="M209" s="235"/>
      <c r="N209" s="236"/>
      <c r="O209" s="236"/>
      <c r="P209" s="236"/>
      <c r="Q209" s="236"/>
      <c r="R209" s="236"/>
      <c r="S209" s="236"/>
      <c r="T209" s="237"/>
      <c r="AT209" s="238" t="s">
        <v>309</v>
      </c>
      <c r="AU209" s="238" t="s">
        <v>84</v>
      </c>
      <c r="AV209" s="13" t="s">
        <v>84</v>
      </c>
      <c r="AW209" s="13" t="s">
        <v>39</v>
      </c>
      <c r="AX209" s="13" t="s">
        <v>76</v>
      </c>
      <c r="AY209" s="238" t="s">
        <v>298</v>
      </c>
    </row>
    <row r="210" spans="2:65" s="14" customFormat="1" ht="13.5">
      <c r="B210" s="239"/>
      <c r="C210" s="240"/>
      <c r="D210" s="215" t="s">
        <v>309</v>
      </c>
      <c r="E210" s="241" t="s">
        <v>22</v>
      </c>
      <c r="F210" s="242" t="s">
        <v>312</v>
      </c>
      <c r="G210" s="240"/>
      <c r="H210" s="243">
        <v>6</v>
      </c>
      <c r="I210" s="244"/>
      <c r="J210" s="240"/>
      <c r="K210" s="240"/>
      <c r="L210" s="245"/>
      <c r="M210" s="246"/>
      <c r="N210" s="247"/>
      <c r="O210" s="247"/>
      <c r="P210" s="247"/>
      <c r="Q210" s="247"/>
      <c r="R210" s="247"/>
      <c r="S210" s="247"/>
      <c r="T210" s="248"/>
      <c r="AT210" s="249" t="s">
        <v>309</v>
      </c>
      <c r="AU210" s="249" t="s">
        <v>84</v>
      </c>
      <c r="AV210" s="14" t="s">
        <v>305</v>
      </c>
      <c r="AW210" s="14" t="s">
        <v>39</v>
      </c>
      <c r="AX210" s="14" t="s">
        <v>24</v>
      </c>
      <c r="AY210" s="249" t="s">
        <v>298</v>
      </c>
    </row>
    <row r="211" spans="2:65" s="1" customFormat="1" ht="14.45" customHeight="1">
      <c r="B211" s="41"/>
      <c r="C211" s="252" t="s">
        <v>595</v>
      </c>
      <c r="D211" s="252" t="s">
        <v>472</v>
      </c>
      <c r="E211" s="253" t="s">
        <v>1720</v>
      </c>
      <c r="F211" s="254" t="s">
        <v>1721</v>
      </c>
      <c r="G211" s="255" t="s">
        <v>1407</v>
      </c>
      <c r="H211" s="256">
        <v>3</v>
      </c>
      <c r="I211" s="257"/>
      <c r="J211" s="258">
        <f>ROUND(I211*H211,2)</f>
        <v>0</v>
      </c>
      <c r="K211" s="254" t="s">
        <v>22</v>
      </c>
      <c r="L211" s="259"/>
      <c r="M211" s="260" t="s">
        <v>22</v>
      </c>
      <c r="N211" s="261" t="s">
        <v>47</v>
      </c>
      <c r="O211" s="42"/>
      <c r="P211" s="212">
        <f>O211*H211</f>
        <v>0</v>
      </c>
      <c r="Q211" s="212">
        <v>0</v>
      </c>
      <c r="R211" s="212">
        <f>Q211*H211</f>
        <v>0</v>
      </c>
      <c r="S211" s="212">
        <v>0</v>
      </c>
      <c r="T211" s="213">
        <f>S211*H211</f>
        <v>0</v>
      </c>
      <c r="AR211" s="24" t="s">
        <v>519</v>
      </c>
      <c r="AT211" s="24" t="s">
        <v>472</v>
      </c>
      <c r="AU211" s="24" t="s">
        <v>84</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886</v>
      </c>
    </row>
    <row r="212" spans="2:65" s="1" customFormat="1" ht="13.5">
      <c r="B212" s="41"/>
      <c r="C212" s="63"/>
      <c r="D212" s="215" t="s">
        <v>307</v>
      </c>
      <c r="E212" s="63"/>
      <c r="F212" s="216" t="s">
        <v>1721</v>
      </c>
      <c r="G212" s="63"/>
      <c r="H212" s="63"/>
      <c r="I212" s="172"/>
      <c r="J212" s="63"/>
      <c r="K212" s="63"/>
      <c r="L212" s="61"/>
      <c r="M212" s="217"/>
      <c r="N212" s="42"/>
      <c r="O212" s="42"/>
      <c r="P212" s="42"/>
      <c r="Q212" s="42"/>
      <c r="R212" s="42"/>
      <c r="S212" s="42"/>
      <c r="T212" s="78"/>
      <c r="AT212" s="24" t="s">
        <v>307</v>
      </c>
      <c r="AU212" s="24" t="s">
        <v>84</v>
      </c>
    </row>
    <row r="213" spans="2:65" s="1" customFormat="1" ht="14.45" customHeight="1">
      <c r="B213" s="41"/>
      <c r="C213" s="252" t="s">
        <v>601</v>
      </c>
      <c r="D213" s="252" t="s">
        <v>472</v>
      </c>
      <c r="E213" s="253" t="s">
        <v>1722</v>
      </c>
      <c r="F213" s="254" t="s">
        <v>1723</v>
      </c>
      <c r="G213" s="255" t="s">
        <v>407</v>
      </c>
      <c r="H213" s="256">
        <v>3</v>
      </c>
      <c r="I213" s="257"/>
      <c r="J213" s="258">
        <f>ROUND(I213*H213,2)</f>
        <v>0</v>
      </c>
      <c r="K213" s="254" t="s">
        <v>304</v>
      </c>
      <c r="L213" s="259"/>
      <c r="M213" s="260" t="s">
        <v>22</v>
      </c>
      <c r="N213" s="261" t="s">
        <v>47</v>
      </c>
      <c r="O213" s="42"/>
      <c r="P213" s="212">
        <f>O213*H213</f>
        <v>0</v>
      </c>
      <c r="Q213" s="212">
        <v>4.8000000000000001E-4</v>
      </c>
      <c r="R213" s="212">
        <f>Q213*H213</f>
        <v>1.4400000000000001E-3</v>
      </c>
      <c r="S213" s="212">
        <v>0</v>
      </c>
      <c r="T213" s="213">
        <f>S213*H213</f>
        <v>0</v>
      </c>
      <c r="AR213" s="24" t="s">
        <v>519</v>
      </c>
      <c r="AT213" s="24" t="s">
        <v>472</v>
      </c>
      <c r="AU213" s="24" t="s">
        <v>84</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5424</v>
      </c>
    </row>
    <row r="214" spans="2:65" s="1" customFormat="1" ht="13.5">
      <c r="B214" s="41"/>
      <c r="C214" s="63"/>
      <c r="D214" s="215" t="s">
        <v>307</v>
      </c>
      <c r="E214" s="63"/>
      <c r="F214" s="216" t="s">
        <v>1725</v>
      </c>
      <c r="G214" s="63"/>
      <c r="H214" s="63"/>
      <c r="I214" s="172"/>
      <c r="J214" s="63"/>
      <c r="K214" s="63"/>
      <c r="L214" s="61"/>
      <c r="M214" s="217"/>
      <c r="N214" s="42"/>
      <c r="O214" s="42"/>
      <c r="P214" s="42"/>
      <c r="Q214" s="42"/>
      <c r="R214" s="42"/>
      <c r="S214" s="42"/>
      <c r="T214" s="78"/>
      <c r="AT214" s="24" t="s">
        <v>307</v>
      </c>
      <c r="AU214" s="24" t="s">
        <v>84</v>
      </c>
    </row>
    <row r="215" spans="2:65" s="1" customFormat="1" ht="27">
      <c r="B215" s="41"/>
      <c r="C215" s="63"/>
      <c r="D215" s="215" t="s">
        <v>477</v>
      </c>
      <c r="E215" s="63"/>
      <c r="F215" s="250" t="s">
        <v>2705</v>
      </c>
      <c r="G215" s="63"/>
      <c r="H215" s="63"/>
      <c r="I215" s="172"/>
      <c r="J215" s="63"/>
      <c r="K215" s="63"/>
      <c r="L215" s="61"/>
      <c r="M215" s="217"/>
      <c r="N215" s="42"/>
      <c r="O215" s="42"/>
      <c r="P215" s="42"/>
      <c r="Q215" s="42"/>
      <c r="R215" s="42"/>
      <c r="S215" s="42"/>
      <c r="T215" s="78"/>
      <c r="AT215" s="24" t="s">
        <v>477</v>
      </c>
      <c r="AU215" s="24" t="s">
        <v>84</v>
      </c>
    </row>
    <row r="216" spans="2:65" s="1" customFormat="1" ht="14.45" customHeight="1">
      <c r="B216" s="41"/>
      <c r="C216" s="203" t="s">
        <v>607</v>
      </c>
      <c r="D216" s="203" t="s">
        <v>300</v>
      </c>
      <c r="E216" s="204" t="s">
        <v>3037</v>
      </c>
      <c r="F216" s="205" t="s">
        <v>3038</v>
      </c>
      <c r="G216" s="206" t="s">
        <v>407</v>
      </c>
      <c r="H216" s="207">
        <v>1</v>
      </c>
      <c r="I216" s="208"/>
      <c r="J216" s="209">
        <f>ROUND(I216*H216,2)</f>
        <v>0</v>
      </c>
      <c r="K216" s="205" t="s">
        <v>304</v>
      </c>
      <c r="L216" s="61"/>
      <c r="M216" s="210" t="s">
        <v>22</v>
      </c>
      <c r="N216" s="211" t="s">
        <v>47</v>
      </c>
      <c r="O216" s="42"/>
      <c r="P216" s="212">
        <f>O216*H216</f>
        <v>0</v>
      </c>
      <c r="Q216" s="212">
        <v>2.0781E-4</v>
      </c>
      <c r="R216" s="212">
        <f>Q216*H216</f>
        <v>2.0781E-4</v>
      </c>
      <c r="S216" s="212">
        <v>0</v>
      </c>
      <c r="T216" s="213">
        <f>S216*H216</f>
        <v>0</v>
      </c>
      <c r="AR216" s="24" t="s">
        <v>411</v>
      </c>
      <c r="AT216" s="24" t="s">
        <v>300</v>
      </c>
      <c r="AU216" s="24" t="s">
        <v>84</v>
      </c>
      <c r="AY216" s="24" t="s">
        <v>298</v>
      </c>
      <c r="BE216" s="214">
        <f>IF(N216="základní",J216,0)</f>
        <v>0</v>
      </c>
      <c r="BF216" s="214">
        <f>IF(N216="snížená",J216,0)</f>
        <v>0</v>
      </c>
      <c r="BG216" s="214">
        <f>IF(N216="zákl. přenesená",J216,0)</f>
        <v>0</v>
      </c>
      <c r="BH216" s="214">
        <f>IF(N216="sníž. přenesená",J216,0)</f>
        <v>0</v>
      </c>
      <c r="BI216" s="214">
        <f>IF(N216="nulová",J216,0)</f>
        <v>0</v>
      </c>
      <c r="BJ216" s="24" t="s">
        <v>24</v>
      </c>
      <c r="BK216" s="214">
        <f>ROUND(I216*H216,2)</f>
        <v>0</v>
      </c>
      <c r="BL216" s="24" t="s">
        <v>411</v>
      </c>
      <c r="BM216" s="24" t="s">
        <v>917</v>
      </c>
    </row>
    <row r="217" spans="2:65" s="1" customFormat="1" ht="13.5">
      <c r="B217" s="41"/>
      <c r="C217" s="63"/>
      <c r="D217" s="215" t="s">
        <v>307</v>
      </c>
      <c r="E217" s="63"/>
      <c r="F217" s="216" t="s">
        <v>3038</v>
      </c>
      <c r="G217" s="63"/>
      <c r="H217" s="63"/>
      <c r="I217" s="172"/>
      <c r="J217" s="63"/>
      <c r="K217" s="63"/>
      <c r="L217" s="61"/>
      <c r="M217" s="217"/>
      <c r="N217" s="42"/>
      <c r="O217" s="42"/>
      <c r="P217" s="42"/>
      <c r="Q217" s="42"/>
      <c r="R217" s="42"/>
      <c r="S217" s="42"/>
      <c r="T217" s="78"/>
      <c r="AT217" s="24" t="s">
        <v>307</v>
      </c>
      <c r="AU217" s="24" t="s">
        <v>84</v>
      </c>
    </row>
    <row r="218" spans="2:65" s="1" customFormat="1" ht="14.45" customHeight="1">
      <c r="B218" s="41"/>
      <c r="C218" s="252" t="s">
        <v>615</v>
      </c>
      <c r="D218" s="252" t="s">
        <v>472</v>
      </c>
      <c r="E218" s="253" t="s">
        <v>3162</v>
      </c>
      <c r="F218" s="254" t="s">
        <v>3163</v>
      </c>
      <c r="G218" s="255" t="s">
        <v>1407</v>
      </c>
      <c r="H218" s="256">
        <v>1</v>
      </c>
      <c r="I218" s="257"/>
      <c r="J218" s="258">
        <f>ROUND(I218*H218,2)</f>
        <v>0</v>
      </c>
      <c r="K218" s="254" t="s">
        <v>22</v>
      </c>
      <c r="L218" s="259"/>
      <c r="M218" s="260" t="s">
        <v>22</v>
      </c>
      <c r="N218" s="261" t="s">
        <v>47</v>
      </c>
      <c r="O218" s="42"/>
      <c r="P218" s="212">
        <f>O218*H218</f>
        <v>0</v>
      </c>
      <c r="Q218" s="212">
        <v>0</v>
      </c>
      <c r="R218" s="212">
        <f>Q218*H218</f>
        <v>0</v>
      </c>
      <c r="S218" s="212">
        <v>0</v>
      </c>
      <c r="T218" s="213">
        <f>S218*H218</f>
        <v>0</v>
      </c>
      <c r="AR218" s="24" t="s">
        <v>519</v>
      </c>
      <c r="AT218" s="24" t="s">
        <v>472</v>
      </c>
      <c r="AU218" s="24" t="s">
        <v>84</v>
      </c>
      <c r="AY218" s="24" t="s">
        <v>298</v>
      </c>
      <c r="BE218" s="214">
        <f>IF(N218="základní",J218,0)</f>
        <v>0</v>
      </c>
      <c r="BF218" s="214">
        <f>IF(N218="snížená",J218,0)</f>
        <v>0</v>
      </c>
      <c r="BG218" s="214">
        <f>IF(N218="zákl. přenesená",J218,0)</f>
        <v>0</v>
      </c>
      <c r="BH218" s="214">
        <f>IF(N218="sníž. přenesená",J218,0)</f>
        <v>0</v>
      </c>
      <c r="BI218" s="214">
        <f>IF(N218="nulová",J218,0)</f>
        <v>0</v>
      </c>
      <c r="BJ218" s="24" t="s">
        <v>24</v>
      </c>
      <c r="BK218" s="214">
        <f>ROUND(I218*H218,2)</f>
        <v>0</v>
      </c>
      <c r="BL218" s="24" t="s">
        <v>411</v>
      </c>
      <c r="BM218" s="24" t="s">
        <v>931</v>
      </c>
    </row>
    <row r="219" spans="2:65" s="1" customFormat="1" ht="13.5">
      <c r="B219" s="41"/>
      <c r="C219" s="63"/>
      <c r="D219" s="215" t="s">
        <v>307</v>
      </c>
      <c r="E219" s="63"/>
      <c r="F219" s="216" t="s">
        <v>3163</v>
      </c>
      <c r="G219" s="63"/>
      <c r="H219" s="63"/>
      <c r="I219" s="172"/>
      <c r="J219" s="63"/>
      <c r="K219" s="63"/>
      <c r="L219" s="61"/>
      <c r="M219" s="217"/>
      <c r="N219" s="42"/>
      <c r="O219" s="42"/>
      <c r="P219" s="42"/>
      <c r="Q219" s="42"/>
      <c r="R219" s="42"/>
      <c r="S219" s="42"/>
      <c r="T219" s="78"/>
      <c r="AT219" s="24" t="s">
        <v>307</v>
      </c>
      <c r="AU219" s="24" t="s">
        <v>84</v>
      </c>
    </row>
    <row r="220" spans="2:65" s="1" customFormat="1" ht="14.45" customHeight="1">
      <c r="B220" s="41"/>
      <c r="C220" s="203" t="s">
        <v>625</v>
      </c>
      <c r="D220" s="203" t="s">
        <v>300</v>
      </c>
      <c r="E220" s="204" t="s">
        <v>3164</v>
      </c>
      <c r="F220" s="205" t="s">
        <v>3165</v>
      </c>
      <c r="G220" s="206" t="s">
        <v>407</v>
      </c>
      <c r="H220" s="207">
        <v>4</v>
      </c>
      <c r="I220" s="208"/>
      <c r="J220" s="209">
        <f>ROUND(I220*H220,2)</f>
        <v>0</v>
      </c>
      <c r="K220" s="205" t="s">
        <v>304</v>
      </c>
      <c r="L220" s="61"/>
      <c r="M220" s="210" t="s">
        <v>22</v>
      </c>
      <c r="N220" s="211" t="s">
        <v>47</v>
      </c>
      <c r="O220" s="42"/>
      <c r="P220" s="212">
        <f>O220*H220</f>
        <v>0</v>
      </c>
      <c r="Q220" s="212">
        <v>2.3697E-4</v>
      </c>
      <c r="R220" s="212">
        <f>Q220*H220</f>
        <v>9.4788000000000001E-4</v>
      </c>
      <c r="S220" s="212">
        <v>0</v>
      </c>
      <c r="T220" s="213">
        <f>S220*H220</f>
        <v>0</v>
      </c>
      <c r="AR220" s="24" t="s">
        <v>411</v>
      </c>
      <c r="AT220" s="24" t="s">
        <v>300</v>
      </c>
      <c r="AU220" s="24" t="s">
        <v>84</v>
      </c>
      <c r="AY220" s="24" t="s">
        <v>298</v>
      </c>
      <c r="BE220" s="214">
        <f>IF(N220="základní",J220,0)</f>
        <v>0</v>
      </c>
      <c r="BF220" s="214">
        <f>IF(N220="snížená",J220,0)</f>
        <v>0</v>
      </c>
      <c r="BG220" s="214">
        <f>IF(N220="zákl. přenesená",J220,0)</f>
        <v>0</v>
      </c>
      <c r="BH220" s="214">
        <f>IF(N220="sníž. přenesená",J220,0)</f>
        <v>0</v>
      </c>
      <c r="BI220" s="214">
        <f>IF(N220="nulová",J220,0)</f>
        <v>0</v>
      </c>
      <c r="BJ220" s="24" t="s">
        <v>24</v>
      </c>
      <c r="BK220" s="214">
        <f>ROUND(I220*H220,2)</f>
        <v>0</v>
      </c>
      <c r="BL220" s="24" t="s">
        <v>411</v>
      </c>
      <c r="BM220" s="24" t="s">
        <v>944</v>
      </c>
    </row>
    <row r="221" spans="2:65" s="1" customFormat="1" ht="13.5">
      <c r="B221" s="41"/>
      <c r="C221" s="63"/>
      <c r="D221" s="215" t="s">
        <v>307</v>
      </c>
      <c r="E221" s="63"/>
      <c r="F221" s="216" t="s">
        <v>3165</v>
      </c>
      <c r="G221" s="63"/>
      <c r="H221" s="63"/>
      <c r="I221" s="172"/>
      <c r="J221" s="63"/>
      <c r="K221" s="63"/>
      <c r="L221" s="61"/>
      <c r="M221" s="217"/>
      <c r="N221" s="42"/>
      <c r="O221" s="42"/>
      <c r="P221" s="42"/>
      <c r="Q221" s="42"/>
      <c r="R221" s="42"/>
      <c r="S221" s="42"/>
      <c r="T221" s="78"/>
      <c r="AT221" s="24" t="s">
        <v>307</v>
      </c>
      <c r="AU221" s="24" t="s">
        <v>84</v>
      </c>
    </row>
    <row r="222" spans="2:65" s="13" customFormat="1" ht="13.5">
      <c r="B222" s="228"/>
      <c r="C222" s="229"/>
      <c r="D222" s="215" t="s">
        <v>309</v>
      </c>
      <c r="E222" s="230" t="s">
        <v>22</v>
      </c>
      <c r="F222" s="231" t="s">
        <v>5425</v>
      </c>
      <c r="G222" s="229"/>
      <c r="H222" s="232">
        <v>4</v>
      </c>
      <c r="I222" s="233"/>
      <c r="J222" s="229"/>
      <c r="K222" s="229"/>
      <c r="L222" s="234"/>
      <c r="M222" s="235"/>
      <c r="N222" s="236"/>
      <c r="O222" s="236"/>
      <c r="P222" s="236"/>
      <c r="Q222" s="236"/>
      <c r="R222" s="236"/>
      <c r="S222" s="236"/>
      <c r="T222" s="237"/>
      <c r="AT222" s="238" t="s">
        <v>309</v>
      </c>
      <c r="AU222" s="238" t="s">
        <v>84</v>
      </c>
      <c r="AV222" s="13" t="s">
        <v>84</v>
      </c>
      <c r="AW222" s="13" t="s">
        <v>39</v>
      </c>
      <c r="AX222" s="13" t="s">
        <v>76</v>
      </c>
      <c r="AY222" s="238" t="s">
        <v>298</v>
      </c>
    </row>
    <row r="223" spans="2:65" s="14" customFormat="1" ht="13.5">
      <c r="B223" s="239"/>
      <c r="C223" s="240"/>
      <c r="D223" s="215" t="s">
        <v>309</v>
      </c>
      <c r="E223" s="241" t="s">
        <v>22</v>
      </c>
      <c r="F223" s="242" t="s">
        <v>312</v>
      </c>
      <c r="G223" s="240"/>
      <c r="H223" s="243">
        <v>4</v>
      </c>
      <c r="I223" s="244"/>
      <c r="J223" s="240"/>
      <c r="K223" s="240"/>
      <c r="L223" s="245"/>
      <c r="M223" s="246"/>
      <c r="N223" s="247"/>
      <c r="O223" s="247"/>
      <c r="P223" s="247"/>
      <c r="Q223" s="247"/>
      <c r="R223" s="247"/>
      <c r="S223" s="247"/>
      <c r="T223" s="248"/>
      <c r="AT223" s="249" t="s">
        <v>309</v>
      </c>
      <c r="AU223" s="249" t="s">
        <v>84</v>
      </c>
      <c r="AV223" s="14" t="s">
        <v>305</v>
      </c>
      <c r="AW223" s="14" t="s">
        <v>39</v>
      </c>
      <c r="AX223" s="14" t="s">
        <v>24</v>
      </c>
      <c r="AY223" s="249" t="s">
        <v>298</v>
      </c>
    </row>
    <row r="224" spans="2:65" s="1" customFormat="1" ht="14.45" customHeight="1">
      <c r="B224" s="41"/>
      <c r="C224" s="252" t="s">
        <v>634</v>
      </c>
      <c r="D224" s="252" t="s">
        <v>472</v>
      </c>
      <c r="E224" s="253" t="s">
        <v>3167</v>
      </c>
      <c r="F224" s="254" t="s">
        <v>3168</v>
      </c>
      <c r="G224" s="255" t="s">
        <v>1407</v>
      </c>
      <c r="H224" s="256">
        <v>1</v>
      </c>
      <c r="I224" s="257"/>
      <c r="J224" s="258">
        <f>ROUND(I224*H224,2)</f>
        <v>0</v>
      </c>
      <c r="K224" s="254" t="s">
        <v>22</v>
      </c>
      <c r="L224" s="259"/>
      <c r="M224" s="260" t="s">
        <v>22</v>
      </c>
      <c r="N224" s="261" t="s">
        <v>47</v>
      </c>
      <c r="O224" s="42"/>
      <c r="P224" s="212">
        <f>O224*H224</f>
        <v>0</v>
      </c>
      <c r="Q224" s="212">
        <v>0</v>
      </c>
      <c r="R224" s="212">
        <f>Q224*H224</f>
        <v>0</v>
      </c>
      <c r="S224" s="212">
        <v>0</v>
      </c>
      <c r="T224" s="213">
        <f>S224*H224</f>
        <v>0</v>
      </c>
      <c r="AR224" s="24" t="s">
        <v>519</v>
      </c>
      <c r="AT224" s="24" t="s">
        <v>472</v>
      </c>
      <c r="AU224" s="24" t="s">
        <v>84</v>
      </c>
      <c r="AY224" s="24" t="s">
        <v>298</v>
      </c>
      <c r="BE224" s="214">
        <f>IF(N224="základní",J224,0)</f>
        <v>0</v>
      </c>
      <c r="BF224" s="214">
        <f>IF(N224="snížená",J224,0)</f>
        <v>0</v>
      </c>
      <c r="BG224" s="214">
        <f>IF(N224="zákl. přenesená",J224,0)</f>
        <v>0</v>
      </c>
      <c r="BH224" s="214">
        <f>IF(N224="sníž. přenesená",J224,0)</f>
        <v>0</v>
      </c>
      <c r="BI224" s="214">
        <f>IF(N224="nulová",J224,0)</f>
        <v>0</v>
      </c>
      <c r="BJ224" s="24" t="s">
        <v>24</v>
      </c>
      <c r="BK224" s="214">
        <f>ROUND(I224*H224,2)</f>
        <v>0</v>
      </c>
      <c r="BL224" s="24" t="s">
        <v>411</v>
      </c>
      <c r="BM224" s="24" t="s">
        <v>683</v>
      </c>
    </row>
    <row r="225" spans="2:65" s="1" customFormat="1" ht="13.5">
      <c r="B225" s="41"/>
      <c r="C225" s="63"/>
      <c r="D225" s="215" t="s">
        <v>307</v>
      </c>
      <c r="E225" s="63"/>
      <c r="F225" s="216" t="s">
        <v>3168</v>
      </c>
      <c r="G225" s="63"/>
      <c r="H225" s="63"/>
      <c r="I225" s="172"/>
      <c r="J225" s="63"/>
      <c r="K225" s="63"/>
      <c r="L225" s="61"/>
      <c r="M225" s="217"/>
      <c r="N225" s="42"/>
      <c r="O225" s="42"/>
      <c r="P225" s="42"/>
      <c r="Q225" s="42"/>
      <c r="R225" s="42"/>
      <c r="S225" s="42"/>
      <c r="T225" s="78"/>
      <c r="AT225" s="24" t="s">
        <v>307</v>
      </c>
      <c r="AU225" s="24" t="s">
        <v>84</v>
      </c>
    </row>
    <row r="226" spans="2:65" s="1" customFormat="1" ht="22.9" customHeight="1">
      <c r="B226" s="41"/>
      <c r="C226" s="252" t="s">
        <v>641</v>
      </c>
      <c r="D226" s="252" t="s">
        <v>472</v>
      </c>
      <c r="E226" s="253" t="s">
        <v>1527</v>
      </c>
      <c r="F226" s="254" t="s">
        <v>1528</v>
      </c>
      <c r="G226" s="255" t="s">
        <v>407</v>
      </c>
      <c r="H226" s="256">
        <v>1</v>
      </c>
      <c r="I226" s="257"/>
      <c r="J226" s="258">
        <f>ROUND(I226*H226,2)</f>
        <v>0</v>
      </c>
      <c r="K226" s="254" t="s">
        <v>304</v>
      </c>
      <c r="L226" s="259"/>
      <c r="M226" s="260" t="s">
        <v>22</v>
      </c>
      <c r="N226" s="261" t="s">
        <v>47</v>
      </c>
      <c r="O226" s="42"/>
      <c r="P226" s="212">
        <f>O226*H226</f>
        <v>0</v>
      </c>
      <c r="Q226" s="212">
        <v>1.0499999999999999E-3</v>
      </c>
      <c r="R226" s="212">
        <f>Q226*H226</f>
        <v>1.0499999999999999E-3</v>
      </c>
      <c r="S226" s="212">
        <v>0</v>
      </c>
      <c r="T226" s="213">
        <f>S226*H226</f>
        <v>0</v>
      </c>
      <c r="AR226" s="24" t="s">
        <v>519</v>
      </c>
      <c r="AT226" s="24" t="s">
        <v>472</v>
      </c>
      <c r="AU226" s="24" t="s">
        <v>84</v>
      </c>
      <c r="AY226" s="24" t="s">
        <v>298</v>
      </c>
      <c r="BE226" s="214">
        <f>IF(N226="základní",J226,0)</f>
        <v>0</v>
      </c>
      <c r="BF226" s="214">
        <f>IF(N226="snížená",J226,0)</f>
        <v>0</v>
      </c>
      <c r="BG226" s="214">
        <f>IF(N226="zákl. přenesená",J226,0)</f>
        <v>0</v>
      </c>
      <c r="BH226" s="214">
        <f>IF(N226="sníž. přenesená",J226,0)</f>
        <v>0</v>
      </c>
      <c r="BI226" s="214">
        <f>IF(N226="nulová",J226,0)</f>
        <v>0</v>
      </c>
      <c r="BJ226" s="24" t="s">
        <v>24</v>
      </c>
      <c r="BK226" s="214">
        <f>ROUND(I226*H226,2)</f>
        <v>0</v>
      </c>
      <c r="BL226" s="24" t="s">
        <v>411</v>
      </c>
      <c r="BM226" s="24" t="s">
        <v>5426</v>
      </c>
    </row>
    <row r="227" spans="2:65" s="1" customFormat="1" ht="13.5">
      <c r="B227" s="41"/>
      <c r="C227" s="63"/>
      <c r="D227" s="215" t="s">
        <v>307</v>
      </c>
      <c r="E227" s="63"/>
      <c r="F227" s="216" t="s">
        <v>1530</v>
      </c>
      <c r="G227" s="63"/>
      <c r="H227" s="63"/>
      <c r="I227" s="172"/>
      <c r="J227" s="63"/>
      <c r="K227" s="63"/>
      <c r="L227" s="61"/>
      <c r="M227" s="217"/>
      <c r="N227" s="42"/>
      <c r="O227" s="42"/>
      <c r="P227" s="42"/>
      <c r="Q227" s="42"/>
      <c r="R227" s="42"/>
      <c r="S227" s="42"/>
      <c r="T227" s="78"/>
      <c r="AT227" s="24" t="s">
        <v>307</v>
      </c>
      <c r="AU227" s="24" t="s">
        <v>84</v>
      </c>
    </row>
    <row r="228" spans="2:65" s="1" customFormat="1" ht="27">
      <c r="B228" s="41"/>
      <c r="C228" s="63"/>
      <c r="D228" s="215" t="s">
        <v>477</v>
      </c>
      <c r="E228" s="63"/>
      <c r="F228" s="250" t="s">
        <v>2705</v>
      </c>
      <c r="G228" s="63"/>
      <c r="H228" s="63"/>
      <c r="I228" s="172"/>
      <c r="J228" s="63"/>
      <c r="K228" s="63"/>
      <c r="L228" s="61"/>
      <c r="M228" s="217"/>
      <c r="N228" s="42"/>
      <c r="O228" s="42"/>
      <c r="P228" s="42"/>
      <c r="Q228" s="42"/>
      <c r="R228" s="42"/>
      <c r="S228" s="42"/>
      <c r="T228" s="78"/>
      <c r="AT228" s="24" t="s">
        <v>477</v>
      </c>
      <c r="AU228" s="24" t="s">
        <v>84</v>
      </c>
    </row>
    <row r="229" spans="2:65" s="1" customFormat="1" ht="14.45" customHeight="1">
      <c r="B229" s="41"/>
      <c r="C229" s="252" t="s">
        <v>648</v>
      </c>
      <c r="D229" s="252" t="s">
        <v>472</v>
      </c>
      <c r="E229" s="253" t="s">
        <v>5427</v>
      </c>
      <c r="F229" s="254" t="s">
        <v>5428</v>
      </c>
      <c r="G229" s="255" t="s">
        <v>1407</v>
      </c>
      <c r="H229" s="256">
        <v>2</v>
      </c>
      <c r="I229" s="257"/>
      <c r="J229" s="258">
        <f>ROUND(I229*H229,2)</f>
        <v>0</v>
      </c>
      <c r="K229" s="254" t="s">
        <v>22</v>
      </c>
      <c r="L229" s="259"/>
      <c r="M229" s="260" t="s">
        <v>22</v>
      </c>
      <c r="N229" s="261" t="s">
        <v>47</v>
      </c>
      <c r="O229" s="42"/>
      <c r="P229" s="212">
        <f>O229*H229</f>
        <v>0</v>
      </c>
      <c r="Q229" s="212">
        <v>0</v>
      </c>
      <c r="R229" s="212">
        <f>Q229*H229</f>
        <v>0</v>
      </c>
      <c r="S229" s="212">
        <v>0</v>
      </c>
      <c r="T229" s="213">
        <f>S229*H229</f>
        <v>0</v>
      </c>
      <c r="AR229" s="24" t="s">
        <v>519</v>
      </c>
      <c r="AT229" s="24" t="s">
        <v>472</v>
      </c>
      <c r="AU229" s="24" t="s">
        <v>84</v>
      </c>
      <c r="AY229" s="24" t="s">
        <v>298</v>
      </c>
      <c r="BE229" s="214">
        <f>IF(N229="základní",J229,0)</f>
        <v>0</v>
      </c>
      <c r="BF229" s="214">
        <f>IF(N229="snížená",J229,0)</f>
        <v>0</v>
      </c>
      <c r="BG229" s="214">
        <f>IF(N229="zákl. přenesená",J229,0)</f>
        <v>0</v>
      </c>
      <c r="BH229" s="214">
        <f>IF(N229="sníž. přenesená",J229,0)</f>
        <v>0</v>
      </c>
      <c r="BI229" s="214">
        <f>IF(N229="nulová",J229,0)</f>
        <v>0</v>
      </c>
      <c r="BJ229" s="24" t="s">
        <v>24</v>
      </c>
      <c r="BK229" s="214">
        <f>ROUND(I229*H229,2)</f>
        <v>0</v>
      </c>
      <c r="BL229" s="24" t="s">
        <v>411</v>
      </c>
      <c r="BM229" s="24" t="s">
        <v>976</v>
      </c>
    </row>
    <row r="230" spans="2:65" s="1" customFormat="1" ht="13.5">
      <c r="B230" s="41"/>
      <c r="C230" s="63"/>
      <c r="D230" s="215" t="s">
        <v>307</v>
      </c>
      <c r="E230" s="63"/>
      <c r="F230" s="216" t="s">
        <v>5428</v>
      </c>
      <c r="G230" s="63"/>
      <c r="H230" s="63"/>
      <c r="I230" s="172"/>
      <c r="J230" s="63"/>
      <c r="K230" s="63"/>
      <c r="L230" s="61"/>
      <c r="M230" s="217"/>
      <c r="N230" s="42"/>
      <c r="O230" s="42"/>
      <c r="P230" s="42"/>
      <c r="Q230" s="42"/>
      <c r="R230" s="42"/>
      <c r="S230" s="42"/>
      <c r="T230" s="78"/>
      <c r="AT230" s="24" t="s">
        <v>307</v>
      </c>
      <c r="AU230" s="24" t="s">
        <v>84</v>
      </c>
    </row>
    <row r="231" spans="2:65" s="1" customFormat="1" ht="14.45" customHeight="1">
      <c r="B231" s="41"/>
      <c r="C231" s="203" t="s">
        <v>654</v>
      </c>
      <c r="D231" s="203" t="s">
        <v>300</v>
      </c>
      <c r="E231" s="204" t="s">
        <v>1701</v>
      </c>
      <c r="F231" s="205" t="s">
        <v>1702</v>
      </c>
      <c r="G231" s="206" t="s">
        <v>407</v>
      </c>
      <c r="H231" s="207">
        <v>60</v>
      </c>
      <c r="I231" s="208"/>
      <c r="J231" s="209">
        <f>ROUND(I231*H231,2)</f>
        <v>0</v>
      </c>
      <c r="K231" s="205" t="s">
        <v>304</v>
      </c>
      <c r="L231" s="61"/>
      <c r="M231" s="210" t="s">
        <v>22</v>
      </c>
      <c r="N231" s="211" t="s">
        <v>47</v>
      </c>
      <c r="O231" s="42"/>
      <c r="P231" s="212">
        <f>O231*H231</f>
        <v>0</v>
      </c>
      <c r="Q231" s="212">
        <v>7.8930000000000005E-5</v>
      </c>
      <c r="R231" s="212">
        <f>Q231*H231</f>
        <v>4.7358000000000001E-3</v>
      </c>
      <c r="S231" s="212">
        <v>0</v>
      </c>
      <c r="T231" s="213">
        <f>S231*H231</f>
        <v>0</v>
      </c>
      <c r="AR231" s="24" t="s">
        <v>411</v>
      </c>
      <c r="AT231" s="24" t="s">
        <v>300</v>
      </c>
      <c r="AU231" s="24" t="s">
        <v>84</v>
      </c>
      <c r="AY231" s="24" t="s">
        <v>298</v>
      </c>
      <c r="BE231" s="214">
        <f>IF(N231="základní",J231,0)</f>
        <v>0</v>
      </c>
      <c r="BF231" s="214">
        <f>IF(N231="snížená",J231,0)</f>
        <v>0</v>
      </c>
      <c r="BG231" s="214">
        <f>IF(N231="zákl. přenesená",J231,0)</f>
        <v>0</v>
      </c>
      <c r="BH231" s="214">
        <f>IF(N231="sníž. přenesená",J231,0)</f>
        <v>0</v>
      </c>
      <c r="BI231" s="214">
        <f>IF(N231="nulová",J231,0)</f>
        <v>0</v>
      </c>
      <c r="BJ231" s="24" t="s">
        <v>24</v>
      </c>
      <c r="BK231" s="214">
        <f>ROUND(I231*H231,2)</f>
        <v>0</v>
      </c>
      <c r="BL231" s="24" t="s">
        <v>411</v>
      </c>
      <c r="BM231" s="24" t="s">
        <v>30</v>
      </c>
    </row>
    <row r="232" spans="2:65" s="1" customFormat="1" ht="13.5">
      <c r="B232" s="41"/>
      <c r="C232" s="63"/>
      <c r="D232" s="215" t="s">
        <v>307</v>
      </c>
      <c r="E232" s="63"/>
      <c r="F232" s="216" t="s">
        <v>1702</v>
      </c>
      <c r="G232" s="63"/>
      <c r="H232" s="63"/>
      <c r="I232" s="172"/>
      <c r="J232" s="63"/>
      <c r="K232" s="63"/>
      <c r="L232" s="61"/>
      <c r="M232" s="217"/>
      <c r="N232" s="42"/>
      <c r="O232" s="42"/>
      <c r="P232" s="42"/>
      <c r="Q232" s="42"/>
      <c r="R232" s="42"/>
      <c r="S232" s="42"/>
      <c r="T232" s="78"/>
      <c r="AT232" s="24" t="s">
        <v>307</v>
      </c>
      <c r="AU232" s="24" t="s">
        <v>84</v>
      </c>
    </row>
    <row r="233" spans="2:65" s="13" customFormat="1" ht="13.5">
      <c r="B233" s="228"/>
      <c r="C233" s="229"/>
      <c r="D233" s="215" t="s">
        <v>309</v>
      </c>
      <c r="E233" s="230" t="s">
        <v>22</v>
      </c>
      <c r="F233" s="231" t="s">
        <v>5429</v>
      </c>
      <c r="G233" s="229"/>
      <c r="H233" s="232">
        <v>60</v>
      </c>
      <c r="I233" s="233"/>
      <c r="J233" s="229"/>
      <c r="K233" s="229"/>
      <c r="L233" s="234"/>
      <c r="M233" s="235"/>
      <c r="N233" s="236"/>
      <c r="O233" s="236"/>
      <c r="P233" s="236"/>
      <c r="Q233" s="236"/>
      <c r="R233" s="236"/>
      <c r="S233" s="236"/>
      <c r="T233" s="237"/>
      <c r="AT233" s="238" t="s">
        <v>309</v>
      </c>
      <c r="AU233" s="238" t="s">
        <v>84</v>
      </c>
      <c r="AV233" s="13" t="s">
        <v>84</v>
      </c>
      <c r="AW233" s="13" t="s">
        <v>39</v>
      </c>
      <c r="AX233" s="13" t="s">
        <v>76</v>
      </c>
      <c r="AY233" s="238" t="s">
        <v>298</v>
      </c>
    </row>
    <row r="234" spans="2:65" s="14" customFormat="1" ht="13.5">
      <c r="B234" s="239"/>
      <c r="C234" s="240"/>
      <c r="D234" s="215" t="s">
        <v>309</v>
      </c>
      <c r="E234" s="241" t="s">
        <v>22</v>
      </c>
      <c r="F234" s="242" t="s">
        <v>312</v>
      </c>
      <c r="G234" s="240"/>
      <c r="H234" s="243">
        <v>60</v>
      </c>
      <c r="I234" s="244"/>
      <c r="J234" s="240"/>
      <c r="K234" s="240"/>
      <c r="L234" s="245"/>
      <c r="M234" s="246"/>
      <c r="N234" s="247"/>
      <c r="O234" s="247"/>
      <c r="P234" s="247"/>
      <c r="Q234" s="247"/>
      <c r="R234" s="247"/>
      <c r="S234" s="247"/>
      <c r="T234" s="248"/>
      <c r="AT234" s="249" t="s">
        <v>309</v>
      </c>
      <c r="AU234" s="249" t="s">
        <v>84</v>
      </c>
      <c r="AV234" s="14" t="s">
        <v>305</v>
      </c>
      <c r="AW234" s="14" t="s">
        <v>39</v>
      </c>
      <c r="AX234" s="14" t="s">
        <v>24</v>
      </c>
      <c r="AY234" s="249" t="s">
        <v>298</v>
      </c>
    </row>
    <row r="235" spans="2:65" s="1" customFormat="1" ht="14.45" customHeight="1">
      <c r="B235" s="41"/>
      <c r="C235" s="252" t="s">
        <v>659</v>
      </c>
      <c r="D235" s="252" t="s">
        <v>472</v>
      </c>
      <c r="E235" s="253" t="s">
        <v>1742</v>
      </c>
      <c r="F235" s="254" t="s">
        <v>5430</v>
      </c>
      <c r="G235" s="255" t="s">
        <v>1407</v>
      </c>
      <c r="H235" s="256">
        <v>27</v>
      </c>
      <c r="I235" s="257"/>
      <c r="J235" s="258">
        <f>ROUND(I235*H235,2)</f>
        <v>0</v>
      </c>
      <c r="K235" s="254" t="s">
        <v>22</v>
      </c>
      <c r="L235" s="259"/>
      <c r="M235" s="260" t="s">
        <v>22</v>
      </c>
      <c r="N235" s="261" t="s">
        <v>47</v>
      </c>
      <c r="O235" s="42"/>
      <c r="P235" s="212">
        <f>O235*H235</f>
        <v>0</v>
      </c>
      <c r="Q235" s="212">
        <v>0</v>
      </c>
      <c r="R235" s="212">
        <f>Q235*H235</f>
        <v>0</v>
      </c>
      <c r="S235" s="212">
        <v>0</v>
      </c>
      <c r="T235" s="213">
        <f>S235*H235</f>
        <v>0</v>
      </c>
      <c r="AR235" s="24" t="s">
        <v>519</v>
      </c>
      <c r="AT235" s="24" t="s">
        <v>472</v>
      </c>
      <c r="AU235" s="24" t="s">
        <v>84</v>
      </c>
      <c r="AY235" s="24" t="s">
        <v>298</v>
      </c>
      <c r="BE235" s="214">
        <f>IF(N235="základní",J235,0)</f>
        <v>0</v>
      </c>
      <c r="BF235" s="214">
        <f>IF(N235="snížená",J235,0)</f>
        <v>0</v>
      </c>
      <c r="BG235" s="214">
        <f>IF(N235="zákl. přenesená",J235,0)</f>
        <v>0</v>
      </c>
      <c r="BH235" s="214">
        <f>IF(N235="sníž. přenesená",J235,0)</f>
        <v>0</v>
      </c>
      <c r="BI235" s="214">
        <f>IF(N235="nulová",J235,0)</f>
        <v>0</v>
      </c>
      <c r="BJ235" s="24" t="s">
        <v>24</v>
      </c>
      <c r="BK235" s="214">
        <f>ROUND(I235*H235,2)</f>
        <v>0</v>
      </c>
      <c r="BL235" s="24" t="s">
        <v>411</v>
      </c>
      <c r="BM235" s="24" t="s">
        <v>1003</v>
      </c>
    </row>
    <row r="236" spans="2:65" s="1" customFormat="1" ht="13.5">
      <c r="B236" s="41"/>
      <c r="C236" s="63"/>
      <c r="D236" s="215" t="s">
        <v>307</v>
      </c>
      <c r="E236" s="63"/>
      <c r="F236" s="216" t="s">
        <v>5430</v>
      </c>
      <c r="G236" s="63"/>
      <c r="H236" s="63"/>
      <c r="I236" s="172"/>
      <c r="J236" s="63"/>
      <c r="K236" s="63"/>
      <c r="L236" s="61"/>
      <c r="M236" s="217"/>
      <c r="N236" s="42"/>
      <c r="O236" s="42"/>
      <c r="P236" s="42"/>
      <c r="Q236" s="42"/>
      <c r="R236" s="42"/>
      <c r="S236" s="42"/>
      <c r="T236" s="78"/>
      <c r="AT236" s="24" t="s">
        <v>307</v>
      </c>
      <c r="AU236" s="24" t="s">
        <v>84</v>
      </c>
    </row>
    <row r="237" spans="2:65" s="1" customFormat="1" ht="27">
      <c r="B237" s="41"/>
      <c r="C237" s="63"/>
      <c r="D237" s="215" t="s">
        <v>477</v>
      </c>
      <c r="E237" s="63"/>
      <c r="F237" s="250" t="s">
        <v>5431</v>
      </c>
      <c r="G237" s="63"/>
      <c r="H237" s="63"/>
      <c r="I237" s="172"/>
      <c r="J237" s="63"/>
      <c r="K237" s="63"/>
      <c r="L237" s="61"/>
      <c r="M237" s="217"/>
      <c r="N237" s="42"/>
      <c r="O237" s="42"/>
      <c r="P237" s="42"/>
      <c r="Q237" s="42"/>
      <c r="R237" s="42"/>
      <c r="S237" s="42"/>
      <c r="T237" s="78"/>
      <c r="AT237" s="24" t="s">
        <v>477</v>
      </c>
      <c r="AU237" s="24" t="s">
        <v>84</v>
      </c>
    </row>
    <row r="238" spans="2:65" s="13" customFormat="1" ht="13.5">
      <c r="B238" s="228"/>
      <c r="C238" s="229"/>
      <c r="D238" s="215" t="s">
        <v>309</v>
      </c>
      <c r="E238" s="230" t="s">
        <v>22</v>
      </c>
      <c r="F238" s="231" t="s">
        <v>5432</v>
      </c>
      <c r="G238" s="229"/>
      <c r="H238" s="232">
        <v>27</v>
      </c>
      <c r="I238" s="233"/>
      <c r="J238" s="229"/>
      <c r="K238" s="229"/>
      <c r="L238" s="234"/>
      <c r="M238" s="235"/>
      <c r="N238" s="236"/>
      <c r="O238" s="236"/>
      <c r="P238" s="236"/>
      <c r="Q238" s="236"/>
      <c r="R238" s="236"/>
      <c r="S238" s="236"/>
      <c r="T238" s="237"/>
      <c r="AT238" s="238" t="s">
        <v>309</v>
      </c>
      <c r="AU238" s="238" t="s">
        <v>84</v>
      </c>
      <c r="AV238" s="13" t="s">
        <v>84</v>
      </c>
      <c r="AW238" s="13" t="s">
        <v>39</v>
      </c>
      <c r="AX238" s="13" t="s">
        <v>24</v>
      </c>
      <c r="AY238" s="238" t="s">
        <v>298</v>
      </c>
    </row>
    <row r="239" spans="2:65" s="1" customFormat="1" ht="14.45" customHeight="1">
      <c r="B239" s="41"/>
      <c r="C239" s="252" t="s">
        <v>665</v>
      </c>
      <c r="D239" s="252" t="s">
        <v>472</v>
      </c>
      <c r="E239" s="253" t="s">
        <v>1745</v>
      </c>
      <c r="F239" s="254" t="s">
        <v>5433</v>
      </c>
      <c r="G239" s="255" t="s">
        <v>1407</v>
      </c>
      <c r="H239" s="256">
        <v>33</v>
      </c>
      <c r="I239" s="257"/>
      <c r="J239" s="258">
        <f>ROUND(I239*H239,2)</f>
        <v>0</v>
      </c>
      <c r="K239" s="254" t="s">
        <v>22</v>
      </c>
      <c r="L239" s="259"/>
      <c r="M239" s="260" t="s">
        <v>22</v>
      </c>
      <c r="N239" s="261" t="s">
        <v>47</v>
      </c>
      <c r="O239" s="42"/>
      <c r="P239" s="212">
        <f>O239*H239</f>
        <v>0</v>
      </c>
      <c r="Q239" s="212">
        <v>0</v>
      </c>
      <c r="R239" s="212">
        <f>Q239*H239</f>
        <v>0</v>
      </c>
      <c r="S239" s="212">
        <v>0</v>
      </c>
      <c r="T239" s="213">
        <f>S239*H239</f>
        <v>0</v>
      </c>
      <c r="AR239" s="24" t="s">
        <v>519</v>
      </c>
      <c r="AT239" s="24" t="s">
        <v>472</v>
      </c>
      <c r="AU239" s="24" t="s">
        <v>84</v>
      </c>
      <c r="AY239" s="24" t="s">
        <v>298</v>
      </c>
      <c r="BE239" s="214">
        <f>IF(N239="základní",J239,0)</f>
        <v>0</v>
      </c>
      <c r="BF239" s="214">
        <f>IF(N239="snížená",J239,0)</f>
        <v>0</v>
      </c>
      <c r="BG239" s="214">
        <f>IF(N239="zákl. přenesená",J239,0)</f>
        <v>0</v>
      </c>
      <c r="BH239" s="214">
        <f>IF(N239="sníž. přenesená",J239,0)</f>
        <v>0</v>
      </c>
      <c r="BI239" s="214">
        <f>IF(N239="nulová",J239,0)</f>
        <v>0</v>
      </c>
      <c r="BJ239" s="24" t="s">
        <v>24</v>
      </c>
      <c r="BK239" s="214">
        <f>ROUND(I239*H239,2)</f>
        <v>0</v>
      </c>
      <c r="BL239" s="24" t="s">
        <v>411</v>
      </c>
      <c r="BM239" s="24" t="s">
        <v>1014</v>
      </c>
    </row>
    <row r="240" spans="2:65" s="1" customFormat="1" ht="13.5">
      <c r="B240" s="41"/>
      <c r="C240" s="63"/>
      <c r="D240" s="215" t="s">
        <v>307</v>
      </c>
      <c r="E240" s="63"/>
      <c r="F240" s="216" t="s">
        <v>5433</v>
      </c>
      <c r="G240" s="63"/>
      <c r="H240" s="63"/>
      <c r="I240" s="172"/>
      <c r="J240" s="63"/>
      <c r="K240" s="63"/>
      <c r="L240" s="61"/>
      <c r="M240" s="217"/>
      <c r="N240" s="42"/>
      <c r="O240" s="42"/>
      <c r="P240" s="42"/>
      <c r="Q240" s="42"/>
      <c r="R240" s="42"/>
      <c r="S240" s="42"/>
      <c r="T240" s="78"/>
      <c r="AT240" s="24" t="s">
        <v>307</v>
      </c>
      <c r="AU240" s="24" t="s">
        <v>84</v>
      </c>
    </row>
    <row r="241" spans="2:65" s="1" customFormat="1" ht="14.45" customHeight="1">
      <c r="B241" s="41"/>
      <c r="C241" s="203" t="s">
        <v>672</v>
      </c>
      <c r="D241" s="203" t="s">
        <v>300</v>
      </c>
      <c r="E241" s="204" t="s">
        <v>1747</v>
      </c>
      <c r="F241" s="205" t="s">
        <v>1748</v>
      </c>
      <c r="G241" s="206" t="s">
        <v>407</v>
      </c>
      <c r="H241" s="207">
        <v>33</v>
      </c>
      <c r="I241" s="208"/>
      <c r="J241" s="209">
        <f>ROUND(I241*H241,2)</f>
        <v>0</v>
      </c>
      <c r="K241" s="205" t="s">
        <v>304</v>
      </c>
      <c r="L241" s="61"/>
      <c r="M241" s="210" t="s">
        <v>22</v>
      </c>
      <c r="N241" s="211" t="s">
        <v>47</v>
      </c>
      <c r="O241" s="42"/>
      <c r="P241" s="212">
        <f>O241*H241</f>
        <v>0</v>
      </c>
      <c r="Q241" s="212">
        <v>0</v>
      </c>
      <c r="R241" s="212">
        <f>Q241*H241</f>
        <v>0</v>
      </c>
      <c r="S241" s="212">
        <v>0</v>
      </c>
      <c r="T241" s="213">
        <f>S241*H241</f>
        <v>0</v>
      </c>
      <c r="AR241" s="24" t="s">
        <v>411</v>
      </c>
      <c r="AT241" s="24" t="s">
        <v>300</v>
      </c>
      <c r="AU241" s="24" t="s">
        <v>84</v>
      </c>
      <c r="AY241" s="24" t="s">
        <v>298</v>
      </c>
      <c r="BE241" s="214">
        <f>IF(N241="základní",J241,0)</f>
        <v>0</v>
      </c>
      <c r="BF241" s="214">
        <f>IF(N241="snížená",J241,0)</f>
        <v>0</v>
      </c>
      <c r="BG241" s="214">
        <f>IF(N241="zákl. přenesená",J241,0)</f>
        <v>0</v>
      </c>
      <c r="BH241" s="214">
        <f>IF(N241="sníž. přenesená",J241,0)</f>
        <v>0</v>
      </c>
      <c r="BI241" s="214">
        <f>IF(N241="nulová",J241,0)</f>
        <v>0</v>
      </c>
      <c r="BJ241" s="24" t="s">
        <v>24</v>
      </c>
      <c r="BK241" s="214">
        <f>ROUND(I241*H241,2)</f>
        <v>0</v>
      </c>
      <c r="BL241" s="24" t="s">
        <v>411</v>
      </c>
      <c r="BM241" s="24" t="s">
        <v>1026</v>
      </c>
    </row>
    <row r="242" spans="2:65" s="1" customFormat="1" ht="13.5">
      <c r="B242" s="41"/>
      <c r="C242" s="63"/>
      <c r="D242" s="215" t="s">
        <v>307</v>
      </c>
      <c r="E242" s="63"/>
      <c r="F242" s="216" t="s">
        <v>1748</v>
      </c>
      <c r="G242" s="63"/>
      <c r="H242" s="63"/>
      <c r="I242" s="172"/>
      <c r="J242" s="63"/>
      <c r="K242" s="63"/>
      <c r="L242" s="61"/>
      <c r="M242" s="217"/>
      <c r="N242" s="42"/>
      <c r="O242" s="42"/>
      <c r="P242" s="42"/>
      <c r="Q242" s="42"/>
      <c r="R242" s="42"/>
      <c r="S242" s="42"/>
      <c r="T242" s="78"/>
      <c r="AT242" s="24" t="s">
        <v>307</v>
      </c>
      <c r="AU242" s="24" t="s">
        <v>84</v>
      </c>
    </row>
    <row r="243" spans="2:65" s="1" customFormat="1" ht="14.45" customHeight="1">
      <c r="B243" s="41"/>
      <c r="C243" s="252" t="s">
        <v>685</v>
      </c>
      <c r="D243" s="252" t="s">
        <v>472</v>
      </c>
      <c r="E243" s="253" t="s">
        <v>1749</v>
      </c>
      <c r="F243" s="254" t="s">
        <v>4722</v>
      </c>
      <c r="G243" s="255" t="s">
        <v>1407</v>
      </c>
      <c r="H243" s="256">
        <v>33</v>
      </c>
      <c r="I243" s="257"/>
      <c r="J243" s="258">
        <f>ROUND(I243*H243,2)</f>
        <v>0</v>
      </c>
      <c r="K243" s="254" t="s">
        <v>22</v>
      </c>
      <c r="L243" s="259"/>
      <c r="M243" s="260" t="s">
        <v>22</v>
      </c>
      <c r="N243" s="261" t="s">
        <v>47</v>
      </c>
      <c r="O243" s="42"/>
      <c r="P243" s="212">
        <f>O243*H243</f>
        <v>0</v>
      </c>
      <c r="Q243" s="212">
        <v>0</v>
      </c>
      <c r="R243" s="212">
        <f>Q243*H243</f>
        <v>0</v>
      </c>
      <c r="S243" s="212">
        <v>0</v>
      </c>
      <c r="T243" s="213">
        <f>S243*H243</f>
        <v>0</v>
      </c>
      <c r="AR243" s="24" t="s">
        <v>519</v>
      </c>
      <c r="AT243" s="24" t="s">
        <v>472</v>
      </c>
      <c r="AU243" s="24" t="s">
        <v>84</v>
      </c>
      <c r="AY243" s="24" t="s">
        <v>298</v>
      </c>
      <c r="BE243" s="214">
        <f>IF(N243="základní",J243,0)</f>
        <v>0</v>
      </c>
      <c r="BF243" s="214">
        <f>IF(N243="snížená",J243,0)</f>
        <v>0</v>
      </c>
      <c r="BG243" s="214">
        <f>IF(N243="zákl. přenesená",J243,0)</f>
        <v>0</v>
      </c>
      <c r="BH243" s="214">
        <f>IF(N243="sníž. přenesená",J243,0)</f>
        <v>0</v>
      </c>
      <c r="BI243" s="214">
        <f>IF(N243="nulová",J243,0)</f>
        <v>0</v>
      </c>
      <c r="BJ243" s="24" t="s">
        <v>24</v>
      </c>
      <c r="BK243" s="214">
        <f>ROUND(I243*H243,2)</f>
        <v>0</v>
      </c>
      <c r="BL243" s="24" t="s">
        <v>411</v>
      </c>
      <c r="BM243" s="24" t="s">
        <v>1038</v>
      </c>
    </row>
    <row r="244" spans="2:65" s="1" customFormat="1" ht="13.5">
      <c r="B244" s="41"/>
      <c r="C244" s="63"/>
      <c r="D244" s="215" t="s">
        <v>307</v>
      </c>
      <c r="E244" s="63"/>
      <c r="F244" s="216" t="s">
        <v>4722</v>
      </c>
      <c r="G244" s="63"/>
      <c r="H244" s="63"/>
      <c r="I244" s="172"/>
      <c r="J244" s="63"/>
      <c r="K244" s="63"/>
      <c r="L244" s="61"/>
      <c r="M244" s="217"/>
      <c r="N244" s="42"/>
      <c r="O244" s="42"/>
      <c r="P244" s="42"/>
      <c r="Q244" s="42"/>
      <c r="R244" s="42"/>
      <c r="S244" s="42"/>
      <c r="T244" s="78"/>
      <c r="AT244" s="24" t="s">
        <v>307</v>
      </c>
      <c r="AU244" s="24" t="s">
        <v>84</v>
      </c>
    </row>
    <row r="245" spans="2:65" s="1" customFormat="1" ht="27">
      <c r="B245" s="41"/>
      <c r="C245" s="63"/>
      <c r="D245" s="215" t="s">
        <v>477</v>
      </c>
      <c r="E245" s="63"/>
      <c r="F245" s="250" t="s">
        <v>1751</v>
      </c>
      <c r="G245" s="63"/>
      <c r="H245" s="63"/>
      <c r="I245" s="172"/>
      <c r="J245" s="63"/>
      <c r="K245" s="63"/>
      <c r="L245" s="61"/>
      <c r="M245" s="217"/>
      <c r="N245" s="42"/>
      <c r="O245" s="42"/>
      <c r="P245" s="42"/>
      <c r="Q245" s="42"/>
      <c r="R245" s="42"/>
      <c r="S245" s="42"/>
      <c r="T245" s="78"/>
      <c r="AT245" s="24" t="s">
        <v>477</v>
      </c>
      <c r="AU245" s="24" t="s">
        <v>84</v>
      </c>
    </row>
    <row r="246" spans="2:65" s="1" customFormat="1" ht="14.45" customHeight="1">
      <c r="B246" s="41"/>
      <c r="C246" s="203" t="s">
        <v>692</v>
      </c>
      <c r="D246" s="203" t="s">
        <v>300</v>
      </c>
      <c r="E246" s="204" t="s">
        <v>1764</v>
      </c>
      <c r="F246" s="205" t="s">
        <v>1765</v>
      </c>
      <c r="G246" s="206" t="s">
        <v>1407</v>
      </c>
      <c r="H246" s="207">
        <v>36</v>
      </c>
      <c r="I246" s="208"/>
      <c r="J246" s="209">
        <f>ROUND(I246*H246,2)</f>
        <v>0</v>
      </c>
      <c r="K246" s="205" t="s">
        <v>22</v>
      </c>
      <c r="L246" s="61"/>
      <c r="M246" s="210" t="s">
        <v>22</v>
      </c>
      <c r="N246" s="211" t="s">
        <v>47</v>
      </c>
      <c r="O246" s="42"/>
      <c r="P246" s="212">
        <f>O246*H246</f>
        <v>0</v>
      </c>
      <c r="Q246" s="212">
        <v>0</v>
      </c>
      <c r="R246" s="212">
        <f>Q246*H246</f>
        <v>0</v>
      </c>
      <c r="S246" s="212">
        <v>0</v>
      </c>
      <c r="T246" s="213">
        <f>S246*H246</f>
        <v>0</v>
      </c>
      <c r="AR246" s="24" t="s">
        <v>411</v>
      </c>
      <c r="AT246" s="24" t="s">
        <v>300</v>
      </c>
      <c r="AU246" s="24" t="s">
        <v>84</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1052</v>
      </c>
    </row>
    <row r="247" spans="2:65" s="1" customFormat="1" ht="13.5">
      <c r="B247" s="41"/>
      <c r="C247" s="63"/>
      <c r="D247" s="215" t="s">
        <v>307</v>
      </c>
      <c r="E247" s="63"/>
      <c r="F247" s="216" t="s">
        <v>1765</v>
      </c>
      <c r="G247" s="63"/>
      <c r="H247" s="63"/>
      <c r="I247" s="172"/>
      <c r="J247" s="63"/>
      <c r="K247" s="63"/>
      <c r="L247" s="61"/>
      <c r="M247" s="217"/>
      <c r="N247" s="42"/>
      <c r="O247" s="42"/>
      <c r="P247" s="42"/>
      <c r="Q247" s="42"/>
      <c r="R247" s="42"/>
      <c r="S247" s="42"/>
      <c r="T247" s="78"/>
      <c r="AT247" s="24" t="s">
        <v>307</v>
      </c>
      <c r="AU247" s="24" t="s">
        <v>84</v>
      </c>
    </row>
    <row r="248" spans="2:65" s="1" customFormat="1" ht="27">
      <c r="B248" s="41"/>
      <c r="C248" s="63"/>
      <c r="D248" s="215" t="s">
        <v>477</v>
      </c>
      <c r="E248" s="63"/>
      <c r="F248" s="250" t="s">
        <v>1766</v>
      </c>
      <c r="G248" s="63"/>
      <c r="H248" s="63"/>
      <c r="I248" s="172"/>
      <c r="J248" s="63"/>
      <c r="K248" s="63"/>
      <c r="L248" s="61"/>
      <c r="M248" s="217"/>
      <c r="N248" s="42"/>
      <c r="O248" s="42"/>
      <c r="P248" s="42"/>
      <c r="Q248" s="42"/>
      <c r="R248" s="42"/>
      <c r="S248" s="42"/>
      <c r="T248" s="78"/>
      <c r="AT248" s="24" t="s">
        <v>477</v>
      </c>
      <c r="AU248" s="24" t="s">
        <v>84</v>
      </c>
    </row>
    <row r="249" spans="2:65" s="13" customFormat="1" ht="13.5">
      <c r="B249" s="228"/>
      <c r="C249" s="229"/>
      <c r="D249" s="215" t="s">
        <v>309</v>
      </c>
      <c r="E249" s="230" t="s">
        <v>22</v>
      </c>
      <c r="F249" s="231" t="s">
        <v>5434</v>
      </c>
      <c r="G249" s="229"/>
      <c r="H249" s="232">
        <v>36</v>
      </c>
      <c r="I249" s="233"/>
      <c r="J249" s="229"/>
      <c r="K249" s="229"/>
      <c r="L249" s="234"/>
      <c r="M249" s="235"/>
      <c r="N249" s="236"/>
      <c r="O249" s="236"/>
      <c r="P249" s="236"/>
      <c r="Q249" s="236"/>
      <c r="R249" s="236"/>
      <c r="S249" s="236"/>
      <c r="T249" s="237"/>
      <c r="AT249" s="238" t="s">
        <v>309</v>
      </c>
      <c r="AU249" s="238" t="s">
        <v>84</v>
      </c>
      <c r="AV249" s="13" t="s">
        <v>84</v>
      </c>
      <c r="AW249" s="13" t="s">
        <v>39</v>
      </c>
      <c r="AX249" s="13" t="s">
        <v>24</v>
      </c>
      <c r="AY249" s="238" t="s">
        <v>298</v>
      </c>
    </row>
    <row r="250" spans="2:65" s="1" customFormat="1" ht="14.45" customHeight="1">
      <c r="B250" s="41"/>
      <c r="C250" s="203" t="s">
        <v>698</v>
      </c>
      <c r="D250" s="203" t="s">
        <v>300</v>
      </c>
      <c r="E250" s="204" t="s">
        <v>1712</v>
      </c>
      <c r="F250" s="205" t="s">
        <v>1713</v>
      </c>
      <c r="G250" s="206" t="s">
        <v>362</v>
      </c>
      <c r="H250" s="207">
        <v>0.32300000000000001</v>
      </c>
      <c r="I250" s="208"/>
      <c r="J250" s="209">
        <f>ROUND(I250*H250,2)</f>
        <v>0</v>
      </c>
      <c r="K250" s="205" t="s">
        <v>304</v>
      </c>
      <c r="L250" s="61"/>
      <c r="M250" s="210" t="s">
        <v>22</v>
      </c>
      <c r="N250" s="211" t="s">
        <v>47</v>
      </c>
      <c r="O250" s="42"/>
      <c r="P250" s="212">
        <f>O250*H250</f>
        <v>0</v>
      </c>
      <c r="Q250" s="212">
        <v>0</v>
      </c>
      <c r="R250" s="212">
        <f>Q250*H250</f>
        <v>0</v>
      </c>
      <c r="S250" s="212">
        <v>0</v>
      </c>
      <c r="T250" s="213">
        <f>S250*H250</f>
        <v>0</v>
      </c>
      <c r="AR250" s="24" t="s">
        <v>411</v>
      </c>
      <c r="AT250" s="24" t="s">
        <v>300</v>
      </c>
      <c r="AU250" s="24" t="s">
        <v>84</v>
      </c>
      <c r="AY250" s="24" t="s">
        <v>298</v>
      </c>
      <c r="BE250" s="214">
        <f>IF(N250="základní",J250,0)</f>
        <v>0</v>
      </c>
      <c r="BF250" s="214">
        <f>IF(N250="snížená",J250,0)</f>
        <v>0</v>
      </c>
      <c r="BG250" s="214">
        <f>IF(N250="zákl. přenesená",J250,0)</f>
        <v>0</v>
      </c>
      <c r="BH250" s="214">
        <f>IF(N250="sníž. přenesená",J250,0)</f>
        <v>0</v>
      </c>
      <c r="BI250" s="214">
        <f>IF(N250="nulová",J250,0)</f>
        <v>0</v>
      </c>
      <c r="BJ250" s="24" t="s">
        <v>24</v>
      </c>
      <c r="BK250" s="214">
        <f>ROUND(I250*H250,2)</f>
        <v>0</v>
      </c>
      <c r="BL250" s="24" t="s">
        <v>411</v>
      </c>
      <c r="BM250" s="24" t="s">
        <v>1064</v>
      </c>
    </row>
    <row r="251" spans="2:65" s="1" customFormat="1" ht="13.5">
      <c r="B251" s="41"/>
      <c r="C251" s="63"/>
      <c r="D251" s="215" t="s">
        <v>307</v>
      </c>
      <c r="E251" s="63"/>
      <c r="F251" s="216" t="s">
        <v>1713</v>
      </c>
      <c r="G251" s="63"/>
      <c r="H251" s="63"/>
      <c r="I251" s="172"/>
      <c r="J251" s="63"/>
      <c r="K251" s="63"/>
      <c r="L251" s="61"/>
      <c r="M251" s="217"/>
      <c r="N251" s="42"/>
      <c r="O251" s="42"/>
      <c r="P251" s="42"/>
      <c r="Q251" s="42"/>
      <c r="R251" s="42"/>
      <c r="S251" s="42"/>
      <c r="T251" s="78"/>
      <c r="AT251" s="24" t="s">
        <v>307</v>
      </c>
      <c r="AU251" s="24" t="s">
        <v>84</v>
      </c>
    </row>
    <row r="252" spans="2:65" s="11" customFormat="1" ht="29.85" customHeight="1">
      <c r="B252" s="187"/>
      <c r="C252" s="188"/>
      <c r="D252" s="189" t="s">
        <v>75</v>
      </c>
      <c r="E252" s="201" t="s">
        <v>1767</v>
      </c>
      <c r="F252" s="201" t="s">
        <v>1768</v>
      </c>
      <c r="G252" s="188"/>
      <c r="H252" s="188"/>
      <c r="I252" s="191"/>
      <c r="J252" s="202">
        <f>BK252</f>
        <v>0</v>
      </c>
      <c r="K252" s="188"/>
      <c r="L252" s="193"/>
      <c r="M252" s="194"/>
      <c r="N252" s="195"/>
      <c r="O252" s="195"/>
      <c r="P252" s="196">
        <f>SUM(P253:P305)</f>
        <v>0</v>
      </c>
      <c r="Q252" s="195"/>
      <c r="R252" s="196">
        <f>SUM(R253:R305)</f>
        <v>0.66173000000000015</v>
      </c>
      <c r="S252" s="195"/>
      <c r="T252" s="197">
        <f>SUM(T253:T305)</f>
        <v>5.0069250000000007</v>
      </c>
      <c r="AR252" s="198" t="s">
        <v>24</v>
      </c>
      <c r="AT252" s="199" t="s">
        <v>75</v>
      </c>
      <c r="AU252" s="199" t="s">
        <v>24</v>
      </c>
      <c r="AY252" s="198" t="s">
        <v>298</v>
      </c>
      <c r="BK252" s="200">
        <f>SUM(BK253:BK305)</f>
        <v>0</v>
      </c>
    </row>
    <row r="253" spans="2:65" s="1" customFormat="1" ht="14.45" customHeight="1">
      <c r="B253" s="41"/>
      <c r="C253" s="203" t="s">
        <v>703</v>
      </c>
      <c r="D253" s="203" t="s">
        <v>300</v>
      </c>
      <c r="E253" s="204" t="s">
        <v>1769</v>
      </c>
      <c r="F253" s="205" t="s">
        <v>1770</v>
      </c>
      <c r="G253" s="206" t="s">
        <v>303</v>
      </c>
      <c r="H253" s="207">
        <v>210.375</v>
      </c>
      <c r="I253" s="208"/>
      <c r="J253" s="209">
        <f>ROUND(I253*H253,2)</f>
        <v>0</v>
      </c>
      <c r="K253" s="205" t="s">
        <v>304</v>
      </c>
      <c r="L253" s="61"/>
      <c r="M253" s="210" t="s">
        <v>22</v>
      </c>
      <c r="N253" s="211" t="s">
        <v>47</v>
      </c>
      <c r="O253" s="42"/>
      <c r="P253" s="212">
        <f>O253*H253</f>
        <v>0</v>
      </c>
      <c r="Q253" s="212">
        <v>0</v>
      </c>
      <c r="R253" s="212">
        <f>Q253*H253</f>
        <v>0</v>
      </c>
      <c r="S253" s="212">
        <v>2.3800000000000002E-2</v>
      </c>
      <c r="T253" s="213">
        <f>S253*H253</f>
        <v>5.0069250000000007</v>
      </c>
      <c r="AR253" s="24" t="s">
        <v>411</v>
      </c>
      <c r="AT253" s="24" t="s">
        <v>300</v>
      </c>
      <c r="AU253" s="24" t="s">
        <v>84</v>
      </c>
      <c r="AY253" s="24" t="s">
        <v>298</v>
      </c>
      <c r="BE253" s="214">
        <f>IF(N253="základní",J253,0)</f>
        <v>0</v>
      </c>
      <c r="BF253" s="214">
        <f>IF(N253="snížená",J253,0)</f>
        <v>0</v>
      </c>
      <c r="BG253" s="214">
        <f>IF(N253="zákl. přenesená",J253,0)</f>
        <v>0</v>
      </c>
      <c r="BH253" s="214">
        <f>IF(N253="sníž. přenesená",J253,0)</f>
        <v>0</v>
      </c>
      <c r="BI253" s="214">
        <f>IF(N253="nulová",J253,0)</f>
        <v>0</v>
      </c>
      <c r="BJ253" s="24" t="s">
        <v>24</v>
      </c>
      <c r="BK253" s="214">
        <f>ROUND(I253*H253,2)</f>
        <v>0</v>
      </c>
      <c r="BL253" s="24" t="s">
        <v>411</v>
      </c>
      <c r="BM253" s="24" t="s">
        <v>1075</v>
      </c>
    </row>
    <row r="254" spans="2:65" s="1" customFormat="1" ht="13.5">
      <c r="B254" s="41"/>
      <c r="C254" s="63"/>
      <c r="D254" s="215" t="s">
        <v>307</v>
      </c>
      <c r="E254" s="63"/>
      <c r="F254" s="216" t="s">
        <v>1770</v>
      </c>
      <c r="G254" s="63"/>
      <c r="H254" s="63"/>
      <c r="I254" s="172"/>
      <c r="J254" s="63"/>
      <c r="K254" s="63"/>
      <c r="L254" s="61"/>
      <c r="M254" s="217"/>
      <c r="N254" s="42"/>
      <c r="O254" s="42"/>
      <c r="P254" s="42"/>
      <c r="Q254" s="42"/>
      <c r="R254" s="42"/>
      <c r="S254" s="42"/>
      <c r="T254" s="78"/>
      <c r="AT254" s="24" t="s">
        <v>307</v>
      </c>
      <c r="AU254" s="24" t="s">
        <v>84</v>
      </c>
    </row>
    <row r="255" spans="2:65" s="13" customFormat="1" ht="13.5">
      <c r="B255" s="228"/>
      <c r="C255" s="229"/>
      <c r="D255" s="215" t="s">
        <v>309</v>
      </c>
      <c r="E255" s="230" t="s">
        <v>22</v>
      </c>
      <c r="F255" s="231" t="s">
        <v>5435</v>
      </c>
      <c r="G255" s="229"/>
      <c r="H255" s="232">
        <v>210.375</v>
      </c>
      <c r="I255" s="233"/>
      <c r="J255" s="229"/>
      <c r="K255" s="229"/>
      <c r="L255" s="234"/>
      <c r="M255" s="235"/>
      <c r="N255" s="236"/>
      <c r="O255" s="236"/>
      <c r="P255" s="236"/>
      <c r="Q255" s="236"/>
      <c r="R255" s="236"/>
      <c r="S255" s="236"/>
      <c r="T255" s="237"/>
      <c r="AT255" s="238" t="s">
        <v>309</v>
      </c>
      <c r="AU255" s="238" t="s">
        <v>84</v>
      </c>
      <c r="AV255" s="13" t="s">
        <v>84</v>
      </c>
      <c r="AW255" s="13" t="s">
        <v>39</v>
      </c>
      <c r="AX255" s="13" t="s">
        <v>76</v>
      </c>
      <c r="AY255" s="238" t="s">
        <v>298</v>
      </c>
    </row>
    <row r="256" spans="2:65" s="14" customFormat="1" ht="13.5">
      <c r="B256" s="239"/>
      <c r="C256" s="240"/>
      <c r="D256" s="215" t="s">
        <v>309</v>
      </c>
      <c r="E256" s="241" t="s">
        <v>22</v>
      </c>
      <c r="F256" s="242" t="s">
        <v>312</v>
      </c>
      <c r="G256" s="240"/>
      <c r="H256" s="243">
        <v>210.375</v>
      </c>
      <c r="I256" s="244"/>
      <c r="J256" s="240"/>
      <c r="K256" s="240"/>
      <c r="L256" s="245"/>
      <c r="M256" s="246"/>
      <c r="N256" s="247"/>
      <c r="O256" s="247"/>
      <c r="P256" s="247"/>
      <c r="Q256" s="247"/>
      <c r="R256" s="247"/>
      <c r="S256" s="247"/>
      <c r="T256" s="248"/>
      <c r="AT256" s="249" t="s">
        <v>309</v>
      </c>
      <c r="AU256" s="249" t="s">
        <v>84</v>
      </c>
      <c r="AV256" s="14" t="s">
        <v>305</v>
      </c>
      <c r="AW256" s="14" t="s">
        <v>39</v>
      </c>
      <c r="AX256" s="14" t="s">
        <v>24</v>
      </c>
      <c r="AY256" s="249" t="s">
        <v>298</v>
      </c>
    </row>
    <row r="257" spans="2:65" s="1" customFormat="1" ht="14.45" customHeight="1">
      <c r="B257" s="41"/>
      <c r="C257" s="203" t="s">
        <v>712</v>
      </c>
      <c r="D257" s="203" t="s">
        <v>300</v>
      </c>
      <c r="E257" s="204" t="s">
        <v>3184</v>
      </c>
      <c r="F257" s="205" t="s">
        <v>3185</v>
      </c>
      <c r="G257" s="206" t="s">
        <v>362</v>
      </c>
      <c r="H257" s="207">
        <v>5</v>
      </c>
      <c r="I257" s="208"/>
      <c r="J257" s="209">
        <f>ROUND(I257*H257,2)</f>
        <v>0</v>
      </c>
      <c r="K257" s="205" t="s">
        <v>304</v>
      </c>
      <c r="L257" s="61"/>
      <c r="M257" s="210" t="s">
        <v>22</v>
      </c>
      <c r="N257" s="211" t="s">
        <v>47</v>
      </c>
      <c r="O257" s="42"/>
      <c r="P257" s="212">
        <f>O257*H257</f>
        <v>0</v>
      </c>
      <c r="Q257" s="212">
        <v>0</v>
      </c>
      <c r="R257" s="212">
        <f>Q257*H257</f>
        <v>0</v>
      </c>
      <c r="S257" s="212">
        <v>0</v>
      </c>
      <c r="T257" s="213">
        <f>S257*H257</f>
        <v>0</v>
      </c>
      <c r="AR257" s="24" t="s">
        <v>411</v>
      </c>
      <c r="AT257" s="24" t="s">
        <v>300</v>
      </c>
      <c r="AU257" s="24" t="s">
        <v>84</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411</v>
      </c>
      <c r="BM257" s="24" t="s">
        <v>1088</v>
      </c>
    </row>
    <row r="258" spans="2:65" s="1" customFormat="1" ht="13.5">
      <c r="B258" s="41"/>
      <c r="C258" s="63"/>
      <c r="D258" s="215" t="s">
        <v>307</v>
      </c>
      <c r="E258" s="63"/>
      <c r="F258" s="216" t="s">
        <v>3185</v>
      </c>
      <c r="G258" s="63"/>
      <c r="H258" s="63"/>
      <c r="I258" s="172"/>
      <c r="J258" s="63"/>
      <c r="K258" s="63"/>
      <c r="L258" s="61"/>
      <c r="M258" s="217"/>
      <c r="N258" s="42"/>
      <c r="O258" s="42"/>
      <c r="P258" s="42"/>
      <c r="Q258" s="42"/>
      <c r="R258" s="42"/>
      <c r="S258" s="42"/>
      <c r="T258" s="78"/>
      <c r="AT258" s="24" t="s">
        <v>307</v>
      </c>
      <c r="AU258" s="24" t="s">
        <v>84</v>
      </c>
    </row>
    <row r="259" spans="2:65" s="1" customFormat="1" ht="14.45" customHeight="1">
      <c r="B259" s="41"/>
      <c r="C259" s="203" t="s">
        <v>717</v>
      </c>
      <c r="D259" s="203" t="s">
        <v>300</v>
      </c>
      <c r="E259" s="204" t="s">
        <v>3186</v>
      </c>
      <c r="F259" s="205" t="s">
        <v>3187</v>
      </c>
      <c r="G259" s="206" t="s">
        <v>407</v>
      </c>
      <c r="H259" s="207">
        <v>27</v>
      </c>
      <c r="I259" s="208"/>
      <c r="J259" s="209">
        <f>ROUND(I259*H259,2)</f>
        <v>0</v>
      </c>
      <c r="K259" s="205" t="s">
        <v>304</v>
      </c>
      <c r="L259" s="61"/>
      <c r="M259" s="210" t="s">
        <v>22</v>
      </c>
      <c r="N259" s="211" t="s">
        <v>47</v>
      </c>
      <c r="O259" s="42"/>
      <c r="P259" s="212">
        <f>O259*H259</f>
        <v>0</v>
      </c>
      <c r="Q259" s="212">
        <v>0</v>
      </c>
      <c r="R259" s="212">
        <f>Q259*H259</f>
        <v>0</v>
      </c>
      <c r="S259" s="212">
        <v>0</v>
      </c>
      <c r="T259" s="213">
        <f>S259*H259</f>
        <v>0</v>
      </c>
      <c r="AR259" s="24" t="s">
        <v>411</v>
      </c>
      <c r="AT259" s="24" t="s">
        <v>300</v>
      </c>
      <c r="AU259" s="24" t="s">
        <v>84</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1099</v>
      </c>
    </row>
    <row r="260" spans="2:65" s="1" customFormat="1" ht="13.5">
      <c r="B260" s="41"/>
      <c r="C260" s="63"/>
      <c r="D260" s="215" t="s">
        <v>307</v>
      </c>
      <c r="E260" s="63"/>
      <c r="F260" s="216" t="s">
        <v>3187</v>
      </c>
      <c r="G260" s="63"/>
      <c r="H260" s="63"/>
      <c r="I260" s="172"/>
      <c r="J260" s="63"/>
      <c r="K260" s="63"/>
      <c r="L260" s="61"/>
      <c r="M260" s="217"/>
      <c r="N260" s="42"/>
      <c r="O260" s="42"/>
      <c r="P260" s="42"/>
      <c r="Q260" s="42"/>
      <c r="R260" s="42"/>
      <c r="S260" s="42"/>
      <c r="T260" s="78"/>
      <c r="AT260" s="24" t="s">
        <v>307</v>
      </c>
      <c r="AU260" s="24" t="s">
        <v>84</v>
      </c>
    </row>
    <row r="261" spans="2:65" s="1" customFormat="1" ht="14.45" customHeight="1">
      <c r="B261" s="41"/>
      <c r="C261" s="203" t="s">
        <v>722</v>
      </c>
      <c r="D261" s="203" t="s">
        <v>300</v>
      </c>
      <c r="E261" s="204" t="s">
        <v>3188</v>
      </c>
      <c r="F261" s="205" t="s">
        <v>3189</v>
      </c>
      <c r="G261" s="206" t="s">
        <v>407</v>
      </c>
      <c r="H261" s="207">
        <v>3</v>
      </c>
      <c r="I261" s="208"/>
      <c r="J261" s="209">
        <f>ROUND(I261*H261,2)</f>
        <v>0</v>
      </c>
      <c r="K261" s="205" t="s">
        <v>304</v>
      </c>
      <c r="L261" s="61"/>
      <c r="M261" s="210" t="s">
        <v>22</v>
      </c>
      <c r="N261" s="211" t="s">
        <v>47</v>
      </c>
      <c r="O261" s="42"/>
      <c r="P261" s="212">
        <f>O261*H261</f>
        <v>0</v>
      </c>
      <c r="Q261" s="212">
        <v>0</v>
      </c>
      <c r="R261" s="212">
        <f>Q261*H261</f>
        <v>0</v>
      </c>
      <c r="S261" s="212">
        <v>0</v>
      </c>
      <c r="T261" s="213">
        <f>S261*H261</f>
        <v>0</v>
      </c>
      <c r="AR261" s="24" t="s">
        <v>411</v>
      </c>
      <c r="AT261" s="24" t="s">
        <v>300</v>
      </c>
      <c r="AU261" s="24" t="s">
        <v>84</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1110</v>
      </c>
    </row>
    <row r="262" spans="2:65" s="1" customFormat="1" ht="13.5">
      <c r="B262" s="41"/>
      <c r="C262" s="63"/>
      <c r="D262" s="215" t="s">
        <v>307</v>
      </c>
      <c r="E262" s="63"/>
      <c r="F262" s="216" t="s">
        <v>3189</v>
      </c>
      <c r="G262" s="63"/>
      <c r="H262" s="63"/>
      <c r="I262" s="172"/>
      <c r="J262" s="63"/>
      <c r="K262" s="63"/>
      <c r="L262" s="61"/>
      <c r="M262" s="217"/>
      <c r="N262" s="42"/>
      <c r="O262" s="42"/>
      <c r="P262" s="42"/>
      <c r="Q262" s="42"/>
      <c r="R262" s="42"/>
      <c r="S262" s="42"/>
      <c r="T262" s="78"/>
      <c r="AT262" s="24" t="s">
        <v>307</v>
      </c>
      <c r="AU262" s="24" t="s">
        <v>84</v>
      </c>
    </row>
    <row r="263" spans="2:65" s="1" customFormat="1" ht="22.9" customHeight="1">
      <c r="B263" s="41"/>
      <c r="C263" s="203" t="s">
        <v>728</v>
      </c>
      <c r="D263" s="203" t="s">
        <v>300</v>
      </c>
      <c r="E263" s="204" t="s">
        <v>1776</v>
      </c>
      <c r="F263" s="205" t="s">
        <v>5436</v>
      </c>
      <c r="G263" s="206" t="s">
        <v>407</v>
      </c>
      <c r="H263" s="207">
        <v>2</v>
      </c>
      <c r="I263" s="208"/>
      <c r="J263" s="209">
        <f>ROUND(I263*H263,2)</f>
        <v>0</v>
      </c>
      <c r="K263" s="205" t="s">
        <v>304</v>
      </c>
      <c r="L263" s="61"/>
      <c r="M263" s="210" t="s">
        <v>22</v>
      </c>
      <c r="N263" s="211" t="s">
        <v>47</v>
      </c>
      <c r="O263" s="42"/>
      <c r="P263" s="212">
        <f>O263*H263</f>
        <v>0</v>
      </c>
      <c r="Q263" s="212">
        <v>0</v>
      </c>
      <c r="R263" s="212">
        <f>Q263*H263</f>
        <v>0</v>
      </c>
      <c r="S263" s="212">
        <v>0</v>
      </c>
      <c r="T263" s="213">
        <f>S263*H263</f>
        <v>0</v>
      </c>
      <c r="AR263" s="24" t="s">
        <v>411</v>
      </c>
      <c r="AT263" s="24" t="s">
        <v>300</v>
      </c>
      <c r="AU263" s="24" t="s">
        <v>84</v>
      </c>
      <c r="AY263" s="24" t="s">
        <v>298</v>
      </c>
      <c r="BE263" s="214">
        <f>IF(N263="základní",J263,0)</f>
        <v>0</v>
      </c>
      <c r="BF263" s="214">
        <f>IF(N263="snížená",J263,0)</f>
        <v>0</v>
      </c>
      <c r="BG263" s="214">
        <f>IF(N263="zákl. přenesená",J263,0)</f>
        <v>0</v>
      </c>
      <c r="BH263" s="214">
        <f>IF(N263="sníž. přenesená",J263,0)</f>
        <v>0</v>
      </c>
      <c r="BI263" s="214">
        <f>IF(N263="nulová",J263,0)</f>
        <v>0</v>
      </c>
      <c r="BJ263" s="24" t="s">
        <v>24</v>
      </c>
      <c r="BK263" s="214">
        <f>ROUND(I263*H263,2)</f>
        <v>0</v>
      </c>
      <c r="BL263" s="24" t="s">
        <v>411</v>
      </c>
      <c r="BM263" s="24" t="s">
        <v>5437</v>
      </c>
    </row>
    <row r="264" spans="2:65" s="1" customFormat="1" ht="27">
      <c r="B264" s="41"/>
      <c r="C264" s="63"/>
      <c r="D264" s="215" t="s">
        <v>307</v>
      </c>
      <c r="E264" s="63"/>
      <c r="F264" s="216" t="s">
        <v>5438</v>
      </c>
      <c r="G264" s="63"/>
      <c r="H264" s="63"/>
      <c r="I264" s="172"/>
      <c r="J264" s="63"/>
      <c r="K264" s="63"/>
      <c r="L264" s="61"/>
      <c r="M264" s="217"/>
      <c r="N264" s="42"/>
      <c r="O264" s="42"/>
      <c r="P264" s="42"/>
      <c r="Q264" s="42"/>
      <c r="R264" s="42"/>
      <c r="S264" s="42"/>
      <c r="T264" s="78"/>
      <c r="AT264" s="24" t="s">
        <v>307</v>
      </c>
      <c r="AU264" s="24" t="s">
        <v>84</v>
      </c>
    </row>
    <row r="265" spans="2:65" s="1" customFormat="1" ht="14.45" customHeight="1">
      <c r="B265" s="41"/>
      <c r="C265" s="203" t="s">
        <v>512</v>
      </c>
      <c r="D265" s="203" t="s">
        <v>300</v>
      </c>
      <c r="E265" s="204" t="s">
        <v>1778</v>
      </c>
      <c r="F265" s="205" t="s">
        <v>3193</v>
      </c>
      <c r="G265" s="206" t="s">
        <v>407</v>
      </c>
      <c r="H265" s="207">
        <v>1</v>
      </c>
      <c r="I265" s="208"/>
      <c r="J265" s="209">
        <f>ROUND(I265*H265,2)</f>
        <v>0</v>
      </c>
      <c r="K265" s="205" t="s">
        <v>304</v>
      </c>
      <c r="L265" s="61"/>
      <c r="M265" s="210" t="s">
        <v>22</v>
      </c>
      <c r="N265" s="211" t="s">
        <v>47</v>
      </c>
      <c r="O265" s="42"/>
      <c r="P265" s="212">
        <f>O265*H265</f>
        <v>0</v>
      </c>
      <c r="Q265" s="212">
        <v>0</v>
      </c>
      <c r="R265" s="212">
        <f>Q265*H265</f>
        <v>0</v>
      </c>
      <c r="S265" s="212">
        <v>0</v>
      </c>
      <c r="T265" s="213">
        <f>S265*H265</f>
        <v>0</v>
      </c>
      <c r="AR265" s="24" t="s">
        <v>411</v>
      </c>
      <c r="AT265" s="24" t="s">
        <v>300</v>
      </c>
      <c r="AU265" s="24" t="s">
        <v>84</v>
      </c>
      <c r="AY265" s="24" t="s">
        <v>298</v>
      </c>
      <c r="BE265" s="214">
        <f>IF(N265="základní",J265,0)</f>
        <v>0</v>
      </c>
      <c r="BF265" s="214">
        <f>IF(N265="snížená",J265,0)</f>
        <v>0</v>
      </c>
      <c r="BG265" s="214">
        <f>IF(N265="zákl. přenesená",J265,0)</f>
        <v>0</v>
      </c>
      <c r="BH265" s="214">
        <f>IF(N265="sníž. přenesená",J265,0)</f>
        <v>0</v>
      </c>
      <c r="BI265" s="214">
        <f>IF(N265="nulová",J265,0)</f>
        <v>0</v>
      </c>
      <c r="BJ265" s="24" t="s">
        <v>24</v>
      </c>
      <c r="BK265" s="214">
        <f>ROUND(I265*H265,2)</f>
        <v>0</v>
      </c>
      <c r="BL265" s="24" t="s">
        <v>411</v>
      </c>
      <c r="BM265" s="24" t="s">
        <v>1131</v>
      </c>
    </row>
    <row r="266" spans="2:65" s="1" customFormat="1" ht="13.5">
      <c r="B266" s="41"/>
      <c r="C266" s="63"/>
      <c r="D266" s="215" t="s">
        <v>307</v>
      </c>
      <c r="E266" s="63"/>
      <c r="F266" s="216" t="s">
        <v>3193</v>
      </c>
      <c r="G266" s="63"/>
      <c r="H266" s="63"/>
      <c r="I266" s="172"/>
      <c r="J266" s="63"/>
      <c r="K266" s="63"/>
      <c r="L266" s="61"/>
      <c r="M266" s="217"/>
      <c r="N266" s="42"/>
      <c r="O266" s="42"/>
      <c r="P266" s="42"/>
      <c r="Q266" s="42"/>
      <c r="R266" s="42"/>
      <c r="S266" s="42"/>
      <c r="T266" s="78"/>
      <c r="AT266" s="24" t="s">
        <v>307</v>
      </c>
      <c r="AU266" s="24" t="s">
        <v>84</v>
      </c>
    </row>
    <row r="267" spans="2:65" s="1" customFormat="1" ht="14.45" customHeight="1">
      <c r="B267" s="41"/>
      <c r="C267" s="252" t="s">
        <v>542</v>
      </c>
      <c r="D267" s="252" t="s">
        <v>472</v>
      </c>
      <c r="E267" s="253" t="s">
        <v>5439</v>
      </c>
      <c r="F267" s="254" t="s">
        <v>5440</v>
      </c>
      <c r="G267" s="255" t="s">
        <v>407</v>
      </c>
      <c r="H267" s="256">
        <v>1</v>
      </c>
      <c r="I267" s="257"/>
      <c r="J267" s="258">
        <f>ROUND(I267*H267,2)</f>
        <v>0</v>
      </c>
      <c r="K267" s="254" t="s">
        <v>304</v>
      </c>
      <c r="L267" s="259"/>
      <c r="M267" s="260" t="s">
        <v>22</v>
      </c>
      <c r="N267" s="261" t="s">
        <v>47</v>
      </c>
      <c r="O267" s="42"/>
      <c r="P267" s="212">
        <f>O267*H267</f>
        <v>0</v>
      </c>
      <c r="Q267" s="212">
        <v>5.3499999999999997E-3</v>
      </c>
      <c r="R267" s="212">
        <f>Q267*H267</f>
        <v>5.3499999999999997E-3</v>
      </c>
      <c r="S267" s="212">
        <v>0</v>
      </c>
      <c r="T267" s="213">
        <f>S267*H267</f>
        <v>0</v>
      </c>
      <c r="AR267" s="24" t="s">
        <v>519</v>
      </c>
      <c r="AT267" s="24" t="s">
        <v>472</v>
      </c>
      <c r="AU267" s="24" t="s">
        <v>84</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411</v>
      </c>
      <c r="BM267" s="24" t="s">
        <v>5441</v>
      </c>
    </row>
    <row r="268" spans="2:65" s="1" customFormat="1" ht="13.5">
      <c r="B268" s="41"/>
      <c r="C268" s="63"/>
      <c r="D268" s="215" t="s">
        <v>307</v>
      </c>
      <c r="E268" s="63"/>
      <c r="F268" s="216" t="s">
        <v>5440</v>
      </c>
      <c r="G268" s="63"/>
      <c r="H268" s="63"/>
      <c r="I268" s="172"/>
      <c r="J268" s="63"/>
      <c r="K268" s="63"/>
      <c r="L268" s="61"/>
      <c r="M268" s="217"/>
      <c r="N268" s="42"/>
      <c r="O268" s="42"/>
      <c r="P268" s="42"/>
      <c r="Q268" s="42"/>
      <c r="R268" s="42"/>
      <c r="S268" s="42"/>
      <c r="T268" s="78"/>
      <c r="AT268" s="24" t="s">
        <v>307</v>
      </c>
      <c r="AU268" s="24" t="s">
        <v>84</v>
      </c>
    </row>
    <row r="269" spans="2:65" s="1" customFormat="1" ht="14.45" customHeight="1">
      <c r="B269" s="41"/>
      <c r="C269" s="252" t="s">
        <v>670</v>
      </c>
      <c r="D269" s="252" t="s">
        <v>472</v>
      </c>
      <c r="E269" s="253" t="s">
        <v>5442</v>
      </c>
      <c r="F269" s="254" t="s">
        <v>5443</v>
      </c>
      <c r="G269" s="255" t="s">
        <v>407</v>
      </c>
      <c r="H269" s="256">
        <v>2</v>
      </c>
      <c r="I269" s="257"/>
      <c r="J269" s="258">
        <f>ROUND(I269*H269,2)</f>
        <v>0</v>
      </c>
      <c r="K269" s="254" t="s">
        <v>304</v>
      </c>
      <c r="L269" s="259"/>
      <c r="M269" s="260" t="s">
        <v>22</v>
      </c>
      <c r="N269" s="261" t="s">
        <v>47</v>
      </c>
      <c r="O269" s="42"/>
      <c r="P269" s="212">
        <f>O269*H269</f>
        <v>0</v>
      </c>
      <c r="Q269" s="212">
        <v>6.4200000000000004E-3</v>
      </c>
      <c r="R269" s="212">
        <f>Q269*H269</f>
        <v>1.2840000000000001E-2</v>
      </c>
      <c r="S269" s="212">
        <v>0</v>
      </c>
      <c r="T269" s="213">
        <f>S269*H269</f>
        <v>0</v>
      </c>
      <c r="AR269" s="24" t="s">
        <v>519</v>
      </c>
      <c r="AT269" s="24" t="s">
        <v>472</v>
      </c>
      <c r="AU269" s="24" t="s">
        <v>84</v>
      </c>
      <c r="AY269" s="24" t="s">
        <v>298</v>
      </c>
      <c r="BE269" s="214">
        <f>IF(N269="základní",J269,0)</f>
        <v>0</v>
      </c>
      <c r="BF269" s="214">
        <f>IF(N269="snížená",J269,0)</f>
        <v>0</v>
      </c>
      <c r="BG269" s="214">
        <f>IF(N269="zákl. přenesená",J269,0)</f>
        <v>0</v>
      </c>
      <c r="BH269" s="214">
        <f>IF(N269="sníž. přenesená",J269,0)</f>
        <v>0</v>
      </c>
      <c r="BI269" s="214">
        <f>IF(N269="nulová",J269,0)</f>
        <v>0</v>
      </c>
      <c r="BJ269" s="24" t="s">
        <v>24</v>
      </c>
      <c r="BK269" s="214">
        <f>ROUND(I269*H269,2)</f>
        <v>0</v>
      </c>
      <c r="BL269" s="24" t="s">
        <v>411</v>
      </c>
      <c r="BM269" s="24" t="s">
        <v>5444</v>
      </c>
    </row>
    <row r="270" spans="2:65" s="1" customFormat="1" ht="13.5">
      <c r="B270" s="41"/>
      <c r="C270" s="63"/>
      <c r="D270" s="215" t="s">
        <v>307</v>
      </c>
      <c r="E270" s="63"/>
      <c r="F270" s="216" t="s">
        <v>5443</v>
      </c>
      <c r="G270" s="63"/>
      <c r="H270" s="63"/>
      <c r="I270" s="172"/>
      <c r="J270" s="63"/>
      <c r="K270" s="63"/>
      <c r="L270" s="61"/>
      <c r="M270" s="217"/>
      <c r="N270" s="42"/>
      <c r="O270" s="42"/>
      <c r="P270" s="42"/>
      <c r="Q270" s="42"/>
      <c r="R270" s="42"/>
      <c r="S270" s="42"/>
      <c r="T270" s="78"/>
      <c r="AT270" s="24" t="s">
        <v>307</v>
      </c>
      <c r="AU270" s="24" t="s">
        <v>84</v>
      </c>
    </row>
    <row r="271" spans="2:65" s="1" customFormat="1" ht="14.45" customHeight="1">
      <c r="B271" s="41"/>
      <c r="C271" s="252" t="s">
        <v>750</v>
      </c>
      <c r="D271" s="252" t="s">
        <v>472</v>
      </c>
      <c r="E271" s="253" t="s">
        <v>5445</v>
      </c>
      <c r="F271" s="254" t="s">
        <v>5446</v>
      </c>
      <c r="G271" s="255" t="s">
        <v>407</v>
      </c>
      <c r="H271" s="256">
        <v>1</v>
      </c>
      <c r="I271" s="257"/>
      <c r="J271" s="258">
        <f>ROUND(I271*H271,2)</f>
        <v>0</v>
      </c>
      <c r="K271" s="254" t="s">
        <v>304</v>
      </c>
      <c r="L271" s="259"/>
      <c r="M271" s="260" t="s">
        <v>22</v>
      </c>
      <c r="N271" s="261" t="s">
        <v>47</v>
      </c>
      <c r="O271" s="42"/>
      <c r="P271" s="212">
        <f>O271*H271</f>
        <v>0</v>
      </c>
      <c r="Q271" s="212">
        <v>7.4900000000000001E-3</v>
      </c>
      <c r="R271" s="212">
        <f>Q271*H271</f>
        <v>7.4900000000000001E-3</v>
      </c>
      <c r="S271" s="212">
        <v>0</v>
      </c>
      <c r="T271" s="213">
        <f>S271*H271</f>
        <v>0</v>
      </c>
      <c r="AR271" s="24" t="s">
        <v>519</v>
      </c>
      <c r="AT271" s="24" t="s">
        <v>472</v>
      </c>
      <c r="AU271" s="24" t="s">
        <v>84</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5447</v>
      </c>
    </row>
    <row r="272" spans="2:65" s="1" customFormat="1" ht="13.5">
      <c r="B272" s="41"/>
      <c r="C272" s="63"/>
      <c r="D272" s="215" t="s">
        <v>307</v>
      </c>
      <c r="E272" s="63"/>
      <c r="F272" s="216" t="s">
        <v>5446</v>
      </c>
      <c r="G272" s="63"/>
      <c r="H272" s="63"/>
      <c r="I272" s="172"/>
      <c r="J272" s="63"/>
      <c r="K272" s="63"/>
      <c r="L272" s="61"/>
      <c r="M272" s="217"/>
      <c r="N272" s="42"/>
      <c r="O272" s="42"/>
      <c r="P272" s="42"/>
      <c r="Q272" s="42"/>
      <c r="R272" s="42"/>
      <c r="S272" s="42"/>
      <c r="T272" s="78"/>
      <c r="AT272" s="24" t="s">
        <v>307</v>
      </c>
      <c r="AU272" s="24" t="s">
        <v>84</v>
      </c>
    </row>
    <row r="273" spans="2:65" s="1" customFormat="1" ht="14.45" customHeight="1">
      <c r="B273" s="41"/>
      <c r="C273" s="252" t="s">
        <v>756</v>
      </c>
      <c r="D273" s="252" t="s">
        <v>472</v>
      </c>
      <c r="E273" s="253" t="s">
        <v>5448</v>
      </c>
      <c r="F273" s="254" t="s">
        <v>5449</v>
      </c>
      <c r="G273" s="255" t="s">
        <v>407</v>
      </c>
      <c r="H273" s="256">
        <v>2</v>
      </c>
      <c r="I273" s="257"/>
      <c r="J273" s="258">
        <f>ROUND(I273*H273,2)</f>
        <v>0</v>
      </c>
      <c r="K273" s="254" t="s">
        <v>304</v>
      </c>
      <c r="L273" s="259"/>
      <c r="M273" s="260" t="s">
        <v>22</v>
      </c>
      <c r="N273" s="261" t="s">
        <v>47</v>
      </c>
      <c r="O273" s="42"/>
      <c r="P273" s="212">
        <f>O273*H273</f>
        <v>0</v>
      </c>
      <c r="Q273" s="212">
        <v>8.5599999999999999E-3</v>
      </c>
      <c r="R273" s="212">
        <f>Q273*H273</f>
        <v>1.712E-2</v>
      </c>
      <c r="S273" s="212">
        <v>0</v>
      </c>
      <c r="T273" s="213">
        <f>S273*H273</f>
        <v>0</v>
      </c>
      <c r="AR273" s="24" t="s">
        <v>519</v>
      </c>
      <c r="AT273" s="24" t="s">
        <v>472</v>
      </c>
      <c r="AU273" s="24" t="s">
        <v>84</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411</v>
      </c>
      <c r="BM273" s="24" t="s">
        <v>5450</v>
      </c>
    </row>
    <row r="274" spans="2:65" s="1" customFormat="1" ht="13.5">
      <c r="B274" s="41"/>
      <c r="C274" s="63"/>
      <c r="D274" s="215" t="s">
        <v>307</v>
      </c>
      <c r="E274" s="63"/>
      <c r="F274" s="216" t="s">
        <v>5449</v>
      </c>
      <c r="G274" s="63"/>
      <c r="H274" s="63"/>
      <c r="I274" s="172"/>
      <c r="J274" s="63"/>
      <c r="K274" s="63"/>
      <c r="L274" s="61"/>
      <c r="M274" s="217"/>
      <c r="N274" s="42"/>
      <c r="O274" s="42"/>
      <c r="P274" s="42"/>
      <c r="Q274" s="42"/>
      <c r="R274" s="42"/>
      <c r="S274" s="42"/>
      <c r="T274" s="78"/>
      <c r="AT274" s="24" t="s">
        <v>307</v>
      </c>
      <c r="AU274" s="24" t="s">
        <v>84</v>
      </c>
    </row>
    <row r="275" spans="2:65" s="13" customFormat="1" ht="13.5">
      <c r="B275" s="228"/>
      <c r="C275" s="229"/>
      <c r="D275" s="215" t="s">
        <v>309</v>
      </c>
      <c r="E275" s="230" t="s">
        <v>22</v>
      </c>
      <c r="F275" s="231" t="s">
        <v>5451</v>
      </c>
      <c r="G275" s="229"/>
      <c r="H275" s="232">
        <v>2</v>
      </c>
      <c r="I275" s="233"/>
      <c r="J275" s="229"/>
      <c r="K275" s="229"/>
      <c r="L275" s="234"/>
      <c r="M275" s="235"/>
      <c r="N275" s="236"/>
      <c r="O275" s="236"/>
      <c r="P275" s="236"/>
      <c r="Q275" s="236"/>
      <c r="R275" s="236"/>
      <c r="S275" s="236"/>
      <c r="T275" s="237"/>
      <c r="AT275" s="238" t="s">
        <v>309</v>
      </c>
      <c r="AU275" s="238" t="s">
        <v>84</v>
      </c>
      <c r="AV275" s="13" t="s">
        <v>84</v>
      </c>
      <c r="AW275" s="13" t="s">
        <v>39</v>
      </c>
      <c r="AX275" s="13" t="s">
        <v>76</v>
      </c>
      <c r="AY275" s="238" t="s">
        <v>298</v>
      </c>
    </row>
    <row r="276" spans="2:65" s="1" customFormat="1" ht="14.45" customHeight="1">
      <c r="B276" s="41"/>
      <c r="C276" s="252" t="s">
        <v>763</v>
      </c>
      <c r="D276" s="252" t="s">
        <v>472</v>
      </c>
      <c r="E276" s="253" t="s">
        <v>5452</v>
      </c>
      <c r="F276" s="254" t="s">
        <v>5453</v>
      </c>
      <c r="G276" s="255" t="s">
        <v>407</v>
      </c>
      <c r="H276" s="256">
        <v>1</v>
      </c>
      <c r="I276" s="257"/>
      <c r="J276" s="258">
        <f>ROUND(I276*H276,2)</f>
        <v>0</v>
      </c>
      <c r="K276" s="254" t="s">
        <v>304</v>
      </c>
      <c r="L276" s="259"/>
      <c r="M276" s="260" t="s">
        <v>22</v>
      </c>
      <c r="N276" s="261" t="s">
        <v>47</v>
      </c>
      <c r="O276" s="42"/>
      <c r="P276" s="212">
        <f>O276*H276</f>
        <v>0</v>
      </c>
      <c r="Q276" s="212">
        <v>9.6299999999999997E-3</v>
      </c>
      <c r="R276" s="212">
        <f>Q276*H276</f>
        <v>9.6299999999999997E-3</v>
      </c>
      <c r="S276" s="212">
        <v>0</v>
      </c>
      <c r="T276" s="213">
        <f>S276*H276</f>
        <v>0</v>
      </c>
      <c r="AR276" s="24" t="s">
        <v>519</v>
      </c>
      <c r="AT276" s="24" t="s">
        <v>472</v>
      </c>
      <c r="AU276" s="24" t="s">
        <v>84</v>
      </c>
      <c r="AY276" s="24" t="s">
        <v>298</v>
      </c>
      <c r="BE276" s="214">
        <f>IF(N276="základní",J276,0)</f>
        <v>0</v>
      </c>
      <c r="BF276" s="214">
        <f>IF(N276="snížená",J276,0)</f>
        <v>0</v>
      </c>
      <c r="BG276" s="214">
        <f>IF(N276="zákl. přenesená",J276,0)</f>
        <v>0</v>
      </c>
      <c r="BH276" s="214">
        <f>IF(N276="sníž. přenesená",J276,0)</f>
        <v>0</v>
      </c>
      <c r="BI276" s="214">
        <f>IF(N276="nulová",J276,0)</f>
        <v>0</v>
      </c>
      <c r="BJ276" s="24" t="s">
        <v>24</v>
      </c>
      <c r="BK276" s="214">
        <f>ROUND(I276*H276,2)</f>
        <v>0</v>
      </c>
      <c r="BL276" s="24" t="s">
        <v>411</v>
      </c>
      <c r="BM276" s="24" t="s">
        <v>5454</v>
      </c>
    </row>
    <row r="277" spans="2:65" s="1" customFormat="1" ht="13.5">
      <c r="B277" s="41"/>
      <c r="C277" s="63"/>
      <c r="D277" s="215" t="s">
        <v>307</v>
      </c>
      <c r="E277" s="63"/>
      <c r="F277" s="216" t="s">
        <v>5453</v>
      </c>
      <c r="G277" s="63"/>
      <c r="H277" s="63"/>
      <c r="I277" s="172"/>
      <c r="J277" s="63"/>
      <c r="K277" s="63"/>
      <c r="L277" s="61"/>
      <c r="M277" s="217"/>
      <c r="N277" s="42"/>
      <c r="O277" s="42"/>
      <c r="P277" s="42"/>
      <c r="Q277" s="42"/>
      <c r="R277" s="42"/>
      <c r="S277" s="42"/>
      <c r="T277" s="78"/>
      <c r="AT277" s="24" t="s">
        <v>307</v>
      </c>
      <c r="AU277" s="24" t="s">
        <v>84</v>
      </c>
    </row>
    <row r="278" spans="2:65" s="1" customFormat="1" ht="14.45" customHeight="1">
      <c r="B278" s="41"/>
      <c r="C278" s="252" t="s">
        <v>770</v>
      </c>
      <c r="D278" s="252" t="s">
        <v>472</v>
      </c>
      <c r="E278" s="253" t="s">
        <v>5455</v>
      </c>
      <c r="F278" s="254" t="s">
        <v>5456</v>
      </c>
      <c r="G278" s="255" t="s">
        <v>407</v>
      </c>
      <c r="H278" s="256">
        <v>1</v>
      </c>
      <c r="I278" s="257"/>
      <c r="J278" s="258">
        <f>ROUND(I278*H278,2)</f>
        <v>0</v>
      </c>
      <c r="K278" s="254" t="s">
        <v>304</v>
      </c>
      <c r="L278" s="259"/>
      <c r="M278" s="260" t="s">
        <v>22</v>
      </c>
      <c r="N278" s="261" t="s">
        <v>47</v>
      </c>
      <c r="O278" s="42"/>
      <c r="P278" s="212">
        <f>O278*H278</f>
        <v>0</v>
      </c>
      <c r="Q278" s="212">
        <v>1.3679999999999999E-2</v>
      </c>
      <c r="R278" s="212">
        <f>Q278*H278</f>
        <v>1.3679999999999999E-2</v>
      </c>
      <c r="S278" s="212">
        <v>0</v>
      </c>
      <c r="T278" s="213">
        <f>S278*H278</f>
        <v>0</v>
      </c>
      <c r="AR278" s="24" t="s">
        <v>519</v>
      </c>
      <c r="AT278" s="24" t="s">
        <v>472</v>
      </c>
      <c r="AU278" s="24" t="s">
        <v>84</v>
      </c>
      <c r="AY278" s="24" t="s">
        <v>298</v>
      </c>
      <c r="BE278" s="214">
        <f>IF(N278="základní",J278,0)</f>
        <v>0</v>
      </c>
      <c r="BF278" s="214">
        <f>IF(N278="snížená",J278,0)</f>
        <v>0</v>
      </c>
      <c r="BG278" s="214">
        <f>IF(N278="zákl. přenesená",J278,0)</f>
        <v>0</v>
      </c>
      <c r="BH278" s="214">
        <f>IF(N278="sníž. přenesená",J278,0)</f>
        <v>0</v>
      </c>
      <c r="BI278" s="214">
        <f>IF(N278="nulová",J278,0)</f>
        <v>0</v>
      </c>
      <c r="BJ278" s="24" t="s">
        <v>24</v>
      </c>
      <c r="BK278" s="214">
        <f>ROUND(I278*H278,2)</f>
        <v>0</v>
      </c>
      <c r="BL278" s="24" t="s">
        <v>411</v>
      </c>
      <c r="BM278" s="24" t="s">
        <v>5457</v>
      </c>
    </row>
    <row r="279" spans="2:65" s="1" customFormat="1" ht="13.5">
      <c r="B279" s="41"/>
      <c r="C279" s="63"/>
      <c r="D279" s="215" t="s">
        <v>307</v>
      </c>
      <c r="E279" s="63"/>
      <c r="F279" s="216" t="s">
        <v>5456</v>
      </c>
      <c r="G279" s="63"/>
      <c r="H279" s="63"/>
      <c r="I279" s="172"/>
      <c r="J279" s="63"/>
      <c r="K279" s="63"/>
      <c r="L279" s="61"/>
      <c r="M279" s="217"/>
      <c r="N279" s="42"/>
      <c r="O279" s="42"/>
      <c r="P279" s="42"/>
      <c r="Q279" s="42"/>
      <c r="R279" s="42"/>
      <c r="S279" s="42"/>
      <c r="T279" s="78"/>
      <c r="AT279" s="24" t="s">
        <v>307</v>
      </c>
      <c r="AU279" s="24" t="s">
        <v>84</v>
      </c>
    </row>
    <row r="280" spans="2:65" s="1" customFormat="1" ht="14.45" customHeight="1">
      <c r="B280" s="41"/>
      <c r="C280" s="252" t="s">
        <v>778</v>
      </c>
      <c r="D280" s="252" t="s">
        <v>472</v>
      </c>
      <c r="E280" s="253" t="s">
        <v>5458</v>
      </c>
      <c r="F280" s="254" t="s">
        <v>5459</v>
      </c>
      <c r="G280" s="255" t="s">
        <v>407</v>
      </c>
      <c r="H280" s="256">
        <v>2</v>
      </c>
      <c r="I280" s="257"/>
      <c r="J280" s="258">
        <f>ROUND(I280*H280,2)</f>
        <v>0</v>
      </c>
      <c r="K280" s="254" t="s">
        <v>304</v>
      </c>
      <c r="L280" s="259"/>
      <c r="M280" s="260" t="s">
        <v>22</v>
      </c>
      <c r="N280" s="261" t="s">
        <v>47</v>
      </c>
      <c r="O280" s="42"/>
      <c r="P280" s="212">
        <f>O280*H280</f>
        <v>0</v>
      </c>
      <c r="Q280" s="212">
        <v>1.5389999999999999E-2</v>
      </c>
      <c r="R280" s="212">
        <f>Q280*H280</f>
        <v>3.0779999999999998E-2</v>
      </c>
      <c r="S280" s="212">
        <v>0</v>
      </c>
      <c r="T280" s="213">
        <f>S280*H280</f>
        <v>0</v>
      </c>
      <c r="AR280" s="24" t="s">
        <v>519</v>
      </c>
      <c r="AT280" s="24" t="s">
        <v>472</v>
      </c>
      <c r="AU280" s="24" t="s">
        <v>84</v>
      </c>
      <c r="AY280" s="24" t="s">
        <v>298</v>
      </c>
      <c r="BE280" s="214">
        <f>IF(N280="základní",J280,0)</f>
        <v>0</v>
      </c>
      <c r="BF280" s="214">
        <f>IF(N280="snížená",J280,0)</f>
        <v>0</v>
      </c>
      <c r="BG280" s="214">
        <f>IF(N280="zákl. přenesená",J280,0)</f>
        <v>0</v>
      </c>
      <c r="BH280" s="214">
        <f>IF(N280="sníž. přenesená",J280,0)</f>
        <v>0</v>
      </c>
      <c r="BI280" s="214">
        <f>IF(N280="nulová",J280,0)</f>
        <v>0</v>
      </c>
      <c r="BJ280" s="24" t="s">
        <v>24</v>
      </c>
      <c r="BK280" s="214">
        <f>ROUND(I280*H280,2)</f>
        <v>0</v>
      </c>
      <c r="BL280" s="24" t="s">
        <v>411</v>
      </c>
      <c r="BM280" s="24" t="s">
        <v>5460</v>
      </c>
    </row>
    <row r="281" spans="2:65" s="1" customFormat="1" ht="13.5">
      <c r="B281" s="41"/>
      <c r="C281" s="63"/>
      <c r="D281" s="215" t="s">
        <v>307</v>
      </c>
      <c r="E281" s="63"/>
      <c r="F281" s="216" t="s">
        <v>5459</v>
      </c>
      <c r="G281" s="63"/>
      <c r="H281" s="63"/>
      <c r="I281" s="172"/>
      <c r="J281" s="63"/>
      <c r="K281" s="63"/>
      <c r="L281" s="61"/>
      <c r="M281" s="217"/>
      <c r="N281" s="42"/>
      <c r="O281" s="42"/>
      <c r="P281" s="42"/>
      <c r="Q281" s="42"/>
      <c r="R281" s="42"/>
      <c r="S281" s="42"/>
      <c r="T281" s="78"/>
      <c r="AT281" s="24" t="s">
        <v>307</v>
      </c>
      <c r="AU281" s="24" t="s">
        <v>84</v>
      </c>
    </row>
    <row r="282" spans="2:65" s="1" customFormat="1" ht="14.45" customHeight="1">
      <c r="B282" s="41"/>
      <c r="C282" s="252" t="s">
        <v>785</v>
      </c>
      <c r="D282" s="252" t="s">
        <v>472</v>
      </c>
      <c r="E282" s="253" t="s">
        <v>3204</v>
      </c>
      <c r="F282" s="254" t="s">
        <v>3205</v>
      </c>
      <c r="G282" s="255" t="s">
        <v>407</v>
      </c>
      <c r="H282" s="256">
        <v>1</v>
      </c>
      <c r="I282" s="257"/>
      <c r="J282" s="258">
        <f>ROUND(I282*H282,2)</f>
        <v>0</v>
      </c>
      <c r="K282" s="254" t="s">
        <v>304</v>
      </c>
      <c r="L282" s="259"/>
      <c r="M282" s="260" t="s">
        <v>22</v>
      </c>
      <c r="N282" s="261" t="s">
        <v>47</v>
      </c>
      <c r="O282" s="42"/>
      <c r="P282" s="212">
        <f>O282*H282</f>
        <v>0</v>
      </c>
      <c r="Q282" s="212">
        <v>1.7100000000000001E-2</v>
      </c>
      <c r="R282" s="212">
        <f>Q282*H282</f>
        <v>1.7100000000000001E-2</v>
      </c>
      <c r="S282" s="212">
        <v>0</v>
      </c>
      <c r="T282" s="213">
        <f>S282*H282</f>
        <v>0</v>
      </c>
      <c r="AR282" s="24" t="s">
        <v>519</v>
      </c>
      <c r="AT282" s="24" t="s">
        <v>472</v>
      </c>
      <c r="AU282" s="24" t="s">
        <v>84</v>
      </c>
      <c r="AY282" s="24" t="s">
        <v>298</v>
      </c>
      <c r="BE282" s="214">
        <f>IF(N282="základní",J282,0)</f>
        <v>0</v>
      </c>
      <c r="BF282" s="214">
        <f>IF(N282="snížená",J282,0)</f>
        <v>0</v>
      </c>
      <c r="BG282" s="214">
        <f>IF(N282="zákl. přenesená",J282,0)</f>
        <v>0</v>
      </c>
      <c r="BH282" s="214">
        <f>IF(N282="sníž. přenesená",J282,0)</f>
        <v>0</v>
      </c>
      <c r="BI282" s="214">
        <f>IF(N282="nulová",J282,0)</f>
        <v>0</v>
      </c>
      <c r="BJ282" s="24" t="s">
        <v>24</v>
      </c>
      <c r="BK282" s="214">
        <f>ROUND(I282*H282,2)</f>
        <v>0</v>
      </c>
      <c r="BL282" s="24" t="s">
        <v>411</v>
      </c>
      <c r="BM282" s="24" t="s">
        <v>5461</v>
      </c>
    </row>
    <row r="283" spans="2:65" s="1" customFormat="1" ht="13.5">
      <c r="B283" s="41"/>
      <c r="C283" s="63"/>
      <c r="D283" s="215" t="s">
        <v>307</v>
      </c>
      <c r="E283" s="63"/>
      <c r="F283" s="216" t="s">
        <v>3205</v>
      </c>
      <c r="G283" s="63"/>
      <c r="H283" s="63"/>
      <c r="I283" s="172"/>
      <c r="J283" s="63"/>
      <c r="K283" s="63"/>
      <c r="L283" s="61"/>
      <c r="M283" s="217"/>
      <c r="N283" s="42"/>
      <c r="O283" s="42"/>
      <c r="P283" s="42"/>
      <c r="Q283" s="42"/>
      <c r="R283" s="42"/>
      <c r="S283" s="42"/>
      <c r="T283" s="78"/>
      <c r="AT283" s="24" t="s">
        <v>307</v>
      </c>
      <c r="AU283" s="24" t="s">
        <v>84</v>
      </c>
    </row>
    <row r="284" spans="2:65" s="1" customFormat="1" ht="14.45" customHeight="1">
      <c r="B284" s="41"/>
      <c r="C284" s="252" t="s">
        <v>791</v>
      </c>
      <c r="D284" s="252" t="s">
        <v>472</v>
      </c>
      <c r="E284" s="253" t="s">
        <v>3207</v>
      </c>
      <c r="F284" s="254" t="s">
        <v>3208</v>
      </c>
      <c r="G284" s="255" t="s">
        <v>407</v>
      </c>
      <c r="H284" s="256">
        <v>1</v>
      </c>
      <c r="I284" s="257"/>
      <c r="J284" s="258">
        <f>ROUND(I284*H284,2)</f>
        <v>0</v>
      </c>
      <c r="K284" s="254" t="s">
        <v>1655</v>
      </c>
      <c r="L284" s="259"/>
      <c r="M284" s="260" t="s">
        <v>22</v>
      </c>
      <c r="N284" s="261" t="s">
        <v>47</v>
      </c>
      <c r="O284" s="42"/>
      <c r="P284" s="212">
        <f>O284*H284</f>
        <v>0</v>
      </c>
      <c r="Q284" s="212">
        <v>1.8499999999999999E-2</v>
      </c>
      <c r="R284" s="212">
        <f>Q284*H284</f>
        <v>1.8499999999999999E-2</v>
      </c>
      <c r="S284" s="212">
        <v>0</v>
      </c>
      <c r="T284" s="213">
        <f>S284*H284</f>
        <v>0</v>
      </c>
      <c r="AR284" s="24" t="s">
        <v>519</v>
      </c>
      <c r="AT284" s="24" t="s">
        <v>472</v>
      </c>
      <c r="AU284" s="24" t="s">
        <v>84</v>
      </c>
      <c r="AY284" s="24" t="s">
        <v>298</v>
      </c>
      <c r="BE284" s="214">
        <f>IF(N284="základní",J284,0)</f>
        <v>0</v>
      </c>
      <c r="BF284" s="214">
        <f>IF(N284="snížená",J284,0)</f>
        <v>0</v>
      </c>
      <c r="BG284" s="214">
        <f>IF(N284="zákl. přenesená",J284,0)</f>
        <v>0</v>
      </c>
      <c r="BH284" s="214">
        <f>IF(N284="sníž. přenesená",J284,0)</f>
        <v>0</v>
      </c>
      <c r="BI284" s="214">
        <f>IF(N284="nulová",J284,0)</f>
        <v>0</v>
      </c>
      <c r="BJ284" s="24" t="s">
        <v>24</v>
      </c>
      <c r="BK284" s="214">
        <f>ROUND(I284*H284,2)</f>
        <v>0</v>
      </c>
      <c r="BL284" s="24" t="s">
        <v>411</v>
      </c>
      <c r="BM284" s="24" t="s">
        <v>5462</v>
      </c>
    </row>
    <row r="285" spans="2:65" s="1" customFormat="1" ht="13.5">
      <c r="B285" s="41"/>
      <c r="C285" s="63"/>
      <c r="D285" s="215" t="s">
        <v>307</v>
      </c>
      <c r="E285" s="63"/>
      <c r="F285" s="216" t="s">
        <v>3208</v>
      </c>
      <c r="G285" s="63"/>
      <c r="H285" s="63"/>
      <c r="I285" s="172"/>
      <c r="J285" s="63"/>
      <c r="K285" s="63"/>
      <c r="L285" s="61"/>
      <c r="M285" s="217"/>
      <c r="N285" s="42"/>
      <c r="O285" s="42"/>
      <c r="P285" s="42"/>
      <c r="Q285" s="42"/>
      <c r="R285" s="42"/>
      <c r="S285" s="42"/>
      <c r="T285" s="78"/>
      <c r="AT285" s="24" t="s">
        <v>307</v>
      </c>
      <c r="AU285" s="24" t="s">
        <v>84</v>
      </c>
    </row>
    <row r="286" spans="2:65" s="1" customFormat="1" ht="14.45" customHeight="1">
      <c r="B286" s="41"/>
      <c r="C286" s="252" t="s">
        <v>796</v>
      </c>
      <c r="D286" s="252" t="s">
        <v>472</v>
      </c>
      <c r="E286" s="253" t="s">
        <v>3210</v>
      </c>
      <c r="F286" s="254" t="s">
        <v>3211</v>
      </c>
      <c r="G286" s="255" t="s">
        <v>407</v>
      </c>
      <c r="H286" s="256">
        <v>5</v>
      </c>
      <c r="I286" s="257"/>
      <c r="J286" s="258">
        <f>ROUND(I286*H286,2)</f>
        <v>0</v>
      </c>
      <c r="K286" s="254" t="s">
        <v>304</v>
      </c>
      <c r="L286" s="259"/>
      <c r="M286" s="260" t="s">
        <v>22</v>
      </c>
      <c r="N286" s="261" t="s">
        <v>47</v>
      </c>
      <c r="O286" s="42"/>
      <c r="P286" s="212">
        <f>O286*H286</f>
        <v>0</v>
      </c>
      <c r="Q286" s="212">
        <v>2.052E-2</v>
      </c>
      <c r="R286" s="212">
        <f>Q286*H286</f>
        <v>0.1026</v>
      </c>
      <c r="S286" s="212">
        <v>0</v>
      </c>
      <c r="T286" s="213">
        <f>S286*H286</f>
        <v>0</v>
      </c>
      <c r="AR286" s="24" t="s">
        <v>519</v>
      </c>
      <c r="AT286" s="24" t="s">
        <v>472</v>
      </c>
      <c r="AU286" s="24" t="s">
        <v>84</v>
      </c>
      <c r="AY286" s="24" t="s">
        <v>298</v>
      </c>
      <c r="BE286" s="214">
        <f>IF(N286="základní",J286,0)</f>
        <v>0</v>
      </c>
      <c r="BF286" s="214">
        <f>IF(N286="snížená",J286,0)</f>
        <v>0</v>
      </c>
      <c r="BG286" s="214">
        <f>IF(N286="zákl. přenesená",J286,0)</f>
        <v>0</v>
      </c>
      <c r="BH286" s="214">
        <f>IF(N286="sníž. přenesená",J286,0)</f>
        <v>0</v>
      </c>
      <c r="BI286" s="214">
        <f>IF(N286="nulová",J286,0)</f>
        <v>0</v>
      </c>
      <c r="BJ286" s="24" t="s">
        <v>24</v>
      </c>
      <c r="BK286" s="214">
        <f>ROUND(I286*H286,2)</f>
        <v>0</v>
      </c>
      <c r="BL286" s="24" t="s">
        <v>411</v>
      </c>
      <c r="BM286" s="24" t="s">
        <v>5463</v>
      </c>
    </row>
    <row r="287" spans="2:65" s="1" customFormat="1" ht="13.5">
      <c r="B287" s="41"/>
      <c r="C287" s="63"/>
      <c r="D287" s="215" t="s">
        <v>307</v>
      </c>
      <c r="E287" s="63"/>
      <c r="F287" s="216" t="s">
        <v>3211</v>
      </c>
      <c r="G287" s="63"/>
      <c r="H287" s="63"/>
      <c r="I287" s="172"/>
      <c r="J287" s="63"/>
      <c r="K287" s="63"/>
      <c r="L287" s="61"/>
      <c r="M287" s="217"/>
      <c r="N287" s="42"/>
      <c r="O287" s="42"/>
      <c r="P287" s="42"/>
      <c r="Q287" s="42"/>
      <c r="R287" s="42"/>
      <c r="S287" s="42"/>
      <c r="T287" s="78"/>
      <c r="AT287" s="24" t="s">
        <v>307</v>
      </c>
      <c r="AU287" s="24" t="s">
        <v>84</v>
      </c>
    </row>
    <row r="288" spans="2:65" s="1" customFormat="1" ht="14.45" customHeight="1">
      <c r="B288" s="41"/>
      <c r="C288" s="252" t="s">
        <v>802</v>
      </c>
      <c r="D288" s="252" t="s">
        <v>472</v>
      </c>
      <c r="E288" s="253" t="s">
        <v>3213</v>
      </c>
      <c r="F288" s="254" t="s">
        <v>3214</v>
      </c>
      <c r="G288" s="255" t="s">
        <v>407</v>
      </c>
      <c r="H288" s="256">
        <v>10</v>
      </c>
      <c r="I288" s="257"/>
      <c r="J288" s="258">
        <f>ROUND(I288*H288,2)</f>
        <v>0</v>
      </c>
      <c r="K288" s="254" t="s">
        <v>304</v>
      </c>
      <c r="L288" s="259"/>
      <c r="M288" s="260" t="s">
        <v>22</v>
      </c>
      <c r="N288" s="261" t="s">
        <v>47</v>
      </c>
      <c r="O288" s="42"/>
      <c r="P288" s="212">
        <f>O288*H288</f>
        <v>0</v>
      </c>
      <c r="Q288" s="212">
        <v>2.3939999999999999E-2</v>
      </c>
      <c r="R288" s="212">
        <f>Q288*H288</f>
        <v>0.2394</v>
      </c>
      <c r="S288" s="212">
        <v>0</v>
      </c>
      <c r="T288" s="213">
        <f>S288*H288</f>
        <v>0</v>
      </c>
      <c r="AR288" s="24" t="s">
        <v>519</v>
      </c>
      <c r="AT288" s="24" t="s">
        <v>472</v>
      </c>
      <c r="AU288" s="24" t="s">
        <v>84</v>
      </c>
      <c r="AY288" s="24" t="s">
        <v>298</v>
      </c>
      <c r="BE288" s="214">
        <f>IF(N288="základní",J288,0)</f>
        <v>0</v>
      </c>
      <c r="BF288" s="214">
        <f>IF(N288="snížená",J288,0)</f>
        <v>0</v>
      </c>
      <c r="BG288" s="214">
        <f>IF(N288="zákl. přenesená",J288,0)</f>
        <v>0</v>
      </c>
      <c r="BH288" s="214">
        <f>IF(N288="sníž. přenesená",J288,0)</f>
        <v>0</v>
      </c>
      <c r="BI288" s="214">
        <f>IF(N288="nulová",J288,0)</f>
        <v>0</v>
      </c>
      <c r="BJ288" s="24" t="s">
        <v>24</v>
      </c>
      <c r="BK288" s="214">
        <f>ROUND(I288*H288,2)</f>
        <v>0</v>
      </c>
      <c r="BL288" s="24" t="s">
        <v>411</v>
      </c>
      <c r="BM288" s="24" t="s">
        <v>5464</v>
      </c>
    </row>
    <row r="289" spans="2:65" s="1" customFormat="1" ht="13.5">
      <c r="B289" s="41"/>
      <c r="C289" s="63"/>
      <c r="D289" s="215" t="s">
        <v>307</v>
      </c>
      <c r="E289" s="63"/>
      <c r="F289" s="216" t="s">
        <v>3214</v>
      </c>
      <c r="G289" s="63"/>
      <c r="H289" s="63"/>
      <c r="I289" s="172"/>
      <c r="J289" s="63"/>
      <c r="K289" s="63"/>
      <c r="L289" s="61"/>
      <c r="M289" s="217"/>
      <c r="N289" s="42"/>
      <c r="O289" s="42"/>
      <c r="P289" s="42"/>
      <c r="Q289" s="42"/>
      <c r="R289" s="42"/>
      <c r="S289" s="42"/>
      <c r="T289" s="78"/>
      <c r="AT289" s="24" t="s">
        <v>307</v>
      </c>
      <c r="AU289" s="24" t="s">
        <v>84</v>
      </c>
    </row>
    <row r="290" spans="2:65" s="1" customFormat="1" ht="14.45" customHeight="1">
      <c r="B290" s="41"/>
      <c r="C290" s="252" t="s">
        <v>808</v>
      </c>
      <c r="D290" s="252" t="s">
        <v>472</v>
      </c>
      <c r="E290" s="253" t="s">
        <v>5465</v>
      </c>
      <c r="F290" s="254" t="s">
        <v>5466</v>
      </c>
      <c r="G290" s="255" t="s">
        <v>407</v>
      </c>
      <c r="H290" s="256">
        <v>3</v>
      </c>
      <c r="I290" s="257"/>
      <c r="J290" s="258">
        <f>ROUND(I290*H290,2)</f>
        <v>0</v>
      </c>
      <c r="K290" s="254" t="s">
        <v>304</v>
      </c>
      <c r="L290" s="259"/>
      <c r="M290" s="260" t="s">
        <v>22</v>
      </c>
      <c r="N290" s="261" t="s">
        <v>47</v>
      </c>
      <c r="O290" s="42"/>
      <c r="P290" s="212">
        <f>O290*H290</f>
        <v>0</v>
      </c>
      <c r="Q290" s="212">
        <v>2.7359999999999999E-2</v>
      </c>
      <c r="R290" s="212">
        <f>Q290*H290</f>
        <v>8.208E-2</v>
      </c>
      <c r="S290" s="212">
        <v>0</v>
      </c>
      <c r="T290" s="213">
        <f>S290*H290</f>
        <v>0</v>
      </c>
      <c r="AR290" s="24" t="s">
        <v>519</v>
      </c>
      <c r="AT290" s="24" t="s">
        <v>472</v>
      </c>
      <c r="AU290" s="24" t="s">
        <v>84</v>
      </c>
      <c r="AY290" s="24" t="s">
        <v>298</v>
      </c>
      <c r="BE290" s="214">
        <f>IF(N290="základní",J290,0)</f>
        <v>0</v>
      </c>
      <c r="BF290" s="214">
        <f>IF(N290="snížená",J290,0)</f>
        <v>0</v>
      </c>
      <c r="BG290" s="214">
        <f>IF(N290="zákl. přenesená",J290,0)</f>
        <v>0</v>
      </c>
      <c r="BH290" s="214">
        <f>IF(N290="sníž. přenesená",J290,0)</f>
        <v>0</v>
      </c>
      <c r="BI290" s="214">
        <f>IF(N290="nulová",J290,0)</f>
        <v>0</v>
      </c>
      <c r="BJ290" s="24" t="s">
        <v>24</v>
      </c>
      <c r="BK290" s="214">
        <f>ROUND(I290*H290,2)</f>
        <v>0</v>
      </c>
      <c r="BL290" s="24" t="s">
        <v>411</v>
      </c>
      <c r="BM290" s="24" t="s">
        <v>5467</v>
      </c>
    </row>
    <row r="291" spans="2:65" s="1" customFormat="1" ht="13.5">
      <c r="B291" s="41"/>
      <c r="C291" s="63"/>
      <c r="D291" s="215" t="s">
        <v>307</v>
      </c>
      <c r="E291" s="63"/>
      <c r="F291" s="216" t="s">
        <v>5466</v>
      </c>
      <c r="G291" s="63"/>
      <c r="H291" s="63"/>
      <c r="I291" s="172"/>
      <c r="J291" s="63"/>
      <c r="K291" s="63"/>
      <c r="L291" s="61"/>
      <c r="M291" s="217"/>
      <c r="N291" s="42"/>
      <c r="O291" s="42"/>
      <c r="P291" s="42"/>
      <c r="Q291" s="42"/>
      <c r="R291" s="42"/>
      <c r="S291" s="42"/>
      <c r="T291" s="78"/>
      <c r="AT291" s="24" t="s">
        <v>307</v>
      </c>
      <c r="AU291" s="24" t="s">
        <v>84</v>
      </c>
    </row>
    <row r="292" spans="2:65" s="1" customFormat="1" ht="14.45" customHeight="1">
      <c r="B292" s="41"/>
      <c r="C292" s="252" t="s">
        <v>814</v>
      </c>
      <c r="D292" s="252" t="s">
        <v>472</v>
      </c>
      <c r="E292" s="253" t="s">
        <v>1786</v>
      </c>
      <c r="F292" s="254" t="s">
        <v>1787</v>
      </c>
      <c r="G292" s="255" t="s">
        <v>407</v>
      </c>
      <c r="H292" s="256">
        <v>1</v>
      </c>
      <c r="I292" s="257"/>
      <c r="J292" s="258">
        <f>ROUND(I292*H292,2)</f>
        <v>0</v>
      </c>
      <c r="K292" s="254" t="s">
        <v>304</v>
      </c>
      <c r="L292" s="259"/>
      <c r="M292" s="260" t="s">
        <v>22</v>
      </c>
      <c r="N292" s="261" t="s">
        <v>47</v>
      </c>
      <c r="O292" s="42"/>
      <c r="P292" s="212">
        <f>O292*H292</f>
        <v>0</v>
      </c>
      <c r="Q292" s="212">
        <v>2.8680000000000001E-2</v>
      </c>
      <c r="R292" s="212">
        <f>Q292*H292</f>
        <v>2.8680000000000001E-2</v>
      </c>
      <c r="S292" s="212">
        <v>0</v>
      </c>
      <c r="T292" s="213">
        <f>S292*H292</f>
        <v>0</v>
      </c>
      <c r="AR292" s="24" t="s">
        <v>519</v>
      </c>
      <c r="AT292" s="24" t="s">
        <v>472</v>
      </c>
      <c r="AU292" s="24" t="s">
        <v>84</v>
      </c>
      <c r="AY292" s="24" t="s">
        <v>298</v>
      </c>
      <c r="BE292" s="214">
        <f>IF(N292="základní",J292,0)</f>
        <v>0</v>
      </c>
      <c r="BF292" s="214">
        <f>IF(N292="snížená",J292,0)</f>
        <v>0</v>
      </c>
      <c r="BG292" s="214">
        <f>IF(N292="zákl. přenesená",J292,0)</f>
        <v>0</v>
      </c>
      <c r="BH292" s="214">
        <f>IF(N292="sníž. přenesená",J292,0)</f>
        <v>0</v>
      </c>
      <c r="BI292" s="214">
        <f>IF(N292="nulová",J292,0)</f>
        <v>0</v>
      </c>
      <c r="BJ292" s="24" t="s">
        <v>24</v>
      </c>
      <c r="BK292" s="214">
        <f>ROUND(I292*H292,2)</f>
        <v>0</v>
      </c>
      <c r="BL292" s="24" t="s">
        <v>411</v>
      </c>
      <c r="BM292" s="24" t="s">
        <v>5468</v>
      </c>
    </row>
    <row r="293" spans="2:65" s="1" customFormat="1" ht="13.5">
      <c r="B293" s="41"/>
      <c r="C293" s="63"/>
      <c r="D293" s="215" t="s">
        <v>307</v>
      </c>
      <c r="E293" s="63"/>
      <c r="F293" s="216" t="s">
        <v>1787</v>
      </c>
      <c r="G293" s="63"/>
      <c r="H293" s="63"/>
      <c r="I293" s="172"/>
      <c r="J293" s="63"/>
      <c r="K293" s="63"/>
      <c r="L293" s="61"/>
      <c r="M293" s="217"/>
      <c r="N293" s="42"/>
      <c r="O293" s="42"/>
      <c r="P293" s="42"/>
      <c r="Q293" s="42"/>
      <c r="R293" s="42"/>
      <c r="S293" s="42"/>
      <c r="T293" s="78"/>
      <c r="AT293" s="24" t="s">
        <v>307</v>
      </c>
      <c r="AU293" s="24" t="s">
        <v>84</v>
      </c>
    </row>
    <row r="294" spans="2:65" s="1" customFormat="1" ht="14.45" customHeight="1">
      <c r="B294" s="41"/>
      <c r="C294" s="252" t="s">
        <v>820</v>
      </c>
      <c r="D294" s="252" t="s">
        <v>472</v>
      </c>
      <c r="E294" s="253" t="s">
        <v>3230</v>
      </c>
      <c r="F294" s="254" t="s">
        <v>3231</v>
      </c>
      <c r="G294" s="255" t="s">
        <v>407</v>
      </c>
      <c r="H294" s="256">
        <v>1</v>
      </c>
      <c r="I294" s="257"/>
      <c r="J294" s="258">
        <f>ROUND(I294*H294,2)</f>
        <v>0</v>
      </c>
      <c r="K294" s="254" t="s">
        <v>304</v>
      </c>
      <c r="L294" s="259"/>
      <c r="M294" s="260" t="s">
        <v>22</v>
      </c>
      <c r="N294" s="261" t="s">
        <v>47</v>
      </c>
      <c r="O294" s="42"/>
      <c r="P294" s="212">
        <f>O294*H294</f>
        <v>0</v>
      </c>
      <c r="Q294" s="212">
        <v>3.3459999999999997E-2</v>
      </c>
      <c r="R294" s="212">
        <f>Q294*H294</f>
        <v>3.3459999999999997E-2</v>
      </c>
      <c r="S294" s="212">
        <v>0</v>
      </c>
      <c r="T294" s="213">
        <f>S294*H294</f>
        <v>0</v>
      </c>
      <c r="AR294" s="24" t="s">
        <v>519</v>
      </c>
      <c r="AT294" s="24" t="s">
        <v>472</v>
      </c>
      <c r="AU294" s="24" t="s">
        <v>84</v>
      </c>
      <c r="AY294" s="24" t="s">
        <v>298</v>
      </c>
      <c r="BE294" s="214">
        <f>IF(N294="základní",J294,0)</f>
        <v>0</v>
      </c>
      <c r="BF294" s="214">
        <f>IF(N294="snížená",J294,0)</f>
        <v>0</v>
      </c>
      <c r="BG294" s="214">
        <f>IF(N294="zákl. přenesená",J294,0)</f>
        <v>0</v>
      </c>
      <c r="BH294" s="214">
        <f>IF(N294="sníž. přenesená",J294,0)</f>
        <v>0</v>
      </c>
      <c r="BI294" s="214">
        <f>IF(N294="nulová",J294,0)</f>
        <v>0</v>
      </c>
      <c r="BJ294" s="24" t="s">
        <v>24</v>
      </c>
      <c r="BK294" s="214">
        <f>ROUND(I294*H294,2)</f>
        <v>0</v>
      </c>
      <c r="BL294" s="24" t="s">
        <v>411</v>
      </c>
      <c r="BM294" s="24" t="s">
        <v>5469</v>
      </c>
    </row>
    <row r="295" spans="2:65" s="1" customFormat="1" ht="13.5">
      <c r="B295" s="41"/>
      <c r="C295" s="63"/>
      <c r="D295" s="215" t="s">
        <v>307</v>
      </c>
      <c r="E295" s="63"/>
      <c r="F295" s="216" t="s">
        <v>3231</v>
      </c>
      <c r="G295" s="63"/>
      <c r="H295" s="63"/>
      <c r="I295" s="172"/>
      <c r="J295" s="63"/>
      <c r="K295" s="63"/>
      <c r="L295" s="61"/>
      <c r="M295" s="217"/>
      <c r="N295" s="42"/>
      <c r="O295" s="42"/>
      <c r="P295" s="42"/>
      <c r="Q295" s="42"/>
      <c r="R295" s="42"/>
      <c r="S295" s="42"/>
      <c r="T295" s="78"/>
      <c r="AT295" s="24" t="s">
        <v>307</v>
      </c>
      <c r="AU295" s="24" t="s">
        <v>84</v>
      </c>
    </row>
    <row r="296" spans="2:65" s="1" customFormat="1" ht="14.45" customHeight="1">
      <c r="B296" s="41"/>
      <c r="C296" s="252" t="s">
        <v>834</v>
      </c>
      <c r="D296" s="252" t="s">
        <v>472</v>
      </c>
      <c r="E296" s="253" t="s">
        <v>3236</v>
      </c>
      <c r="F296" s="254" t="s">
        <v>3237</v>
      </c>
      <c r="G296" s="255" t="s">
        <v>407</v>
      </c>
      <c r="H296" s="256">
        <v>1</v>
      </c>
      <c r="I296" s="257"/>
      <c r="J296" s="258">
        <f>ROUND(I296*H296,2)</f>
        <v>0</v>
      </c>
      <c r="K296" s="254" t="s">
        <v>304</v>
      </c>
      <c r="L296" s="259"/>
      <c r="M296" s="260" t="s">
        <v>22</v>
      </c>
      <c r="N296" s="261" t="s">
        <v>47</v>
      </c>
      <c r="O296" s="42"/>
      <c r="P296" s="212">
        <f>O296*H296</f>
        <v>0</v>
      </c>
      <c r="Q296" s="212">
        <v>4.3020000000000003E-2</v>
      </c>
      <c r="R296" s="212">
        <f>Q296*H296</f>
        <v>4.3020000000000003E-2</v>
      </c>
      <c r="S296" s="212">
        <v>0</v>
      </c>
      <c r="T296" s="213">
        <f>S296*H296</f>
        <v>0</v>
      </c>
      <c r="AR296" s="24" t="s">
        <v>519</v>
      </c>
      <c r="AT296" s="24" t="s">
        <v>472</v>
      </c>
      <c r="AU296" s="24" t="s">
        <v>84</v>
      </c>
      <c r="AY296" s="24" t="s">
        <v>298</v>
      </c>
      <c r="BE296" s="214">
        <f>IF(N296="základní",J296,0)</f>
        <v>0</v>
      </c>
      <c r="BF296" s="214">
        <f>IF(N296="snížená",J296,0)</f>
        <v>0</v>
      </c>
      <c r="BG296" s="214">
        <f>IF(N296="zákl. přenesená",J296,0)</f>
        <v>0</v>
      </c>
      <c r="BH296" s="214">
        <f>IF(N296="sníž. přenesená",J296,0)</f>
        <v>0</v>
      </c>
      <c r="BI296" s="214">
        <f>IF(N296="nulová",J296,0)</f>
        <v>0</v>
      </c>
      <c r="BJ296" s="24" t="s">
        <v>24</v>
      </c>
      <c r="BK296" s="214">
        <f>ROUND(I296*H296,2)</f>
        <v>0</v>
      </c>
      <c r="BL296" s="24" t="s">
        <v>411</v>
      </c>
      <c r="BM296" s="24" t="s">
        <v>5470</v>
      </c>
    </row>
    <row r="297" spans="2:65" s="1" customFormat="1" ht="13.5">
      <c r="B297" s="41"/>
      <c r="C297" s="63"/>
      <c r="D297" s="215" t="s">
        <v>307</v>
      </c>
      <c r="E297" s="63"/>
      <c r="F297" s="216" t="s">
        <v>3237</v>
      </c>
      <c r="G297" s="63"/>
      <c r="H297" s="63"/>
      <c r="I297" s="172"/>
      <c r="J297" s="63"/>
      <c r="K297" s="63"/>
      <c r="L297" s="61"/>
      <c r="M297" s="217"/>
      <c r="N297" s="42"/>
      <c r="O297" s="42"/>
      <c r="P297" s="42"/>
      <c r="Q297" s="42"/>
      <c r="R297" s="42"/>
      <c r="S297" s="42"/>
      <c r="T297" s="78"/>
      <c r="AT297" s="24" t="s">
        <v>307</v>
      </c>
      <c r="AU297" s="24" t="s">
        <v>84</v>
      </c>
    </row>
    <row r="298" spans="2:65" s="1" customFormat="1" ht="14.45" customHeight="1">
      <c r="B298" s="41"/>
      <c r="C298" s="203" t="s">
        <v>840</v>
      </c>
      <c r="D298" s="203" t="s">
        <v>300</v>
      </c>
      <c r="E298" s="204" t="s">
        <v>3251</v>
      </c>
      <c r="F298" s="205" t="s">
        <v>3252</v>
      </c>
      <c r="G298" s="206" t="s">
        <v>407</v>
      </c>
      <c r="H298" s="207">
        <v>33</v>
      </c>
      <c r="I298" s="208"/>
      <c r="J298" s="209">
        <f>ROUND(I298*H298,2)</f>
        <v>0</v>
      </c>
      <c r="K298" s="205" t="s">
        <v>22</v>
      </c>
      <c r="L298" s="61"/>
      <c r="M298" s="210" t="s">
        <v>22</v>
      </c>
      <c r="N298" s="211" t="s">
        <v>47</v>
      </c>
      <c r="O298" s="42"/>
      <c r="P298" s="212">
        <f>O298*H298</f>
        <v>0</v>
      </c>
      <c r="Q298" s="212">
        <v>0</v>
      </c>
      <c r="R298" s="212">
        <f>Q298*H298</f>
        <v>0</v>
      </c>
      <c r="S298" s="212">
        <v>0</v>
      </c>
      <c r="T298" s="213">
        <f>S298*H298</f>
        <v>0</v>
      </c>
      <c r="AR298" s="24" t="s">
        <v>411</v>
      </c>
      <c r="AT298" s="24" t="s">
        <v>300</v>
      </c>
      <c r="AU298" s="24" t="s">
        <v>84</v>
      </c>
      <c r="AY298" s="24" t="s">
        <v>298</v>
      </c>
      <c r="BE298" s="214">
        <f>IF(N298="základní",J298,0)</f>
        <v>0</v>
      </c>
      <c r="BF298" s="214">
        <f>IF(N298="snížená",J298,0)</f>
        <v>0</v>
      </c>
      <c r="BG298" s="214">
        <f>IF(N298="zákl. přenesená",J298,0)</f>
        <v>0</v>
      </c>
      <c r="BH298" s="214">
        <f>IF(N298="sníž. přenesená",J298,0)</f>
        <v>0</v>
      </c>
      <c r="BI298" s="214">
        <f>IF(N298="nulová",J298,0)</f>
        <v>0</v>
      </c>
      <c r="BJ298" s="24" t="s">
        <v>24</v>
      </c>
      <c r="BK298" s="214">
        <f>ROUND(I298*H298,2)</f>
        <v>0</v>
      </c>
      <c r="BL298" s="24" t="s">
        <v>411</v>
      </c>
      <c r="BM298" s="24" t="s">
        <v>1275</v>
      </c>
    </row>
    <row r="299" spans="2:65" s="1" customFormat="1" ht="13.5">
      <c r="B299" s="41"/>
      <c r="C299" s="63"/>
      <c r="D299" s="215" t="s">
        <v>307</v>
      </c>
      <c r="E299" s="63"/>
      <c r="F299" s="216" t="s">
        <v>3252</v>
      </c>
      <c r="G299" s="63"/>
      <c r="H299" s="63"/>
      <c r="I299" s="172"/>
      <c r="J299" s="63"/>
      <c r="K299" s="63"/>
      <c r="L299" s="61"/>
      <c r="M299" s="217"/>
      <c r="N299" s="42"/>
      <c r="O299" s="42"/>
      <c r="P299" s="42"/>
      <c r="Q299" s="42"/>
      <c r="R299" s="42"/>
      <c r="S299" s="42"/>
      <c r="T299" s="78"/>
      <c r="AT299" s="24" t="s">
        <v>307</v>
      </c>
      <c r="AU299" s="24" t="s">
        <v>84</v>
      </c>
    </row>
    <row r="300" spans="2:65" s="13" customFormat="1" ht="13.5">
      <c r="B300" s="228"/>
      <c r="C300" s="229"/>
      <c r="D300" s="215" t="s">
        <v>309</v>
      </c>
      <c r="E300" s="230" t="s">
        <v>22</v>
      </c>
      <c r="F300" s="231" t="s">
        <v>537</v>
      </c>
      <c r="G300" s="229"/>
      <c r="H300" s="232">
        <v>33</v>
      </c>
      <c r="I300" s="233"/>
      <c r="J300" s="229"/>
      <c r="K300" s="229"/>
      <c r="L300" s="234"/>
      <c r="M300" s="235"/>
      <c r="N300" s="236"/>
      <c r="O300" s="236"/>
      <c r="P300" s="236"/>
      <c r="Q300" s="236"/>
      <c r="R300" s="236"/>
      <c r="S300" s="236"/>
      <c r="T300" s="237"/>
      <c r="AT300" s="238" t="s">
        <v>309</v>
      </c>
      <c r="AU300" s="238" t="s">
        <v>84</v>
      </c>
      <c r="AV300" s="13" t="s">
        <v>84</v>
      </c>
      <c r="AW300" s="13" t="s">
        <v>39</v>
      </c>
      <c r="AX300" s="13" t="s">
        <v>24</v>
      </c>
      <c r="AY300" s="238" t="s">
        <v>298</v>
      </c>
    </row>
    <row r="301" spans="2:65" s="1" customFormat="1" ht="14.45" customHeight="1">
      <c r="B301" s="41"/>
      <c r="C301" s="203" t="s">
        <v>846</v>
      </c>
      <c r="D301" s="203" t="s">
        <v>300</v>
      </c>
      <c r="E301" s="204" t="s">
        <v>3255</v>
      </c>
      <c r="F301" s="205" t="s">
        <v>3256</v>
      </c>
      <c r="G301" s="206" t="s">
        <v>1407</v>
      </c>
      <c r="H301" s="207">
        <v>33</v>
      </c>
      <c r="I301" s="208"/>
      <c r="J301" s="209">
        <f>ROUND(I301*H301,2)</f>
        <v>0</v>
      </c>
      <c r="K301" s="205" t="s">
        <v>22</v>
      </c>
      <c r="L301" s="61"/>
      <c r="M301" s="210" t="s">
        <v>22</v>
      </c>
      <c r="N301" s="211" t="s">
        <v>47</v>
      </c>
      <c r="O301" s="42"/>
      <c r="P301" s="212">
        <f>O301*H301</f>
        <v>0</v>
      </c>
      <c r="Q301" s="212">
        <v>0</v>
      </c>
      <c r="R301" s="212">
        <f>Q301*H301</f>
        <v>0</v>
      </c>
      <c r="S301" s="212">
        <v>0</v>
      </c>
      <c r="T301" s="213">
        <f>S301*H301</f>
        <v>0</v>
      </c>
      <c r="AR301" s="24" t="s">
        <v>411</v>
      </c>
      <c r="AT301" s="24" t="s">
        <v>300</v>
      </c>
      <c r="AU301" s="24" t="s">
        <v>84</v>
      </c>
      <c r="AY301" s="24" t="s">
        <v>298</v>
      </c>
      <c r="BE301" s="214">
        <f>IF(N301="základní",J301,0)</f>
        <v>0</v>
      </c>
      <c r="BF301" s="214">
        <f>IF(N301="snížená",J301,0)</f>
        <v>0</v>
      </c>
      <c r="BG301" s="214">
        <f>IF(N301="zákl. přenesená",J301,0)</f>
        <v>0</v>
      </c>
      <c r="BH301" s="214">
        <f>IF(N301="sníž. přenesená",J301,0)</f>
        <v>0</v>
      </c>
      <c r="BI301" s="214">
        <f>IF(N301="nulová",J301,0)</f>
        <v>0</v>
      </c>
      <c r="BJ301" s="24" t="s">
        <v>24</v>
      </c>
      <c r="BK301" s="214">
        <f>ROUND(I301*H301,2)</f>
        <v>0</v>
      </c>
      <c r="BL301" s="24" t="s">
        <v>411</v>
      </c>
      <c r="BM301" s="24" t="s">
        <v>1287</v>
      </c>
    </row>
    <row r="302" spans="2:65" s="1" customFormat="1" ht="13.5">
      <c r="B302" s="41"/>
      <c r="C302" s="63"/>
      <c r="D302" s="215" t="s">
        <v>307</v>
      </c>
      <c r="E302" s="63"/>
      <c r="F302" s="216" t="s">
        <v>3256</v>
      </c>
      <c r="G302" s="63"/>
      <c r="H302" s="63"/>
      <c r="I302" s="172"/>
      <c r="J302" s="63"/>
      <c r="K302" s="63"/>
      <c r="L302" s="61"/>
      <c r="M302" s="217"/>
      <c r="N302" s="42"/>
      <c r="O302" s="42"/>
      <c r="P302" s="42"/>
      <c r="Q302" s="42"/>
      <c r="R302" s="42"/>
      <c r="S302" s="42"/>
      <c r="T302" s="78"/>
      <c r="AT302" s="24" t="s">
        <v>307</v>
      </c>
      <c r="AU302" s="24" t="s">
        <v>84</v>
      </c>
    </row>
    <row r="303" spans="2:65" s="13" customFormat="1" ht="13.5">
      <c r="B303" s="228"/>
      <c r="C303" s="229"/>
      <c r="D303" s="215" t="s">
        <v>309</v>
      </c>
      <c r="E303" s="230" t="s">
        <v>22</v>
      </c>
      <c r="F303" s="231" t="s">
        <v>537</v>
      </c>
      <c r="G303" s="229"/>
      <c r="H303" s="232">
        <v>33</v>
      </c>
      <c r="I303" s="233"/>
      <c r="J303" s="229"/>
      <c r="K303" s="229"/>
      <c r="L303" s="234"/>
      <c r="M303" s="235"/>
      <c r="N303" s="236"/>
      <c r="O303" s="236"/>
      <c r="P303" s="236"/>
      <c r="Q303" s="236"/>
      <c r="R303" s="236"/>
      <c r="S303" s="236"/>
      <c r="T303" s="237"/>
      <c r="AT303" s="238" t="s">
        <v>309</v>
      </c>
      <c r="AU303" s="238" t="s">
        <v>84</v>
      </c>
      <c r="AV303" s="13" t="s">
        <v>84</v>
      </c>
      <c r="AW303" s="13" t="s">
        <v>39</v>
      </c>
      <c r="AX303" s="13" t="s">
        <v>24</v>
      </c>
      <c r="AY303" s="238" t="s">
        <v>298</v>
      </c>
    </row>
    <row r="304" spans="2:65" s="1" customFormat="1" ht="14.45" customHeight="1">
      <c r="B304" s="41"/>
      <c r="C304" s="203" t="s">
        <v>851</v>
      </c>
      <c r="D304" s="203" t="s">
        <v>300</v>
      </c>
      <c r="E304" s="204" t="s">
        <v>1799</v>
      </c>
      <c r="F304" s="205" t="s">
        <v>1800</v>
      </c>
      <c r="G304" s="206" t="s">
        <v>362</v>
      </c>
      <c r="H304" s="207">
        <v>0.71499999999999997</v>
      </c>
      <c r="I304" s="208"/>
      <c r="J304" s="209">
        <f>ROUND(I304*H304,2)</f>
        <v>0</v>
      </c>
      <c r="K304" s="205" t="s">
        <v>304</v>
      </c>
      <c r="L304" s="61"/>
      <c r="M304" s="210" t="s">
        <v>22</v>
      </c>
      <c r="N304" s="211" t="s">
        <v>47</v>
      </c>
      <c r="O304" s="42"/>
      <c r="P304" s="212">
        <f>O304*H304</f>
        <v>0</v>
      </c>
      <c r="Q304" s="212">
        <v>0</v>
      </c>
      <c r="R304" s="212">
        <f>Q304*H304</f>
        <v>0</v>
      </c>
      <c r="S304" s="212">
        <v>0</v>
      </c>
      <c r="T304" s="213">
        <f>S304*H304</f>
        <v>0</v>
      </c>
      <c r="AR304" s="24" t="s">
        <v>411</v>
      </c>
      <c r="AT304" s="24" t="s">
        <v>300</v>
      </c>
      <c r="AU304" s="24" t="s">
        <v>84</v>
      </c>
      <c r="AY304" s="24" t="s">
        <v>298</v>
      </c>
      <c r="BE304" s="214">
        <f>IF(N304="základní",J304,0)</f>
        <v>0</v>
      </c>
      <c r="BF304" s="214">
        <f>IF(N304="snížená",J304,0)</f>
        <v>0</v>
      </c>
      <c r="BG304" s="214">
        <f>IF(N304="zákl. přenesená",J304,0)</f>
        <v>0</v>
      </c>
      <c r="BH304" s="214">
        <f>IF(N304="sníž. přenesená",J304,0)</f>
        <v>0</v>
      </c>
      <c r="BI304" s="214">
        <f>IF(N304="nulová",J304,0)</f>
        <v>0</v>
      </c>
      <c r="BJ304" s="24" t="s">
        <v>24</v>
      </c>
      <c r="BK304" s="214">
        <f>ROUND(I304*H304,2)</f>
        <v>0</v>
      </c>
      <c r="BL304" s="24" t="s">
        <v>411</v>
      </c>
      <c r="BM304" s="24" t="s">
        <v>1298</v>
      </c>
    </row>
    <row r="305" spans="2:65" s="1" customFormat="1" ht="13.5">
      <c r="B305" s="41"/>
      <c r="C305" s="63"/>
      <c r="D305" s="215" t="s">
        <v>307</v>
      </c>
      <c r="E305" s="63"/>
      <c r="F305" s="216" t="s">
        <v>1800</v>
      </c>
      <c r="G305" s="63"/>
      <c r="H305" s="63"/>
      <c r="I305" s="172"/>
      <c r="J305" s="63"/>
      <c r="K305" s="63"/>
      <c r="L305" s="61"/>
      <c r="M305" s="217"/>
      <c r="N305" s="42"/>
      <c r="O305" s="42"/>
      <c r="P305" s="42"/>
      <c r="Q305" s="42"/>
      <c r="R305" s="42"/>
      <c r="S305" s="42"/>
      <c r="T305" s="78"/>
      <c r="AT305" s="24" t="s">
        <v>307</v>
      </c>
      <c r="AU305" s="24" t="s">
        <v>84</v>
      </c>
    </row>
    <row r="306" spans="2:65" s="11" customFormat="1" ht="29.85" customHeight="1">
      <c r="B306" s="187"/>
      <c r="C306" s="188"/>
      <c r="D306" s="189" t="s">
        <v>75</v>
      </c>
      <c r="E306" s="201" t="s">
        <v>1348</v>
      </c>
      <c r="F306" s="201" t="s">
        <v>1563</v>
      </c>
      <c r="G306" s="188"/>
      <c r="H306" s="188"/>
      <c r="I306" s="191"/>
      <c r="J306" s="202">
        <f>BK306</f>
        <v>0</v>
      </c>
      <c r="K306" s="188"/>
      <c r="L306" s="193"/>
      <c r="M306" s="194"/>
      <c r="N306" s="195"/>
      <c r="O306" s="195"/>
      <c r="P306" s="196">
        <f>SUM(P307:P317)</f>
        <v>0</v>
      </c>
      <c r="Q306" s="195"/>
      <c r="R306" s="196">
        <f>SUM(R307:R317)</f>
        <v>2.2560000000000004E-2</v>
      </c>
      <c r="S306" s="195"/>
      <c r="T306" s="197">
        <f>SUM(T307:T317)</f>
        <v>0</v>
      </c>
      <c r="AR306" s="198" t="s">
        <v>24</v>
      </c>
      <c r="AT306" s="199" t="s">
        <v>75</v>
      </c>
      <c r="AU306" s="199" t="s">
        <v>24</v>
      </c>
      <c r="AY306" s="198" t="s">
        <v>298</v>
      </c>
      <c r="BK306" s="200">
        <f>SUM(BK307:BK317)</f>
        <v>0</v>
      </c>
    </row>
    <row r="307" spans="2:65" s="1" customFormat="1" ht="22.9" customHeight="1">
      <c r="B307" s="41"/>
      <c r="C307" s="203" t="s">
        <v>857</v>
      </c>
      <c r="D307" s="203" t="s">
        <v>300</v>
      </c>
      <c r="E307" s="204" t="s">
        <v>1801</v>
      </c>
      <c r="F307" s="205" t="s">
        <v>1802</v>
      </c>
      <c r="G307" s="206" t="s">
        <v>445</v>
      </c>
      <c r="H307" s="207">
        <v>226</v>
      </c>
      <c r="I307" s="208"/>
      <c r="J307" s="209">
        <f>ROUND(I307*H307,2)</f>
        <v>0</v>
      </c>
      <c r="K307" s="205" t="s">
        <v>304</v>
      </c>
      <c r="L307" s="61"/>
      <c r="M307" s="210" t="s">
        <v>22</v>
      </c>
      <c r="N307" s="211" t="s">
        <v>47</v>
      </c>
      <c r="O307" s="42"/>
      <c r="P307" s="212">
        <f>O307*H307</f>
        <v>0</v>
      </c>
      <c r="Q307" s="212">
        <v>2.0000000000000002E-5</v>
      </c>
      <c r="R307" s="212">
        <f>Q307*H307</f>
        <v>4.5200000000000006E-3</v>
      </c>
      <c r="S307" s="212">
        <v>0</v>
      </c>
      <c r="T307" s="213">
        <f>S307*H307</f>
        <v>0</v>
      </c>
      <c r="AR307" s="24" t="s">
        <v>411</v>
      </c>
      <c r="AT307" s="24" t="s">
        <v>300</v>
      </c>
      <c r="AU307" s="24" t="s">
        <v>84</v>
      </c>
      <c r="AY307" s="24" t="s">
        <v>298</v>
      </c>
      <c r="BE307" s="214">
        <f>IF(N307="základní",J307,0)</f>
        <v>0</v>
      </c>
      <c r="BF307" s="214">
        <f>IF(N307="snížená",J307,0)</f>
        <v>0</v>
      </c>
      <c r="BG307" s="214">
        <f>IF(N307="zákl. přenesená",J307,0)</f>
        <v>0</v>
      </c>
      <c r="BH307" s="214">
        <f>IF(N307="sníž. přenesená",J307,0)</f>
        <v>0</v>
      </c>
      <c r="BI307" s="214">
        <f>IF(N307="nulová",J307,0)</f>
        <v>0</v>
      </c>
      <c r="BJ307" s="24" t="s">
        <v>24</v>
      </c>
      <c r="BK307" s="214">
        <f>ROUND(I307*H307,2)</f>
        <v>0</v>
      </c>
      <c r="BL307" s="24" t="s">
        <v>411</v>
      </c>
      <c r="BM307" s="24" t="s">
        <v>5471</v>
      </c>
    </row>
    <row r="308" spans="2:65" s="1" customFormat="1" ht="27">
      <c r="B308" s="41"/>
      <c r="C308" s="63"/>
      <c r="D308" s="215" t="s">
        <v>307</v>
      </c>
      <c r="E308" s="63"/>
      <c r="F308" s="216" t="s">
        <v>1804</v>
      </c>
      <c r="G308" s="63"/>
      <c r="H308" s="63"/>
      <c r="I308" s="172"/>
      <c r="J308" s="63"/>
      <c r="K308" s="63"/>
      <c r="L308" s="61"/>
      <c r="M308" s="217"/>
      <c r="N308" s="42"/>
      <c r="O308" s="42"/>
      <c r="P308" s="42"/>
      <c r="Q308" s="42"/>
      <c r="R308" s="42"/>
      <c r="S308" s="42"/>
      <c r="T308" s="78"/>
      <c r="AT308" s="24" t="s">
        <v>307</v>
      </c>
      <c r="AU308" s="24" t="s">
        <v>84</v>
      </c>
    </row>
    <row r="309" spans="2:65" s="13" customFormat="1" ht="13.5">
      <c r="B309" s="228"/>
      <c r="C309" s="229"/>
      <c r="D309" s="215" t="s">
        <v>309</v>
      </c>
      <c r="E309" s="230" t="s">
        <v>22</v>
      </c>
      <c r="F309" s="231" t="s">
        <v>5472</v>
      </c>
      <c r="G309" s="229"/>
      <c r="H309" s="232">
        <v>226</v>
      </c>
      <c r="I309" s="233"/>
      <c r="J309" s="229"/>
      <c r="K309" s="229"/>
      <c r="L309" s="234"/>
      <c r="M309" s="235"/>
      <c r="N309" s="236"/>
      <c r="O309" s="236"/>
      <c r="P309" s="236"/>
      <c r="Q309" s="236"/>
      <c r="R309" s="236"/>
      <c r="S309" s="236"/>
      <c r="T309" s="237"/>
      <c r="AT309" s="238" t="s">
        <v>309</v>
      </c>
      <c r="AU309" s="238" t="s">
        <v>84</v>
      </c>
      <c r="AV309" s="13" t="s">
        <v>84</v>
      </c>
      <c r="AW309" s="13" t="s">
        <v>39</v>
      </c>
      <c r="AX309" s="13" t="s">
        <v>76</v>
      </c>
      <c r="AY309" s="238" t="s">
        <v>298</v>
      </c>
    </row>
    <row r="310" spans="2:65" s="1" customFormat="1" ht="22.9" customHeight="1">
      <c r="B310" s="41"/>
      <c r="C310" s="203" t="s">
        <v>862</v>
      </c>
      <c r="D310" s="203" t="s">
        <v>300</v>
      </c>
      <c r="E310" s="204" t="s">
        <v>1806</v>
      </c>
      <c r="F310" s="205" t="s">
        <v>1807</v>
      </c>
      <c r="G310" s="206" t="s">
        <v>445</v>
      </c>
      <c r="H310" s="207">
        <v>120</v>
      </c>
      <c r="I310" s="208"/>
      <c r="J310" s="209">
        <f>ROUND(I310*H310,2)</f>
        <v>0</v>
      </c>
      <c r="K310" s="205" t="s">
        <v>304</v>
      </c>
      <c r="L310" s="61"/>
      <c r="M310" s="210" t="s">
        <v>22</v>
      </c>
      <c r="N310" s="211" t="s">
        <v>47</v>
      </c>
      <c r="O310" s="42"/>
      <c r="P310" s="212">
        <f>O310*H310</f>
        <v>0</v>
      </c>
      <c r="Q310" s="212">
        <v>5.0000000000000002E-5</v>
      </c>
      <c r="R310" s="212">
        <f>Q310*H310</f>
        <v>6.0000000000000001E-3</v>
      </c>
      <c r="S310" s="212">
        <v>0</v>
      </c>
      <c r="T310" s="213">
        <f>S310*H310</f>
        <v>0</v>
      </c>
      <c r="AR310" s="24" t="s">
        <v>411</v>
      </c>
      <c r="AT310" s="24" t="s">
        <v>300</v>
      </c>
      <c r="AU310" s="24" t="s">
        <v>84</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5473</v>
      </c>
    </row>
    <row r="311" spans="2:65" s="1" customFormat="1" ht="27">
      <c r="B311" s="41"/>
      <c r="C311" s="63"/>
      <c r="D311" s="215" t="s">
        <v>307</v>
      </c>
      <c r="E311" s="63"/>
      <c r="F311" s="216" t="s">
        <v>1809</v>
      </c>
      <c r="G311" s="63"/>
      <c r="H311" s="63"/>
      <c r="I311" s="172"/>
      <c r="J311" s="63"/>
      <c r="K311" s="63"/>
      <c r="L311" s="61"/>
      <c r="M311" s="217"/>
      <c r="N311" s="42"/>
      <c r="O311" s="42"/>
      <c r="P311" s="42"/>
      <c r="Q311" s="42"/>
      <c r="R311" s="42"/>
      <c r="S311" s="42"/>
      <c r="T311" s="78"/>
      <c r="AT311" s="24" t="s">
        <v>307</v>
      </c>
      <c r="AU311" s="24" t="s">
        <v>84</v>
      </c>
    </row>
    <row r="312" spans="2:65" s="1" customFormat="1" ht="14.45" customHeight="1">
      <c r="B312" s="41"/>
      <c r="C312" s="203" t="s">
        <v>869</v>
      </c>
      <c r="D312" s="203" t="s">
        <v>300</v>
      </c>
      <c r="E312" s="204" t="s">
        <v>1812</v>
      </c>
      <c r="F312" s="205" t="s">
        <v>1813</v>
      </c>
      <c r="G312" s="206" t="s">
        <v>445</v>
      </c>
      <c r="H312" s="207">
        <v>172</v>
      </c>
      <c r="I312" s="208"/>
      <c r="J312" s="209">
        <f>ROUND(I312*H312,2)</f>
        <v>0</v>
      </c>
      <c r="K312" s="205" t="s">
        <v>304</v>
      </c>
      <c r="L312" s="61"/>
      <c r="M312" s="210" t="s">
        <v>22</v>
      </c>
      <c r="N312" s="211" t="s">
        <v>47</v>
      </c>
      <c r="O312" s="42"/>
      <c r="P312" s="212">
        <f>O312*H312</f>
        <v>0</v>
      </c>
      <c r="Q312" s="212">
        <v>3.0000000000000001E-5</v>
      </c>
      <c r="R312" s="212">
        <f>Q312*H312</f>
        <v>5.1600000000000005E-3</v>
      </c>
      <c r="S312" s="212">
        <v>0</v>
      </c>
      <c r="T312" s="213">
        <f>S312*H312</f>
        <v>0</v>
      </c>
      <c r="AR312" s="24" t="s">
        <v>411</v>
      </c>
      <c r="AT312" s="24" t="s">
        <v>300</v>
      </c>
      <c r="AU312" s="24" t="s">
        <v>84</v>
      </c>
      <c r="AY312" s="24" t="s">
        <v>298</v>
      </c>
      <c r="BE312" s="214">
        <f>IF(N312="základní",J312,0)</f>
        <v>0</v>
      </c>
      <c r="BF312" s="214">
        <f>IF(N312="snížená",J312,0)</f>
        <v>0</v>
      </c>
      <c r="BG312" s="214">
        <f>IF(N312="zákl. přenesená",J312,0)</f>
        <v>0</v>
      </c>
      <c r="BH312" s="214">
        <f>IF(N312="sníž. přenesená",J312,0)</f>
        <v>0</v>
      </c>
      <c r="BI312" s="214">
        <f>IF(N312="nulová",J312,0)</f>
        <v>0</v>
      </c>
      <c r="BJ312" s="24" t="s">
        <v>24</v>
      </c>
      <c r="BK312" s="214">
        <f>ROUND(I312*H312,2)</f>
        <v>0</v>
      </c>
      <c r="BL312" s="24" t="s">
        <v>411</v>
      </c>
      <c r="BM312" s="24" t="s">
        <v>5474</v>
      </c>
    </row>
    <row r="313" spans="2:65" s="1" customFormat="1" ht="27">
      <c r="B313" s="41"/>
      <c r="C313" s="63"/>
      <c r="D313" s="215" t="s">
        <v>307</v>
      </c>
      <c r="E313" s="63"/>
      <c r="F313" s="216" t="s">
        <v>1815</v>
      </c>
      <c r="G313" s="63"/>
      <c r="H313" s="63"/>
      <c r="I313" s="172"/>
      <c r="J313" s="63"/>
      <c r="K313" s="63"/>
      <c r="L313" s="61"/>
      <c r="M313" s="217"/>
      <c r="N313" s="42"/>
      <c r="O313" s="42"/>
      <c r="P313" s="42"/>
      <c r="Q313" s="42"/>
      <c r="R313" s="42"/>
      <c r="S313" s="42"/>
      <c r="T313" s="78"/>
      <c r="AT313" s="24" t="s">
        <v>307</v>
      </c>
      <c r="AU313" s="24" t="s">
        <v>84</v>
      </c>
    </row>
    <row r="314" spans="2:65" s="13" customFormat="1" ht="13.5">
      <c r="B314" s="228"/>
      <c r="C314" s="229"/>
      <c r="D314" s="215" t="s">
        <v>309</v>
      </c>
      <c r="E314" s="230" t="s">
        <v>22</v>
      </c>
      <c r="F314" s="231" t="s">
        <v>5475</v>
      </c>
      <c r="G314" s="229"/>
      <c r="H314" s="232">
        <v>172</v>
      </c>
      <c r="I314" s="233"/>
      <c r="J314" s="229"/>
      <c r="K314" s="229"/>
      <c r="L314" s="234"/>
      <c r="M314" s="235"/>
      <c r="N314" s="236"/>
      <c r="O314" s="236"/>
      <c r="P314" s="236"/>
      <c r="Q314" s="236"/>
      <c r="R314" s="236"/>
      <c r="S314" s="236"/>
      <c r="T314" s="237"/>
      <c r="AT314" s="238" t="s">
        <v>309</v>
      </c>
      <c r="AU314" s="238" t="s">
        <v>84</v>
      </c>
      <c r="AV314" s="13" t="s">
        <v>84</v>
      </c>
      <c r="AW314" s="13" t="s">
        <v>39</v>
      </c>
      <c r="AX314" s="13" t="s">
        <v>76</v>
      </c>
      <c r="AY314" s="238" t="s">
        <v>298</v>
      </c>
    </row>
    <row r="315" spans="2:65" s="1" customFormat="1" ht="22.9" customHeight="1">
      <c r="B315" s="41"/>
      <c r="C315" s="203" t="s">
        <v>877</v>
      </c>
      <c r="D315" s="203" t="s">
        <v>300</v>
      </c>
      <c r="E315" s="204" t="s">
        <v>1801</v>
      </c>
      <c r="F315" s="205" t="s">
        <v>1802</v>
      </c>
      <c r="G315" s="206" t="s">
        <v>445</v>
      </c>
      <c r="H315" s="207">
        <v>344</v>
      </c>
      <c r="I315" s="208"/>
      <c r="J315" s="209">
        <f>ROUND(I315*H315,2)</f>
        <v>0</v>
      </c>
      <c r="K315" s="205" t="s">
        <v>304</v>
      </c>
      <c r="L315" s="61"/>
      <c r="M315" s="210" t="s">
        <v>22</v>
      </c>
      <c r="N315" s="211" t="s">
        <v>47</v>
      </c>
      <c r="O315" s="42"/>
      <c r="P315" s="212">
        <f>O315*H315</f>
        <v>0</v>
      </c>
      <c r="Q315" s="212">
        <v>2.0000000000000002E-5</v>
      </c>
      <c r="R315" s="212">
        <f>Q315*H315</f>
        <v>6.8800000000000007E-3</v>
      </c>
      <c r="S315" s="212">
        <v>0</v>
      </c>
      <c r="T315" s="213">
        <f>S315*H315</f>
        <v>0</v>
      </c>
      <c r="AR315" s="24" t="s">
        <v>411</v>
      </c>
      <c r="AT315" s="24" t="s">
        <v>300</v>
      </c>
      <c r="AU315" s="24" t="s">
        <v>84</v>
      </c>
      <c r="AY315" s="24" t="s">
        <v>298</v>
      </c>
      <c r="BE315" s="214">
        <f>IF(N315="základní",J315,0)</f>
        <v>0</v>
      </c>
      <c r="BF315" s="214">
        <f>IF(N315="snížená",J315,0)</f>
        <v>0</v>
      </c>
      <c r="BG315" s="214">
        <f>IF(N315="zákl. přenesená",J315,0)</f>
        <v>0</v>
      </c>
      <c r="BH315" s="214">
        <f>IF(N315="sníž. přenesená",J315,0)</f>
        <v>0</v>
      </c>
      <c r="BI315" s="214">
        <f>IF(N315="nulová",J315,0)</f>
        <v>0</v>
      </c>
      <c r="BJ315" s="24" t="s">
        <v>24</v>
      </c>
      <c r="BK315" s="214">
        <f>ROUND(I315*H315,2)</f>
        <v>0</v>
      </c>
      <c r="BL315" s="24" t="s">
        <v>411</v>
      </c>
      <c r="BM315" s="24" t="s">
        <v>5476</v>
      </c>
    </row>
    <row r="316" spans="2:65" s="1" customFormat="1" ht="27">
      <c r="B316" s="41"/>
      <c r="C316" s="63"/>
      <c r="D316" s="215" t="s">
        <v>307</v>
      </c>
      <c r="E316" s="63"/>
      <c r="F316" s="216" t="s">
        <v>1804</v>
      </c>
      <c r="G316" s="63"/>
      <c r="H316" s="63"/>
      <c r="I316" s="172"/>
      <c r="J316" s="63"/>
      <c r="K316" s="63"/>
      <c r="L316" s="61"/>
      <c r="M316" s="217"/>
      <c r="N316" s="42"/>
      <c r="O316" s="42"/>
      <c r="P316" s="42"/>
      <c r="Q316" s="42"/>
      <c r="R316" s="42"/>
      <c r="S316" s="42"/>
      <c r="T316" s="78"/>
      <c r="AT316" s="24" t="s">
        <v>307</v>
      </c>
      <c r="AU316" s="24" t="s">
        <v>84</v>
      </c>
    </row>
    <row r="317" spans="2:65" s="13" customFormat="1" ht="13.5">
      <c r="B317" s="228"/>
      <c r="C317" s="229"/>
      <c r="D317" s="215" t="s">
        <v>309</v>
      </c>
      <c r="E317" s="230" t="s">
        <v>22</v>
      </c>
      <c r="F317" s="231" t="s">
        <v>5477</v>
      </c>
      <c r="G317" s="229"/>
      <c r="H317" s="232">
        <v>344</v>
      </c>
      <c r="I317" s="233"/>
      <c r="J317" s="229"/>
      <c r="K317" s="229"/>
      <c r="L317" s="234"/>
      <c r="M317" s="235"/>
      <c r="N317" s="236"/>
      <c r="O317" s="236"/>
      <c r="P317" s="236"/>
      <c r="Q317" s="236"/>
      <c r="R317" s="236"/>
      <c r="S317" s="236"/>
      <c r="T317" s="237"/>
      <c r="AT317" s="238" t="s">
        <v>309</v>
      </c>
      <c r="AU317" s="238" t="s">
        <v>84</v>
      </c>
      <c r="AV317" s="13" t="s">
        <v>84</v>
      </c>
      <c r="AW317" s="13" t="s">
        <v>39</v>
      </c>
      <c r="AX317" s="13" t="s">
        <v>76</v>
      </c>
      <c r="AY317" s="238" t="s">
        <v>298</v>
      </c>
    </row>
    <row r="318" spans="2:65" s="11" customFormat="1" ht="37.35" customHeight="1">
      <c r="B318" s="187"/>
      <c r="C318" s="188"/>
      <c r="D318" s="189" t="s">
        <v>75</v>
      </c>
      <c r="E318" s="190" t="s">
        <v>1574</v>
      </c>
      <c r="F318" s="190" t="s">
        <v>1575</v>
      </c>
      <c r="G318" s="188"/>
      <c r="H318" s="188"/>
      <c r="I318" s="191"/>
      <c r="J318" s="192">
        <f>BK318</f>
        <v>0</v>
      </c>
      <c r="K318" s="188"/>
      <c r="L318" s="193"/>
      <c r="M318" s="194"/>
      <c r="N318" s="195"/>
      <c r="O318" s="195"/>
      <c r="P318" s="196">
        <f>SUM(P319:P340)</f>
        <v>0</v>
      </c>
      <c r="Q318" s="195"/>
      <c r="R318" s="196">
        <f>SUM(R319:R340)</f>
        <v>0</v>
      </c>
      <c r="S318" s="195"/>
      <c r="T318" s="197">
        <f>SUM(T319:T340)</f>
        <v>0</v>
      </c>
      <c r="AR318" s="198" t="s">
        <v>24</v>
      </c>
      <c r="AT318" s="199" t="s">
        <v>75</v>
      </c>
      <c r="AU318" s="199" t="s">
        <v>76</v>
      </c>
      <c r="AY318" s="198" t="s">
        <v>298</v>
      </c>
      <c r="BK318" s="200">
        <f>SUM(BK319:BK340)</f>
        <v>0</v>
      </c>
    </row>
    <row r="319" spans="2:65" s="1" customFormat="1" ht="14.45" customHeight="1">
      <c r="B319" s="41"/>
      <c r="C319" s="203" t="s">
        <v>886</v>
      </c>
      <c r="D319" s="203" t="s">
        <v>300</v>
      </c>
      <c r="E319" s="204" t="s">
        <v>1816</v>
      </c>
      <c r="F319" s="205" t="s">
        <v>1817</v>
      </c>
      <c r="G319" s="206" t="s">
        <v>303</v>
      </c>
      <c r="H319" s="207">
        <v>220</v>
      </c>
      <c r="I319" s="208"/>
      <c r="J319" s="209">
        <f>ROUND(I319*H319,2)</f>
        <v>0</v>
      </c>
      <c r="K319" s="205" t="s">
        <v>304</v>
      </c>
      <c r="L319" s="61"/>
      <c r="M319" s="210" t="s">
        <v>22</v>
      </c>
      <c r="N319" s="211" t="s">
        <v>47</v>
      </c>
      <c r="O319" s="42"/>
      <c r="P319" s="212">
        <f>O319*H319</f>
        <v>0</v>
      </c>
      <c r="Q319" s="212">
        <v>0</v>
      </c>
      <c r="R319" s="212">
        <f>Q319*H319</f>
        <v>0</v>
      </c>
      <c r="S319" s="212">
        <v>0</v>
      </c>
      <c r="T319" s="213">
        <f>S319*H319</f>
        <v>0</v>
      </c>
      <c r="AR319" s="24" t="s">
        <v>411</v>
      </c>
      <c r="AT319" s="24" t="s">
        <v>300</v>
      </c>
      <c r="AU319" s="24" t="s">
        <v>24</v>
      </c>
      <c r="AY319" s="24" t="s">
        <v>298</v>
      </c>
      <c r="BE319" s="214">
        <f>IF(N319="základní",J319,0)</f>
        <v>0</v>
      </c>
      <c r="BF319" s="214">
        <f>IF(N319="snížená",J319,0)</f>
        <v>0</v>
      </c>
      <c r="BG319" s="214">
        <f>IF(N319="zákl. přenesená",J319,0)</f>
        <v>0</v>
      </c>
      <c r="BH319" s="214">
        <f>IF(N319="sníž. přenesená",J319,0)</f>
        <v>0</v>
      </c>
      <c r="BI319" s="214">
        <f>IF(N319="nulová",J319,0)</f>
        <v>0</v>
      </c>
      <c r="BJ319" s="24" t="s">
        <v>24</v>
      </c>
      <c r="BK319" s="214">
        <f>ROUND(I319*H319,2)</f>
        <v>0</v>
      </c>
      <c r="BL319" s="24" t="s">
        <v>411</v>
      </c>
      <c r="BM319" s="24" t="s">
        <v>1350</v>
      </c>
    </row>
    <row r="320" spans="2:65" s="1" customFormat="1" ht="13.5">
      <c r="B320" s="41"/>
      <c r="C320" s="63"/>
      <c r="D320" s="215" t="s">
        <v>307</v>
      </c>
      <c r="E320" s="63"/>
      <c r="F320" s="216" t="s">
        <v>1817</v>
      </c>
      <c r="G320" s="63"/>
      <c r="H320" s="63"/>
      <c r="I320" s="172"/>
      <c r="J320" s="63"/>
      <c r="K320" s="63"/>
      <c r="L320" s="61"/>
      <c r="M320" s="217"/>
      <c r="N320" s="42"/>
      <c r="O320" s="42"/>
      <c r="P320" s="42"/>
      <c r="Q320" s="42"/>
      <c r="R320" s="42"/>
      <c r="S320" s="42"/>
      <c r="T320" s="78"/>
      <c r="AT320" s="24" t="s">
        <v>307</v>
      </c>
      <c r="AU320" s="24" t="s">
        <v>24</v>
      </c>
    </row>
    <row r="321" spans="2:65" s="1" customFormat="1" ht="14.45" customHeight="1">
      <c r="B321" s="41"/>
      <c r="C321" s="203" t="s">
        <v>894</v>
      </c>
      <c r="D321" s="203" t="s">
        <v>300</v>
      </c>
      <c r="E321" s="204" t="s">
        <v>1818</v>
      </c>
      <c r="F321" s="205" t="s">
        <v>1819</v>
      </c>
      <c r="G321" s="206" t="s">
        <v>303</v>
      </c>
      <c r="H321" s="207">
        <v>220</v>
      </c>
      <c r="I321" s="208"/>
      <c r="J321" s="209">
        <f>ROUND(I321*H321,2)</f>
        <v>0</v>
      </c>
      <c r="K321" s="205" t="s">
        <v>304</v>
      </c>
      <c r="L321" s="61"/>
      <c r="M321" s="210" t="s">
        <v>22</v>
      </c>
      <c r="N321" s="211" t="s">
        <v>47</v>
      </c>
      <c r="O321" s="42"/>
      <c r="P321" s="212">
        <f>O321*H321</f>
        <v>0</v>
      </c>
      <c r="Q321" s="212">
        <v>0</v>
      </c>
      <c r="R321" s="212">
        <f>Q321*H321</f>
        <v>0</v>
      </c>
      <c r="S321" s="212">
        <v>0</v>
      </c>
      <c r="T321" s="213">
        <f>S321*H321</f>
        <v>0</v>
      </c>
      <c r="AR321" s="24" t="s">
        <v>411</v>
      </c>
      <c r="AT321" s="24" t="s">
        <v>300</v>
      </c>
      <c r="AU321" s="24" t="s">
        <v>24</v>
      </c>
      <c r="AY321" s="24" t="s">
        <v>298</v>
      </c>
      <c r="BE321" s="214">
        <f>IF(N321="základní",J321,0)</f>
        <v>0</v>
      </c>
      <c r="BF321" s="214">
        <f>IF(N321="snížená",J321,0)</f>
        <v>0</v>
      </c>
      <c r="BG321" s="214">
        <f>IF(N321="zákl. přenesená",J321,0)</f>
        <v>0</v>
      </c>
      <c r="BH321" s="214">
        <f>IF(N321="sníž. přenesená",J321,0)</f>
        <v>0</v>
      </c>
      <c r="BI321" s="214">
        <f>IF(N321="nulová",J321,0)</f>
        <v>0</v>
      </c>
      <c r="BJ321" s="24" t="s">
        <v>24</v>
      </c>
      <c r="BK321" s="214">
        <f>ROUND(I321*H321,2)</f>
        <v>0</v>
      </c>
      <c r="BL321" s="24" t="s">
        <v>411</v>
      </c>
      <c r="BM321" s="24" t="s">
        <v>1368</v>
      </c>
    </row>
    <row r="322" spans="2:65" s="1" customFormat="1" ht="13.5">
      <c r="B322" s="41"/>
      <c r="C322" s="63"/>
      <c r="D322" s="215" t="s">
        <v>307</v>
      </c>
      <c r="E322" s="63"/>
      <c r="F322" s="216" t="s">
        <v>1819</v>
      </c>
      <c r="G322" s="63"/>
      <c r="H322" s="63"/>
      <c r="I322" s="172"/>
      <c r="J322" s="63"/>
      <c r="K322" s="63"/>
      <c r="L322" s="61"/>
      <c r="M322" s="217"/>
      <c r="N322" s="42"/>
      <c r="O322" s="42"/>
      <c r="P322" s="42"/>
      <c r="Q322" s="42"/>
      <c r="R322" s="42"/>
      <c r="S322" s="42"/>
      <c r="T322" s="78"/>
      <c r="AT322" s="24" t="s">
        <v>307</v>
      </c>
      <c r="AU322" s="24" t="s">
        <v>24</v>
      </c>
    </row>
    <row r="323" spans="2:65" s="1" customFormat="1" ht="14.45" customHeight="1">
      <c r="B323" s="41"/>
      <c r="C323" s="203" t="s">
        <v>900</v>
      </c>
      <c r="D323" s="203" t="s">
        <v>300</v>
      </c>
      <c r="E323" s="204" t="s">
        <v>1576</v>
      </c>
      <c r="F323" s="205" t="s">
        <v>1821</v>
      </c>
      <c r="G323" s="206" t="s">
        <v>1468</v>
      </c>
      <c r="H323" s="207">
        <v>1</v>
      </c>
      <c r="I323" s="208"/>
      <c r="J323" s="209">
        <f>ROUND(I323*H323,2)</f>
        <v>0</v>
      </c>
      <c r="K323" s="205" t="s">
        <v>22</v>
      </c>
      <c r="L323" s="61"/>
      <c r="M323" s="210" t="s">
        <v>22</v>
      </c>
      <c r="N323" s="211" t="s">
        <v>47</v>
      </c>
      <c r="O323" s="42"/>
      <c r="P323" s="212">
        <f>O323*H323</f>
        <v>0</v>
      </c>
      <c r="Q323" s="212">
        <v>0</v>
      </c>
      <c r="R323" s="212">
        <f>Q323*H323</f>
        <v>0</v>
      </c>
      <c r="S323" s="212">
        <v>0</v>
      </c>
      <c r="T323" s="213">
        <f>S323*H323</f>
        <v>0</v>
      </c>
      <c r="AR323" s="24" t="s">
        <v>1578</v>
      </c>
      <c r="AT323" s="24" t="s">
        <v>300</v>
      </c>
      <c r="AU323" s="24" t="s">
        <v>24</v>
      </c>
      <c r="AY323" s="24" t="s">
        <v>298</v>
      </c>
      <c r="BE323" s="214">
        <f>IF(N323="základní",J323,0)</f>
        <v>0</v>
      </c>
      <c r="BF323" s="214">
        <f>IF(N323="snížená",J323,0)</f>
        <v>0</v>
      </c>
      <c r="BG323" s="214">
        <f>IF(N323="zákl. přenesená",J323,0)</f>
        <v>0</v>
      </c>
      <c r="BH323" s="214">
        <f>IF(N323="sníž. přenesená",J323,0)</f>
        <v>0</v>
      </c>
      <c r="BI323" s="214">
        <f>IF(N323="nulová",J323,0)</f>
        <v>0</v>
      </c>
      <c r="BJ323" s="24" t="s">
        <v>24</v>
      </c>
      <c r="BK323" s="214">
        <f>ROUND(I323*H323,2)</f>
        <v>0</v>
      </c>
      <c r="BL323" s="24" t="s">
        <v>1578</v>
      </c>
      <c r="BM323" s="24" t="s">
        <v>1383</v>
      </c>
    </row>
    <row r="324" spans="2:65" s="1" customFormat="1" ht="13.5">
      <c r="B324" s="41"/>
      <c r="C324" s="63"/>
      <c r="D324" s="215" t="s">
        <v>307</v>
      </c>
      <c r="E324" s="63"/>
      <c r="F324" s="216" t="s">
        <v>1821</v>
      </c>
      <c r="G324" s="63"/>
      <c r="H324" s="63"/>
      <c r="I324" s="172"/>
      <c r="J324" s="63"/>
      <c r="K324" s="63"/>
      <c r="L324" s="61"/>
      <c r="M324" s="217"/>
      <c r="N324" s="42"/>
      <c r="O324" s="42"/>
      <c r="P324" s="42"/>
      <c r="Q324" s="42"/>
      <c r="R324" s="42"/>
      <c r="S324" s="42"/>
      <c r="T324" s="78"/>
      <c r="AT324" s="24" t="s">
        <v>307</v>
      </c>
      <c r="AU324" s="24" t="s">
        <v>24</v>
      </c>
    </row>
    <row r="325" spans="2:65" s="1" customFormat="1" ht="14.45" customHeight="1">
      <c r="B325" s="41"/>
      <c r="C325" s="203" t="s">
        <v>908</v>
      </c>
      <c r="D325" s="203" t="s">
        <v>300</v>
      </c>
      <c r="E325" s="204" t="s">
        <v>1580</v>
      </c>
      <c r="F325" s="205" t="s">
        <v>1823</v>
      </c>
      <c r="G325" s="206" t="s">
        <v>1468</v>
      </c>
      <c r="H325" s="207">
        <v>1</v>
      </c>
      <c r="I325" s="208"/>
      <c r="J325" s="209">
        <f>ROUND(I325*H325,2)</f>
        <v>0</v>
      </c>
      <c r="K325" s="205" t="s">
        <v>22</v>
      </c>
      <c r="L325" s="61"/>
      <c r="M325" s="210" t="s">
        <v>22</v>
      </c>
      <c r="N325" s="211" t="s">
        <v>47</v>
      </c>
      <c r="O325" s="42"/>
      <c r="P325" s="212">
        <f>O325*H325</f>
        <v>0</v>
      </c>
      <c r="Q325" s="212">
        <v>0</v>
      </c>
      <c r="R325" s="212">
        <f>Q325*H325</f>
        <v>0</v>
      </c>
      <c r="S325" s="212">
        <v>0</v>
      </c>
      <c r="T325" s="213">
        <f>S325*H325</f>
        <v>0</v>
      </c>
      <c r="AR325" s="24" t="s">
        <v>1578</v>
      </c>
      <c r="AT325" s="24" t="s">
        <v>300</v>
      </c>
      <c r="AU325" s="24" t="s">
        <v>24</v>
      </c>
      <c r="AY325" s="24" t="s">
        <v>298</v>
      </c>
      <c r="BE325" s="214">
        <f>IF(N325="základní",J325,0)</f>
        <v>0</v>
      </c>
      <c r="BF325" s="214">
        <f>IF(N325="snížená",J325,0)</f>
        <v>0</v>
      </c>
      <c r="BG325" s="214">
        <f>IF(N325="zákl. přenesená",J325,0)</f>
        <v>0</v>
      </c>
      <c r="BH325" s="214">
        <f>IF(N325="sníž. přenesená",J325,0)</f>
        <v>0</v>
      </c>
      <c r="BI325" s="214">
        <f>IF(N325="nulová",J325,0)</f>
        <v>0</v>
      </c>
      <c r="BJ325" s="24" t="s">
        <v>24</v>
      </c>
      <c r="BK325" s="214">
        <f>ROUND(I325*H325,2)</f>
        <v>0</v>
      </c>
      <c r="BL325" s="24" t="s">
        <v>1578</v>
      </c>
      <c r="BM325" s="24" t="s">
        <v>1822</v>
      </c>
    </row>
    <row r="326" spans="2:65" s="1" customFormat="1" ht="13.5">
      <c r="B326" s="41"/>
      <c r="C326" s="63"/>
      <c r="D326" s="215" t="s">
        <v>307</v>
      </c>
      <c r="E326" s="63"/>
      <c r="F326" s="216" t="s">
        <v>1823</v>
      </c>
      <c r="G326" s="63"/>
      <c r="H326" s="63"/>
      <c r="I326" s="172"/>
      <c r="J326" s="63"/>
      <c r="K326" s="63"/>
      <c r="L326" s="61"/>
      <c r="M326" s="217"/>
      <c r="N326" s="42"/>
      <c r="O326" s="42"/>
      <c r="P326" s="42"/>
      <c r="Q326" s="42"/>
      <c r="R326" s="42"/>
      <c r="S326" s="42"/>
      <c r="T326" s="78"/>
      <c r="AT326" s="24" t="s">
        <v>307</v>
      </c>
      <c r="AU326" s="24" t="s">
        <v>24</v>
      </c>
    </row>
    <row r="327" spans="2:65" s="1" customFormat="1" ht="14.45" customHeight="1">
      <c r="B327" s="41"/>
      <c r="C327" s="203" t="s">
        <v>917</v>
      </c>
      <c r="D327" s="203" t="s">
        <v>300</v>
      </c>
      <c r="E327" s="204" t="s">
        <v>1583</v>
      </c>
      <c r="F327" s="205" t="s">
        <v>1825</v>
      </c>
      <c r="G327" s="206" t="s">
        <v>1468</v>
      </c>
      <c r="H327" s="207">
        <v>1</v>
      </c>
      <c r="I327" s="208"/>
      <c r="J327" s="209">
        <f>ROUND(I327*H327,2)</f>
        <v>0</v>
      </c>
      <c r="K327" s="205" t="s">
        <v>22</v>
      </c>
      <c r="L327" s="61"/>
      <c r="M327" s="210" t="s">
        <v>22</v>
      </c>
      <c r="N327" s="211" t="s">
        <v>47</v>
      </c>
      <c r="O327" s="42"/>
      <c r="P327" s="212">
        <f>O327*H327</f>
        <v>0</v>
      </c>
      <c r="Q327" s="212">
        <v>0</v>
      </c>
      <c r="R327" s="212">
        <f>Q327*H327</f>
        <v>0</v>
      </c>
      <c r="S327" s="212">
        <v>0</v>
      </c>
      <c r="T327" s="213">
        <f>S327*H327</f>
        <v>0</v>
      </c>
      <c r="AR327" s="24" t="s">
        <v>1578</v>
      </c>
      <c r="AT327" s="24" t="s">
        <v>300</v>
      </c>
      <c r="AU327" s="24" t="s">
        <v>24</v>
      </c>
      <c r="AY327" s="24" t="s">
        <v>298</v>
      </c>
      <c r="BE327" s="214">
        <f>IF(N327="základní",J327,0)</f>
        <v>0</v>
      </c>
      <c r="BF327" s="214">
        <f>IF(N327="snížená",J327,0)</f>
        <v>0</v>
      </c>
      <c r="BG327" s="214">
        <f>IF(N327="zákl. přenesená",J327,0)</f>
        <v>0</v>
      </c>
      <c r="BH327" s="214">
        <f>IF(N327="sníž. přenesená",J327,0)</f>
        <v>0</v>
      </c>
      <c r="BI327" s="214">
        <f>IF(N327="nulová",J327,0)</f>
        <v>0</v>
      </c>
      <c r="BJ327" s="24" t="s">
        <v>24</v>
      </c>
      <c r="BK327" s="214">
        <f>ROUND(I327*H327,2)</f>
        <v>0</v>
      </c>
      <c r="BL327" s="24" t="s">
        <v>1578</v>
      </c>
      <c r="BM327" s="24" t="s">
        <v>3775</v>
      </c>
    </row>
    <row r="328" spans="2:65" s="1" customFormat="1" ht="13.5">
      <c r="B328" s="41"/>
      <c r="C328" s="63"/>
      <c r="D328" s="215" t="s">
        <v>307</v>
      </c>
      <c r="E328" s="63"/>
      <c r="F328" s="216" t="s">
        <v>1825</v>
      </c>
      <c r="G328" s="63"/>
      <c r="H328" s="63"/>
      <c r="I328" s="172"/>
      <c r="J328" s="63"/>
      <c r="K328" s="63"/>
      <c r="L328" s="61"/>
      <c r="M328" s="217"/>
      <c r="N328" s="42"/>
      <c r="O328" s="42"/>
      <c r="P328" s="42"/>
      <c r="Q328" s="42"/>
      <c r="R328" s="42"/>
      <c r="S328" s="42"/>
      <c r="T328" s="78"/>
      <c r="AT328" s="24" t="s">
        <v>307</v>
      </c>
      <c r="AU328" s="24" t="s">
        <v>24</v>
      </c>
    </row>
    <row r="329" spans="2:65" s="1" customFormat="1" ht="14.45" customHeight="1">
      <c r="B329" s="41"/>
      <c r="C329" s="203" t="s">
        <v>924</v>
      </c>
      <c r="D329" s="203" t="s">
        <v>300</v>
      </c>
      <c r="E329" s="204" t="s">
        <v>1827</v>
      </c>
      <c r="F329" s="205" t="s">
        <v>1828</v>
      </c>
      <c r="G329" s="206" t="s">
        <v>1468</v>
      </c>
      <c r="H329" s="207">
        <v>1</v>
      </c>
      <c r="I329" s="208"/>
      <c r="J329" s="209">
        <f>ROUND(I329*H329,2)</f>
        <v>0</v>
      </c>
      <c r="K329" s="205" t="s">
        <v>22</v>
      </c>
      <c r="L329" s="61"/>
      <c r="M329" s="210" t="s">
        <v>22</v>
      </c>
      <c r="N329" s="211" t="s">
        <v>47</v>
      </c>
      <c r="O329" s="42"/>
      <c r="P329" s="212">
        <f>O329*H329</f>
        <v>0</v>
      </c>
      <c r="Q329" s="212">
        <v>0</v>
      </c>
      <c r="R329" s="212">
        <f>Q329*H329</f>
        <v>0</v>
      </c>
      <c r="S329" s="212">
        <v>0</v>
      </c>
      <c r="T329" s="213">
        <f>S329*H329</f>
        <v>0</v>
      </c>
      <c r="AR329" s="24" t="s">
        <v>1578</v>
      </c>
      <c r="AT329" s="24" t="s">
        <v>300</v>
      </c>
      <c r="AU329" s="24" t="s">
        <v>24</v>
      </c>
      <c r="AY329" s="24" t="s">
        <v>298</v>
      </c>
      <c r="BE329" s="214">
        <f>IF(N329="základní",J329,0)</f>
        <v>0</v>
      </c>
      <c r="BF329" s="214">
        <f>IF(N329="snížená",J329,0)</f>
        <v>0</v>
      </c>
      <c r="BG329" s="214">
        <f>IF(N329="zákl. přenesená",J329,0)</f>
        <v>0</v>
      </c>
      <c r="BH329" s="214">
        <f>IF(N329="sníž. přenesená",J329,0)</f>
        <v>0</v>
      </c>
      <c r="BI329" s="214">
        <f>IF(N329="nulová",J329,0)</f>
        <v>0</v>
      </c>
      <c r="BJ329" s="24" t="s">
        <v>24</v>
      </c>
      <c r="BK329" s="214">
        <f>ROUND(I329*H329,2)</f>
        <v>0</v>
      </c>
      <c r="BL329" s="24" t="s">
        <v>1578</v>
      </c>
      <c r="BM329" s="24" t="s">
        <v>1824</v>
      </c>
    </row>
    <row r="330" spans="2:65" s="1" customFormat="1" ht="13.5">
      <c r="B330" s="41"/>
      <c r="C330" s="63"/>
      <c r="D330" s="215" t="s">
        <v>307</v>
      </c>
      <c r="E330" s="63"/>
      <c r="F330" s="216" t="s">
        <v>1828</v>
      </c>
      <c r="G330" s="63"/>
      <c r="H330" s="63"/>
      <c r="I330" s="172"/>
      <c r="J330" s="63"/>
      <c r="K330" s="63"/>
      <c r="L330" s="61"/>
      <c r="M330" s="217"/>
      <c r="N330" s="42"/>
      <c r="O330" s="42"/>
      <c r="P330" s="42"/>
      <c r="Q330" s="42"/>
      <c r="R330" s="42"/>
      <c r="S330" s="42"/>
      <c r="T330" s="78"/>
      <c r="AT330" s="24" t="s">
        <v>307</v>
      </c>
      <c r="AU330" s="24" t="s">
        <v>24</v>
      </c>
    </row>
    <row r="331" spans="2:65" s="1" customFormat="1" ht="27">
      <c r="B331" s="41"/>
      <c r="C331" s="63"/>
      <c r="D331" s="215" t="s">
        <v>477</v>
      </c>
      <c r="E331" s="63"/>
      <c r="F331" s="250" t="s">
        <v>1830</v>
      </c>
      <c r="G331" s="63"/>
      <c r="H331" s="63"/>
      <c r="I331" s="172"/>
      <c r="J331" s="63"/>
      <c r="K331" s="63"/>
      <c r="L331" s="61"/>
      <c r="M331" s="217"/>
      <c r="N331" s="42"/>
      <c r="O331" s="42"/>
      <c r="P331" s="42"/>
      <c r="Q331" s="42"/>
      <c r="R331" s="42"/>
      <c r="S331" s="42"/>
      <c r="T331" s="78"/>
      <c r="AT331" s="24" t="s">
        <v>477</v>
      </c>
      <c r="AU331" s="24" t="s">
        <v>24</v>
      </c>
    </row>
    <row r="332" spans="2:65" s="1" customFormat="1" ht="14.45" customHeight="1">
      <c r="B332" s="41"/>
      <c r="C332" s="203" t="s">
        <v>931</v>
      </c>
      <c r="D332" s="203" t="s">
        <v>300</v>
      </c>
      <c r="E332" s="204" t="s">
        <v>1831</v>
      </c>
      <c r="F332" s="205" t="s">
        <v>1832</v>
      </c>
      <c r="G332" s="206" t="s">
        <v>1833</v>
      </c>
      <c r="H332" s="207">
        <v>5</v>
      </c>
      <c r="I332" s="208"/>
      <c r="J332" s="209">
        <f>ROUND(I332*H332,2)</f>
        <v>0</v>
      </c>
      <c r="K332" s="205" t="s">
        <v>304</v>
      </c>
      <c r="L332" s="61"/>
      <c r="M332" s="210" t="s">
        <v>22</v>
      </c>
      <c r="N332" s="211" t="s">
        <v>47</v>
      </c>
      <c r="O332" s="42"/>
      <c r="P332" s="212">
        <f>O332*H332</f>
        <v>0</v>
      </c>
      <c r="Q332" s="212">
        <v>0</v>
      </c>
      <c r="R332" s="212">
        <f>Q332*H332</f>
        <v>0</v>
      </c>
      <c r="S332" s="212">
        <v>0</v>
      </c>
      <c r="T332" s="213">
        <f>S332*H332</f>
        <v>0</v>
      </c>
      <c r="AR332" s="24" t="s">
        <v>3267</v>
      </c>
      <c r="AT332" s="24" t="s">
        <v>300</v>
      </c>
      <c r="AU332" s="24" t="s">
        <v>24</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3267</v>
      </c>
      <c r="BM332" s="24" t="s">
        <v>5478</v>
      </c>
    </row>
    <row r="333" spans="2:65" s="1" customFormat="1" ht="27">
      <c r="B333" s="41"/>
      <c r="C333" s="63"/>
      <c r="D333" s="215" t="s">
        <v>307</v>
      </c>
      <c r="E333" s="63"/>
      <c r="F333" s="216" t="s">
        <v>1835</v>
      </c>
      <c r="G333" s="63"/>
      <c r="H333" s="63"/>
      <c r="I333" s="172"/>
      <c r="J333" s="63"/>
      <c r="K333" s="63"/>
      <c r="L333" s="61"/>
      <c r="M333" s="217"/>
      <c r="N333" s="42"/>
      <c r="O333" s="42"/>
      <c r="P333" s="42"/>
      <c r="Q333" s="42"/>
      <c r="R333" s="42"/>
      <c r="S333" s="42"/>
      <c r="T333" s="78"/>
      <c r="AT333" s="24" t="s">
        <v>307</v>
      </c>
      <c r="AU333" s="24" t="s">
        <v>24</v>
      </c>
    </row>
    <row r="334" spans="2:65" s="1" customFormat="1" ht="27">
      <c r="B334" s="41"/>
      <c r="C334" s="63"/>
      <c r="D334" s="215" t="s">
        <v>477</v>
      </c>
      <c r="E334" s="63"/>
      <c r="F334" s="250" t="s">
        <v>1836</v>
      </c>
      <c r="G334" s="63"/>
      <c r="H334" s="63"/>
      <c r="I334" s="172"/>
      <c r="J334" s="63"/>
      <c r="K334" s="63"/>
      <c r="L334" s="61"/>
      <c r="M334" s="217"/>
      <c r="N334" s="42"/>
      <c r="O334" s="42"/>
      <c r="P334" s="42"/>
      <c r="Q334" s="42"/>
      <c r="R334" s="42"/>
      <c r="S334" s="42"/>
      <c r="T334" s="78"/>
      <c r="AT334" s="24" t="s">
        <v>477</v>
      </c>
      <c r="AU334" s="24" t="s">
        <v>24</v>
      </c>
    </row>
    <row r="335" spans="2:65" s="1" customFormat="1" ht="14.45" customHeight="1">
      <c r="B335" s="41"/>
      <c r="C335" s="203" t="s">
        <v>938</v>
      </c>
      <c r="D335" s="203" t="s">
        <v>300</v>
      </c>
      <c r="E335" s="204" t="s">
        <v>1837</v>
      </c>
      <c r="F335" s="205" t="s">
        <v>1838</v>
      </c>
      <c r="G335" s="206" t="s">
        <v>1833</v>
      </c>
      <c r="H335" s="207">
        <v>48</v>
      </c>
      <c r="I335" s="208"/>
      <c r="J335" s="209">
        <f>ROUND(I335*H335,2)</f>
        <v>0</v>
      </c>
      <c r="K335" s="205" t="s">
        <v>304</v>
      </c>
      <c r="L335" s="61"/>
      <c r="M335" s="210" t="s">
        <v>22</v>
      </c>
      <c r="N335" s="211" t="s">
        <v>47</v>
      </c>
      <c r="O335" s="42"/>
      <c r="P335" s="212">
        <f>O335*H335</f>
        <v>0</v>
      </c>
      <c r="Q335" s="212">
        <v>0</v>
      </c>
      <c r="R335" s="212">
        <f>Q335*H335</f>
        <v>0</v>
      </c>
      <c r="S335" s="212">
        <v>0</v>
      </c>
      <c r="T335" s="213">
        <f>S335*H335</f>
        <v>0</v>
      </c>
      <c r="AR335" s="24" t="s">
        <v>3267</v>
      </c>
      <c r="AT335" s="24" t="s">
        <v>300</v>
      </c>
      <c r="AU335" s="24" t="s">
        <v>24</v>
      </c>
      <c r="AY335" s="24" t="s">
        <v>298</v>
      </c>
      <c r="BE335" s="214">
        <f>IF(N335="základní",J335,0)</f>
        <v>0</v>
      </c>
      <c r="BF335" s="214">
        <f>IF(N335="snížená",J335,0)</f>
        <v>0</v>
      </c>
      <c r="BG335" s="214">
        <f>IF(N335="zákl. přenesená",J335,0)</f>
        <v>0</v>
      </c>
      <c r="BH335" s="214">
        <f>IF(N335="sníž. přenesená",J335,0)</f>
        <v>0</v>
      </c>
      <c r="BI335" s="214">
        <f>IF(N335="nulová",J335,0)</f>
        <v>0</v>
      </c>
      <c r="BJ335" s="24" t="s">
        <v>24</v>
      </c>
      <c r="BK335" s="214">
        <f>ROUND(I335*H335,2)</f>
        <v>0</v>
      </c>
      <c r="BL335" s="24" t="s">
        <v>3267</v>
      </c>
      <c r="BM335" s="24" t="s">
        <v>5479</v>
      </c>
    </row>
    <row r="336" spans="2:65" s="1" customFormat="1" ht="27">
      <c r="B336" s="41"/>
      <c r="C336" s="63"/>
      <c r="D336" s="215" t="s">
        <v>307</v>
      </c>
      <c r="E336" s="63"/>
      <c r="F336" s="216" t="s">
        <v>1840</v>
      </c>
      <c r="G336" s="63"/>
      <c r="H336" s="63"/>
      <c r="I336" s="172"/>
      <c r="J336" s="63"/>
      <c r="K336" s="63"/>
      <c r="L336" s="61"/>
      <c r="M336" s="217"/>
      <c r="N336" s="42"/>
      <c r="O336" s="42"/>
      <c r="P336" s="42"/>
      <c r="Q336" s="42"/>
      <c r="R336" s="42"/>
      <c r="S336" s="42"/>
      <c r="T336" s="78"/>
      <c r="AT336" s="24" t="s">
        <v>307</v>
      </c>
      <c r="AU336" s="24" t="s">
        <v>24</v>
      </c>
    </row>
    <row r="337" spans="2:65" s="1" customFormat="1" ht="27">
      <c r="B337" s="41"/>
      <c r="C337" s="63"/>
      <c r="D337" s="215" t="s">
        <v>477</v>
      </c>
      <c r="E337" s="63"/>
      <c r="F337" s="250" t="s">
        <v>1841</v>
      </c>
      <c r="G337" s="63"/>
      <c r="H337" s="63"/>
      <c r="I337" s="172"/>
      <c r="J337" s="63"/>
      <c r="K337" s="63"/>
      <c r="L337" s="61"/>
      <c r="M337" s="217"/>
      <c r="N337" s="42"/>
      <c r="O337" s="42"/>
      <c r="P337" s="42"/>
      <c r="Q337" s="42"/>
      <c r="R337" s="42"/>
      <c r="S337" s="42"/>
      <c r="T337" s="78"/>
      <c r="AT337" s="24" t="s">
        <v>477</v>
      </c>
      <c r="AU337" s="24" t="s">
        <v>24</v>
      </c>
    </row>
    <row r="338" spans="2:65" s="1" customFormat="1" ht="14.45" customHeight="1">
      <c r="B338" s="41"/>
      <c r="C338" s="203" t="s">
        <v>944</v>
      </c>
      <c r="D338" s="203" t="s">
        <v>300</v>
      </c>
      <c r="E338" s="204" t="s">
        <v>1842</v>
      </c>
      <c r="F338" s="205" t="s">
        <v>1843</v>
      </c>
      <c r="G338" s="206" t="s">
        <v>1833</v>
      </c>
      <c r="H338" s="207">
        <v>69</v>
      </c>
      <c r="I338" s="208"/>
      <c r="J338" s="209">
        <f>ROUND(I338*H338,2)</f>
        <v>0</v>
      </c>
      <c r="K338" s="205" t="s">
        <v>304</v>
      </c>
      <c r="L338" s="61"/>
      <c r="M338" s="210" t="s">
        <v>22</v>
      </c>
      <c r="N338" s="211" t="s">
        <v>47</v>
      </c>
      <c r="O338" s="42"/>
      <c r="P338" s="212">
        <f>O338*H338</f>
        <v>0</v>
      </c>
      <c r="Q338" s="212">
        <v>0</v>
      </c>
      <c r="R338" s="212">
        <f>Q338*H338</f>
        <v>0</v>
      </c>
      <c r="S338" s="212">
        <v>0</v>
      </c>
      <c r="T338" s="213">
        <f>S338*H338</f>
        <v>0</v>
      </c>
      <c r="AR338" s="24" t="s">
        <v>3267</v>
      </c>
      <c r="AT338" s="24" t="s">
        <v>300</v>
      </c>
      <c r="AU338" s="24" t="s">
        <v>24</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3267</v>
      </c>
      <c r="BM338" s="24" t="s">
        <v>5480</v>
      </c>
    </row>
    <row r="339" spans="2:65" s="1" customFormat="1" ht="27">
      <c r="B339" s="41"/>
      <c r="C339" s="63"/>
      <c r="D339" s="215" t="s">
        <v>307</v>
      </c>
      <c r="E339" s="63"/>
      <c r="F339" s="216" t="s">
        <v>1845</v>
      </c>
      <c r="G339" s="63"/>
      <c r="H339" s="63"/>
      <c r="I339" s="172"/>
      <c r="J339" s="63"/>
      <c r="K339" s="63"/>
      <c r="L339" s="61"/>
      <c r="M339" s="217"/>
      <c r="N339" s="42"/>
      <c r="O339" s="42"/>
      <c r="P339" s="42"/>
      <c r="Q339" s="42"/>
      <c r="R339" s="42"/>
      <c r="S339" s="42"/>
      <c r="T339" s="78"/>
      <c r="AT339" s="24" t="s">
        <v>307</v>
      </c>
      <c r="AU339" s="24" t="s">
        <v>24</v>
      </c>
    </row>
    <row r="340" spans="2:65" s="1" customFormat="1" ht="27">
      <c r="B340" s="41"/>
      <c r="C340" s="63"/>
      <c r="D340" s="215" t="s">
        <v>477</v>
      </c>
      <c r="E340" s="63"/>
      <c r="F340" s="250" t="s">
        <v>3271</v>
      </c>
      <c r="G340" s="63"/>
      <c r="H340" s="63"/>
      <c r="I340" s="172"/>
      <c r="J340" s="63"/>
      <c r="K340" s="63"/>
      <c r="L340" s="61"/>
      <c r="M340" s="262"/>
      <c r="N340" s="263"/>
      <c r="O340" s="263"/>
      <c r="P340" s="263"/>
      <c r="Q340" s="263"/>
      <c r="R340" s="263"/>
      <c r="S340" s="263"/>
      <c r="T340" s="264"/>
      <c r="AT340" s="24" t="s">
        <v>477</v>
      </c>
      <c r="AU340" s="24" t="s">
        <v>24</v>
      </c>
    </row>
    <row r="341" spans="2:65" s="1" customFormat="1" ht="6.95" customHeight="1">
      <c r="B341" s="56"/>
      <c r="C341" s="57"/>
      <c r="D341" s="57"/>
      <c r="E341" s="57"/>
      <c r="F341" s="57"/>
      <c r="G341" s="57"/>
      <c r="H341" s="57"/>
      <c r="I341" s="148"/>
      <c r="J341" s="57"/>
      <c r="K341" s="57"/>
      <c r="L341" s="61"/>
    </row>
  </sheetData>
  <sheetProtection algorithmName="SHA-512" hashValue="OF2LZABY/C5jhcfBDQuD/R0TKV8ZNi6+iNenyxX2TZ72/Zygs/Hcw0vcdjN7g1+hPZQd335nf43AdbwQECUrDQ==" saltValue="l6LdJ1UG7AaQTzxqVbAJQnAhqs7bFnj8oh1CA7hyNDIJTVT8BOMvQWMOqISb8jpE9DtoJt7Qhx5vs4Xz1CZ6uA==" spinCount="100000" sheet="1" objects="1" scenarios="1" formatColumns="0" formatRows="0" autoFilter="0"/>
  <autoFilter ref="C93:K340"/>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1"/>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214</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5481</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ROUND(J91,2)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ROUND(SUM(BE91:BE150), 2)</f>
        <v>0</v>
      </c>
      <c r="G32" s="42"/>
      <c r="H32" s="42"/>
      <c r="I32" s="140">
        <v>0.21</v>
      </c>
      <c r="J32" s="139">
        <f>ROUND(ROUND((SUM(BE91:BE150)), 2)*I32, 2)</f>
        <v>0</v>
      </c>
      <c r="K32" s="45"/>
    </row>
    <row r="33" spans="2:11" s="1" customFormat="1" ht="14.45" customHeight="1">
      <c r="B33" s="41"/>
      <c r="C33" s="42"/>
      <c r="D33" s="42"/>
      <c r="E33" s="49" t="s">
        <v>48</v>
      </c>
      <c r="F33" s="139">
        <f>ROUND(SUM(BF91:BF150), 2)</f>
        <v>0</v>
      </c>
      <c r="G33" s="42"/>
      <c r="H33" s="42"/>
      <c r="I33" s="140">
        <v>0.15</v>
      </c>
      <c r="J33" s="139">
        <f>ROUND(ROUND((SUM(BF91:BF150)), 2)*I33, 2)</f>
        <v>0</v>
      </c>
      <c r="K33" s="45"/>
    </row>
    <row r="34" spans="2:11" s="1" customFormat="1" ht="14.45" hidden="1" customHeight="1">
      <c r="B34" s="41"/>
      <c r="C34" s="42"/>
      <c r="D34" s="42"/>
      <c r="E34" s="49" t="s">
        <v>49</v>
      </c>
      <c r="F34" s="139">
        <f>ROUND(SUM(BG91:BG150), 2)</f>
        <v>0</v>
      </c>
      <c r="G34" s="42"/>
      <c r="H34" s="42"/>
      <c r="I34" s="140">
        <v>0.21</v>
      </c>
      <c r="J34" s="139">
        <v>0</v>
      </c>
      <c r="K34" s="45"/>
    </row>
    <row r="35" spans="2:11" s="1" customFormat="1" ht="14.45" hidden="1" customHeight="1">
      <c r="B35" s="41"/>
      <c r="C35" s="42"/>
      <c r="D35" s="42"/>
      <c r="E35" s="49" t="s">
        <v>50</v>
      </c>
      <c r="F35" s="139">
        <f>ROUND(SUM(BH91:BH150), 2)</f>
        <v>0</v>
      </c>
      <c r="G35" s="42"/>
      <c r="H35" s="42"/>
      <c r="I35" s="140">
        <v>0.15</v>
      </c>
      <c r="J35" s="139">
        <v>0</v>
      </c>
      <c r="K35" s="45"/>
    </row>
    <row r="36" spans="2:11" s="1" customFormat="1" ht="14.45" hidden="1" customHeight="1">
      <c r="B36" s="41"/>
      <c r="C36" s="42"/>
      <c r="D36" s="42"/>
      <c r="E36" s="49" t="s">
        <v>51</v>
      </c>
      <c r="F36" s="139">
        <f>ROUND(SUM(BI91:BI150),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SO04vzt - VZT - dílny a tělocvična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J91</f>
        <v>0</v>
      </c>
      <c r="K60" s="45"/>
      <c r="AU60" s="24" t="s">
        <v>253</v>
      </c>
    </row>
    <row r="61" spans="2:47" s="8" customFormat="1" ht="24.95" customHeight="1">
      <c r="B61" s="158"/>
      <c r="C61" s="159"/>
      <c r="D61" s="160" t="s">
        <v>5482</v>
      </c>
      <c r="E61" s="161"/>
      <c r="F61" s="161"/>
      <c r="G61" s="161"/>
      <c r="H61" s="161"/>
      <c r="I61" s="162"/>
      <c r="J61" s="163">
        <f>J92</f>
        <v>0</v>
      </c>
      <c r="K61" s="164"/>
    </row>
    <row r="62" spans="2:47" s="9" customFormat="1" ht="19.899999999999999" customHeight="1">
      <c r="B62" s="165"/>
      <c r="C62" s="166"/>
      <c r="D62" s="167" t="s">
        <v>3274</v>
      </c>
      <c r="E62" s="168"/>
      <c r="F62" s="168"/>
      <c r="G62" s="168"/>
      <c r="H62" s="168"/>
      <c r="I62" s="169"/>
      <c r="J62" s="170">
        <f>J93</f>
        <v>0</v>
      </c>
      <c r="K62" s="171"/>
    </row>
    <row r="63" spans="2:47" s="9" customFormat="1" ht="19.899999999999999" customHeight="1">
      <c r="B63" s="165"/>
      <c r="C63" s="166"/>
      <c r="D63" s="167" t="s">
        <v>3275</v>
      </c>
      <c r="E63" s="168"/>
      <c r="F63" s="168"/>
      <c r="G63" s="168"/>
      <c r="H63" s="168"/>
      <c r="I63" s="169"/>
      <c r="J63" s="170">
        <f>J99</f>
        <v>0</v>
      </c>
      <c r="K63" s="171"/>
    </row>
    <row r="64" spans="2:47" s="9" customFormat="1" ht="19.899999999999999" customHeight="1">
      <c r="B64" s="165"/>
      <c r="C64" s="166"/>
      <c r="D64" s="167" t="s">
        <v>3276</v>
      </c>
      <c r="E64" s="168"/>
      <c r="F64" s="168"/>
      <c r="G64" s="168"/>
      <c r="H64" s="168"/>
      <c r="I64" s="169"/>
      <c r="J64" s="170">
        <f>J108</f>
        <v>0</v>
      </c>
      <c r="K64" s="171"/>
    </row>
    <row r="65" spans="2:12" s="9" customFormat="1" ht="19.899999999999999" customHeight="1">
      <c r="B65" s="165"/>
      <c r="C65" s="166"/>
      <c r="D65" s="167" t="s">
        <v>5483</v>
      </c>
      <c r="E65" s="168"/>
      <c r="F65" s="168"/>
      <c r="G65" s="168"/>
      <c r="H65" s="168"/>
      <c r="I65" s="169"/>
      <c r="J65" s="170">
        <f>J114</f>
        <v>0</v>
      </c>
      <c r="K65" s="171"/>
    </row>
    <row r="66" spans="2:12" s="9" customFormat="1" ht="19.899999999999999" customHeight="1">
      <c r="B66" s="165"/>
      <c r="C66" s="166"/>
      <c r="D66" s="167" t="s">
        <v>5484</v>
      </c>
      <c r="E66" s="168"/>
      <c r="F66" s="168"/>
      <c r="G66" s="168"/>
      <c r="H66" s="168"/>
      <c r="I66" s="169"/>
      <c r="J66" s="170">
        <f>J125</f>
        <v>0</v>
      </c>
      <c r="K66" s="171"/>
    </row>
    <row r="67" spans="2:12" s="9" customFormat="1" ht="19.899999999999999" customHeight="1">
      <c r="B67" s="165"/>
      <c r="C67" s="166"/>
      <c r="D67" s="167" t="s">
        <v>3280</v>
      </c>
      <c r="E67" s="168"/>
      <c r="F67" s="168"/>
      <c r="G67" s="168"/>
      <c r="H67" s="168"/>
      <c r="I67" s="169"/>
      <c r="J67" s="170">
        <f>J132</f>
        <v>0</v>
      </c>
      <c r="K67" s="171"/>
    </row>
    <row r="68" spans="2:12" s="9" customFormat="1" ht="19.899999999999999" customHeight="1">
      <c r="B68" s="165"/>
      <c r="C68" s="166"/>
      <c r="D68" s="167" t="s">
        <v>5485</v>
      </c>
      <c r="E68" s="168"/>
      <c r="F68" s="168"/>
      <c r="G68" s="168"/>
      <c r="H68" s="168"/>
      <c r="I68" s="169"/>
      <c r="J68" s="170">
        <f>J138</f>
        <v>0</v>
      </c>
      <c r="K68" s="171"/>
    </row>
    <row r="69" spans="2:12" s="8" customFormat="1" ht="24.95" customHeight="1">
      <c r="B69" s="158"/>
      <c r="C69" s="159"/>
      <c r="D69" s="160" t="s">
        <v>3283</v>
      </c>
      <c r="E69" s="161"/>
      <c r="F69" s="161"/>
      <c r="G69" s="161"/>
      <c r="H69" s="161"/>
      <c r="I69" s="162"/>
      <c r="J69" s="163">
        <f>J144</f>
        <v>0</v>
      </c>
      <c r="K69" s="164"/>
    </row>
    <row r="70" spans="2:12" s="1" customFormat="1" ht="21.75" customHeight="1">
      <c r="B70" s="41"/>
      <c r="C70" s="42"/>
      <c r="D70" s="42"/>
      <c r="E70" s="42"/>
      <c r="F70" s="42"/>
      <c r="G70" s="42"/>
      <c r="H70" s="42"/>
      <c r="I70" s="127"/>
      <c r="J70" s="42"/>
      <c r="K70" s="45"/>
    </row>
    <row r="71" spans="2:12" s="1" customFormat="1" ht="6.95" customHeight="1">
      <c r="B71" s="56"/>
      <c r="C71" s="57"/>
      <c r="D71" s="57"/>
      <c r="E71" s="57"/>
      <c r="F71" s="57"/>
      <c r="G71" s="57"/>
      <c r="H71" s="57"/>
      <c r="I71" s="148"/>
      <c r="J71" s="57"/>
      <c r="K71" s="58"/>
    </row>
    <row r="75" spans="2:12" s="1" customFormat="1" ht="6.95" customHeight="1">
      <c r="B75" s="59"/>
      <c r="C75" s="60"/>
      <c r="D75" s="60"/>
      <c r="E75" s="60"/>
      <c r="F75" s="60"/>
      <c r="G75" s="60"/>
      <c r="H75" s="60"/>
      <c r="I75" s="151"/>
      <c r="J75" s="60"/>
      <c r="K75" s="60"/>
      <c r="L75" s="61"/>
    </row>
    <row r="76" spans="2:12" s="1" customFormat="1" ht="36.950000000000003" customHeight="1">
      <c r="B76" s="41"/>
      <c r="C76" s="62" t="s">
        <v>282</v>
      </c>
      <c r="D76" s="63"/>
      <c r="E76" s="63"/>
      <c r="F76" s="63"/>
      <c r="G76" s="63"/>
      <c r="H76" s="63"/>
      <c r="I76" s="172"/>
      <c r="J76" s="63"/>
      <c r="K76" s="63"/>
      <c r="L76" s="61"/>
    </row>
    <row r="77" spans="2:12" s="1" customFormat="1" ht="6.95" customHeight="1">
      <c r="B77" s="41"/>
      <c r="C77" s="63"/>
      <c r="D77" s="63"/>
      <c r="E77" s="63"/>
      <c r="F77" s="63"/>
      <c r="G77" s="63"/>
      <c r="H77" s="63"/>
      <c r="I77" s="172"/>
      <c r="J77" s="63"/>
      <c r="K77" s="63"/>
      <c r="L77" s="61"/>
    </row>
    <row r="78" spans="2:12" s="1" customFormat="1" ht="14.45" customHeight="1">
      <c r="B78" s="41"/>
      <c r="C78" s="65" t="s">
        <v>18</v>
      </c>
      <c r="D78" s="63"/>
      <c r="E78" s="63"/>
      <c r="F78" s="63"/>
      <c r="G78" s="63"/>
      <c r="H78" s="63"/>
      <c r="I78" s="172"/>
      <c r="J78" s="63"/>
      <c r="K78" s="63"/>
      <c r="L78" s="61"/>
    </row>
    <row r="79" spans="2:12" s="1" customFormat="1" ht="14.45" customHeight="1">
      <c r="B79" s="41"/>
      <c r="C79" s="63"/>
      <c r="D79" s="63"/>
      <c r="E79" s="397" t="str">
        <f>E7</f>
        <v>ZŠ Karlovarská - Rekonstrukce vnitřních rozvodů ZTI a ÚT</v>
      </c>
      <c r="F79" s="398"/>
      <c r="G79" s="398"/>
      <c r="H79" s="398"/>
      <c r="I79" s="172"/>
      <c r="J79" s="63"/>
      <c r="K79" s="63"/>
      <c r="L79" s="61"/>
    </row>
    <row r="80" spans="2:12">
      <c r="B80" s="28"/>
      <c r="C80" s="65" t="s">
        <v>244</v>
      </c>
      <c r="D80" s="173"/>
      <c r="E80" s="173"/>
      <c r="F80" s="173"/>
      <c r="G80" s="173"/>
      <c r="H80" s="173"/>
      <c r="J80" s="173"/>
      <c r="K80" s="173"/>
      <c r="L80" s="174"/>
    </row>
    <row r="81" spans="2:65" s="1" customFormat="1" ht="14.45" customHeight="1">
      <c r="B81" s="41"/>
      <c r="C81" s="63"/>
      <c r="D81" s="63"/>
      <c r="E81" s="397" t="s">
        <v>5088</v>
      </c>
      <c r="F81" s="399"/>
      <c r="G81" s="399"/>
      <c r="H81" s="399"/>
      <c r="I81" s="172"/>
      <c r="J81" s="63"/>
      <c r="K81" s="63"/>
      <c r="L81" s="61"/>
    </row>
    <row r="82" spans="2:65" s="1" customFormat="1" ht="14.45" customHeight="1">
      <c r="B82" s="41"/>
      <c r="C82" s="65" t="s">
        <v>246</v>
      </c>
      <c r="D82" s="63"/>
      <c r="E82" s="63"/>
      <c r="F82" s="63"/>
      <c r="G82" s="63"/>
      <c r="H82" s="63"/>
      <c r="I82" s="172"/>
      <c r="J82" s="63"/>
      <c r="K82" s="63"/>
      <c r="L82" s="61"/>
    </row>
    <row r="83" spans="2:65" s="1" customFormat="1" ht="16.149999999999999" customHeight="1">
      <c r="B83" s="41"/>
      <c r="C83" s="63"/>
      <c r="D83" s="63"/>
      <c r="E83" s="367" t="str">
        <f>E11</f>
        <v>SO04vzt - VZT - dílny a tělocvična</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F14</f>
        <v>Nejdek</v>
      </c>
      <c r="G85" s="63"/>
      <c r="H85" s="63"/>
      <c r="I85" s="176" t="s">
        <v>27</v>
      </c>
      <c r="J85" s="73" t="str">
        <f>IF(J14="","",J14)</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E17</f>
        <v>Město Nejdek</v>
      </c>
      <c r="G87" s="63"/>
      <c r="H87" s="63"/>
      <c r="I87" s="176" t="s">
        <v>37</v>
      </c>
      <c r="J87" s="175" t="str">
        <f>E23</f>
        <v>KTS-CZ, s.r.o.</v>
      </c>
      <c r="K87" s="63"/>
      <c r="L87" s="61"/>
    </row>
    <row r="88" spans="2:65" s="1" customFormat="1" ht="14.45" customHeight="1">
      <c r="B88" s="41"/>
      <c r="C88" s="65" t="s">
        <v>35</v>
      </c>
      <c r="D88" s="63"/>
      <c r="E88" s="63"/>
      <c r="F88" s="175" t="str">
        <f>IF(E20="","",E20)</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P92+P144</f>
        <v>0</v>
      </c>
      <c r="Q91" s="85"/>
      <c r="R91" s="184">
        <f>R92+R144</f>
        <v>4.5790000000000004E-2</v>
      </c>
      <c r="S91" s="85"/>
      <c r="T91" s="185">
        <f>T92+T144</f>
        <v>0</v>
      </c>
      <c r="AT91" s="24" t="s">
        <v>75</v>
      </c>
      <c r="AU91" s="24" t="s">
        <v>253</v>
      </c>
      <c r="BK91" s="186">
        <f>BK92+BK144</f>
        <v>0</v>
      </c>
    </row>
    <row r="92" spans="2:65" s="11" customFormat="1" ht="37.35" customHeight="1">
      <c r="B92" s="187"/>
      <c r="C92" s="188"/>
      <c r="D92" s="189" t="s">
        <v>75</v>
      </c>
      <c r="E92" s="190" t="s">
        <v>1857</v>
      </c>
      <c r="F92" s="190" t="s">
        <v>5486</v>
      </c>
      <c r="G92" s="188"/>
      <c r="H92" s="188"/>
      <c r="I92" s="191"/>
      <c r="J92" s="192">
        <f>BK92</f>
        <v>0</v>
      </c>
      <c r="K92" s="188"/>
      <c r="L92" s="193"/>
      <c r="M92" s="194"/>
      <c r="N92" s="195"/>
      <c r="O92" s="195"/>
      <c r="P92" s="196">
        <f>P93+P99+P108+P114+P125+P132+P138</f>
        <v>0</v>
      </c>
      <c r="Q92" s="195"/>
      <c r="R92" s="196">
        <f>R93+R99+R108+R114+R125+R132+R138</f>
        <v>4.5790000000000004E-2</v>
      </c>
      <c r="S92" s="195"/>
      <c r="T92" s="197">
        <f>T93+T99+T108+T114+T125+T132+T138</f>
        <v>0</v>
      </c>
      <c r="AR92" s="198" t="s">
        <v>84</v>
      </c>
      <c r="AT92" s="199" t="s">
        <v>75</v>
      </c>
      <c r="AU92" s="199" t="s">
        <v>76</v>
      </c>
      <c r="AY92" s="198" t="s">
        <v>298</v>
      </c>
      <c r="BK92" s="200">
        <f>BK93+BK99+BK108+BK114+BK125+BK132+BK138</f>
        <v>0</v>
      </c>
    </row>
    <row r="93" spans="2:65" s="11" customFormat="1" ht="19.899999999999999" customHeight="1">
      <c r="B93" s="187"/>
      <c r="C93" s="188"/>
      <c r="D93" s="189" t="s">
        <v>75</v>
      </c>
      <c r="E93" s="201" t="s">
        <v>1859</v>
      </c>
      <c r="F93" s="201" t="s">
        <v>3285</v>
      </c>
      <c r="G93" s="188"/>
      <c r="H93" s="188"/>
      <c r="I93" s="191"/>
      <c r="J93" s="202">
        <f>BK93</f>
        <v>0</v>
      </c>
      <c r="K93" s="188"/>
      <c r="L93" s="193"/>
      <c r="M93" s="194"/>
      <c r="N93" s="195"/>
      <c r="O93" s="195"/>
      <c r="P93" s="196">
        <f>SUM(P94:P98)</f>
        <v>0</v>
      </c>
      <c r="Q93" s="195"/>
      <c r="R93" s="196">
        <f>SUM(R94:R98)</f>
        <v>0</v>
      </c>
      <c r="S93" s="195"/>
      <c r="T93" s="197">
        <f>SUM(T94:T98)</f>
        <v>0</v>
      </c>
      <c r="AR93" s="198" t="s">
        <v>84</v>
      </c>
      <c r="AT93" s="199" t="s">
        <v>75</v>
      </c>
      <c r="AU93" s="199" t="s">
        <v>24</v>
      </c>
      <c r="AY93" s="198" t="s">
        <v>298</v>
      </c>
      <c r="BK93" s="200">
        <f>SUM(BK94:BK98)</f>
        <v>0</v>
      </c>
    </row>
    <row r="94" spans="2:65" s="1" customFormat="1" ht="14.45" customHeight="1">
      <c r="B94" s="41"/>
      <c r="C94" s="203" t="s">
        <v>24</v>
      </c>
      <c r="D94" s="203" t="s">
        <v>300</v>
      </c>
      <c r="E94" s="204" t="s">
        <v>5487</v>
      </c>
      <c r="F94" s="205" t="s">
        <v>5488</v>
      </c>
      <c r="G94" s="206" t="s">
        <v>407</v>
      </c>
      <c r="H94" s="207">
        <v>2</v>
      </c>
      <c r="I94" s="208"/>
      <c r="J94" s="209">
        <f>ROUND(I94*H94,2)</f>
        <v>0</v>
      </c>
      <c r="K94" s="205" t="s">
        <v>304</v>
      </c>
      <c r="L94" s="61"/>
      <c r="M94" s="210" t="s">
        <v>22</v>
      </c>
      <c r="N94" s="211" t="s">
        <v>47</v>
      </c>
      <c r="O94" s="42"/>
      <c r="P94" s="212">
        <f>O94*H94</f>
        <v>0</v>
      </c>
      <c r="Q94" s="212">
        <v>0</v>
      </c>
      <c r="R94" s="212">
        <f>Q94*H94</f>
        <v>0</v>
      </c>
      <c r="S94" s="212">
        <v>0</v>
      </c>
      <c r="T94" s="213">
        <f>S94*H94</f>
        <v>0</v>
      </c>
      <c r="AR94" s="24" t="s">
        <v>411</v>
      </c>
      <c r="AT94" s="24" t="s">
        <v>300</v>
      </c>
      <c r="AU94" s="24" t="s">
        <v>84</v>
      </c>
      <c r="AY94" s="24" t="s">
        <v>298</v>
      </c>
      <c r="BE94" s="214">
        <f>IF(N94="základní",J94,0)</f>
        <v>0</v>
      </c>
      <c r="BF94" s="214">
        <f>IF(N94="snížená",J94,0)</f>
        <v>0</v>
      </c>
      <c r="BG94" s="214">
        <f>IF(N94="zákl. přenesená",J94,0)</f>
        <v>0</v>
      </c>
      <c r="BH94" s="214">
        <f>IF(N94="sníž. přenesená",J94,0)</f>
        <v>0</v>
      </c>
      <c r="BI94" s="214">
        <f>IF(N94="nulová",J94,0)</f>
        <v>0</v>
      </c>
      <c r="BJ94" s="24" t="s">
        <v>24</v>
      </c>
      <c r="BK94" s="214">
        <f>ROUND(I94*H94,2)</f>
        <v>0</v>
      </c>
      <c r="BL94" s="24" t="s">
        <v>411</v>
      </c>
      <c r="BM94" s="24" t="s">
        <v>5489</v>
      </c>
    </row>
    <row r="95" spans="2:65" s="1" customFormat="1" ht="27">
      <c r="B95" s="41"/>
      <c r="C95" s="63"/>
      <c r="D95" s="215" t="s">
        <v>307</v>
      </c>
      <c r="E95" s="63"/>
      <c r="F95" s="216" t="s">
        <v>5490</v>
      </c>
      <c r="G95" s="63"/>
      <c r="H95" s="63"/>
      <c r="I95" s="172"/>
      <c r="J95" s="63"/>
      <c r="K95" s="63"/>
      <c r="L95" s="61"/>
      <c r="M95" s="217"/>
      <c r="N95" s="42"/>
      <c r="O95" s="42"/>
      <c r="P95" s="42"/>
      <c r="Q95" s="42"/>
      <c r="R95" s="42"/>
      <c r="S95" s="42"/>
      <c r="T95" s="78"/>
      <c r="AT95" s="24" t="s">
        <v>307</v>
      </c>
      <c r="AU95" s="24" t="s">
        <v>84</v>
      </c>
    </row>
    <row r="96" spans="2:65" s="1" customFormat="1" ht="57" customHeight="1">
      <c r="B96" s="41"/>
      <c r="C96" s="252" t="s">
        <v>84</v>
      </c>
      <c r="D96" s="252" t="s">
        <v>472</v>
      </c>
      <c r="E96" s="253" t="s">
        <v>5491</v>
      </c>
      <c r="F96" s="254" t="s">
        <v>3291</v>
      </c>
      <c r="G96" s="255" t="s">
        <v>1407</v>
      </c>
      <c r="H96" s="256">
        <v>2</v>
      </c>
      <c r="I96" s="257"/>
      <c r="J96" s="258">
        <f>ROUND(I96*H96,2)</f>
        <v>0</v>
      </c>
      <c r="K96" s="254" t="s">
        <v>22</v>
      </c>
      <c r="L96" s="259"/>
      <c r="M96" s="260" t="s">
        <v>22</v>
      </c>
      <c r="N96" s="261" t="s">
        <v>47</v>
      </c>
      <c r="O96" s="42"/>
      <c r="P96" s="212">
        <f>O96*H96</f>
        <v>0</v>
      </c>
      <c r="Q96" s="212">
        <v>0</v>
      </c>
      <c r="R96" s="212">
        <f>Q96*H96</f>
        <v>0</v>
      </c>
      <c r="S96" s="212">
        <v>0</v>
      </c>
      <c r="T96" s="213">
        <f>S96*H96</f>
        <v>0</v>
      </c>
      <c r="AR96" s="24" t="s">
        <v>519</v>
      </c>
      <c r="AT96" s="24" t="s">
        <v>472</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84</v>
      </c>
    </row>
    <row r="97" spans="2:65" s="1" customFormat="1" ht="54">
      <c r="B97" s="41"/>
      <c r="C97" s="63"/>
      <c r="D97" s="215" t="s">
        <v>307</v>
      </c>
      <c r="E97" s="63"/>
      <c r="F97" s="216" t="s">
        <v>3292</v>
      </c>
      <c r="G97" s="63"/>
      <c r="H97" s="63"/>
      <c r="I97" s="172"/>
      <c r="J97" s="63"/>
      <c r="K97" s="63"/>
      <c r="L97" s="61"/>
      <c r="M97" s="217"/>
      <c r="N97" s="42"/>
      <c r="O97" s="42"/>
      <c r="P97" s="42"/>
      <c r="Q97" s="42"/>
      <c r="R97" s="42"/>
      <c r="S97" s="42"/>
      <c r="T97" s="78"/>
      <c r="AT97" s="24" t="s">
        <v>307</v>
      </c>
      <c r="AU97" s="24" t="s">
        <v>84</v>
      </c>
    </row>
    <row r="98" spans="2:65" s="1" customFormat="1" ht="54">
      <c r="B98" s="41"/>
      <c r="C98" s="63"/>
      <c r="D98" s="215" t="s">
        <v>477</v>
      </c>
      <c r="E98" s="63"/>
      <c r="F98" s="250" t="s">
        <v>5492</v>
      </c>
      <c r="G98" s="63"/>
      <c r="H98" s="63"/>
      <c r="I98" s="172"/>
      <c r="J98" s="63"/>
      <c r="K98" s="63"/>
      <c r="L98" s="61"/>
      <c r="M98" s="217"/>
      <c r="N98" s="42"/>
      <c r="O98" s="42"/>
      <c r="P98" s="42"/>
      <c r="Q98" s="42"/>
      <c r="R98" s="42"/>
      <c r="S98" s="42"/>
      <c r="T98" s="78"/>
      <c r="AT98" s="24" t="s">
        <v>477</v>
      </c>
      <c r="AU98" s="24" t="s">
        <v>84</v>
      </c>
    </row>
    <row r="99" spans="2:65" s="11" customFormat="1" ht="29.85" customHeight="1">
      <c r="B99" s="187"/>
      <c r="C99" s="188"/>
      <c r="D99" s="189" t="s">
        <v>75</v>
      </c>
      <c r="E99" s="201" t="s">
        <v>1861</v>
      </c>
      <c r="F99" s="201" t="s">
        <v>3294</v>
      </c>
      <c r="G99" s="188"/>
      <c r="H99" s="188"/>
      <c r="I99" s="191"/>
      <c r="J99" s="202">
        <f>BK99</f>
        <v>0</v>
      </c>
      <c r="K99" s="188"/>
      <c r="L99" s="193"/>
      <c r="M99" s="194"/>
      <c r="N99" s="195"/>
      <c r="O99" s="195"/>
      <c r="P99" s="196">
        <f>SUM(P100:P107)</f>
        <v>0</v>
      </c>
      <c r="Q99" s="195"/>
      <c r="R99" s="196">
        <f>SUM(R100:R107)</f>
        <v>0</v>
      </c>
      <c r="S99" s="195"/>
      <c r="T99" s="197">
        <f>SUM(T100:T107)</f>
        <v>0</v>
      </c>
      <c r="AR99" s="198" t="s">
        <v>84</v>
      </c>
      <c r="AT99" s="199" t="s">
        <v>75</v>
      </c>
      <c r="AU99" s="199" t="s">
        <v>24</v>
      </c>
      <c r="AY99" s="198" t="s">
        <v>298</v>
      </c>
      <c r="BK99" s="200">
        <f>SUM(BK100:BK107)</f>
        <v>0</v>
      </c>
    </row>
    <row r="100" spans="2:65" s="1" customFormat="1" ht="14.45" customHeight="1">
      <c r="B100" s="41"/>
      <c r="C100" s="203" t="s">
        <v>131</v>
      </c>
      <c r="D100" s="203" t="s">
        <v>300</v>
      </c>
      <c r="E100" s="204" t="s">
        <v>5493</v>
      </c>
      <c r="F100" s="205" t="s">
        <v>5494</v>
      </c>
      <c r="G100" s="206" t="s">
        <v>407</v>
      </c>
      <c r="H100" s="207">
        <v>5</v>
      </c>
      <c r="I100" s="208"/>
      <c r="J100" s="209">
        <f>ROUND(I100*H100,2)</f>
        <v>0</v>
      </c>
      <c r="K100" s="205" t="s">
        <v>304</v>
      </c>
      <c r="L100" s="61"/>
      <c r="M100" s="210" t="s">
        <v>22</v>
      </c>
      <c r="N100" s="211" t="s">
        <v>47</v>
      </c>
      <c r="O100" s="42"/>
      <c r="P100" s="212">
        <f>O100*H100</f>
        <v>0</v>
      </c>
      <c r="Q100" s="212">
        <v>0</v>
      </c>
      <c r="R100" s="212">
        <f>Q100*H100</f>
        <v>0</v>
      </c>
      <c r="S100" s="212">
        <v>0</v>
      </c>
      <c r="T100" s="213">
        <f>S100*H100</f>
        <v>0</v>
      </c>
      <c r="AR100" s="24" t="s">
        <v>411</v>
      </c>
      <c r="AT100" s="24" t="s">
        <v>300</v>
      </c>
      <c r="AU100" s="24" t="s">
        <v>84</v>
      </c>
      <c r="AY100" s="24" t="s">
        <v>298</v>
      </c>
      <c r="BE100" s="214">
        <f>IF(N100="základní",J100,0)</f>
        <v>0</v>
      </c>
      <c r="BF100" s="214">
        <f>IF(N100="snížená",J100,0)</f>
        <v>0</v>
      </c>
      <c r="BG100" s="214">
        <f>IF(N100="zákl. přenesená",J100,0)</f>
        <v>0</v>
      </c>
      <c r="BH100" s="214">
        <f>IF(N100="sníž. přenesená",J100,0)</f>
        <v>0</v>
      </c>
      <c r="BI100" s="214">
        <f>IF(N100="nulová",J100,0)</f>
        <v>0</v>
      </c>
      <c r="BJ100" s="24" t="s">
        <v>24</v>
      </c>
      <c r="BK100" s="214">
        <f>ROUND(I100*H100,2)</f>
        <v>0</v>
      </c>
      <c r="BL100" s="24" t="s">
        <v>411</v>
      </c>
      <c r="BM100" s="24" t="s">
        <v>5495</v>
      </c>
    </row>
    <row r="101" spans="2:65" s="1" customFormat="1" ht="13.5">
      <c r="B101" s="41"/>
      <c r="C101" s="63"/>
      <c r="D101" s="215" t="s">
        <v>307</v>
      </c>
      <c r="E101" s="63"/>
      <c r="F101" s="216" t="s">
        <v>5496</v>
      </c>
      <c r="G101" s="63"/>
      <c r="H101" s="63"/>
      <c r="I101" s="172"/>
      <c r="J101" s="63"/>
      <c r="K101" s="63"/>
      <c r="L101" s="61"/>
      <c r="M101" s="217"/>
      <c r="N101" s="42"/>
      <c r="O101" s="42"/>
      <c r="P101" s="42"/>
      <c r="Q101" s="42"/>
      <c r="R101" s="42"/>
      <c r="S101" s="42"/>
      <c r="T101" s="78"/>
      <c r="AT101" s="24" t="s">
        <v>307</v>
      </c>
      <c r="AU101" s="24" t="s">
        <v>84</v>
      </c>
    </row>
    <row r="102" spans="2:65" s="13" customFormat="1" ht="13.5">
      <c r="B102" s="228"/>
      <c r="C102" s="229"/>
      <c r="D102" s="215" t="s">
        <v>309</v>
      </c>
      <c r="E102" s="230" t="s">
        <v>22</v>
      </c>
      <c r="F102" s="231" t="s">
        <v>5497</v>
      </c>
      <c r="G102" s="229"/>
      <c r="H102" s="232">
        <v>5</v>
      </c>
      <c r="I102" s="233"/>
      <c r="J102" s="229"/>
      <c r="K102" s="229"/>
      <c r="L102" s="234"/>
      <c r="M102" s="235"/>
      <c r="N102" s="236"/>
      <c r="O102" s="236"/>
      <c r="P102" s="236"/>
      <c r="Q102" s="236"/>
      <c r="R102" s="236"/>
      <c r="S102" s="236"/>
      <c r="T102" s="237"/>
      <c r="AT102" s="238" t="s">
        <v>309</v>
      </c>
      <c r="AU102" s="238" t="s">
        <v>84</v>
      </c>
      <c r="AV102" s="13" t="s">
        <v>84</v>
      </c>
      <c r="AW102" s="13" t="s">
        <v>39</v>
      </c>
      <c r="AX102" s="13" t="s">
        <v>76</v>
      </c>
      <c r="AY102" s="238" t="s">
        <v>298</v>
      </c>
    </row>
    <row r="103" spans="2:65" s="1" customFormat="1" ht="14.45" customHeight="1">
      <c r="B103" s="41"/>
      <c r="C103" s="252" t="s">
        <v>305</v>
      </c>
      <c r="D103" s="252" t="s">
        <v>472</v>
      </c>
      <c r="E103" s="253" t="s">
        <v>5498</v>
      </c>
      <c r="F103" s="254" t="s">
        <v>3300</v>
      </c>
      <c r="G103" s="255" t="s">
        <v>1407</v>
      </c>
      <c r="H103" s="256">
        <v>4</v>
      </c>
      <c r="I103" s="257"/>
      <c r="J103" s="258">
        <f>ROUND(I103*H103,2)</f>
        <v>0</v>
      </c>
      <c r="K103" s="254" t="s">
        <v>22</v>
      </c>
      <c r="L103" s="259"/>
      <c r="M103" s="260" t="s">
        <v>22</v>
      </c>
      <c r="N103" s="261" t="s">
        <v>47</v>
      </c>
      <c r="O103" s="42"/>
      <c r="P103" s="212">
        <f>O103*H103</f>
        <v>0</v>
      </c>
      <c r="Q103" s="212">
        <v>0</v>
      </c>
      <c r="R103" s="212">
        <f>Q103*H103</f>
        <v>0</v>
      </c>
      <c r="S103" s="212">
        <v>0</v>
      </c>
      <c r="T103" s="213">
        <f>S103*H103</f>
        <v>0</v>
      </c>
      <c r="AR103" s="24" t="s">
        <v>519</v>
      </c>
      <c r="AT103" s="24" t="s">
        <v>472</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411</v>
      </c>
      <c r="BM103" s="24" t="s">
        <v>305</v>
      </c>
    </row>
    <row r="104" spans="2:65" s="1" customFormat="1" ht="13.5">
      <c r="B104" s="41"/>
      <c r="C104" s="63"/>
      <c r="D104" s="215" t="s">
        <v>307</v>
      </c>
      <c r="E104" s="63"/>
      <c r="F104" s="216" t="s">
        <v>3300</v>
      </c>
      <c r="G104" s="63"/>
      <c r="H104" s="63"/>
      <c r="I104" s="172"/>
      <c r="J104" s="63"/>
      <c r="K104" s="63"/>
      <c r="L104" s="61"/>
      <c r="M104" s="217"/>
      <c r="N104" s="42"/>
      <c r="O104" s="42"/>
      <c r="P104" s="42"/>
      <c r="Q104" s="42"/>
      <c r="R104" s="42"/>
      <c r="S104" s="42"/>
      <c r="T104" s="78"/>
      <c r="AT104" s="24" t="s">
        <v>307</v>
      </c>
      <c r="AU104" s="24" t="s">
        <v>84</v>
      </c>
    </row>
    <row r="105" spans="2:65" s="1" customFormat="1" ht="27">
      <c r="B105" s="41"/>
      <c r="C105" s="63"/>
      <c r="D105" s="215" t="s">
        <v>477</v>
      </c>
      <c r="E105" s="63"/>
      <c r="F105" s="250" t="s">
        <v>5499</v>
      </c>
      <c r="G105" s="63"/>
      <c r="H105" s="63"/>
      <c r="I105" s="172"/>
      <c r="J105" s="63"/>
      <c r="K105" s="63"/>
      <c r="L105" s="61"/>
      <c r="M105" s="217"/>
      <c r="N105" s="42"/>
      <c r="O105" s="42"/>
      <c r="P105" s="42"/>
      <c r="Q105" s="42"/>
      <c r="R105" s="42"/>
      <c r="S105" s="42"/>
      <c r="T105" s="78"/>
      <c r="AT105" s="24" t="s">
        <v>477</v>
      </c>
      <c r="AU105" s="24" t="s">
        <v>84</v>
      </c>
    </row>
    <row r="106" spans="2:65" s="1" customFormat="1" ht="14.45" customHeight="1">
      <c r="B106" s="41"/>
      <c r="C106" s="252" t="s">
        <v>330</v>
      </c>
      <c r="D106" s="252" t="s">
        <v>472</v>
      </c>
      <c r="E106" s="253" t="s">
        <v>5500</v>
      </c>
      <c r="F106" s="254" t="s">
        <v>5501</v>
      </c>
      <c r="G106" s="255" t="s">
        <v>1407</v>
      </c>
      <c r="H106" s="256">
        <v>1</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84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337</v>
      </c>
    </row>
    <row r="107" spans="2:65" s="1" customFormat="1" ht="13.5">
      <c r="B107" s="41"/>
      <c r="C107" s="63"/>
      <c r="D107" s="215" t="s">
        <v>307</v>
      </c>
      <c r="E107" s="63"/>
      <c r="F107" s="216" t="s">
        <v>5502</v>
      </c>
      <c r="G107" s="63"/>
      <c r="H107" s="63"/>
      <c r="I107" s="172"/>
      <c r="J107" s="63"/>
      <c r="K107" s="63"/>
      <c r="L107" s="61"/>
      <c r="M107" s="217"/>
      <c r="N107" s="42"/>
      <c r="O107" s="42"/>
      <c r="P107" s="42"/>
      <c r="Q107" s="42"/>
      <c r="R107" s="42"/>
      <c r="S107" s="42"/>
      <c r="T107" s="78"/>
      <c r="AT107" s="24" t="s">
        <v>307</v>
      </c>
      <c r="AU107" s="24" t="s">
        <v>84</v>
      </c>
    </row>
    <row r="108" spans="2:65" s="11" customFormat="1" ht="29.85" customHeight="1">
      <c r="B108" s="187"/>
      <c r="C108" s="188"/>
      <c r="D108" s="189" t="s">
        <v>75</v>
      </c>
      <c r="E108" s="201" t="s">
        <v>1871</v>
      </c>
      <c r="F108" s="201" t="s">
        <v>3302</v>
      </c>
      <c r="G108" s="188"/>
      <c r="H108" s="188"/>
      <c r="I108" s="191"/>
      <c r="J108" s="202">
        <f>BK108</f>
        <v>0</v>
      </c>
      <c r="K108" s="188"/>
      <c r="L108" s="193"/>
      <c r="M108" s="194"/>
      <c r="N108" s="195"/>
      <c r="O108" s="195"/>
      <c r="P108" s="196">
        <f>SUM(P109:P113)</f>
        <v>0</v>
      </c>
      <c r="Q108" s="195"/>
      <c r="R108" s="196">
        <f>SUM(R109:R113)</f>
        <v>0</v>
      </c>
      <c r="S108" s="195"/>
      <c r="T108" s="197">
        <f>SUM(T109:T113)</f>
        <v>0</v>
      </c>
      <c r="AR108" s="198" t="s">
        <v>84</v>
      </c>
      <c r="AT108" s="199" t="s">
        <v>75</v>
      </c>
      <c r="AU108" s="199" t="s">
        <v>24</v>
      </c>
      <c r="AY108" s="198" t="s">
        <v>298</v>
      </c>
      <c r="BK108" s="200">
        <f>SUM(BK109:BK113)</f>
        <v>0</v>
      </c>
    </row>
    <row r="109" spans="2:65" s="1" customFormat="1" ht="22.9" customHeight="1">
      <c r="B109" s="41"/>
      <c r="C109" s="203" t="s">
        <v>337</v>
      </c>
      <c r="D109" s="203" t="s">
        <v>300</v>
      </c>
      <c r="E109" s="204" t="s">
        <v>5503</v>
      </c>
      <c r="F109" s="205" t="s">
        <v>5504</v>
      </c>
      <c r="G109" s="206" t="s">
        <v>407</v>
      </c>
      <c r="H109" s="207">
        <v>2</v>
      </c>
      <c r="I109" s="208"/>
      <c r="J109" s="209">
        <f>ROUND(I109*H109,2)</f>
        <v>0</v>
      </c>
      <c r="K109" s="205" t="s">
        <v>304</v>
      </c>
      <c r="L109" s="61"/>
      <c r="M109" s="210" t="s">
        <v>22</v>
      </c>
      <c r="N109" s="211" t="s">
        <v>47</v>
      </c>
      <c r="O109" s="42"/>
      <c r="P109" s="212">
        <f>O109*H109</f>
        <v>0</v>
      </c>
      <c r="Q109" s="212">
        <v>0</v>
      </c>
      <c r="R109" s="212">
        <f>Q109*H109</f>
        <v>0</v>
      </c>
      <c r="S109" s="212">
        <v>0</v>
      </c>
      <c r="T109" s="213">
        <f>S109*H109</f>
        <v>0</v>
      </c>
      <c r="AR109" s="24" t="s">
        <v>411</v>
      </c>
      <c r="AT109" s="24" t="s">
        <v>300</v>
      </c>
      <c r="AU109" s="24" t="s">
        <v>84</v>
      </c>
      <c r="AY109" s="24" t="s">
        <v>298</v>
      </c>
      <c r="BE109" s="214">
        <f>IF(N109="základní",J109,0)</f>
        <v>0</v>
      </c>
      <c r="BF109" s="214">
        <f>IF(N109="snížená",J109,0)</f>
        <v>0</v>
      </c>
      <c r="BG109" s="214">
        <f>IF(N109="zákl. přenesená",J109,0)</f>
        <v>0</v>
      </c>
      <c r="BH109" s="214">
        <f>IF(N109="sníž. přenesená",J109,0)</f>
        <v>0</v>
      </c>
      <c r="BI109" s="214">
        <f>IF(N109="nulová",J109,0)</f>
        <v>0</v>
      </c>
      <c r="BJ109" s="24" t="s">
        <v>24</v>
      </c>
      <c r="BK109" s="214">
        <f>ROUND(I109*H109,2)</f>
        <v>0</v>
      </c>
      <c r="BL109" s="24" t="s">
        <v>411</v>
      </c>
      <c r="BM109" s="24" t="s">
        <v>5505</v>
      </c>
    </row>
    <row r="110" spans="2:65" s="1" customFormat="1" ht="27">
      <c r="B110" s="41"/>
      <c r="C110" s="63"/>
      <c r="D110" s="215" t="s">
        <v>307</v>
      </c>
      <c r="E110" s="63"/>
      <c r="F110" s="216" t="s">
        <v>5506</v>
      </c>
      <c r="G110" s="63"/>
      <c r="H110" s="63"/>
      <c r="I110" s="172"/>
      <c r="J110" s="63"/>
      <c r="K110" s="63"/>
      <c r="L110" s="61"/>
      <c r="M110" s="217"/>
      <c r="N110" s="42"/>
      <c r="O110" s="42"/>
      <c r="P110" s="42"/>
      <c r="Q110" s="42"/>
      <c r="R110" s="42"/>
      <c r="S110" s="42"/>
      <c r="T110" s="78"/>
      <c r="AT110" s="24" t="s">
        <v>307</v>
      </c>
      <c r="AU110" s="24" t="s">
        <v>84</v>
      </c>
    </row>
    <row r="111" spans="2:65" s="1" customFormat="1" ht="14.45" customHeight="1">
      <c r="B111" s="41"/>
      <c r="C111" s="252" t="s">
        <v>343</v>
      </c>
      <c r="D111" s="252" t="s">
        <v>472</v>
      </c>
      <c r="E111" s="253" t="s">
        <v>5507</v>
      </c>
      <c r="F111" s="254" t="s">
        <v>3308</v>
      </c>
      <c r="G111" s="255" t="s">
        <v>1407</v>
      </c>
      <c r="H111" s="256">
        <v>2</v>
      </c>
      <c r="I111" s="257"/>
      <c r="J111" s="258">
        <f>ROUND(I111*H111,2)</f>
        <v>0</v>
      </c>
      <c r="K111" s="254" t="s">
        <v>22</v>
      </c>
      <c r="L111" s="259"/>
      <c r="M111" s="260" t="s">
        <v>22</v>
      </c>
      <c r="N111" s="261" t="s">
        <v>47</v>
      </c>
      <c r="O111" s="42"/>
      <c r="P111" s="212">
        <f>O111*H111</f>
        <v>0</v>
      </c>
      <c r="Q111" s="212">
        <v>0</v>
      </c>
      <c r="R111" s="212">
        <f>Q111*H111</f>
        <v>0</v>
      </c>
      <c r="S111" s="212">
        <v>0</v>
      </c>
      <c r="T111" s="213">
        <f>S111*H111</f>
        <v>0</v>
      </c>
      <c r="AR111" s="24" t="s">
        <v>519</v>
      </c>
      <c r="AT111" s="24" t="s">
        <v>472</v>
      </c>
      <c r="AU111" s="24" t="s">
        <v>84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349</v>
      </c>
    </row>
    <row r="112" spans="2:65" s="1" customFormat="1" ht="13.5">
      <c r="B112" s="41"/>
      <c r="C112" s="63"/>
      <c r="D112" s="215" t="s">
        <v>307</v>
      </c>
      <c r="E112" s="63"/>
      <c r="F112" s="216" t="s">
        <v>3308</v>
      </c>
      <c r="G112" s="63"/>
      <c r="H112" s="63"/>
      <c r="I112" s="172"/>
      <c r="J112" s="63"/>
      <c r="K112" s="63"/>
      <c r="L112" s="61"/>
      <c r="M112" s="217"/>
      <c r="N112" s="42"/>
      <c r="O112" s="42"/>
      <c r="P112" s="42"/>
      <c r="Q112" s="42"/>
      <c r="R112" s="42"/>
      <c r="S112" s="42"/>
      <c r="T112" s="78"/>
      <c r="AT112" s="24" t="s">
        <v>307</v>
      </c>
      <c r="AU112" s="24" t="s">
        <v>84</v>
      </c>
    </row>
    <row r="113" spans="2:65" s="1" customFormat="1" ht="27">
      <c r="B113" s="41"/>
      <c r="C113" s="63"/>
      <c r="D113" s="215" t="s">
        <v>477</v>
      </c>
      <c r="E113" s="63"/>
      <c r="F113" s="250" t="s">
        <v>5508</v>
      </c>
      <c r="G113" s="63"/>
      <c r="H113" s="63"/>
      <c r="I113" s="172"/>
      <c r="J113" s="63"/>
      <c r="K113" s="63"/>
      <c r="L113" s="61"/>
      <c r="M113" s="217"/>
      <c r="N113" s="42"/>
      <c r="O113" s="42"/>
      <c r="P113" s="42"/>
      <c r="Q113" s="42"/>
      <c r="R113" s="42"/>
      <c r="S113" s="42"/>
      <c r="T113" s="78"/>
      <c r="AT113" s="24" t="s">
        <v>477</v>
      </c>
      <c r="AU113" s="24" t="s">
        <v>84</v>
      </c>
    </row>
    <row r="114" spans="2:65" s="11" customFormat="1" ht="29.85" customHeight="1">
      <c r="B114" s="187"/>
      <c r="C114" s="188"/>
      <c r="D114" s="189" t="s">
        <v>75</v>
      </c>
      <c r="E114" s="201" t="s">
        <v>1927</v>
      </c>
      <c r="F114" s="201" t="s">
        <v>3310</v>
      </c>
      <c r="G114" s="188"/>
      <c r="H114" s="188"/>
      <c r="I114" s="191"/>
      <c r="J114" s="202">
        <f>BK114</f>
        <v>0</v>
      </c>
      <c r="K114" s="188"/>
      <c r="L114" s="193"/>
      <c r="M114" s="194"/>
      <c r="N114" s="195"/>
      <c r="O114" s="195"/>
      <c r="P114" s="196">
        <f>SUM(P115:P124)</f>
        <v>0</v>
      </c>
      <c r="Q114" s="195"/>
      <c r="R114" s="196">
        <f>SUM(R115:R124)</f>
        <v>0</v>
      </c>
      <c r="S114" s="195"/>
      <c r="T114" s="197">
        <f>SUM(T115:T124)</f>
        <v>0</v>
      </c>
      <c r="AR114" s="198" t="s">
        <v>84</v>
      </c>
      <c r="AT114" s="199" t="s">
        <v>75</v>
      </c>
      <c r="AU114" s="199" t="s">
        <v>24</v>
      </c>
      <c r="AY114" s="198" t="s">
        <v>298</v>
      </c>
      <c r="BK114" s="200">
        <f>SUM(BK115:BK124)</f>
        <v>0</v>
      </c>
    </row>
    <row r="115" spans="2:65" s="1" customFormat="1" ht="14.45" customHeight="1">
      <c r="B115" s="41"/>
      <c r="C115" s="203" t="s">
        <v>349</v>
      </c>
      <c r="D115" s="203" t="s">
        <v>300</v>
      </c>
      <c r="E115" s="204" t="s">
        <v>3311</v>
      </c>
      <c r="F115" s="205" t="s">
        <v>3312</v>
      </c>
      <c r="G115" s="206" t="s">
        <v>407</v>
      </c>
      <c r="H115" s="207">
        <v>8</v>
      </c>
      <c r="I115" s="208"/>
      <c r="J115" s="209">
        <f>ROUND(I115*H115,2)</f>
        <v>0</v>
      </c>
      <c r="K115" s="205" t="s">
        <v>304</v>
      </c>
      <c r="L115" s="61"/>
      <c r="M115" s="210" t="s">
        <v>22</v>
      </c>
      <c r="N115" s="211" t="s">
        <v>47</v>
      </c>
      <c r="O115" s="42"/>
      <c r="P115" s="212">
        <f>O115*H115</f>
        <v>0</v>
      </c>
      <c r="Q115" s="212">
        <v>0</v>
      </c>
      <c r="R115" s="212">
        <f>Q115*H115</f>
        <v>0</v>
      </c>
      <c r="S115" s="212">
        <v>0</v>
      </c>
      <c r="T115" s="213">
        <f>S115*H115</f>
        <v>0</v>
      </c>
      <c r="AR115" s="24" t="s">
        <v>411</v>
      </c>
      <c r="AT115" s="24" t="s">
        <v>300</v>
      </c>
      <c r="AU115" s="24" t="s">
        <v>84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5509</v>
      </c>
    </row>
    <row r="116" spans="2:65" s="1" customFormat="1" ht="13.5">
      <c r="B116" s="41"/>
      <c r="C116" s="63"/>
      <c r="D116" s="215" t="s">
        <v>307</v>
      </c>
      <c r="E116" s="63"/>
      <c r="F116" s="216" t="s">
        <v>3314</v>
      </c>
      <c r="G116" s="63"/>
      <c r="H116" s="63"/>
      <c r="I116" s="172"/>
      <c r="J116" s="63"/>
      <c r="K116" s="63"/>
      <c r="L116" s="61"/>
      <c r="M116" s="217"/>
      <c r="N116" s="42"/>
      <c r="O116" s="42"/>
      <c r="P116" s="42"/>
      <c r="Q116" s="42"/>
      <c r="R116" s="42"/>
      <c r="S116" s="42"/>
      <c r="T116" s="78"/>
      <c r="AT116" s="24" t="s">
        <v>307</v>
      </c>
      <c r="AU116" s="24" t="s">
        <v>84</v>
      </c>
    </row>
    <row r="117" spans="2:65" s="1" customFormat="1" ht="14.45" customHeight="1">
      <c r="B117" s="41"/>
      <c r="C117" s="252" t="s">
        <v>355</v>
      </c>
      <c r="D117" s="252" t="s">
        <v>472</v>
      </c>
      <c r="E117" s="253" t="s">
        <v>5510</v>
      </c>
      <c r="F117" s="254" t="s">
        <v>5511</v>
      </c>
      <c r="G117" s="255" t="s">
        <v>1407</v>
      </c>
      <c r="H117" s="256">
        <v>8</v>
      </c>
      <c r="I117" s="257"/>
      <c r="J117" s="258">
        <f>ROUND(I117*H117,2)</f>
        <v>0</v>
      </c>
      <c r="K117" s="254" t="s">
        <v>22</v>
      </c>
      <c r="L117" s="259"/>
      <c r="M117" s="260" t="s">
        <v>22</v>
      </c>
      <c r="N117" s="261" t="s">
        <v>47</v>
      </c>
      <c r="O117" s="42"/>
      <c r="P117" s="212">
        <f>O117*H117</f>
        <v>0</v>
      </c>
      <c r="Q117" s="212">
        <v>0</v>
      </c>
      <c r="R117" s="212">
        <f>Q117*H117</f>
        <v>0</v>
      </c>
      <c r="S117" s="212">
        <v>0</v>
      </c>
      <c r="T117" s="213">
        <f>S117*H117</f>
        <v>0</v>
      </c>
      <c r="AR117" s="24" t="s">
        <v>519</v>
      </c>
      <c r="AT117" s="24" t="s">
        <v>472</v>
      </c>
      <c r="AU117" s="24" t="s">
        <v>84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29</v>
      </c>
    </row>
    <row r="118" spans="2:65" s="1" customFormat="1" ht="13.5">
      <c r="B118" s="41"/>
      <c r="C118" s="63"/>
      <c r="D118" s="215" t="s">
        <v>307</v>
      </c>
      <c r="E118" s="63"/>
      <c r="F118" s="216" t="s">
        <v>5511</v>
      </c>
      <c r="G118" s="63"/>
      <c r="H118" s="63"/>
      <c r="I118" s="172"/>
      <c r="J118" s="63"/>
      <c r="K118" s="63"/>
      <c r="L118" s="61"/>
      <c r="M118" s="217"/>
      <c r="N118" s="42"/>
      <c r="O118" s="42"/>
      <c r="P118" s="42"/>
      <c r="Q118" s="42"/>
      <c r="R118" s="42"/>
      <c r="S118" s="42"/>
      <c r="T118" s="78"/>
      <c r="AT118" s="24" t="s">
        <v>307</v>
      </c>
      <c r="AU118" s="24" t="s">
        <v>84</v>
      </c>
    </row>
    <row r="119" spans="2:65" s="1" customFormat="1" ht="67.5">
      <c r="B119" s="41"/>
      <c r="C119" s="63"/>
      <c r="D119" s="215" t="s">
        <v>477</v>
      </c>
      <c r="E119" s="63"/>
      <c r="F119" s="250" t="s">
        <v>5512</v>
      </c>
      <c r="G119" s="63"/>
      <c r="H119" s="63"/>
      <c r="I119" s="172"/>
      <c r="J119" s="63"/>
      <c r="K119" s="63"/>
      <c r="L119" s="61"/>
      <c r="M119" s="217"/>
      <c r="N119" s="42"/>
      <c r="O119" s="42"/>
      <c r="P119" s="42"/>
      <c r="Q119" s="42"/>
      <c r="R119" s="42"/>
      <c r="S119" s="42"/>
      <c r="T119" s="78"/>
      <c r="AT119" s="24" t="s">
        <v>477</v>
      </c>
      <c r="AU119" s="24" t="s">
        <v>84</v>
      </c>
    </row>
    <row r="120" spans="2:65" s="1" customFormat="1" ht="22.9" customHeight="1">
      <c r="B120" s="41"/>
      <c r="C120" s="203" t="s">
        <v>29</v>
      </c>
      <c r="D120" s="203" t="s">
        <v>300</v>
      </c>
      <c r="E120" s="204" t="s">
        <v>5513</v>
      </c>
      <c r="F120" s="205" t="s">
        <v>5514</v>
      </c>
      <c r="G120" s="206" t="s">
        <v>407</v>
      </c>
      <c r="H120" s="207">
        <v>2</v>
      </c>
      <c r="I120" s="208"/>
      <c r="J120" s="209">
        <f>ROUND(I120*H120,2)</f>
        <v>0</v>
      </c>
      <c r="K120" s="205" t="s">
        <v>304</v>
      </c>
      <c r="L120" s="61"/>
      <c r="M120" s="210" t="s">
        <v>22</v>
      </c>
      <c r="N120" s="211" t="s">
        <v>47</v>
      </c>
      <c r="O120" s="42"/>
      <c r="P120" s="212">
        <f>O120*H120</f>
        <v>0</v>
      </c>
      <c r="Q120" s="212">
        <v>0</v>
      </c>
      <c r="R120" s="212">
        <f>Q120*H120</f>
        <v>0</v>
      </c>
      <c r="S120" s="212">
        <v>0</v>
      </c>
      <c r="T120" s="213">
        <f>S120*H120</f>
        <v>0</v>
      </c>
      <c r="AR120" s="24" t="s">
        <v>411</v>
      </c>
      <c r="AT120" s="24" t="s">
        <v>300</v>
      </c>
      <c r="AU120" s="24" t="s">
        <v>84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5515</v>
      </c>
    </row>
    <row r="121" spans="2:65" s="1" customFormat="1" ht="27">
      <c r="B121" s="41"/>
      <c r="C121" s="63"/>
      <c r="D121" s="215" t="s">
        <v>307</v>
      </c>
      <c r="E121" s="63"/>
      <c r="F121" s="216" t="s">
        <v>5516</v>
      </c>
      <c r="G121" s="63"/>
      <c r="H121" s="63"/>
      <c r="I121" s="172"/>
      <c r="J121" s="63"/>
      <c r="K121" s="63"/>
      <c r="L121" s="61"/>
      <c r="M121" s="217"/>
      <c r="N121" s="42"/>
      <c r="O121" s="42"/>
      <c r="P121" s="42"/>
      <c r="Q121" s="42"/>
      <c r="R121" s="42"/>
      <c r="S121" s="42"/>
      <c r="T121" s="78"/>
      <c r="AT121" s="24" t="s">
        <v>307</v>
      </c>
      <c r="AU121" s="24" t="s">
        <v>84</v>
      </c>
    </row>
    <row r="122" spans="2:65" s="1" customFormat="1" ht="14.45" customHeight="1">
      <c r="B122" s="41"/>
      <c r="C122" s="252" t="s">
        <v>366</v>
      </c>
      <c r="D122" s="252" t="s">
        <v>472</v>
      </c>
      <c r="E122" s="253" t="s">
        <v>5517</v>
      </c>
      <c r="F122" s="254" t="s">
        <v>3323</v>
      </c>
      <c r="G122" s="255" t="s">
        <v>1407</v>
      </c>
      <c r="H122" s="256">
        <v>2</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84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391</v>
      </c>
    </row>
    <row r="123" spans="2:65" s="1" customFormat="1" ht="13.5">
      <c r="B123" s="41"/>
      <c r="C123" s="63"/>
      <c r="D123" s="215" t="s">
        <v>307</v>
      </c>
      <c r="E123" s="63"/>
      <c r="F123" s="216" t="s">
        <v>3323</v>
      </c>
      <c r="G123" s="63"/>
      <c r="H123" s="63"/>
      <c r="I123" s="172"/>
      <c r="J123" s="63"/>
      <c r="K123" s="63"/>
      <c r="L123" s="61"/>
      <c r="M123" s="217"/>
      <c r="N123" s="42"/>
      <c r="O123" s="42"/>
      <c r="P123" s="42"/>
      <c r="Q123" s="42"/>
      <c r="R123" s="42"/>
      <c r="S123" s="42"/>
      <c r="T123" s="78"/>
      <c r="AT123" s="24" t="s">
        <v>307</v>
      </c>
      <c r="AU123" s="24" t="s">
        <v>84</v>
      </c>
    </row>
    <row r="124" spans="2:65" s="1" customFormat="1" ht="27">
      <c r="B124" s="41"/>
      <c r="C124" s="63"/>
      <c r="D124" s="215" t="s">
        <v>477</v>
      </c>
      <c r="E124" s="63"/>
      <c r="F124" s="250" t="s">
        <v>5518</v>
      </c>
      <c r="G124" s="63"/>
      <c r="H124" s="63"/>
      <c r="I124" s="172"/>
      <c r="J124" s="63"/>
      <c r="K124" s="63"/>
      <c r="L124" s="61"/>
      <c r="M124" s="217"/>
      <c r="N124" s="42"/>
      <c r="O124" s="42"/>
      <c r="P124" s="42"/>
      <c r="Q124" s="42"/>
      <c r="R124" s="42"/>
      <c r="S124" s="42"/>
      <c r="T124" s="78"/>
      <c r="AT124" s="24" t="s">
        <v>477</v>
      </c>
      <c r="AU124" s="24" t="s">
        <v>84</v>
      </c>
    </row>
    <row r="125" spans="2:65" s="11" customFormat="1" ht="29.85" customHeight="1">
      <c r="B125" s="187"/>
      <c r="C125" s="188"/>
      <c r="D125" s="189" t="s">
        <v>75</v>
      </c>
      <c r="E125" s="201" t="s">
        <v>1958</v>
      </c>
      <c r="F125" s="201" t="s">
        <v>5519</v>
      </c>
      <c r="G125" s="188"/>
      <c r="H125" s="188"/>
      <c r="I125" s="191"/>
      <c r="J125" s="202">
        <f>BK125</f>
        <v>0</v>
      </c>
      <c r="K125" s="188"/>
      <c r="L125" s="193"/>
      <c r="M125" s="194"/>
      <c r="N125" s="195"/>
      <c r="O125" s="195"/>
      <c r="P125" s="196">
        <f>SUM(P126:P131)</f>
        <v>0</v>
      </c>
      <c r="Q125" s="195"/>
      <c r="R125" s="196">
        <f>SUM(R126:R131)</f>
        <v>4.5580000000000002E-2</v>
      </c>
      <c r="S125" s="195"/>
      <c r="T125" s="197">
        <f>SUM(T126:T131)</f>
        <v>0</v>
      </c>
      <c r="AR125" s="198" t="s">
        <v>84</v>
      </c>
      <c r="AT125" s="199" t="s">
        <v>75</v>
      </c>
      <c r="AU125" s="199" t="s">
        <v>24</v>
      </c>
      <c r="AY125" s="198" t="s">
        <v>298</v>
      </c>
      <c r="BK125" s="200">
        <f>SUM(BK126:BK131)</f>
        <v>0</v>
      </c>
    </row>
    <row r="126" spans="2:65" s="1" customFormat="1" ht="22.9" customHeight="1">
      <c r="B126" s="41"/>
      <c r="C126" s="203" t="s">
        <v>376</v>
      </c>
      <c r="D126" s="203" t="s">
        <v>300</v>
      </c>
      <c r="E126" s="204" t="s">
        <v>3326</v>
      </c>
      <c r="F126" s="205" t="s">
        <v>3327</v>
      </c>
      <c r="G126" s="206" t="s">
        <v>445</v>
      </c>
      <c r="H126" s="207">
        <v>10</v>
      </c>
      <c r="I126" s="208"/>
      <c r="J126" s="209">
        <f>ROUND(I126*H126,2)</f>
        <v>0</v>
      </c>
      <c r="K126" s="205" t="s">
        <v>304</v>
      </c>
      <c r="L126" s="61"/>
      <c r="M126" s="210" t="s">
        <v>22</v>
      </c>
      <c r="N126" s="211" t="s">
        <v>47</v>
      </c>
      <c r="O126" s="42"/>
      <c r="P126" s="212">
        <f>O126*H126</f>
        <v>0</v>
      </c>
      <c r="Q126" s="212">
        <v>1.75E-3</v>
      </c>
      <c r="R126" s="212">
        <f>Q126*H126</f>
        <v>1.7500000000000002E-2</v>
      </c>
      <c r="S126" s="212">
        <v>0</v>
      </c>
      <c r="T126" s="213">
        <f>S126*H126</f>
        <v>0</v>
      </c>
      <c r="AR126" s="24" t="s">
        <v>411</v>
      </c>
      <c r="AT126" s="24" t="s">
        <v>300</v>
      </c>
      <c r="AU126" s="24" t="s">
        <v>84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5520</v>
      </c>
    </row>
    <row r="127" spans="2:65" s="1" customFormat="1" ht="27">
      <c r="B127" s="41"/>
      <c r="C127" s="63"/>
      <c r="D127" s="215" t="s">
        <v>307</v>
      </c>
      <c r="E127" s="63"/>
      <c r="F127" s="216" t="s">
        <v>3329</v>
      </c>
      <c r="G127" s="63"/>
      <c r="H127" s="63"/>
      <c r="I127" s="172"/>
      <c r="J127" s="63"/>
      <c r="K127" s="63"/>
      <c r="L127" s="61"/>
      <c r="M127" s="217"/>
      <c r="N127" s="42"/>
      <c r="O127" s="42"/>
      <c r="P127" s="42"/>
      <c r="Q127" s="42"/>
      <c r="R127" s="42"/>
      <c r="S127" s="42"/>
      <c r="T127" s="78"/>
      <c r="AT127" s="24" t="s">
        <v>307</v>
      </c>
      <c r="AU127" s="24" t="s">
        <v>84</v>
      </c>
    </row>
    <row r="128" spans="2:65" s="1" customFormat="1" ht="22.9" customHeight="1">
      <c r="B128" s="41"/>
      <c r="C128" s="203" t="s">
        <v>383</v>
      </c>
      <c r="D128" s="203" t="s">
        <v>300</v>
      </c>
      <c r="E128" s="204" t="s">
        <v>3330</v>
      </c>
      <c r="F128" s="205" t="s">
        <v>3331</v>
      </c>
      <c r="G128" s="206" t="s">
        <v>445</v>
      </c>
      <c r="H128" s="207">
        <v>9</v>
      </c>
      <c r="I128" s="208"/>
      <c r="J128" s="209">
        <f>ROUND(I128*H128,2)</f>
        <v>0</v>
      </c>
      <c r="K128" s="205" t="s">
        <v>304</v>
      </c>
      <c r="L128" s="61"/>
      <c r="M128" s="210" t="s">
        <v>22</v>
      </c>
      <c r="N128" s="211" t="s">
        <v>47</v>
      </c>
      <c r="O128" s="42"/>
      <c r="P128" s="212">
        <f>O128*H128</f>
        <v>0</v>
      </c>
      <c r="Q128" s="212">
        <v>3.1199999999999999E-3</v>
      </c>
      <c r="R128" s="212">
        <f>Q128*H128</f>
        <v>2.8080000000000001E-2</v>
      </c>
      <c r="S128" s="212">
        <v>0</v>
      </c>
      <c r="T128" s="213">
        <f>S128*H128</f>
        <v>0</v>
      </c>
      <c r="AR128" s="24" t="s">
        <v>411</v>
      </c>
      <c r="AT128" s="24" t="s">
        <v>300</v>
      </c>
      <c r="AU128" s="24" t="s">
        <v>84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5521</v>
      </c>
    </row>
    <row r="129" spans="2:65" s="1" customFormat="1" ht="27">
      <c r="B129" s="41"/>
      <c r="C129" s="63"/>
      <c r="D129" s="215" t="s">
        <v>307</v>
      </c>
      <c r="E129" s="63"/>
      <c r="F129" s="216" t="s">
        <v>3333</v>
      </c>
      <c r="G129" s="63"/>
      <c r="H129" s="63"/>
      <c r="I129" s="172"/>
      <c r="J129" s="63"/>
      <c r="K129" s="63"/>
      <c r="L129" s="61"/>
      <c r="M129" s="217"/>
      <c r="N129" s="42"/>
      <c r="O129" s="42"/>
      <c r="P129" s="42"/>
      <c r="Q129" s="42"/>
      <c r="R129" s="42"/>
      <c r="S129" s="42"/>
      <c r="T129" s="78"/>
      <c r="AT129" s="24" t="s">
        <v>307</v>
      </c>
      <c r="AU129" s="24" t="s">
        <v>84</v>
      </c>
    </row>
    <row r="130" spans="2:65" s="13" customFormat="1" ht="13.5">
      <c r="B130" s="228"/>
      <c r="C130" s="229"/>
      <c r="D130" s="215" t="s">
        <v>309</v>
      </c>
      <c r="E130" s="230" t="s">
        <v>22</v>
      </c>
      <c r="F130" s="231" t="s">
        <v>5522</v>
      </c>
      <c r="G130" s="229"/>
      <c r="H130" s="232">
        <v>1</v>
      </c>
      <c r="I130" s="233"/>
      <c r="J130" s="229"/>
      <c r="K130" s="229"/>
      <c r="L130" s="234"/>
      <c r="M130" s="235"/>
      <c r="N130" s="236"/>
      <c r="O130" s="236"/>
      <c r="P130" s="236"/>
      <c r="Q130" s="236"/>
      <c r="R130" s="236"/>
      <c r="S130" s="236"/>
      <c r="T130" s="237"/>
      <c r="AT130" s="238" t="s">
        <v>309</v>
      </c>
      <c r="AU130" s="238" t="s">
        <v>84</v>
      </c>
      <c r="AV130" s="13" t="s">
        <v>84</v>
      </c>
      <c r="AW130" s="13" t="s">
        <v>39</v>
      </c>
      <c r="AX130" s="13" t="s">
        <v>76</v>
      </c>
      <c r="AY130" s="238" t="s">
        <v>298</v>
      </c>
    </row>
    <row r="131" spans="2:65" s="13" customFormat="1" ht="13.5">
      <c r="B131" s="228"/>
      <c r="C131" s="229"/>
      <c r="D131" s="215" t="s">
        <v>309</v>
      </c>
      <c r="E131" s="230" t="s">
        <v>22</v>
      </c>
      <c r="F131" s="231" t="s">
        <v>5523</v>
      </c>
      <c r="G131" s="229"/>
      <c r="H131" s="232">
        <v>8</v>
      </c>
      <c r="I131" s="233"/>
      <c r="J131" s="229"/>
      <c r="K131" s="229"/>
      <c r="L131" s="234"/>
      <c r="M131" s="235"/>
      <c r="N131" s="236"/>
      <c r="O131" s="236"/>
      <c r="P131" s="236"/>
      <c r="Q131" s="236"/>
      <c r="R131" s="236"/>
      <c r="S131" s="236"/>
      <c r="T131" s="237"/>
      <c r="AT131" s="238" t="s">
        <v>309</v>
      </c>
      <c r="AU131" s="238" t="s">
        <v>84</v>
      </c>
      <c r="AV131" s="13" t="s">
        <v>84</v>
      </c>
      <c r="AW131" s="13" t="s">
        <v>39</v>
      </c>
      <c r="AX131" s="13" t="s">
        <v>76</v>
      </c>
      <c r="AY131" s="238" t="s">
        <v>298</v>
      </c>
    </row>
    <row r="132" spans="2:65" s="11" customFormat="1" ht="29.85" customHeight="1">
      <c r="B132" s="187"/>
      <c r="C132" s="188"/>
      <c r="D132" s="189" t="s">
        <v>75</v>
      </c>
      <c r="E132" s="201" t="s">
        <v>1962</v>
      </c>
      <c r="F132" s="201" t="s">
        <v>3354</v>
      </c>
      <c r="G132" s="188"/>
      <c r="H132" s="188"/>
      <c r="I132" s="191"/>
      <c r="J132" s="202">
        <f>BK132</f>
        <v>0</v>
      </c>
      <c r="K132" s="188"/>
      <c r="L132" s="193"/>
      <c r="M132" s="194"/>
      <c r="N132" s="195"/>
      <c r="O132" s="195"/>
      <c r="P132" s="196">
        <f>SUM(P133:P137)</f>
        <v>0</v>
      </c>
      <c r="Q132" s="195"/>
      <c r="R132" s="196">
        <f>SUM(R133:R137)</f>
        <v>2.0999999999999998E-4</v>
      </c>
      <c r="S132" s="195"/>
      <c r="T132" s="197">
        <f>SUM(T133:T137)</f>
        <v>0</v>
      </c>
      <c r="AR132" s="198" t="s">
        <v>84</v>
      </c>
      <c r="AT132" s="199" t="s">
        <v>75</v>
      </c>
      <c r="AU132" s="199" t="s">
        <v>24</v>
      </c>
      <c r="AY132" s="198" t="s">
        <v>298</v>
      </c>
      <c r="BK132" s="200">
        <f>SUM(BK133:BK137)</f>
        <v>0</v>
      </c>
    </row>
    <row r="133" spans="2:65" s="1" customFormat="1" ht="14.45" customHeight="1">
      <c r="B133" s="41"/>
      <c r="C133" s="203" t="s">
        <v>391</v>
      </c>
      <c r="D133" s="203" t="s">
        <v>300</v>
      </c>
      <c r="E133" s="204" t="s">
        <v>1548</v>
      </c>
      <c r="F133" s="205" t="s">
        <v>1549</v>
      </c>
      <c r="G133" s="206" t="s">
        <v>823</v>
      </c>
      <c r="H133" s="207">
        <v>3</v>
      </c>
      <c r="I133" s="208"/>
      <c r="J133" s="209">
        <f>ROUND(I133*H133,2)</f>
        <v>0</v>
      </c>
      <c r="K133" s="205" t="s">
        <v>304</v>
      </c>
      <c r="L133" s="61"/>
      <c r="M133" s="210" t="s">
        <v>22</v>
      </c>
      <c r="N133" s="211" t="s">
        <v>47</v>
      </c>
      <c r="O133" s="42"/>
      <c r="P133" s="212">
        <f>O133*H133</f>
        <v>0</v>
      </c>
      <c r="Q133" s="212">
        <v>6.9999999999999994E-5</v>
      </c>
      <c r="R133" s="212">
        <f>Q133*H133</f>
        <v>2.0999999999999998E-4</v>
      </c>
      <c r="S133" s="212">
        <v>0</v>
      </c>
      <c r="T133" s="213">
        <f>S133*H133</f>
        <v>0</v>
      </c>
      <c r="AR133" s="24" t="s">
        <v>411</v>
      </c>
      <c r="AT133" s="24" t="s">
        <v>300</v>
      </c>
      <c r="AU133" s="24" t="s">
        <v>84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5524</v>
      </c>
    </row>
    <row r="134" spans="2:65" s="1" customFormat="1" ht="13.5">
      <c r="B134" s="41"/>
      <c r="C134" s="63"/>
      <c r="D134" s="215" t="s">
        <v>307</v>
      </c>
      <c r="E134" s="63"/>
      <c r="F134" s="216" t="s">
        <v>1551</v>
      </c>
      <c r="G134" s="63"/>
      <c r="H134" s="63"/>
      <c r="I134" s="172"/>
      <c r="J134" s="63"/>
      <c r="K134" s="63"/>
      <c r="L134" s="61"/>
      <c r="M134" s="217"/>
      <c r="N134" s="42"/>
      <c r="O134" s="42"/>
      <c r="P134" s="42"/>
      <c r="Q134" s="42"/>
      <c r="R134" s="42"/>
      <c r="S134" s="42"/>
      <c r="T134" s="78"/>
      <c r="AT134" s="24" t="s">
        <v>307</v>
      </c>
      <c r="AU134" s="24" t="s">
        <v>84</v>
      </c>
    </row>
    <row r="135" spans="2:65" s="13" customFormat="1" ht="13.5">
      <c r="B135" s="228"/>
      <c r="C135" s="229"/>
      <c r="D135" s="215" t="s">
        <v>309</v>
      </c>
      <c r="E135" s="230" t="s">
        <v>22</v>
      </c>
      <c r="F135" s="231" t="s">
        <v>131</v>
      </c>
      <c r="G135" s="229"/>
      <c r="H135" s="232">
        <v>3</v>
      </c>
      <c r="I135" s="233"/>
      <c r="J135" s="229"/>
      <c r="K135" s="229"/>
      <c r="L135" s="234"/>
      <c r="M135" s="235"/>
      <c r="N135" s="236"/>
      <c r="O135" s="236"/>
      <c r="P135" s="236"/>
      <c r="Q135" s="236"/>
      <c r="R135" s="236"/>
      <c r="S135" s="236"/>
      <c r="T135" s="237"/>
      <c r="AT135" s="238" t="s">
        <v>309</v>
      </c>
      <c r="AU135" s="238" t="s">
        <v>84</v>
      </c>
      <c r="AV135" s="13" t="s">
        <v>84</v>
      </c>
      <c r="AW135" s="13" t="s">
        <v>39</v>
      </c>
      <c r="AX135" s="13" t="s">
        <v>76</v>
      </c>
      <c r="AY135" s="238" t="s">
        <v>298</v>
      </c>
    </row>
    <row r="136" spans="2:65" s="1" customFormat="1" ht="57" customHeight="1">
      <c r="B136" s="41"/>
      <c r="C136" s="252" t="s">
        <v>10</v>
      </c>
      <c r="D136" s="252" t="s">
        <v>472</v>
      </c>
      <c r="E136" s="253" t="s">
        <v>3359</v>
      </c>
      <c r="F136" s="254" t="s">
        <v>3360</v>
      </c>
      <c r="G136" s="255" t="s">
        <v>823</v>
      </c>
      <c r="H136" s="256">
        <v>3</v>
      </c>
      <c r="I136" s="257"/>
      <c r="J136" s="258">
        <f>ROUND(I136*H136,2)</f>
        <v>0</v>
      </c>
      <c r="K136" s="254" t="s">
        <v>22</v>
      </c>
      <c r="L136" s="259"/>
      <c r="M136" s="260" t="s">
        <v>22</v>
      </c>
      <c r="N136" s="261" t="s">
        <v>47</v>
      </c>
      <c r="O136" s="42"/>
      <c r="P136" s="212">
        <f>O136*H136</f>
        <v>0</v>
      </c>
      <c r="Q136" s="212">
        <v>0</v>
      </c>
      <c r="R136" s="212">
        <f>Q136*H136</f>
        <v>0</v>
      </c>
      <c r="S136" s="212">
        <v>0</v>
      </c>
      <c r="T136" s="213">
        <f>S136*H136</f>
        <v>0</v>
      </c>
      <c r="AR136" s="24" t="s">
        <v>519</v>
      </c>
      <c r="AT136" s="24" t="s">
        <v>472</v>
      </c>
      <c r="AU136" s="24" t="s">
        <v>84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450</v>
      </c>
    </row>
    <row r="137" spans="2:65" s="1" customFormat="1" ht="54">
      <c r="B137" s="41"/>
      <c r="C137" s="63"/>
      <c r="D137" s="215" t="s">
        <v>307</v>
      </c>
      <c r="E137" s="63"/>
      <c r="F137" s="216" t="s">
        <v>3361</v>
      </c>
      <c r="G137" s="63"/>
      <c r="H137" s="63"/>
      <c r="I137" s="172"/>
      <c r="J137" s="63"/>
      <c r="K137" s="63"/>
      <c r="L137" s="61"/>
      <c r="M137" s="217"/>
      <c r="N137" s="42"/>
      <c r="O137" s="42"/>
      <c r="P137" s="42"/>
      <c r="Q137" s="42"/>
      <c r="R137" s="42"/>
      <c r="S137" s="42"/>
      <c r="T137" s="78"/>
      <c r="AT137" s="24" t="s">
        <v>307</v>
      </c>
      <c r="AU137" s="24" t="s">
        <v>84</v>
      </c>
    </row>
    <row r="138" spans="2:65" s="11" customFormat="1" ht="29.85" customHeight="1">
      <c r="B138" s="187"/>
      <c r="C138" s="188"/>
      <c r="D138" s="189" t="s">
        <v>75</v>
      </c>
      <c r="E138" s="201" t="s">
        <v>1966</v>
      </c>
      <c r="F138" s="201" t="s">
        <v>3370</v>
      </c>
      <c r="G138" s="188"/>
      <c r="H138" s="188"/>
      <c r="I138" s="191"/>
      <c r="J138" s="202">
        <f>BK138</f>
        <v>0</v>
      </c>
      <c r="K138" s="188"/>
      <c r="L138" s="193"/>
      <c r="M138" s="194"/>
      <c r="N138" s="195"/>
      <c r="O138" s="195"/>
      <c r="P138" s="196">
        <f>SUM(P139:P143)</f>
        <v>0</v>
      </c>
      <c r="Q138" s="195"/>
      <c r="R138" s="196">
        <f>SUM(R139:R143)</f>
        <v>0</v>
      </c>
      <c r="S138" s="195"/>
      <c r="T138" s="197">
        <f>SUM(T139:T143)</f>
        <v>0</v>
      </c>
      <c r="AR138" s="198" t="s">
        <v>84</v>
      </c>
      <c r="AT138" s="199" t="s">
        <v>75</v>
      </c>
      <c r="AU138" s="199" t="s">
        <v>24</v>
      </c>
      <c r="AY138" s="198" t="s">
        <v>298</v>
      </c>
      <c r="BK138" s="200">
        <f>SUM(BK139:BK143)</f>
        <v>0</v>
      </c>
    </row>
    <row r="139" spans="2:65" s="1" customFormat="1" ht="14.45" customHeight="1">
      <c r="B139" s="41"/>
      <c r="C139" s="203" t="s">
        <v>411</v>
      </c>
      <c r="D139" s="203" t="s">
        <v>300</v>
      </c>
      <c r="E139" s="204" t="s">
        <v>3371</v>
      </c>
      <c r="F139" s="205" t="s">
        <v>3372</v>
      </c>
      <c r="G139" s="206" t="s">
        <v>1407</v>
      </c>
      <c r="H139" s="207">
        <v>2</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84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5525</v>
      </c>
    </row>
    <row r="140" spans="2:65" s="1" customFormat="1" ht="13.5">
      <c r="B140" s="41"/>
      <c r="C140" s="63"/>
      <c r="D140" s="215" t="s">
        <v>307</v>
      </c>
      <c r="E140" s="63"/>
      <c r="F140" s="216" t="s">
        <v>3372</v>
      </c>
      <c r="G140" s="63"/>
      <c r="H140" s="63"/>
      <c r="I140" s="172"/>
      <c r="J140" s="63"/>
      <c r="K140" s="63"/>
      <c r="L140" s="61"/>
      <c r="M140" s="217"/>
      <c r="N140" s="42"/>
      <c r="O140" s="42"/>
      <c r="P140" s="42"/>
      <c r="Q140" s="42"/>
      <c r="R140" s="42"/>
      <c r="S140" s="42"/>
      <c r="T140" s="78"/>
      <c r="AT140" s="24" t="s">
        <v>307</v>
      </c>
      <c r="AU140" s="24" t="s">
        <v>84</v>
      </c>
    </row>
    <row r="141" spans="2:65" s="1" customFormat="1" ht="14.45" customHeight="1">
      <c r="B141" s="41"/>
      <c r="C141" s="203" t="s">
        <v>417</v>
      </c>
      <c r="D141" s="203" t="s">
        <v>300</v>
      </c>
      <c r="E141" s="204" t="s">
        <v>1837</v>
      </c>
      <c r="F141" s="205" t="s">
        <v>1838</v>
      </c>
      <c r="G141" s="206" t="s">
        <v>1833</v>
      </c>
      <c r="H141" s="207">
        <v>8</v>
      </c>
      <c r="I141" s="208"/>
      <c r="J141" s="209">
        <f>ROUND(I141*H141,2)</f>
        <v>0</v>
      </c>
      <c r="K141" s="205" t="s">
        <v>304</v>
      </c>
      <c r="L141" s="61"/>
      <c r="M141" s="210" t="s">
        <v>22</v>
      </c>
      <c r="N141" s="211" t="s">
        <v>47</v>
      </c>
      <c r="O141" s="42"/>
      <c r="P141" s="212">
        <f>O141*H141</f>
        <v>0</v>
      </c>
      <c r="Q141" s="212">
        <v>0</v>
      </c>
      <c r="R141" s="212">
        <f>Q141*H141</f>
        <v>0</v>
      </c>
      <c r="S141" s="212">
        <v>0</v>
      </c>
      <c r="T141" s="213">
        <f>S141*H141</f>
        <v>0</v>
      </c>
      <c r="AR141" s="24" t="s">
        <v>3267</v>
      </c>
      <c r="AT141" s="24" t="s">
        <v>300</v>
      </c>
      <c r="AU141" s="24" t="s">
        <v>84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3267</v>
      </c>
      <c r="BM141" s="24" t="s">
        <v>5526</v>
      </c>
    </row>
    <row r="142" spans="2:65" s="1" customFormat="1" ht="27">
      <c r="B142" s="41"/>
      <c r="C142" s="63"/>
      <c r="D142" s="215" t="s">
        <v>307</v>
      </c>
      <c r="E142" s="63"/>
      <c r="F142" s="216" t="s">
        <v>1840</v>
      </c>
      <c r="G142" s="63"/>
      <c r="H142" s="63"/>
      <c r="I142" s="172"/>
      <c r="J142" s="63"/>
      <c r="K142" s="63"/>
      <c r="L142" s="61"/>
      <c r="M142" s="217"/>
      <c r="N142" s="42"/>
      <c r="O142" s="42"/>
      <c r="P142" s="42"/>
      <c r="Q142" s="42"/>
      <c r="R142" s="42"/>
      <c r="S142" s="42"/>
      <c r="T142" s="78"/>
      <c r="AT142" s="24" t="s">
        <v>307</v>
      </c>
      <c r="AU142" s="24" t="s">
        <v>84</v>
      </c>
    </row>
    <row r="143" spans="2:65" s="1" customFormat="1" ht="40.5">
      <c r="B143" s="41"/>
      <c r="C143" s="63"/>
      <c r="D143" s="215" t="s">
        <v>477</v>
      </c>
      <c r="E143" s="63"/>
      <c r="F143" s="250" t="s">
        <v>3379</v>
      </c>
      <c r="G143" s="63"/>
      <c r="H143" s="63"/>
      <c r="I143" s="172"/>
      <c r="J143" s="63"/>
      <c r="K143" s="63"/>
      <c r="L143" s="61"/>
      <c r="M143" s="217"/>
      <c r="N143" s="42"/>
      <c r="O143" s="42"/>
      <c r="P143" s="42"/>
      <c r="Q143" s="42"/>
      <c r="R143" s="42"/>
      <c r="S143" s="42"/>
      <c r="T143" s="78"/>
      <c r="AT143" s="24" t="s">
        <v>477</v>
      </c>
      <c r="AU143" s="24" t="s">
        <v>84</v>
      </c>
    </row>
    <row r="144" spans="2:65" s="11" customFormat="1" ht="37.35" customHeight="1">
      <c r="B144" s="187"/>
      <c r="C144" s="188"/>
      <c r="D144" s="189" t="s">
        <v>75</v>
      </c>
      <c r="E144" s="190" t="s">
        <v>3380</v>
      </c>
      <c r="F144" s="190" t="s">
        <v>3381</v>
      </c>
      <c r="G144" s="188"/>
      <c r="H144" s="188"/>
      <c r="I144" s="191"/>
      <c r="J144" s="192">
        <f>BK144</f>
        <v>0</v>
      </c>
      <c r="K144" s="188"/>
      <c r="L144" s="193"/>
      <c r="M144" s="194"/>
      <c r="N144" s="195"/>
      <c r="O144" s="195"/>
      <c r="P144" s="196">
        <f>SUM(P145:P150)</f>
        <v>0</v>
      </c>
      <c r="Q144" s="195"/>
      <c r="R144" s="196">
        <f>SUM(R145:R150)</f>
        <v>0</v>
      </c>
      <c r="S144" s="195"/>
      <c r="T144" s="197">
        <f>SUM(T145:T150)</f>
        <v>0</v>
      </c>
      <c r="AR144" s="198" t="s">
        <v>24</v>
      </c>
      <c r="AT144" s="199" t="s">
        <v>75</v>
      </c>
      <c r="AU144" s="199" t="s">
        <v>76</v>
      </c>
      <c r="AY144" s="198" t="s">
        <v>298</v>
      </c>
      <c r="BK144" s="200">
        <f>SUM(BK145:BK150)</f>
        <v>0</v>
      </c>
    </row>
    <row r="145" spans="2:65" s="1" customFormat="1" ht="14.45" customHeight="1">
      <c r="B145" s="41"/>
      <c r="C145" s="252" t="s">
        <v>422</v>
      </c>
      <c r="D145" s="252" t="s">
        <v>472</v>
      </c>
      <c r="E145" s="253" t="s">
        <v>3382</v>
      </c>
      <c r="F145" s="254" t="s">
        <v>3383</v>
      </c>
      <c r="G145" s="255" t="s">
        <v>3384</v>
      </c>
      <c r="H145" s="256">
        <v>1</v>
      </c>
      <c r="I145" s="257"/>
      <c r="J145" s="258">
        <f>ROUND(I145*H145,2)</f>
        <v>0</v>
      </c>
      <c r="K145" s="254" t="s">
        <v>22</v>
      </c>
      <c r="L145" s="259"/>
      <c r="M145" s="260" t="s">
        <v>22</v>
      </c>
      <c r="N145" s="261" t="s">
        <v>47</v>
      </c>
      <c r="O145" s="42"/>
      <c r="P145" s="212">
        <f>O145*H145</f>
        <v>0</v>
      </c>
      <c r="Q145" s="212">
        <v>0</v>
      </c>
      <c r="R145" s="212">
        <f>Q145*H145</f>
        <v>0</v>
      </c>
      <c r="S145" s="212">
        <v>0</v>
      </c>
      <c r="T145" s="213">
        <f>S145*H145</f>
        <v>0</v>
      </c>
      <c r="AR145" s="24" t="s">
        <v>1578</v>
      </c>
      <c r="AT145" s="24" t="s">
        <v>472</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1578</v>
      </c>
      <c r="BM145" s="24" t="s">
        <v>5527</v>
      </c>
    </row>
    <row r="146" spans="2:65" s="1" customFormat="1" ht="13.5">
      <c r="B146" s="41"/>
      <c r="C146" s="63"/>
      <c r="D146" s="215" t="s">
        <v>307</v>
      </c>
      <c r="E146" s="63"/>
      <c r="F146" s="216" t="s">
        <v>3383</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52" t="s">
        <v>429</v>
      </c>
      <c r="D147" s="252" t="s">
        <v>472</v>
      </c>
      <c r="E147" s="253" t="s">
        <v>3385</v>
      </c>
      <c r="F147" s="254" t="s">
        <v>3386</v>
      </c>
      <c r="G147" s="255" t="s">
        <v>3384</v>
      </c>
      <c r="H147" s="256">
        <v>2</v>
      </c>
      <c r="I147" s="257"/>
      <c r="J147" s="258">
        <f>ROUND(I147*H147,2)</f>
        <v>0</v>
      </c>
      <c r="K147" s="254" t="s">
        <v>22</v>
      </c>
      <c r="L147" s="259"/>
      <c r="M147" s="260" t="s">
        <v>22</v>
      </c>
      <c r="N147" s="261" t="s">
        <v>47</v>
      </c>
      <c r="O147" s="42"/>
      <c r="P147" s="212">
        <f>O147*H147</f>
        <v>0</v>
      </c>
      <c r="Q147" s="212">
        <v>0</v>
      </c>
      <c r="R147" s="212">
        <f>Q147*H147</f>
        <v>0</v>
      </c>
      <c r="S147" s="212">
        <v>0</v>
      </c>
      <c r="T147" s="213">
        <f>S147*H147</f>
        <v>0</v>
      </c>
      <c r="AR147" s="24" t="s">
        <v>1578</v>
      </c>
      <c r="AT147" s="24" t="s">
        <v>472</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1578</v>
      </c>
      <c r="BM147" s="24" t="s">
        <v>5528</v>
      </c>
    </row>
    <row r="148" spans="2:65" s="1" customFormat="1" ht="13.5">
      <c r="B148" s="41"/>
      <c r="C148" s="63"/>
      <c r="D148" s="215" t="s">
        <v>307</v>
      </c>
      <c r="E148" s="63"/>
      <c r="F148" s="216" t="s">
        <v>3386</v>
      </c>
      <c r="G148" s="63"/>
      <c r="H148" s="63"/>
      <c r="I148" s="172"/>
      <c r="J148" s="63"/>
      <c r="K148" s="63"/>
      <c r="L148" s="61"/>
      <c r="M148" s="217"/>
      <c r="N148" s="42"/>
      <c r="O148" s="42"/>
      <c r="P148" s="42"/>
      <c r="Q148" s="42"/>
      <c r="R148" s="42"/>
      <c r="S148" s="42"/>
      <c r="T148" s="78"/>
      <c r="AT148" s="24" t="s">
        <v>307</v>
      </c>
      <c r="AU148" s="24" t="s">
        <v>24</v>
      </c>
    </row>
    <row r="149" spans="2:65" s="1" customFormat="1" ht="14.45" customHeight="1">
      <c r="B149" s="41"/>
      <c r="C149" s="252" t="s">
        <v>436</v>
      </c>
      <c r="D149" s="252" t="s">
        <v>472</v>
      </c>
      <c r="E149" s="253" t="s">
        <v>3387</v>
      </c>
      <c r="F149" s="254" t="s">
        <v>3388</v>
      </c>
      <c r="G149" s="255" t="s">
        <v>3384</v>
      </c>
      <c r="H149" s="256">
        <v>1</v>
      </c>
      <c r="I149" s="257"/>
      <c r="J149" s="258">
        <f>ROUND(I149*H149,2)</f>
        <v>0</v>
      </c>
      <c r="K149" s="254" t="s">
        <v>22</v>
      </c>
      <c r="L149" s="259"/>
      <c r="M149" s="260" t="s">
        <v>22</v>
      </c>
      <c r="N149" s="261" t="s">
        <v>47</v>
      </c>
      <c r="O149" s="42"/>
      <c r="P149" s="212">
        <f>O149*H149</f>
        <v>0</v>
      </c>
      <c r="Q149" s="212">
        <v>0</v>
      </c>
      <c r="R149" s="212">
        <f>Q149*H149</f>
        <v>0</v>
      </c>
      <c r="S149" s="212">
        <v>0</v>
      </c>
      <c r="T149" s="213">
        <f>S149*H149</f>
        <v>0</v>
      </c>
      <c r="AR149" s="24" t="s">
        <v>1578</v>
      </c>
      <c r="AT149" s="24" t="s">
        <v>472</v>
      </c>
      <c r="AU149" s="24" t="s">
        <v>24</v>
      </c>
      <c r="AY149" s="24" t="s">
        <v>298</v>
      </c>
      <c r="BE149" s="214">
        <f>IF(N149="základní",J149,0)</f>
        <v>0</v>
      </c>
      <c r="BF149" s="214">
        <f>IF(N149="snížená",J149,0)</f>
        <v>0</v>
      </c>
      <c r="BG149" s="214">
        <f>IF(N149="zákl. přenesená",J149,0)</f>
        <v>0</v>
      </c>
      <c r="BH149" s="214">
        <f>IF(N149="sníž. přenesená",J149,0)</f>
        <v>0</v>
      </c>
      <c r="BI149" s="214">
        <f>IF(N149="nulová",J149,0)</f>
        <v>0</v>
      </c>
      <c r="BJ149" s="24" t="s">
        <v>24</v>
      </c>
      <c r="BK149" s="214">
        <f>ROUND(I149*H149,2)</f>
        <v>0</v>
      </c>
      <c r="BL149" s="24" t="s">
        <v>1578</v>
      </c>
      <c r="BM149" s="24" t="s">
        <v>5529</v>
      </c>
    </row>
    <row r="150" spans="2:65" s="1" customFormat="1" ht="13.5">
      <c r="B150" s="41"/>
      <c r="C150" s="63"/>
      <c r="D150" s="215" t="s">
        <v>307</v>
      </c>
      <c r="E150" s="63"/>
      <c r="F150" s="216" t="s">
        <v>3388</v>
      </c>
      <c r="G150" s="63"/>
      <c r="H150" s="63"/>
      <c r="I150" s="172"/>
      <c r="J150" s="63"/>
      <c r="K150" s="63"/>
      <c r="L150" s="61"/>
      <c r="M150" s="262"/>
      <c r="N150" s="263"/>
      <c r="O150" s="263"/>
      <c r="P150" s="263"/>
      <c r="Q150" s="263"/>
      <c r="R150" s="263"/>
      <c r="S150" s="263"/>
      <c r="T150" s="264"/>
      <c r="AT150" s="24" t="s">
        <v>307</v>
      </c>
      <c r="AU150" s="24" t="s">
        <v>24</v>
      </c>
    </row>
    <row r="151" spans="2:65" s="1" customFormat="1" ht="6.95" customHeight="1">
      <c r="B151" s="56"/>
      <c r="C151" s="57"/>
      <c r="D151" s="57"/>
      <c r="E151" s="57"/>
      <c r="F151" s="57"/>
      <c r="G151" s="57"/>
      <c r="H151" s="57"/>
      <c r="I151" s="148"/>
      <c r="J151" s="57"/>
      <c r="K151" s="57"/>
      <c r="L151" s="61"/>
    </row>
  </sheetData>
  <sheetProtection algorithmName="SHA-512" hashValue="5OW5VipW6gsL2dChbLSxLoTkf/o2Fa1war11mR5lV/R7tCTFih1jXCvSU4IZ2v6RkdAAcN5Dx0VN9xdqc2Wg4g==" saltValue="zJT70LCiqn9n3OIvtodowR3fSQOuTjf4ILPL3m7IiwfiaFI/oJcpAzW74j2vXrqswBLqnTB3SSoHPFSgXSAVJA==" spinCount="100000" sheet="1" objects="1" scenarios="1" formatColumns="0" formatRows="0" autoFilter="0"/>
  <autoFilter ref="C90:K150"/>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217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5530</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ROUND(J85,2)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ROUND(SUM(BE85:BE148), 2)</f>
        <v>0</v>
      </c>
      <c r="G32" s="42"/>
      <c r="H32" s="42"/>
      <c r="I32" s="140">
        <v>0.21</v>
      </c>
      <c r="J32" s="139">
        <f>ROUND(ROUND((SUM(BE85:BE148)), 2)*I32, 2)</f>
        <v>0</v>
      </c>
      <c r="K32" s="45"/>
    </row>
    <row r="33" spans="2:11" s="1" customFormat="1" ht="14.45" customHeight="1">
      <c r="B33" s="41"/>
      <c r="C33" s="42"/>
      <c r="D33" s="42"/>
      <c r="E33" s="49" t="s">
        <v>48</v>
      </c>
      <c r="F33" s="139">
        <f>ROUND(SUM(BF85:BF148), 2)</f>
        <v>0</v>
      </c>
      <c r="G33" s="42"/>
      <c r="H33" s="42"/>
      <c r="I33" s="140">
        <v>0.15</v>
      </c>
      <c r="J33" s="139">
        <f>ROUND(ROUND((SUM(BF85:BF148)), 2)*I33, 2)</f>
        <v>0</v>
      </c>
      <c r="K33" s="45"/>
    </row>
    <row r="34" spans="2:11" s="1" customFormat="1" ht="14.45" hidden="1" customHeight="1">
      <c r="B34" s="41"/>
      <c r="C34" s="42"/>
      <c r="D34" s="42"/>
      <c r="E34" s="49" t="s">
        <v>49</v>
      </c>
      <c r="F34" s="139">
        <f>ROUND(SUM(BG85:BG148), 2)</f>
        <v>0</v>
      </c>
      <c r="G34" s="42"/>
      <c r="H34" s="42"/>
      <c r="I34" s="140">
        <v>0.21</v>
      </c>
      <c r="J34" s="139">
        <v>0</v>
      </c>
      <c r="K34" s="45"/>
    </row>
    <row r="35" spans="2:11" s="1" customFormat="1" ht="14.45" hidden="1" customHeight="1">
      <c r="B35" s="41"/>
      <c r="C35" s="42"/>
      <c r="D35" s="42"/>
      <c r="E35" s="49" t="s">
        <v>50</v>
      </c>
      <c r="F35" s="139">
        <f>ROUND(SUM(BH85:BH148), 2)</f>
        <v>0</v>
      </c>
      <c r="G35" s="42"/>
      <c r="H35" s="42"/>
      <c r="I35" s="140">
        <v>0.15</v>
      </c>
      <c r="J35" s="139">
        <v>0</v>
      </c>
      <c r="K35" s="45"/>
    </row>
    <row r="36" spans="2:11" s="1" customFormat="1" ht="14.45" hidden="1" customHeight="1">
      <c r="B36" s="41"/>
      <c r="C36" s="42"/>
      <c r="D36" s="42"/>
      <c r="E36" s="49" t="s">
        <v>51</v>
      </c>
      <c r="F36" s="139">
        <f>ROUND(SUM(BI85:BI148),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SO04mar - MaR - dílny a tělocvična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J85</f>
        <v>0</v>
      </c>
      <c r="K60" s="45"/>
      <c r="AU60" s="24" t="s">
        <v>253</v>
      </c>
    </row>
    <row r="61" spans="2:47" s="8" customFormat="1" ht="24.95" customHeight="1">
      <c r="B61" s="158"/>
      <c r="C61" s="159"/>
      <c r="D61" s="160" t="s">
        <v>5531</v>
      </c>
      <c r="E61" s="161"/>
      <c r="F61" s="161"/>
      <c r="G61" s="161"/>
      <c r="H61" s="161"/>
      <c r="I61" s="162"/>
      <c r="J61" s="163">
        <f>J86</f>
        <v>0</v>
      </c>
      <c r="K61" s="164"/>
    </row>
    <row r="62" spans="2:47" s="8" customFormat="1" ht="24.95" customHeight="1">
      <c r="B62" s="158"/>
      <c r="C62" s="159"/>
      <c r="D62" s="160" t="s">
        <v>5532</v>
      </c>
      <c r="E62" s="161"/>
      <c r="F62" s="161"/>
      <c r="G62" s="161"/>
      <c r="H62" s="161"/>
      <c r="I62" s="162"/>
      <c r="J62" s="163">
        <f>J103</f>
        <v>0</v>
      </c>
      <c r="K62" s="164"/>
    </row>
    <row r="63" spans="2:47" s="8" customFormat="1" ht="24.95" customHeight="1">
      <c r="B63" s="158"/>
      <c r="C63" s="159"/>
      <c r="D63" s="160" t="s">
        <v>5533</v>
      </c>
      <c r="E63" s="161"/>
      <c r="F63" s="161"/>
      <c r="G63" s="161"/>
      <c r="H63" s="161"/>
      <c r="I63" s="162"/>
      <c r="J63" s="163">
        <f>J130</f>
        <v>0</v>
      </c>
      <c r="K63" s="164"/>
    </row>
    <row r="64" spans="2:47" s="1" customFormat="1" ht="21.75" customHeight="1">
      <c r="B64" s="41"/>
      <c r="C64" s="42"/>
      <c r="D64" s="42"/>
      <c r="E64" s="42"/>
      <c r="F64" s="42"/>
      <c r="G64" s="42"/>
      <c r="H64" s="42"/>
      <c r="I64" s="127"/>
      <c r="J64" s="42"/>
      <c r="K64" s="45"/>
    </row>
    <row r="65" spans="2:12" s="1" customFormat="1" ht="6.95" customHeight="1">
      <c r="B65" s="56"/>
      <c r="C65" s="57"/>
      <c r="D65" s="57"/>
      <c r="E65" s="57"/>
      <c r="F65" s="57"/>
      <c r="G65" s="57"/>
      <c r="H65" s="57"/>
      <c r="I65" s="148"/>
      <c r="J65" s="57"/>
      <c r="K65" s="58"/>
    </row>
    <row r="69" spans="2:12" s="1" customFormat="1" ht="6.95" customHeight="1">
      <c r="B69" s="59"/>
      <c r="C69" s="60"/>
      <c r="D69" s="60"/>
      <c r="E69" s="60"/>
      <c r="F69" s="60"/>
      <c r="G69" s="60"/>
      <c r="H69" s="60"/>
      <c r="I69" s="151"/>
      <c r="J69" s="60"/>
      <c r="K69" s="60"/>
      <c r="L69" s="61"/>
    </row>
    <row r="70" spans="2:12" s="1" customFormat="1" ht="36.950000000000003" customHeight="1">
      <c r="B70" s="41"/>
      <c r="C70" s="62" t="s">
        <v>282</v>
      </c>
      <c r="D70" s="63"/>
      <c r="E70" s="63"/>
      <c r="F70" s="63"/>
      <c r="G70" s="63"/>
      <c r="H70" s="63"/>
      <c r="I70" s="172"/>
      <c r="J70" s="63"/>
      <c r="K70" s="63"/>
      <c r="L70" s="61"/>
    </row>
    <row r="71" spans="2:12" s="1" customFormat="1" ht="6.95" customHeight="1">
      <c r="B71" s="41"/>
      <c r="C71" s="63"/>
      <c r="D71" s="63"/>
      <c r="E71" s="63"/>
      <c r="F71" s="63"/>
      <c r="G71" s="63"/>
      <c r="H71" s="63"/>
      <c r="I71" s="172"/>
      <c r="J71" s="63"/>
      <c r="K71" s="63"/>
      <c r="L71" s="61"/>
    </row>
    <row r="72" spans="2:12" s="1" customFormat="1" ht="14.45" customHeight="1">
      <c r="B72" s="41"/>
      <c r="C72" s="65" t="s">
        <v>18</v>
      </c>
      <c r="D72" s="63"/>
      <c r="E72" s="63"/>
      <c r="F72" s="63"/>
      <c r="G72" s="63"/>
      <c r="H72" s="63"/>
      <c r="I72" s="172"/>
      <c r="J72" s="63"/>
      <c r="K72" s="63"/>
      <c r="L72" s="61"/>
    </row>
    <row r="73" spans="2:12" s="1" customFormat="1" ht="14.45" customHeight="1">
      <c r="B73" s="41"/>
      <c r="C73" s="63"/>
      <c r="D73" s="63"/>
      <c r="E73" s="397" t="str">
        <f>E7</f>
        <v>ZŠ Karlovarská - Rekonstrukce vnitřních rozvodů ZTI a ÚT</v>
      </c>
      <c r="F73" s="398"/>
      <c r="G73" s="398"/>
      <c r="H73" s="398"/>
      <c r="I73" s="172"/>
      <c r="J73" s="63"/>
      <c r="K73" s="63"/>
      <c r="L73" s="61"/>
    </row>
    <row r="74" spans="2:12">
      <c r="B74" s="28"/>
      <c r="C74" s="65" t="s">
        <v>244</v>
      </c>
      <c r="D74" s="173"/>
      <c r="E74" s="173"/>
      <c r="F74" s="173"/>
      <c r="G74" s="173"/>
      <c r="H74" s="173"/>
      <c r="J74" s="173"/>
      <c r="K74" s="173"/>
      <c r="L74" s="174"/>
    </row>
    <row r="75" spans="2:12" s="1" customFormat="1" ht="14.45" customHeight="1">
      <c r="B75" s="41"/>
      <c r="C75" s="63"/>
      <c r="D75" s="63"/>
      <c r="E75" s="397" t="s">
        <v>5088</v>
      </c>
      <c r="F75" s="399"/>
      <c r="G75" s="399"/>
      <c r="H75" s="399"/>
      <c r="I75" s="172"/>
      <c r="J75" s="63"/>
      <c r="K75" s="63"/>
      <c r="L75" s="61"/>
    </row>
    <row r="76" spans="2:12" s="1" customFormat="1" ht="14.45" customHeight="1">
      <c r="B76" s="41"/>
      <c r="C76" s="65" t="s">
        <v>246</v>
      </c>
      <c r="D76" s="63"/>
      <c r="E76" s="63"/>
      <c r="F76" s="63"/>
      <c r="G76" s="63"/>
      <c r="H76" s="63"/>
      <c r="I76" s="172"/>
      <c r="J76" s="63"/>
      <c r="K76" s="63"/>
      <c r="L76" s="61"/>
    </row>
    <row r="77" spans="2:12" s="1" customFormat="1" ht="16.149999999999999" customHeight="1">
      <c r="B77" s="41"/>
      <c r="C77" s="63"/>
      <c r="D77" s="63"/>
      <c r="E77" s="367" t="str">
        <f>E11</f>
        <v>SO04mar - MaR - dílny a tělocvična</v>
      </c>
      <c r="F77" s="399"/>
      <c r="G77" s="399"/>
      <c r="H77" s="399"/>
      <c r="I77" s="172"/>
      <c r="J77" s="63"/>
      <c r="K77" s="63"/>
      <c r="L77" s="61"/>
    </row>
    <row r="78" spans="2:12" s="1" customFormat="1" ht="6.95" customHeight="1">
      <c r="B78" s="41"/>
      <c r="C78" s="63"/>
      <c r="D78" s="63"/>
      <c r="E78" s="63"/>
      <c r="F78" s="63"/>
      <c r="G78" s="63"/>
      <c r="H78" s="63"/>
      <c r="I78" s="172"/>
      <c r="J78" s="63"/>
      <c r="K78" s="63"/>
      <c r="L78" s="61"/>
    </row>
    <row r="79" spans="2:12" s="1" customFormat="1" ht="18" customHeight="1">
      <c r="B79" s="41"/>
      <c r="C79" s="65" t="s">
        <v>25</v>
      </c>
      <c r="D79" s="63"/>
      <c r="E79" s="63"/>
      <c r="F79" s="175" t="str">
        <f>F14</f>
        <v>Nejdek</v>
      </c>
      <c r="G79" s="63"/>
      <c r="H79" s="63"/>
      <c r="I79" s="176" t="s">
        <v>27</v>
      </c>
      <c r="J79" s="73" t="str">
        <f>IF(J14="","",J14)</f>
        <v>6. 11. 2017</v>
      </c>
      <c r="K79" s="63"/>
      <c r="L79" s="61"/>
    </row>
    <row r="80" spans="2:12" s="1" customFormat="1" ht="6.95" customHeight="1">
      <c r="B80" s="41"/>
      <c r="C80" s="63"/>
      <c r="D80" s="63"/>
      <c r="E80" s="63"/>
      <c r="F80" s="63"/>
      <c r="G80" s="63"/>
      <c r="H80" s="63"/>
      <c r="I80" s="172"/>
      <c r="J80" s="63"/>
      <c r="K80" s="63"/>
      <c r="L80" s="61"/>
    </row>
    <row r="81" spans="2:65" s="1" customFormat="1">
      <c r="B81" s="41"/>
      <c r="C81" s="65" t="s">
        <v>31</v>
      </c>
      <c r="D81" s="63"/>
      <c r="E81" s="63"/>
      <c r="F81" s="175" t="str">
        <f>E17</f>
        <v>Město Nejdek</v>
      </c>
      <c r="G81" s="63"/>
      <c r="H81" s="63"/>
      <c r="I81" s="176" t="s">
        <v>37</v>
      </c>
      <c r="J81" s="175" t="str">
        <f>E23</f>
        <v>KTS-CZ, s.r.o.</v>
      </c>
      <c r="K81" s="63"/>
      <c r="L81" s="61"/>
    </row>
    <row r="82" spans="2:65" s="1" customFormat="1" ht="14.45" customHeight="1">
      <c r="B82" s="41"/>
      <c r="C82" s="65" t="s">
        <v>35</v>
      </c>
      <c r="D82" s="63"/>
      <c r="E82" s="63"/>
      <c r="F82" s="175" t="str">
        <f>IF(E20="","",E20)</f>
        <v/>
      </c>
      <c r="G82" s="63"/>
      <c r="H82" s="63"/>
      <c r="I82" s="172"/>
      <c r="J82" s="63"/>
      <c r="K82" s="63"/>
      <c r="L82" s="61"/>
    </row>
    <row r="83" spans="2:65" s="1" customFormat="1" ht="10.35" customHeight="1">
      <c r="B83" s="41"/>
      <c r="C83" s="63"/>
      <c r="D83" s="63"/>
      <c r="E83" s="63"/>
      <c r="F83" s="63"/>
      <c r="G83" s="63"/>
      <c r="H83" s="63"/>
      <c r="I83" s="172"/>
      <c r="J83" s="63"/>
      <c r="K83" s="63"/>
      <c r="L83" s="61"/>
    </row>
    <row r="84" spans="2:65" s="10" customFormat="1" ht="29.25" customHeight="1">
      <c r="B84" s="177"/>
      <c r="C84" s="178" t="s">
        <v>283</v>
      </c>
      <c r="D84" s="179" t="s">
        <v>61</v>
      </c>
      <c r="E84" s="179" t="s">
        <v>57</v>
      </c>
      <c r="F84" s="179" t="s">
        <v>284</v>
      </c>
      <c r="G84" s="179" t="s">
        <v>285</v>
      </c>
      <c r="H84" s="179" t="s">
        <v>286</v>
      </c>
      <c r="I84" s="180" t="s">
        <v>287</v>
      </c>
      <c r="J84" s="179" t="s">
        <v>251</v>
      </c>
      <c r="K84" s="181" t="s">
        <v>288</v>
      </c>
      <c r="L84" s="182"/>
      <c r="M84" s="81" t="s">
        <v>289</v>
      </c>
      <c r="N84" s="82" t="s">
        <v>46</v>
      </c>
      <c r="O84" s="82" t="s">
        <v>290</v>
      </c>
      <c r="P84" s="82" t="s">
        <v>291</v>
      </c>
      <c r="Q84" s="82" t="s">
        <v>292</v>
      </c>
      <c r="R84" s="82" t="s">
        <v>293</v>
      </c>
      <c r="S84" s="82" t="s">
        <v>294</v>
      </c>
      <c r="T84" s="83" t="s">
        <v>295</v>
      </c>
    </row>
    <row r="85" spans="2:65" s="1" customFormat="1" ht="29.25" customHeight="1">
      <c r="B85" s="41"/>
      <c r="C85" s="87" t="s">
        <v>252</v>
      </c>
      <c r="D85" s="63"/>
      <c r="E85" s="63"/>
      <c r="F85" s="63"/>
      <c r="G85" s="63"/>
      <c r="H85" s="63"/>
      <c r="I85" s="172"/>
      <c r="J85" s="183">
        <f>BK85</f>
        <v>0</v>
      </c>
      <c r="K85" s="63"/>
      <c r="L85" s="61"/>
      <c r="M85" s="84"/>
      <c r="N85" s="85"/>
      <c r="O85" s="85"/>
      <c r="P85" s="184">
        <f>P86+P103+P130</f>
        <v>0</v>
      </c>
      <c r="Q85" s="85"/>
      <c r="R85" s="184">
        <f>R86+R103+R130</f>
        <v>0</v>
      </c>
      <c r="S85" s="85"/>
      <c r="T85" s="185">
        <f>T86+T103+T130</f>
        <v>0</v>
      </c>
      <c r="AT85" s="24" t="s">
        <v>75</v>
      </c>
      <c r="AU85" s="24" t="s">
        <v>253</v>
      </c>
      <c r="BK85" s="186">
        <f>BK86+BK103+BK130</f>
        <v>0</v>
      </c>
    </row>
    <row r="86" spans="2:65" s="11" customFormat="1" ht="37.35" customHeight="1">
      <c r="B86" s="187"/>
      <c r="C86" s="188"/>
      <c r="D86" s="189" t="s">
        <v>75</v>
      </c>
      <c r="E86" s="190" t="s">
        <v>1857</v>
      </c>
      <c r="F86" s="190" t="s">
        <v>5534</v>
      </c>
      <c r="G86" s="188"/>
      <c r="H86" s="188"/>
      <c r="I86" s="191"/>
      <c r="J86" s="192">
        <f>BK86</f>
        <v>0</v>
      </c>
      <c r="K86" s="188"/>
      <c r="L86" s="193"/>
      <c r="M86" s="194"/>
      <c r="N86" s="195"/>
      <c r="O86" s="195"/>
      <c r="P86" s="196">
        <f>SUM(P87:P102)</f>
        <v>0</v>
      </c>
      <c r="Q86" s="195"/>
      <c r="R86" s="196">
        <f>SUM(R87:R102)</f>
        <v>0</v>
      </c>
      <c r="S86" s="195"/>
      <c r="T86" s="197">
        <f>SUM(T87:T102)</f>
        <v>0</v>
      </c>
      <c r="AR86" s="198" t="s">
        <v>24</v>
      </c>
      <c r="AT86" s="199" t="s">
        <v>75</v>
      </c>
      <c r="AU86" s="199" t="s">
        <v>76</v>
      </c>
      <c r="AY86" s="198" t="s">
        <v>298</v>
      </c>
      <c r="BK86" s="200">
        <f>SUM(BK87:BK102)</f>
        <v>0</v>
      </c>
    </row>
    <row r="87" spans="2:65" s="1" customFormat="1" ht="22.9" customHeight="1">
      <c r="B87" s="41"/>
      <c r="C87" s="252" t="s">
        <v>24</v>
      </c>
      <c r="D87" s="252" t="s">
        <v>472</v>
      </c>
      <c r="E87" s="253" t="s">
        <v>5535</v>
      </c>
      <c r="F87" s="254" t="s">
        <v>5536</v>
      </c>
      <c r="G87" s="255" t="s">
        <v>1407</v>
      </c>
      <c r="H87" s="256">
        <v>1</v>
      </c>
      <c r="I87" s="257"/>
      <c r="J87" s="258">
        <f>ROUND(I87*H87,2)</f>
        <v>0</v>
      </c>
      <c r="K87" s="254" t="s">
        <v>22</v>
      </c>
      <c r="L87" s="259"/>
      <c r="M87" s="260" t="s">
        <v>22</v>
      </c>
      <c r="N87" s="261" t="s">
        <v>47</v>
      </c>
      <c r="O87" s="42"/>
      <c r="P87" s="212">
        <f>O87*H87</f>
        <v>0</v>
      </c>
      <c r="Q87" s="212">
        <v>0</v>
      </c>
      <c r="R87" s="212">
        <f>Q87*H87</f>
        <v>0</v>
      </c>
      <c r="S87" s="212">
        <v>0</v>
      </c>
      <c r="T87" s="213">
        <f>S87*H87</f>
        <v>0</v>
      </c>
      <c r="AR87" s="24" t="s">
        <v>519</v>
      </c>
      <c r="AT87" s="24" t="s">
        <v>472</v>
      </c>
      <c r="AU87" s="24" t="s">
        <v>24</v>
      </c>
      <c r="AY87" s="24" t="s">
        <v>298</v>
      </c>
      <c r="BE87" s="214">
        <f>IF(N87="základní",J87,0)</f>
        <v>0</v>
      </c>
      <c r="BF87" s="214">
        <f>IF(N87="snížená",J87,0)</f>
        <v>0</v>
      </c>
      <c r="BG87" s="214">
        <f>IF(N87="zákl. přenesená",J87,0)</f>
        <v>0</v>
      </c>
      <c r="BH87" s="214">
        <f>IF(N87="sníž. přenesená",J87,0)</f>
        <v>0</v>
      </c>
      <c r="BI87" s="214">
        <f>IF(N87="nulová",J87,0)</f>
        <v>0</v>
      </c>
      <c r="BJ87" s="24" t="s">
        <v>24</v>
      </c>
      <c r="BK87" s="214">
        <f>ROUND(I87*H87,2)</f>
        <v>0</v>
      </c>
      <c r="BL87" s="24" t="s">
        <v>411</v>
      </c>
      <c r="BM87" s="24" t="s">
        <v>84</v>
      </c>
    </row>
    <row r="88" spans="2:65" s="1" customFormat="1" ht="13.5">
      <c r="B88" s="41"/>
      <c r="C88" s="63"/>
      <c r="D88" s="215" t="s">
        <v>307</v>
      </c>
      <c r="E88" s="63"/>
      <c r="F88" s="216" t="s">
        <v>5536</v>
      </c>
      <c r="G88" s="63"/>
      <c r="H88" s="63"/>
      <c r="I88" s="172"/>
      <c r="J88" s="63"/>
      <c r="K88" s="63"/>
      <c r="L88" s="61"/>
      <c r="M88" s="217"/>
      <c r="N88" s="42"/>
      <c r="O88" s="42"/>
      <c r="P88" s="42"/>
      <c r="Q88" s="42"/>
      <c r="R88" s="42"/>
      <c r="S88" s="42"/>
      <c r="T88" s="78"/>
      <c r="AT88" s="24" t="s">
        <v>307</v>
      </c>
      <c r="AU88" s="24" t="s">
        <v>24</v>
      </c>
    </row>
    <row r="89" spans="2:65" s="1" customFormat="1" ht="22.9" customHeight="1">
      <c r="B89" s="41"/>
      <c r="C89" s="252" t="s">
        <v>84</v>
      </c>
      <c r="D89" s="252" t="s">
        <v>472</v>
      </c>
      <c r="E89" s="253" t="s">
        <v>3398</v>
      </c>
      <c r="F89" s="254" t="s">
        <v>3399</v>
      </c>
      <c r="G89" s="255" t="s">
        <v>1407</v>
      </c>
      <c r="H89" s="256">
        <v>1</v>
      </c>
      <c r="I89" s="257"/>
      <c r="J89" s="258">
        <f>ROUND(I89*H89,2)</f>
        <v>0</v>
      </c>
      <c r="K89" s="254" t="s">
        <v>22</v>
      </c>
      <c r="L89" s="259"/>
      <c r="M89" s="260" t="s">
        <v>22</v>
      </c>
      <c r="N89" s="261" t="s">
        <v>47</v>
      </c>
      <c r="O89" s="42"/>
      <c r="P89" s="212">
        <f>O89*H89</f>
        <v>0</v>
      </c>
      <c r="Q89" s="212">
        <v>0</v>
      </c>
      <c r="R89" s="212">
        <f>Q89*H89</f>
        <v>0</v>
      </c>
      <c r="S89" s="212">
        <v>0</v>
      </c>
      <c r="T89" s="213">
        <f>S89*H89</f>
        <v>0</v>
      </c>
      <c r="AR89" s="24" t="s">
        <v>519</v>
      </c>
      <c r="AT89" s="24" t="s">
        <v>472</v>
      </c>
      <c r="AU89" s="24" t="s">
        <v>24</v>
      </c>
      <c r="AY89" s="24" t="s">
        <v>298</v>
      </c>
      <c r="BE89" s="214">
        <f>IF(N89="základní",J89,0)</f>
        <v>0</v>
      </c>
      <c r="BF89" s="214">
        <f>IF(N89="snížená",J89,0)</f>
        <v>0</v>
      </c>
      <c r="BG89" s="214">
        <f>IF(N89="zákl. přenesená",J89,0)</f>
        <v>0</v>
      </c>
      <c r="BH89" s="214">
        <f>IF(N89="sníž. přenesená",J89,0)</f>
        <v>0</v>
      </c>
      <c r="BI89" s="214">
        <f>IF(N89="nulová",J89,0)</f>
        <v>0</v>
      </c>
      <c r="BJ89" s="24" t="s">
        <v>24</v>
      </c>
      <c r="BK89" s="214">
        <f>ROUND(I89*H89,2)</f>
        <v>0</v>
      </c>
      <c r="BL89" s="24" t="s">
        <v>411</v>
      </c>
      <c r="BM89" s="24" t="s">
        <v>305</v>
      </c>
    </row>
    <row r="90" spans="2:65" s="1" customFormat="1" ht="13.5">
      <c r="B90" s="41"/>
      <c r="C90" s="63"/>
      <c r="D90" s="215" t="s">
        <v>307</v>
      </c>
      <c r="E90" s="63"/>
      <c r="F90" s="216" t="s">
        <v>3399</v>
      </c>
      <c r="G90" s="63"/>
      <c r="H90" s="63"/>
      <c r="I90" s="172"/>
      <c r="J90" s="63"/>
      <c r="K90" s="63"/>
      <c r="L90" s="61"/>
      <c r="M90" s="217"/>
      <c r="N90" s="42"/>
      <c r="O90" s="42"/>
      <c r="P90" s="42"/>
      <c r="Q90" s="42"/>
      <c r="R90" s="42"/>
      <c r="S90" s="42"/>
      <c r="T90" s="78"/>
      <c r="AT90" s="24" t="s">
        <v>307</v>
      </c>
      <c r="AU90" s="24" t="s">
        <v>24</v>
      </c>
    </row>
    <row r="91" spans="2:65" s="1" customFormat="1" ht="14.45" customHeight="1">
      <c r="B91" s="41"/>
      <c r="C91" s="252" t="s">
        <v>131</v>
      </c>
      <c r="D91" s="252" t="s">
        <v>472</v>
      </c>
      <c r="E91" s="253" t="s">
        <v>3400</v>
      </c>
      <c r="F91" s="254" t="s">
        <v>3401</v>
      </c>
      <c r="G91" s="255" t="s">
        <v>1407</v>
      </c>
      <c r="H91" s="256">
        <v>1</v>
      </c>
      <c r="I91" s="257"/>
      <c r="J91" s="258">
        <f>ROUND(I91*H91,2)</f>
        <v>0</v>
      </c>
      <c r="K91" s="254" t="s">
        <v>22</v>
      </c>
      <c r="L91" s="259"/>
      <c r="M91" s="260" t="s">
        <v>22</v>
      </c>
      <c r="N91" s="261" t="s">
        <v>47</v>
      </c>
      <c r="O91" s="42"/>
      <c r="P91" s="212">
        <f>O91*H91</f>
        <v>0</v>
      </c>
      <c r="Q91" s="212">
        <v>0</v>
      </c>
      <c r="R91" s="212">
        <f>Q91*H91</f>
        <v>0</v>
      </c>
      <c r="S91" s="212">
        <v>0</v>
      </c>
      <c r="T91" s="213">
        <f>S91*H91</f>
        <v>0</v>
      </c>
      <c r="AR91" s="24" t="s">
        <v>519</v>
      </c>
      <c r="AT91" s="24" t="s">
        <v>472</v>
      </c>
      <c r="AU91" s="24" t="s">
        <v>24</v>
      </c>
      <c r="AY91" s="24" t="s">
        <v>298</v>
      </c>
      <c r="BE91" s="214">
        <f>IF(N91="základní",J91,0)</f>
        <v>0</v>
      </c>
      <c r="BF91" s="214">
        <f>IF(N91="snížená",J91,0)</f>
        <v>0</v>
      </c>
      <c r="BG91" s="214">
        <f>IF(N91="zákl. přenesená",J91,0)</f>
        <v>0</v>
      </c>
      <c r="BH91" s="214">
        <f>IF(N91="sníž. přenesená",J91,0)</f>
        <v>0</v>
      </c>
      <c r="BI91" s="214">
        <f>IF(N91="nulová",J91,0)</f>
        <v>0</v>
      </c>
      <c r="BJ91" s="24" t="s">
        <v>24</v>
      </c>
      <c r="BK91" s="214">
        <f>ROUND(I91*H91,2)</f>
        <v>0</v>
      </c>
      <c r="BL91" s="24" t="s">
        <v>411</v>
      </c>
      <c r="BM91" s="24" t="s">
        <v>337</v>
      </c>
    </row>
    <row r="92" spans="2:65" s="1" customFormat="1" ht="13.5">
      <c r="B92" s="41"/>
      <c r="C92" s="63"/>
      <c r="D92" s="215" t="s">
        <v>307</v>
      </c>
      <c r="E92" s="63"/>
      <c r="F92" s="216" t="s">
        <v>3401</v>
      </c>
      <c r="G92" s="63"/>
      <c r="H92" s="63"/>
      <c r="I92" s="172"/>
      <c r="J92" s="63"/>
      <c r="K92" s="63"/>
      <c r="L92" s="61"/>
      <c r="M92" s="217"/>
      <c r="N92" s="42"/>
      <c r="O92" s="42"/>
      <c r="P92" s="42"/>
      <c r="Q92" s="42"/>
      <c r="R92" s="42"/>
      <c r="S92" s="42"/>
      <c r="T92" s="78"/>
      <c r="AT92" s="24" t="s">
        <v>307</v>
      </c>
      <c r="AU92" s="24" t="s">
        <v>24</v>
      </c>
    </row>
    <row r="93" spans="2:65" s="1" customFormat="1" ht="14.45" customHeight="1">
      <c r="B93" s="41"/>
      <c r="C93" s="252" t="s">
        <v>305</v>
      </c>
      <c r="D93" s="252" t="s">
        <v>472</v>
      </c>
      <c r="E93" s="253" t="s">
        <v>3488</v>
      </c>
      <c r="F93" s="254" t="s">
        <v>3403</v>
      </c>
      <c r="G93" s="255" t="s">
        <v>1407</v>
      </c>
      <c r="H93" s="256">
        <v>1</v>
      </c>
      <c r="I93" s="257"/>
      <c r="J93" s="258">
        <f>ROUND(I93*H93,2)</f>
        <v>0</v>
      </c>
      <c r="K93" s="254" t="s">
        <v>22</v>
      </c>
      <c r="L93" s="259"/>
      <c r="M93" s="260" t="s">
        <v>22</v>
      </c>
      <c r="N93" s="261" t="s">
        <v>47</v>
      </c>
      <c r="O93" s="42"/>
      <c r="P93" s="212">
        <f>O93*H93</f>
        <v>0</v>
      </c>
      <c r="Q93" s="212">
        <v>0</v>
      </c>
      <c r="R93" s="212">
        <f>Q93*H93</f>
        <v>0</v>
      </c>
      <c r="S93" s="212">
        <v>0</v>
      </c>
      <c r="T93" s="213">
        <f>S93*H93</f>
        <v>0</v>
      </c>
      <c r="AR93" s="24" t="s">
        <v>519</v>
      </c>
      <c r="AT93" s="24" t="s">
        <v>472</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349</v>
      </c>
    </row>
    <row r="94" spans="2:65" s="1" customFormat="1" ht="13.5">
      <c r="B94" s="41"/>
      <c r="C94" s="63"/>
      <c r="D94" s="215" t="s">
        <v>307</v>
      </c>
      <c r="E94" s="63"/>
      <c r="F94" s="216" t="s">
        <v>3403</v>
      </c>
      <c r="G94" s="63"/>
      <c r="H94" s="63"/>
      <c r="I94" s="172"/>
      <c r="J94" s="63"/>
      <c r="K94" s="63"/>
      <c r="L94" s="61"/>
      <c r="M94" s="217"/>
      <c r="N94" s="42"/>
      <c r="O94" s="42"/>
      <c r="P94" s="42"/>
      <c r="Q94" s="42"/>
      <c r="R94" s="42"/>
      <c r="S94" s="42"/>
      <c r="T94" s="78"/>
      <c r="AT94" s="24" t="s">
        <v>307</v>
      </c>
      <c r="AU94" s="24" t="s">
        <v>24</v>
      </c>
    </row>
    <row r="95" spans="2:65" s="1" customFormat="1" ht="14.45" customHeight="1">
      <c r="B95" s="41"/>
      <c r="C95" s="252" t="s">
        <v>330</v>
      </c>
      <c r="D95" s="252" t="s">
        <v>472</v>
      </c>
      <c r="E95" s="253" t="s">
        <v>5537</v>
      </c>
      <c r="F95" s="254" t="s">
        <v>3405</v>
      </c>
      <c r="G95" s="255" t="s">
        <v>1407</v>
      </c>
      <c r="H95" s="256">
        <v>1</v>
      </c>
      <c r="I95" s="257"/>
      <c r="J95" s="258">
        <f>ROUND(I95*H95,2)</f>
        <v>0</v>
      </c>
      <c r="K95" s="254" t="s">
        <v>22</v>
      </c>
      <c r="L95" s="259"/>
      <c r="M95" s="260" t="s">
        <v>22</v>
      </c>
      <c r="N95" s="261" t="s">
        <v>47</v>
      </c>
      <c r="O95" s="42"/>
      <c r="P95" s="212">
        <f>O95*H95</f>
        <v>0</v>
      </c>
      <c r="Q95" s="212">
        <v>0</v>
      </c>
      <c r="R95" s="212">
        <f>Q95*H95</f>
        <v>0</v>
      </c>
      <c r="S95" s="212">
        <v>0</v>
      </c>
      <c r="T95" s="213">
        <f>S95*H95</f>
        <v>0</v>
      </c>
      <c r="AR95" s="24" t="s">
        <v>519</v>
      </c>
      <c r="AT95" s="24" t="s">
        <v>472</v>
      </c>
      <c r="AU95" s="24" t="s">
        <v>24</v>
      </c>
      <c r="AY95" s="24" t="s">
        <v>298</v>
      </c>
      <c r="BE95" s="214">
        <f>IF(N95="základní",J95,0)</f>
        <v>0</v>
      </c>
      <c r="BF95" s="214">
        <f>IF(N95="snížená",J95,0)</f>
        <v>0</v>
      </c>
      <c r="BG95" s="214">
        <f>IF(N95="zákl. přenesená",J95,0)</f>
        <v>0</v>
      </c>
      <c r="BH95" s="214">
        <f>IF(N95="sníž. přenesená",J95,0)</f>
        <v>0</v>
      </c>
      <c r="BI95" s="214">
        <f>IF(N95="nulová",J95,0)</f>
        <v>0</v>
      </c>
      <c r="BJ95" s="24" t="s">
        <v>24</v>
      </c>
      <c r="BK95" s="214">
        <f>ROUND(I95*H95,2)</f>
        <v>0</v>
      </c>
      <c r="BL95" s="24" t="s">
        <v>411</v>
      </c>
      <c r="BM95" s="24" t="s">
        <v>29</v>
      </c>
    </row>
    <row r="96" spans="2:65" s="1" customFormat="1" ht="13.5">
      <c r="B96" s="41"/>
      <c r="C96" s="63"/>
      <c r="D96" s="215" t="s">
        <v>307</v>
      </c>
      <c r="E96" s="63"/>
      <c r="F96" s="216" t="s">
        <v>3405</v>
      </c>
      <c r="G96" s="63"/>
      <c r="H96" s="63"/>
      <c r="I96" s="172"/>
      <c r="J96" s="63"/>
      <c r="K96" s="63"/>
      <c r="L96" s="61"/>
      <c r="M96" s="217"/>
      <c r="N96" s="42"/>
      <c r="O96" s="42"/>
      <c r="P96" s="42"/>
      <c r="Q96" s="42"/>
      <c r="R96" s="42"/>
      <c r="S96" s="42"/>
      <c r="T96" s="78"/>
      <c r="AT96" s="24" t="s">
        <v>307</v>
      </c>
      <c r="AU96" s="24" t="s">
        <v>24</v>
      </c>
    </row>
    <row r="97" spans="2:65" s="1" customFormat="1" ht="14.45" customHeight="1">
      <c r="B97" s="41"/>
      <c r="C97" s="252" t="s">
        <v>337</v>
      </c>
      <c r="D97" s="252" t="s">
        <v>472</v>
      </c>
      <c r="E97" s="253" t="s">
        <v>3406</v>
      </c>
      <c r="F97" s="254" t="s">
        <v>3407</v>
      </c>
      <c r="G97" s="255" t="s">
        <v>1407</v>
      </c>
      <c r="H97" s="256">
        <v>2</v>
      </c>
      <c r="I97" s="257"/>
      <c r="J97" s="258">
        <f>ROUND(I97*H97,2)</f>
        <v>0</v>
      </c>
      <c r="K97" s="254" t="s">
        <v>22</v>
      </c>
      <c r="L97" s="259"/>
      <c r="M97" s="260" t="s">
        <v>22</v>
      </c>
      <c r="N97" s="261" t="s">
        <v>47</v>
      </c>
      <c r="O97" s="42"/>
      <c r="P97" s="212">
        <f>O97*H97</f>
        <v>0</v>
      </c>
      <c r="Q97" s="212">
        <v>0</v>
      </c>
      <c r="R97" s="212">
        <f>Q97*H97</f>
        <v>0</v>
      </c>
      <c r="S97" s="212">
        <v>0</v>
      </c>
      <c r="T97" s="213">
        <f>S97*H97</f>
        <v>0</v>
      </c>
      <c r="AR97" s="24" t="s">
        <v>519</v>
      </c>
      <c r="AT97" s="24" t="s">
        <v>472</v>
      </c>
      <c r="AU97" s="24" t="s">
        <v>24</v>
      </c>
      <c r="AY97" s="24" t="s">
        <v>298</v>
      </c>
      <c r="BE97" s="214">
        <f>IF(N97="základní",J97,0)</f>
        <v>0</v>
      </c>
      <c r="BF97" s="214">
        <f>IF(N97="snížená",J97,0)</f>
        <v>0</v>
      </c>
      <c r="BG97" s="214">
        <f>IF(N97="zákl. přenesená",J97,0)</f>
        <v>0</v>
      </c>
      <c r="BH97" s="214">
        <f>IF(N97="sníž. přenesená",J97,0)</f>
        <v>0</v>
      </c>
      <c r="BI97" s="214">
        <f>IF(N97="nulová",J97,0)</f>
        <v>0</v>
      </c>
      <c r="BJ97" s="24" t="s">
        <v>24</v>
      </c>
      <c r="BK97" s="214">
        <f>ROUND(I97*H97,2)</f>
        <v>0</v>
      </c>
      <c r="BL97" s="24" t="s">
        <v>411</v>
      </c>
      <c r="BM97" s="24" t="s">
        <v>376</v>
      </c>
    </row>
    <row r="98" spans="2:65" s="1" customFormat="1" ht="13.5">
      <c r="B98" s="41"/>
      <c r="C98" s="63"/>
      <c r="D98" s="215" t="s">
        <v>307</v>
      </c>
      <c r="E98" s="63"/>
      <c r="F98" s="216" t="s">
        <v>3407</v>
      </c>
      <c r="G98" s="63"/>
      <c r="H98" s="63"/>
      <c r="I98" s="172"/>
      <c r="J98" s="63"/>
      <c r="K98" s="63"/>
      <c r="L98" s="61"/>
      <c r="M98" s="217"/>
      <c r="N98" s="42"/>
      <c r="O98" s="42"/>
      <c r="P98" s="42"/>
      <c r="Q98" s="42"/>
      <c r="R98" s="42"/>
      <c r="S98" s="42"/>
      <c r="T98" s="78"/>
      <c r="AT98" s="24" t="s">
        <v>307</v>
      </c>
      <c r="AU98" s="24" t="s">
        <v>24</v>
      </c>
    </row>
    <row r="99" spans="2:65" s="1" customFormat="1" ht="14.45" customHeight="1">
      <c r="B99" s="41"/>
      <c r="C99" s="252" t="s">
        <v>343</v>
      </c>
      <c r="D99" s="252" t="s">
        <v>472</v>
      </c>
      <c r="E99" s="253" t="s">
        <v>3408</v>
      </c>
      <c r="F99" s="254" t="s">
        <v>3409</v>
      </c>
      <c r="G99" s="255" t="s">
        <v>1407</v>
      </c>
      <c r="H99" s="256">
        <v>1</v>
      </c>
      <c r="I99" s="257"/>
      <c r="J99" s="258">
        <f>ROUND(I99*H99,2)</f>
        <v>0</v>
      </c>
      <c r="K99" s="254" t="s">
        <v>22</v>
      </c>
      <c r="L99" s="259"/>
      <c r="M99" s="260" t="s">
        <v>22</v>
      </c>
      <c r="N99" s="261" t="s">
        <v>47</v>
      </c>
      <c r="O99" s="42"/>
      <c r="P99" s="212">
        <f>O99*H99</f>
        <v>0</v>
      </c>
      <c r="Q99" s="212">
        <v>0</v>
      </c>
      <c r="R99" s="212">
        <f>Q99*H99</f>
        <v>0</v>
      </c>
      <c r="S99" s="212">
        <v>0</v>
      </c>
      <c r="T99" s="213">
        <f>S99*H99</f>
        <v>0</v>
      </c>
      <c r="AR99" s="24" t="s">
        <v>519</v>
      </c>
      <c r="AT99" s="24" t="s">
        <v>472</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391</v>
      </c>
    </row>
    <row r="100" spans="2:65" s="1" customFormat="1" ht="13.5">
      <c r="B100" s="41"/>
      <c r="C100" s="63"/>
      <c r="D100" s="215" t="s">
        <v>307</v>
      </c>
      <c r="E100" s="63"/>
      <c r="F100" s="216" t="s">
        <v>3409</v>
      </c>
      <c r="G100" s="63"/>
      <c r="H100" s="63"/>
      <c r="I100" s="172"/>
      <c r="J100" s="63"/>
      <c r="K100" s="63"/>
      <c r="L100" s="61"/>
      <c r="M100" s="217"/>
      <c r="N100" s="42"/>
      <c r="O100" s="42"/>
      <c r="P100" s="42"/>
      <c r="Q100" s="42"/>
      <c r="R100" s="42"/>
      <c r="S100" s="42"/>
      <c r="T100" s="78"/>
      <c r="AT100" s="24" t="s">
        <v>307</v>
      </c>
      <c r="AU100" s="24" t="s">
        <v>24</v>
      </c>
    </row>
    <row r="101" spans="2:65" s="1" customFormat="1" ht="22.9" customHeight="1">
      <c r="B101" s="41"/>
      <c r="C101" s="252" t="s">
        <v>349</v>
      </c>
      <c r="D101" s="252" t="s">
        <v>472</v>
      </c>
      <c r="E101" s="253" t="s">
        <v>3446</v>
      </c>
      <c r="F101" s="254" t="s">
        <v>3411</v>
      </c>
      <c r="G101" s="255" t="s">
        <v>1407</v>
      </c>
      <c r="H101" s="256">
        <v>1</v>
      </c>
      <c r="I101" s="257"/>
      <c r="J101" s="258">
        <f>ROUND(I101*H101,2)</f>
        <v>0</v>
      </c>
      <c r="K101" s="254" t="s">
        <v>22</v>
      </c>
      <c r="L101" s="259"/>
      <c r="M101" s="260" t="s">
        <v>22</v>
      </c>
      <c r="N101" s="261" t="s">
        <v>47</v>
      </c>
      <c r="O101" s="42"/>
      <c r="P101" s="212">
        <f>O101*H101</f>
        <v>0</v>
      </c>
      <c r="Q101" s="212">
        <v>0</v>
      </c>
      <c r="R101" s="212">
        <f>Q101*H101</f>
        <v>0</v>
      </c>
      <c r="S101" s="212">
        <v>0</v>
      </c>
      <c r="T101" s="213">
        <f>S101*H101</f>
        <v>0</v>
      </c>
      <c r="AR101" s="24" t="s">
        <v>519</v>
      </c>
      <c r="AT101" s="24" t="s">
        <v>472</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411</v>
      </c>
    </row>
    <row r="102" spans="2:65" s="1" customFormat="1" ht="13.5">
      <c r="B102" s="41"/>
      <c r="C102" s="63"/>
      <c r="D102" s="215" t="s">
        <v>307</v>
      </c>
      <c r="E102" s="63"/>
      <c r="F102" s="216" t="s">
        <v>3411</v>
      </c>
      <c r="G102" s="63"/>
      <c r="H102" s="63"/>
      <c r="I102" s="172"/>
      <c r="J102" s="63"/>
      <c r="K102" s="63"/>
      <c r="L102" s="61"/>
      <c r="M102" s="217"/>
      <c r="N102" s="42"/>
      <c r="O102" s="42"/>
      <c r="P102" s="42"/>
      <c r="Q102" s="42"/>
      <c r="R102" s="42"/>
      <c r="S102" s="42"/>
      <c r="T102" s="78"/>
      <c r="AT102" s="24" t="s">
        <v>307</v>
      </c>
      <c r="AU102" s="24" t="s">
        <v>24</v>
      </c>
    </row>
    <row r="103" spans="2:65" s="11" customFormat="1" ht="37.35" customHeight="1">
      <c r="B103" s="187"/>
      <c r="C103" s="188"/>
      <c r="D103" s="189" t="s">
        <v>75</v>
      </c>
      <c r="E103" s="190" t="s">
        <v>1859</v>
      </c>
      <c r="F103" s="190" t="s">
        <v>5538</v>
      </c>
      <c r="G103" s="188"/>
      <c r="H103" s="188"/>
      <c r="I103" s="191"/>
      <c r="J103" s="192">
        <f>BK103</f>
        <v>0</v>
      </c>
      <c r="K103" s="188"/>
      <c r="L103" s="193"/>
      <c r="M103" s="194"/>
      <c r="N103" s="195"/>
      <c r="O103" s="195"/>
      <c r="P103" s="196">
        <f>SUM(P104:P129)</f>
        <v>0</v>
      </c>
      <c r="Q103" s="195"/>
      <c r="R103" s="196">
        <f>SUM(R104:R129)</f>
        <v>0</v>
      </c>
      <c r="S103" s="195"/>
      <c r="T103" s="197">
        <f>SUM(T104:T129)</f>
        <v>0</v>
      </c>
      <c r="AR103" s="198" t="s">
        <v>24</v>
      </c>
      <c r="AT103" s="199" t="s">
        <v>75</v>
      </c>
      <c r="AU103" s="199" t="s">
        <v>76</v>
      </c>
      <c r="AY103" s="198" t="s">
        <v>298</v>
      </c>
      <c r="BK103" s="200">
        <f>SUM(BK104:BK129)</f>
        <v>0</v>
      </c>
    </row>
    <row r="104" spans="2:65" s="1" customFormat="1" ht="14.45" customHeight="1">
      <c r="B104" s="41"/>
      <c r="C104" s="252" t="s">
        <v>355</v>
      </c>
      <c r="D104" s="252" t="s">
        <v>472</v>
      </c>
      <c r="E104" s="253" t="s">
        <v>3413</v>
      </c>
      <c r="F104" s="254" t="s">
        <v>3414</v>
      </c>
      <c r="G104" s="255" t="s">
        <v>1407</v>
      </c>
      <c r="H104" s="256">
        <v>30</v>
      </c>
      <c r="I104" s="257"/>
      <c r="J104" s="258">
        <f>ROUND(I104*H104,2)</f>
        <v>0</v>
      </c>
      <c r="K104" s="254" t="s">
        <v>22</v>
      </c>
      <c r="L104" s="259"/>
      <c r="M104" s="260" t="s">
        <v>22</v>
      </c>
      <c r="N104" s="261" t="s">
        <v>47</v>
      </c>
      <c r="O104" s="42"/>
      <c r="P104" s="212">
        <f>O104*H104</f>
        <v>0</v>
      </c>
      <c r="Q104" s="212">
        <v>0</v>
      </c>
      <c r="R104" s="212">
        <f>Q104*H104</f>
        <v>0</v>
      </c>
      <c r="S104" s="212">
        <v>0</v>
      </c>
      <c r="T104" s="213">
        <f>S104*H104</f>
        <v>0</v>
      </c>
      <c r="AR104" s="24" t="s">
        <v>519</v>
      </c>
      <c r="AT104" s="24" t="s">
        <v>472</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422</v>
      </c>
    </row>
    <row r="105" spans="2:65" s="1" customFormat="1" ht="13.5">
      <c r="B105" s="41"/>
      <c r="C105" s="63"/>
      <c r="D105" s="215" t="s">
        <v>307</v>
      </c>
      <c r="E105" s="63"/>
      <c r="F105" s="216" t="s">
        <v>3414</v>
      </c>
      <c r="G105" s="63"/>
      <c r="H105" s="63"/>
      <c r="I105" s="172"/>
      <c r="J105" s="63"/>
      <c r="K105" s="63"/>
      <c r="L105" s="61"/>
      <c r="M105" s="217"/>
      <c r="N105" s="42"/>
      <c r="O105" s="42"/>
      <c r="P105" s="42"/>
      <c r="Q105" s="42"/>
      <c r="R105" s="42"/>
      <c r="S105" s="42"/>
      <c r="T105" s="78"/>
      <c r="AT105" s="24" t="s">
        <v>307</v>
      </c>
      <c r="AU105" s="24" t="s">
        <v>24</v>
      </c>
    </row>
    <row r="106" spans="2:65" s="1" customFormat="1" ht="14.45" customHeight="1">
      <c r="B106" s="41"/>
      <c r="C106" s="252" t="s">
        <v>29</v>
      </c>
      <c r="D106" s="252" t="s">
        <v>472</v>
      </c>
      <c r="E106" s="253" t="s">
        <v>3415</v>
      </c>
      <c r="F106" s="254" t="s">
        <v>3416</v>
      </c>
      <c r="G106" s="255" t="s">
        <v>1407</v>
      </c>
      <c r="H106" s="256">
        <v>30</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24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436</v>
      </c>
    </row>
    <row r="107" spans="2:65" s="1" customFormat="1" ht="13.5">
      <c r="B107" s="41"/>
      <c r="C107" s="63"/>
      <c r="D107" s="215" t="s">
        <v>307</v>
      </c>
      <c r="E107" s="63"/>
      <c r="F107" s="216" t="s">
        <v>3416</v>
      </c>
      <c r="G107" s="63"/>
      <c r="H107" s="63"/>
      <c r="I107" s="172"/>
      <c r="J107" s="63"/>
      <c r="K107" s="63"/>
      <c r="L107" s="61"/>
      <c r="M107" s="217"/>
      <c r="N107" s="42"/>
      <c r="O107" s="42"/>
      <c r="P107" s="42"/>
      <c r="Q107" s="42"/>
      <c r="R107" s="42"/>
      <c r="S107" s="42"/>
      <c r="T107" s="78"/>
      <c r="AT107" s="24" t="s">
        <v>307</v>
      </c>
      <c r="AU107" s="24" t="s">
        <v>24</v>
      </c>
    </row>
    <row r="108" spans="2:65" s="1" customFormat="1" ht="14.45" customHeight="1">
      <c r="B108" s="41"/>
      <c r="C108" s="252" t="s">
        <v>366</v>
      </c>
      <c r="D108" s="252" t="s">
        <v>472</v>
      </c>
      <c r="E108" s="253" t="s">
        <v>3417</v>
      </c>
      <c r="F108" s="254" t="s">
        <v>3418</v>
      </c>
      <c r="G108" s="255" t="s">
        <v>1407</v>
      </c>
      <c r="H108" s="256">
        <v>28</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519</v>
      </c>
      <c r="AT108" s="24" t="s">
        <v>472</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450</v>
      </c>
    </row>
    <row r="109" spans="2:65" s="1" customFormat="1" ht="13.5">
      <c r="B109" s="41"/>
      <c r="C109" s="63"/>
      <c r="D109" s="215" t="s">
        <v>307</v>
      </c>
      <c r="E109" s="63"/>
      <c r="F109" s="216" t="s">
        <v>3418</v>
      </c>
      <c r="G109" s="63"/>
      <c r="H109" s="63"/>
      <c r="I109" s="172"/>
      <c r="J109" s="63"/>
      <c r="K109" s="63"/>
      <c r="L109" s="61"/>
      <c r="M109" s="217"/>
      <c r="N109" s="42"/>
      <c r="O109" s="42"/>
      <c r="P109" s="42"/>
      <c r="Q109" s="42"/>
      <c r="R109" s="42"/>
      <c r="S109" s="42"/>
      <c r="T109" s="78"/>
      <c r="AT109" s="24" t="s">
        <v>307</v>
      </c>
      <c r="AU109" s="24" t="s">
        <v>24</v>
      </c>
    </row>
    <row r="110" spans="2:65" s="1" customFormat="1" ht="14.45" customHeight="1">
      <c r="B110" s="41"/>
      <c r="C110" s="252" t="s">
        <v>376</v>
      </c>
      <c r="D110" s="252" t="s">
        <v>472</v>
      </c>
      <c r="E110" s="253" t="s">
        <v>3419</v>
      </c>
      <c r="F110" s="254" t="s">
        <v>3420</v>
      </c>
      <c r="G110" s="255" t="s">
        <v>445</v>
      </c>
      <c r="H110" s="256">
        <v>30</v>
      </c>
      <c r="I110" s="257"/>
      <c r="J110" s="258">
        <f>ROUND(I110*H110,2)</f>
        <v>0</v>
      </c>
      <c r="K110" s="254" t="s">
        <v>22</v>
      </c>
      <c r="L110" s="259"/>
      <c r="M110" s="260" t="s">
        <v>22</v>
      </c>
      <c r="N110" s="261" t="s">
        <v>47</v>
      </c>
      <c r="O110" s="42"/>
      <c r="P110" s="212">
        <f>O110*H110</f>
        <v>0</v>
      </c>
      <c r="Q110" s="212">
        <v>0</v>
      </c>
      <c r="R110" s="212">
        <f>Q110*H110</f>
        <v>0</v>
      </c>
      <c r="S110" s="212">
        <v>0</v>
      </c>
      <c r="T110" s="213">
        <f>S110*H110</f>
        <v>0</v>
      </c>
      <c r="AR110" s="24" t="s">
        <v>519</v>
      </c>
      <c r="AT110" s="24" t="s">
        <v>472</v>
      </c>
      <c r="AU110" s="24" t="s">
        <v>24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464</v>
      </c>
    </row>
    <row r="111" spans="2:65" s="1" customFormat="1" ht="13.5">
      <c r="B111" s="41"/>
      <c r="C111" s="63"/>
      <c r="D111" s="215" t="s">
        <v>307</v>
      </c>
      <c r="E111" s="63"/>
      <c r="F111" s="216" t="s">
        <v>3420</v>
      </c>
      <c r="G111" s="63"/>
      <c r="H111" s="63"/>
      <c r="I111" s="172"/>
      <c r="J111" s="63"/>
      <c r="K111" s="63"/>
      <c r="L111" s="61"/>
      <c r="M111" s="217"/>
      <c r="N111" s="42"/>
      <c r="O111" s="42"/>
      <c r="P111" s="42"/>
      <c r="Q111" s="42"/>
      <c r="R111" s="42"/>
      <c r="S111" s="42"/>
      <c r="T111" s="78"/>
      <c r="AT111" s="24" t="s">
        <v>307</v>
      </c>
      <c r="AU111" s="24" t="s">
        <v>24</v>
      </c>
    </row>
    <row r="112" spans="2:65" s="1" customFormat="1" ht="14.45" customHeight="1">
      <c r="B112" s="41"/>
      <c r="C112" s="252" t="s">
        <v>383</v>
      </c>
      <c r="D112" s="252" t="s">
        <v>472</v>
      </c>
      <c r="E112" s="253" t="s">
        <v>5539</v>
      </c>
      <c r="F112" s="254" t="s">
        <v>5540</v>
      </c>
      <c r="G112" s="255" t="s">
        <v>445</v>
      </c>
      <c r="H112" s="256">
        <v>420</v>
      </c>
      <c r="I112" s="257"/>
      <c r="J112" s="258">
        <f>ROUND(I112*H112,2)</f>
        <v>0</v>
      </c>
      <c r="K112" s="254" t="s">
        <v>22</v>
      </c>
      <c r="L112" s="259"/>
      <c r="M112" s="260" t="s">
        <v>22</v>
      </c>
      <c r="N112" s="261" t="s">
        <v>47</v>
      </c>
      <c r="O112" s="42"/>
      <c r="P112" s="212">
        <f>O112*H112</f>
        <v>0</v>
      </c>
      <c r="Q112" s="212">
        <v>0</v>
      </c>
      <c r="R112" s="212">
        <f>Q112*H112</f>
        <v>0</v>
      </c>
      <c r="S112" s="212">
        <v>0</v>
      </c>
      <c r="T112" s="213">
        <f>S112*H112</f>
        <v>0</v>
      </c>
      <c r="AR112" s="24" t="s">
        <v>519</v>
      </c>
      <c r="AT112" s="24" t="s">
        <v>472</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479</v>
      </c>
    </row>
    <row r="113" spans="2:65" s="1" customFormat="1" ht="13.5">
      <c r="B113" s="41"/>
      <c r="C113" s="63"/>
      <c r="D113" s="215" t="s">
        <v>307</v>
      </c>
      <c r="E113" s="63"/>
      <c r="F113" s="216" t="s">
        <v>5540</v>
      </c>
      <c r="G113" s="63"/>
      <c r="H113" s="63"/>
      <c r="I113" s="172"/>
      <c r="J113" s="63"/>
      <c r="K113" s="63"/>
      <c r="L113" s="61"/>
      <c r="M113" s="217"/>
      <c r="N113" s="42"/>
      <c r="O113" s="42"/>
      <c r="P113" s="42"/>
      <c r="Q113" s="42"/>
      <c r="R113" s="42"/>
      <c r="S113" s="42"/>
      <c r="T113" s="78"/>
      <c r="AT113" s="24" t="s">
        <v>307</v>
      </c>
      <c r="AU113" s="24" t="s">
        <v>24</v>
      </c>
    </row>
    <row r="114" spans="2:65" s="1" customFormat="1" ht="14.45" customHeight="1">
      <c r="B114" s="41"/>
      <c r="C114" s="252" t="s">
        <v>391</v>
      </c>
      <c r="D114" s="252" t="s">
        <v>472</v>
      </c>
      <c r="E114" s="253" t="s">
        <v>3423</v>
      </c>
      <c r="F114" s="254" t="s">
        <v>3424</v>
      </c>
      <c r="G114" s="255" t="s">
        <v>445</v>
      </c>
      <c r="H114" s="256">
        <v>360</v>
      </c>
      <c r="I114" s="257"/>
      <c r="J114" s="258">
        <f>ROUND(I114*H114,2)</f>
        <v>0</v>
      </c>
      <c r="K114" s="254" t="s">
        <v>22</v>
      </c>
      <c r="L114" s="259"/>
      <c r="M114" s="260" t="s">
        <v>22</v>
      </c>
      <c r="N114" s="261" t="s">
        <v>47</v>
      </c>
      <c r="O114" s="42"/>
      <c r="P114" s="212">
        <f>O114*H114</f>
        <v>0</v>
      </c>
      <c r="Q114" s="212">
        <v>0</v>
      </c>
      <c r="R114" s="212">
        <f>Q114*H114</f>
        <v>0</v>
      </c>
      <c r="S114" s="212">
        <v>0</v>
      </c>
      <c r="T114" s="213">
        <f>S114*H114</f>
        <v>0</v>
      </c>
      <c r="AR114" s="24" t="s">
        <v>519</v>
      </c>
      <c r="AT114" s="24" t="s">
        <v>472</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492</v>
      </c>
    </row>
    <row r="115" spans="2:65" s="1" customFormat="1" ht="13.5">
      <c r="B115" s="41"/>
      <c r="C115" s="63"/>
      <c r="D115" s="215" t="s">
        <v>307</v>
      </c>
      <c r="E115" s="63"/>
      <c r="F115" s="216" t="s">
        <v>3424</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52" t="s">
        <v>10</v>
      </c>
      <c r="D116" s="252" t="s">
        <v>472</v>
      </c>
      <c r="E116" s="253" t="s">
        <v>3425</v>
      </c>
      <c r="F116" s="254" t="s">
        <v>3426</v>
      </c>
      <c r="G116" s="255" t="s">
        <v>1407</v>
      </c>
      <c r="H116" s="256">
        <v>30</v>
      </c>
      <c r="I116" s="257"/>
      <c r="J116" s="258">
        <f>ROUND(I116*H116,2)</f>
        <v>0</v>
      </c>
      <c r="K116" s="254" t="s">
        <v>22</v>
      </c>
      <c r="L116" s="259"/>
      <c r="M116" s="260" t="s">
        <v>22</v>
      </c>
      <c r="N116" s="261" t="s">
        <v>47</v>
      </c>
      <c r="O116" s="42"/>
      <c r="P116" s="212">
        <f>O116*H116</f>
        <v>0</v>
      </c>
      <c r="Q116" s="212">
        <v>0</v>
      </c>
      <c r="R116" s="212">
        <f>Q116*H116</f>
        <v>0</v>
      </c>
      <c r="S116" s="212">
        <v>0</v>
      </c>
      <c r="T116" s="213">
        <f>S116*H116</f>
        <v>0</v>
      </c>
      <c r="AR116" s="24" t="s">
        <v>519</v>
      </c>
      <c r="AT116" s="24" t="s">
        <v>472</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505</v>
      </c>
    </row>
    <row r="117" spans="2:65" s="1" customFormat="1" ht="13.5">
      <c r="B117" s="41"/>
      <c r="C117" s="63"/>
      <c r="D117" s="215" t="s">
        <v>307</v>
      </c>
      <c r="E117" s="63"/>
      <c r="F117" s="216" t="s">
        <v>3426</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52" t="s">
        <v>411</v>
      </c>
      <c r="D118" s="252" t="s">
        <v>472</v>
      </c>
      <c r="E118" s="253" t="s">
        <v>3427</v>
      </c>
      <c r="F118" s="254" t="s">
        <v>3428</v>
      </c>
      <c r="G118" s="255" t="s">
        <v>1407</v>
      </c>
      <c r="H118" s="256">
        <v>40</v>
      </c>
      <c r="I118" s="257"/>
      <c r="J118" s="258">
        <f>ROUND(I118*H118,2)</f>
        <v>0</v>
      </c>
      <c r="K118" s="254" t="s">
        <v>22</v>
      </c>
      <c r="L118" s="259"/>
      <c r="M118" s="260" t="s">
        <v>22</v>
      </c>
      <c r="N118" s="261" t="s">
        <v>47</v>
      </c>
      <c r="O118" s="42"/>
      <c r="P118" s="212">
        <f>O118*H118</f>
        <v>0</v>
      </c>
      <c r="Q118" s="212">
        <v>0</v>
      </c>
      <c r="R118" s="212">
        <f>Q118*H118</f>
        <v>0</v>
      </c>
      <c r="S118" s="212">
        <v>0</v>
      </c>
      <c r="T118" s="213">
        <f>S118*H118</f>
        <v>0</v>
      </c>
      <c r="AR118" s="24" t="s">
        <v>519</v>
      </c>
      <c r="AT118" s="24" t="s">
        <v>472</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519</v>
      </c>
    </row>
    <row r="119" spans="2:65" s="1" customFormat="1" ht="13.5">
      <c r="B119" s="41"/>
      <c r="C119" s="63"/>
      <c r="D119" s="215" t="s">
        <v>307</v>
      </c>
      <c r="E119" s="63"/>
      <c r="F119" s="216" t="s">
        <v>3428</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52" t="s">
        <v>417</v>
      </c>
      <c r="D120" s="252" t="s">
        <v>472</v>
      </c>
      <c r="E120" s="253" t="s">
        <v>3429</v>
      </c>
      <c r="F120" s="254" t="s">
        <v>3430</v>
      </c>
      <c r="G120" s="255" t="s">
        <v>1407</v>
      </c>
      <c r="H120" s="256">
        <v>40</v>
      </c>
      <c r="I120" s="257"/>
      <c r="J120" s="258">
        <f>ROUND(I120*H120,2)</f>
        <v>0</v>
      </c>
      <c r="K120" s="254" t="s">
        <v>22</v>
      </c>
      <c r="L120" s="259"/>
      <c r="M120" s="260" t="s">
        <v>22</v>
      </c>
      <c r="N120" s="261" t="s">
        <v>47</v>
      </c>
      <c r="O120" s="42"/>
      <c r="P120" s="212">
        <f>O120*H120</f>
        <v>0</v>
      </c>
      <c r="Q120" s="212">
        <v>0</v>
      </c>
      <c r="R120" s="212">
        <f>Q120*H120</f>
        <v>0</v>
      </c>
      <c r="S120" s="212">
        <v>0</v>
      </c>
      <c r="T120" s="213">
        <f>S120*H120</f>
        <v>0</v>
      </c>
      <c r="AR120" s="24" t="s">
        <v>519</v>
      </c>
      <c r="AT120" s="24" t="s">
        <v>472</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544</v>
      </c>
    </row>
    <row r="121" spans="2:65" s="1" customFormat="1" ht="13.5">
      <c r="B121" s="41"/>
      <c r="C121" s="63"/>
      <c r="D121" s="215" t="s">
        <v>307</v>
      </c>
      <c r="E121" s="63"/>
      <c r="F121" s="216" t="s">
        <v>3430</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52" t="s">
        <v>422</v>
      </c>
      <c r="D122" s="252" t="s">
        <v>472</v>
      </c>
      <c r="E122" s="253" t="s">
        <v>3431</v>
      </c>
      <c r="F122" s="254" t="s">
        <v>3432</v>
      </c>
      <c r="G122" s="255" t="s">
        <v>445</v>
      </c>
      <c r="H122" s="256">
        <v>30</v>
      </c>
      <c r="I122" s="257"/>
      <c r="J122" s="258">
        <f>ROUND(I122*H122,2)</f>
        <v>0</v>
      </c>
      <c r="K122" s="254" t="s">
        <v>22</v>
      </c>
      <c r="L122" s="259"/>
      <c r="M122" s="260" t="s">
        <v>22</v>
      </c>
      <c r="N122" s="261" t="s">
        <v>47</v>
      </c>
      <c r="O122" s="42"/>
      <c r="P122" s="212">
        <f>O122*H122</f>
        <v>0</v>
      </c>
      <c r="Q122" s="212">
        <v>0</v>
      </c>
      <c r="R122" s="212">
        <f>Q122*H122</f>
        <v>0</v>
      </c>
      <c r="S122" s="212">
        <v>0</v>
      </c>
      <c r="T122" s="213">
        <f>S122*H122</f>
        <v>0</v>
      </c>
      <c r="AR122" s="24" t="s">
        <v>519</v>
      </c>
      <c r="AT122" s="24" t="s">
        <v>472</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557</v>
      </c>
    </row>
    <row r="123" spans="2:65" s="1" customFormat="1" ht="13.5">
      <c r="B123" s="41"/>
      <c r="C123" s="63"/>
      <c r="D123" s="215" t="s">
        <v>307</v>
      </c>
      <c r="E123" s="63"/>
      <c r="F123" s="216" t="s">
        <v>3432</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52" t="s">
        <v>429</v>
      </c>
      <c r="D124" s="252" t="s">
        <v>472</v>
      </c>
      <c r="E124" s="253" t="s">
        <v>3433</v>
      </c>
      <c r="F124" s="254" t="s">
        <v>3434</v>
      </c>
      <c r="G124" s="255" t="s">
        <v>445</v>
      </c>
      <c r="H124" s="256">
        <v>20</v>
      </c>
      <c r="I124" s="257"/>
      <c r="J124" s="258">
        <f>ROUND(I124*H124,2)</f>
        <v>0</v>
      </c>
      <c r="K124" s="254" t="s">
        <v>22</v>
      </c>
      <c r="L124" s="259"/>
      <c r="M124" s="260" t="s">
        <v>22</v>
      </c>
      <c r="N124" s="261" t="s">
        <v>47</v>
      </c>
      <c r="O124" s="42"/>
      <c r="P124" s="212">
        <f>O124*H124</f>
        <v>0</v>
      </c>
      <c r="Q124" s="212">
        <v>0</v>
      </c>
      <c r="R124" s="212">
        <f>Q124*H124</f>
        <v>0</v>
      </c>
      <c r="S124" s="212">
        <v>0</v>
      </c>
      <c r="T124" s="213">
        <f>S124*H124</f>
        <v>0</v>
      </c>
      <c r="AR124" s="24" t="s">
        <v>519</v>
      </c>
      <c r="AT124" s="24" t="s">
        <v>472</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576</v>
      </c>
    </row>
    <row r="125" spans="2:65" s="1" customFormat="1" ht="13.5">
      <c r="B125" s="41"/>
      <c r="C125" s="63"/>
      <c r="D125" s="215" t="s">
        <v>307</v>
      </c>
      <c r="E125" s="63"/>
      <c r="F125" s="216" t="s">
        <v>3434</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52" t="s">
        <v>436</v>
      </c>
      <c r="D126" s="252" t="s">
        <v>472</v>
      </c>
      <c r="E126" s="253" t="s">
        <v>3450</v>
      </c>
      <c r="F126" s="254" t="s">
        <v>3436</v>
      </c>
      <c r="G126" s="255" t="s">
        <v>1407</v>
      </c>
      <c r="H126" s="256">
        <v>1</v>
      </c>
      <c r="I126" s="257"/>
      <c r="J126" s="258">
        <f>ROUND(I126*H126,2)</f>
        <v>0</v>
      </c>
      <c r="K126" s="254" t="s">
        <v>22</v>
      </c>
      <c r="L126" s="259"/>
      <c r="M126" s="260" t="s">
        <v>22</v>
      </c>
      <c r="N126" s="261" t="s">
        <v>47</v>
      </c>
      <c r="O126" s="42"/>
      <c r="P126" s="212">
        <f>O126*H126</f>
        <v>0</v>
      </c>
      <c r="Q126" s="212">
        <v>0</v>
      </c>
      <c r="R126" s="212">
        <f>Q126*H126</f>
        <v>0</v>
      </c>
      <c r="S126" s="212">
        <v>0</v>
      </c>
      <c r="T126" s="213">
        <f>S126*H126</f>
        <v>0</v>
      </c>
      <c r="AR126" s="24" t="s">
        <v>519</v>
      </c>
      <c r="AT126" s="24" t="s">
        <v>472</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589</v>
      </c>
    </row>
    <row r="127" spans="2:65" s="1" customFormat="1" ht="13.5">
      <c r="B127" s="41"/>
      <c r="C127" s="63"/>
      <c r="D127" s="215" t="s">
        <v>307</v>
      </c>
      <c r="E127" s="63"/>
      <c r="F127" s="216" t="s">
        <v>3436</v>
      </c>
      <c r="G127" s="63"/>
      <c r="H127" s="63"/>
      <c r="I127" s="172"/>
      <c r="J127" s="63"/>
      <c r="K127" s="63"/>
      <c r="L127" s="61"/>
      <c r="M127" s="217"/>
      <c r="N127" s="42"/>
      <c r="O127" s="42"/>
      <c r="P127" s="42"/>
      <c r="Q127" s="42"/>
      <c r="R127" s="42"/>
      <c r="S127" s="42"/>
      <c r="T127" s="78"/>
      <c r="AT127" s="24" t="s">
        <v>307</v>
      </c>
      <c r="AU127" s="24" t="s">
        <v>24</v>
      </c>
    </row>
    <row r="128" spans="2:65" s="1" customFormat="1" ht="22.9" customHeight="1">
      <c r="B128" s="41"/>
      <c r="C128" s="203" t="s">
        <v>9</v>
      </c>
      <c r="D128" s="203" t="s">
        <v>300</v>
      </c>
      <c r="E128" s="204" t="s">
        <v>3453</v>
      </c>
      <c r="F128" s="205" t="s">
        <v>5541</v>
      </c>
      <c r="G128" s="206" t="s">
        <v>1407</v>
      </c>
      <c r="H128" s="207">
        <v>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601</v>
      </c>
    </row>
    <row r="129" spans="2:65" s="1" customFormat="1" ht="13.5">
      <c r="B129" s="41"/>
      <c r="C129" s="63"/>
      <c r="D129" s="215" t="s">
        <v>307</v>
      </c>
      <c r="E129" s="63"/>
      <c r="F129" s="216" t="s">
        <v>5541</v>
      </c>
      <c r="G129" s="63"/>
      <c r="H129" s="63"/>
      <c r="I129" s="172"/>
      <c r="J129" s="63"/>
      <c r="K129" s="63"/>
      <c r="L129" s="61"/>
      <c r="M129" s="217"/>
      <c r="N129" s="42"/>
      <c r="O129" s="42"/>
      <c r="P129" s="42"/>
      <c r="Q129" s="42"/>
      <c r="R129" s="42"/>
      <c r="S129" s="42"/>
      <c r="T129" s="78"/>
      <c r="AT129" s="24" t="s">
        <v>307</v>
      </c>
      <c r="AU129" s="24" t="s">
        <v>24</v>
      </c>
    </row>
    <row r="130" spans="2:65" s="11" customFormat="1" ht="37.35" customHeight="1">
      <c r="B130" s="187"/>
      <c r="C130" s="188"/>
      <c r="D130" s="189" t="s">
        <v>75</v>
      </c>
      <c r="E130" s="190" t="s">
        <v>1861</v>
      </c>
      <c r="F130" s="190" t="s">
        <v>5542</v>
      </c>
      <c r="G130" s="188"/>
      <c r="H130" s="188"/>
      <c r="I130" s="191"/>
      <c r="J130" s="192">
        <f>BK130</f>
        <v>0</v>
      </c>
      <c r="K130" s="188"/>
      <c r="L130" s="193"/>
      <c r="M130" s="194"/>
      <c r="N130" s="195"/>
      <c r="O130" s="195"/>
      <c r="P130" s="196">
        <f>SUM(P131:P148)</f>
        <v>0</v>
      </c>
      <c r="Q130" s="195"/>
      <c r="R130" s="196">
        <f>SUM(R131:R148)</f>
        <v>0</v>
      </c>
      <c r="S130" s="195"/>
      <c r="T130" s="197">
        <f>SUM(T131:T148)</f>
        <v>0</v>
      </c>
      <c r="AR130" s="198" t="s">
        <v>24</v>
      </c>
      <c r="AT130" s="199" t="s">
        <v>75</v>
      </c>
      <c r="AU130" s="199" t="s">
        <v>76</v>
      </c>
      <c r="AY130" s="198" t="s">
        <v>298</v>
      </c>
      <c r="BK130" s="200">
        <f>SUM(BK131:BK148)</f>
        <v>0</v>
      </c>
    </row>
    <row r="131" spans="2:65" s="1" customFormat="1" ht="14.45" customHeight="1">
      <c r="B131" s="41"/>
      <c r="C131" s="203" t="s">
        <v>450</v>
      </c>
      <c r="D131" s="203" t="s">
        <v>300</v>
      </c>
      <c r="E131" s="204" t="s">
        <v>3450</v>
      </c>
      <c r="F131" s="205" t="s">
        <v>3451</v>
      </c>
      <c r="G131" s="206" t="s">
        <v>1407</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5543</v>
      </c>
    </row>
    <row r="132" spans="2:65" s="1" customFormat="1" ht="13.5">
      <c r="B132" s="41"/>
      <c r="C132" s="63"/>
      <c r="D132" s="215" t="s">
        <v>307</v>
      </c>
      <c r="E132" s="63"/>
      <c r="F132" s="216" t="s">
        <v>3451</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456</v>
      </c>
      <c r="D133" s="203" t="s">
        <v>300</v>
      </c>
      <c r="E133" s="204" t="s">
        <v>5544</v>
      </c>
      <c r="F133" s="205" t="s">
        <v>3454</v>
      </c>
      <c r="G133" s="206" t="s">
        <v>1407</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5545</v>
      </c>
    </row>
    <row r="134" spans="2:65" s="1" customFormat="1" ht="13.5">
      <c r="B134" s="41"/>
      <c r="C134" s="63"/>
      <c r="D134" s="215" t="s">
        <v>307</v>
      </c>
      <c r="E134" s="63"/>
      <c r="F134" s="216" t="s">
        <v>3454</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464</v>
      </c>
      <c r="D135" s="203" t="s">
        <v>300</v>
      </c>
      <c r="E135" s="204" t="s">
        <v>3456</v>
      </c>
      <c r="F135" s="205" t="s">
        <v>3457</v>
      </c>
      <c r="G135" s="206" t="s">
        <v>1407</v>
      </c>
      <c r="H135" s="207">
        <v>1</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5546</v>
      </c>
    </row>
    <row r="136" spans="2:65" s="1" customFormat="1" ht="13.5">
      <c r="B136" s="41"/>
      <c r="C136" s="63"/>
      <c r="D136" s="215" t="s">
        <v>307</v>
      </c>
      <c r="E136" s="63"/>
      <c r="F136" s="216" t="s">
        <v>3457</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471</v>
      </c>
      <c r="D137" s="203" t="s">
        <v>300</v>
      </c>
      <c r="E137" s="204" t="s">
        <v>3459</v>
      </c>
      <c r="F137" s="205" t="s">
        <v>3460</v>
      </c>
      <c r="G137" s="206" t="s">
        <v>1407</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5547</v>
      </c>
    </row>
    <row r="138" spans="2:65" s="1" customFormat="1" ht="13.5">
      <c r="B138" s="41"/>
      <c r="C138" s="63"/>
      <c r="D138" s="215" t="s">
        <v>307</v>
      </c>
      <c r="E138" s="63"/>
      <c r="F138" s="216" t="s">
        <v>3460</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479</v>
      </c>
      <c r="D139" s="203" t="s">
        <v>300</v>
      </c>
      <c r="E139" s="204" t="s">
        <v>3462</v>
      </c>
      <c r="F139" s="205" t="s">
        <v>3463</v>
      </c>
      <c r="G139" s="206" t="s">
        <v>1407</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5548</v>
      </c>
    </row>
    <row r="140" spans="2:65" s="1" customFormat="1" ht="13.5">
      <c r="B140" s="41"/>
      <c r="C140" s="63"/>
      <c r="D140" s="215" t="s">
        <v>307</v>
      </c>
      <c r="E140" s="63"/>
      <c r="F140" s="216" t="s">
        <v>3463</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485</v>
      </c>
      <c r="D141" s="203" t="s">
        <v>300</v>
      </c>
      <c r="E141" s="204" t="s">
        <v>3465</v>
      </c>
      <c r="F141" s="205" t="s">
        <v>2023</v>
      </c>
      <c r="G141" s="206" t="s">
        <v>1407</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5549</v>
      </c>
    </row>
    <row r="142" spans="2:65" s="1" customFormat="1" ht="13.5">
      <c r="B142" s="41"/>
      <c r="C142" s="63"/>
      <c r="D142" s="215" t="s">
        <v>307</v>
      </c>
      <c r="E142" s="63"/>
      <c r="F142" s="216" t="s">
        <v>2023</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492</v>
      </c>
      <c r="D143" s="203" t="s">
        <v>300</v>
      </c>
      <c r="E143" s="204" t="s">
        <v>3467</v>
      </c>
      <c r="F143" s="205" t="s">
        <v>3468</v>
      </c>
      <c r="G143" s="206" t="s">
        <v>1407</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5550</v>
      </c>
    </row>
    <row r="144" spans="2:65" s="1" customFormat="1" ht="13.5">
      <c r="B144" s="41"/>
      <c r="C144" s="63"/>
      <c r="D144" s="215" t="s">
        <v>307</v>
      </c>
      <c r="E144" s="63"/>
      <c r="F144" s="216" t="s">
        <v>3468</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498</v>
      </c>
      <c r="D145" s="203" t="s">
        <v>300</v>
      </c>
      <c r="E145" s="204" t="s">
        <v>3470</v>
      </c>
      <c r="F145" s="205" t="s">
        <v>3471</v>
      </c>
      <c r="G145" s="206" t="s">
        <v>1407</v>
      </c>
      <c r="H145" s="207">
        <v>1</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5551</v>
      </c>
    </row>
    <row r="146" spans="2:65" s="1" customFormat="1" ht="13.5">
      <c r="B146" s="41"/>
      <c r="C146" s="63"/>
      <c r="D146" s="215" t="s">
        <v>307</v>
      </c>
      <c r="E146" s="63"/>
      <c r="F146" s="216" t="s">
        <v>3471</v>
      </c>
      <c r="G146" s="63"/>
      <c r="H146" s="63"/>
      <c r="I146" s="172"/>
      <c r="J146" s="63"/>
      <c r="K146" s="63"/>
      <c r="L146" s="61"/>
      <c r="M146" s="217"/>
      <c r="N146" s="42"/>
      <c r="O146" s="42"/>
      <c r="P146" s="42"/>
      <c r="Q146" s="42"/>
      <c r="R146" s="42"/>
      <c r="S146" s="42"/>
      <c r="T146" s="78"/>
      <c r="AT146" s="24" t="s">
        <v>307</v>
      </c>
      <c r="AU146" s="24" t="s">
        <v>24</v>
      </c>
    </row>
    <row r="147" spans="2:65" s="1" customFormat="1" ht="14.45" customHeight="1">
      <c r="B147" s="41"/>
      <c r="C147" s="203" t="s">
        <v>505</v>
      </c>
      <c r="D147" s="203" t="s">
        <v>300</v>
      </c>
      <c r="E147" s="204" t="s">
        <v>3473</v>
      </c>
      <c r="F147" s="205" t="s">
        <v>3474</v>
      </c>
      <c r="G147" s="206" t="s">
        <v>1407</v>
      </c>
      <c r="H147" s="207">
        <v>1</v>
      </c>
      <c r="I147" s="208"/>
      <c r="J147" s="209">
        <f>ROUND(I147*H147,2)</f>
        <v>0</v>
      </c>
      <c r="K147" s="205" t="s">
        <v>22</v>
      </c>
      <c r="L147" s="61"/>
      <c r="M147" s="210" t="s">
        <v>22</v>
      </c>
      <c r="N147" s="211" t="s">
        <v>47</v>
      </c>
      <c r="O147" s="42"/>
      <c r="P147" s="212">
        <f>O147*H147</f>
        <v>0</v>
      </c>
      <c r="Q147" s="212">
        <v>0</v>
      </c>
      <c r="R147" s="212">
        <f>Q147*H147</f>
        <v>0</v>
      </c>
      <c r="S147" s="212">
        <v>0</v>
      </c>
      <c r="T147" s="213">
        <f>S147*H147</f>
        <v>0</v>
      </c>
      <c r="AR147" s="24" t="s">
        <v>411</v>
      </c>
      <c r="AT147" s="24" t="s">
        <v>300</v>
      </c>
      <c r="AU147" s="24" t="s">
        <v>24</v>
      </c>
      <c r="AY147" s="24" t="s">
        <v>298</v>
      </c>
      <c r="BE147" s="214">
        <f>IF(N147="základní",J147,0)</f>
        <v>0</v>
      </c>
      <c r="BF147" s="214">
        <f>IF(N147="snížená",J147,0)</f>
        <v>0</v>
      </c>
      <c r="BG147" s="214">
        <f>IF(N147="zákl. přenesená",J147,0)</f>
        <v>0</v>
      </c>
      <c r="BH147" s="214">
        <f>IF(N147="sníž. přenesená",J147,0)</f>
        <v>0</v>
      </c>
      <c r="BI147" s="214">
        <f>IF(N147="nulová",J147,0)</f>
        <v>0</v>
      </c>
      <c r="BJ147" s="24" t="s">
        <v>24</v>
      </c>
      <c r="BK147" s="214">
        <f>ROUND(I147*H147,2)</f>
        <v>0</v>
      </c>
      <c r="BL147" s="24" t="s">
        <v>411</v>
      </c>
      <c r="BM147" s="24" t="s">
        <v>5552</v>
      </c>
    </row>
    <row r="148" spans="2:65" s="1" customFormat="1" ht="13.5">
      <c r="B148" s="41"/>
      <c r="C148" s="63"/>
      <c r="D148" s="215" t="s">
        <v>307</v>
      </c>
      <c r="E148" s="63"/>
      <c r="F148" s="216" t="s">
        <v>3474</v>
      </c>
      <c r="G148" s="63"/>
      <c r="H148" s="63"/>
      <c r="I148" s="172"/>
      <c r="J148" s="63"/>
      <c r="K148" s="63"/>
      <c r="L148" s="61"/>
      <c r="M148" s="262"/>
      <c r="N148" s="263"/>
      <c r="O148" s="263"/>
      <c r="P148" s="263"/>
      <c r="Q148" s="263"/>
      <c r="R148" s="263"/>
      <c r="S148" s="263"/>
      <c r="T148" s="264"/>
      <c r="AT148" s="24" t="s">
        <v>307</v>
      </c>
      <c r="AU148" s="24" t="s">
        <v>24</v>
      </c>
    </row>
    <row r="149" spans="2:65" s="1" customFormat="1" ht="6.95" customHeight="1">
      <c r="B149" s="56"/>
      <c r="C149" s="57"/>
      <c r="D149" s="57"/>
      <c r="E149" s="57"/>
      <c r="F149" s="57"/>
      <c r="G149" s="57"/>
      <c r="H149" s="57"/>
      <c r="I149" s="148"/>
      <c r="J149" s="57"/>
      <c r="K149" s="57"/>
      <c r="L149" s="61"/>
    </row>
  </sheetData>
  <sheetProtection algorithmName="SHA-512" hashValue="jwXz3LAeHD6c3MqxbL/2ebVYGP0ZZkc/kMAZPD9eC3trEZT+7FoQ90a/mFrJJHU+h4ea3tXLzTWGrZtwI02V/A==" saltValue="qDXKZbqHL6UCilMuDvCeFS4VY3PbPuMECCidoKoo0VEweSvPMzXTFVJHmNcxuH0/Un1ooCq0xTfn/nj3If1MsA==" spinCount="100000" sheet="1" objects="1" scenarios="1" formatColumns="0" formatRows="0" autoFilter="0"/>
  <autoFilter ref="C84:K148"/>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6"/>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220</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5553</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ROUND(J97,2)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ROUND(SUM(BE97:BE465), 2)</f>
        <v>0</v>
      </c>
      <c r="G32" s="42"/>
      <c r="H32" s="42"/>
      <c r="I32" s="140">
        <v>0.21</v>
      </c>
      <c r="J32" s="139">
        <f>ROUND(ROUND((SUM(BE97:BE465)), 2)*I32, 2)</f>
        <v>0</v>
      </c>
      <c r="K32" s="45"/>
    </row>
    <row r="33" spans="2:11" s="1" customFormat="1" ht="14.45" customHeight="1">
      <c r="B33" s="41"/>
      <c r="C33" s="42"/>
      <c r="D33" s="42"/>
      <c r="E33" s="49" t="s">
        <v>48</v>
      </c>
      <c r="F33" s="139">
        <f>ROUND(SUM(BF97:BF465), 2)</f>
        <v>0</v>
      </c>
      <c r="G33" s="42"/>
      <c r="H33" s="42"/>
      <c r="I33" s="140">
        <v>0.15</v>
      </c>
      <c r="J33" s="139">
        <f>ROUND(ROUND((SUM(BF97:BF465)), 2)*I33, 2)</f>
        <v>0</v>
      </c>
      <c r="K33" s="45"/>
    </row>
    <row r="34" spans="2:11" s="1" customFormat="1" ht="14.45" hidden="1" customHeight="1">
      <c r="B34" s="41"/>
      <c r="C34" s="42"/>
      <c r="D34" s="42"/>
      <c r="E34" s="49" t="s">
        <v>49</v>
      </c>
      <c r="F34" s="139">
        <f>ROUND(SUM(BG97:BG465), 2)</f>
        <v>0</v>
      </c>
      <c r="G34" s="42"/>
      <c r="H34" s="42"/>
      <c r="I34" s="140">
        <v>0.21</v>
      </c>
      <c r="J34" s="139">
        <v>0</v>
      </c>
      <c r="K34" s="45"/>
    </row>
    <row r="35" spans="2:11" s="1" customFormat="1" ht="14.45" hidden="1" customHeight="1">
      <c r="B35" s="41"/>
      <c r="C35" s="42"/>
      <c r="D35" s="42"/>
      <c r="E35" s="49" t="s">
        <v>50</v>
      </c>
      <c r="F35" s="139">
        <f>ROUND(SUM(BH97:BH465), 2)</f>
        <v>0</v>
      </c>
      <c r="G35" s="42"/>
      <c r="H35" s="42"/>
      <c r="I35" s="140">
        <v>0.15</v>
      </c>
      <c r="J35" s="139">
        <v>0</v>
      </c>
      <c r="K35" s="45"/>
    </row>
    <row r="36" spans="2:11" s="1" customFormat="1" ht="14.45" hidden="1" customHeight="1">
      <c r="B36" s="41"/>
      <c r="C36" s="42"/>
      <c r="D36" s="42"/>
      <c r="E36" s="49" t="s">
        <v>51</v>
      </c>
      <c r="F36" s="139">
        <f>ROUND(SUM(BI97:BI465),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SO04sil - Silnoproud - dílny a tělocvična</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J97</f>
        <v>0</v>
      </c>
      <c r="K60" s="45"/>
      <c r="AU60" s="24" t="s">
        <v>253</v>
      </c>
    </row>
    <row r="61" spans="2:47" s="8" customFormat="1" ht="24.95" customHeight="1">
      <c r="B61" s="158"/>
      <c r="C61" s="159"/>
      <c r="D61" s="160" t="s">
        <v>3620</v>
      </c>
      <c r="E61" s="161"/>
      <c r="F61" s="161"/>
      <c r="G61" s="161"/>
      <c r="H61" s="161"/>
      <c r="I61" s="162"/>
      <c r="J61" s="163">
        <f>J98</f>
        <v>0</v>
      </c>
      <c r="K61" s="164"/>
    </row>
    <row r="62" spans="2:47" s="8" customFormat="1" ht="24.95" customHeight="1">
      <c r="B62" s="158"/>
      <c r="C62" s="159"/>
      <c r="D62" s="160" t="s">
        <v>3621</v>
      </c>
      <c r="E62" s="161"/>
      <c r="F62" s="161"/>
      <c r="G62" s="161"/>
      <c r="H62" s="161"/>
      <c r="I62" s="162"/>
      <c r="J62" s="163">
        <f>J110</f>
        <v>0</v>
      </c>
      <c r="K62" s="164"/>
    </row>
    <row r="63" spans="2:47" s="9" customFormat="1" ht="19.899999999999999" customHeight="1">
      <c r="B63" s="165"/>
      <c r="C63" s="166"/>
      <c r="D63" s="167" t="s">
        <v>3622</v>
      </c>
      <c r="E63" s="168"/>
      <c r="F63" s="168"/>
      <c r="G63" s="168"/>
      <c r="H63" s="168"/>
      <c r="I63" s="169"/>
      <c r="J63" s="170">
        <f>J115</f>
        <v>0</v>
      </c>
      <c r="K63" s="171"/>
    </row>
    <row r="64" spans="2:47" s="9" customFormat="1" ht="14.85" customHeight="1">
      <c r="B64" s="165"/>
      <c r="C64" s="166"/>
      <c r="D64" s="167" t="s">
        <v>3623</v>
      </c>
      <c r="E64" s="168"/>
      <c r="F64" s="168"/>
      <c r="G64" s="168"/>
      <c r="H64" s="168"/>
      <c r="I64" s="169"/>
      <c r="J64" s="170">
        <f>J116</f>
        <v>0</v>
      </c>
      <c r="K64" s="171"/>
    </row>
    <row r="65" spans="2:11" s="9" customFormat="1" ht="14.85" customHeight="1">
      <c r="B65" s="165"/>
      <c r="C65" s="166"/>
      <c r="D65" s="167" t="s">
        <v>3624</v>
      </c>
      <c r="E65" s="168"/>
      <c r="F65" s="168"/>
      <c r="G65" s="168"/>
      <c r="H65" s="168"/>
      <c r="I65" s="169"/>
      <c r="J65" s="170">
        <f>J145</f>
        <v>0</v>
      </c>
      <c r="K65" s="171"/>
    </row>
    <row r="66" spans="2:11" s="9" customFormat="1" ht="19.899999999999999" customHeight="1">
      <c r="B66" s="165"/>
      <c r="C66" s="166"/>
      <c r="D66" s="167" t="s">
        <v>5554</v>
      </c>
      <c r="E66" s="168"/>
      <c r="F66" s="168"/>
      <c r="G66" s="168"/>
      <c r="H66" s="168"/>
      <c r="I66" s="169"/>
      <c r="J66" s="170">
        <f>J232</f>
        <v>0</v>
      </c>
      <c r="K66" s="171"/>
    </row>
    <row r="67" spans="2:11" s="8" customFormat="1" ht="24.95" customHeight="1">
      <c r="B67" s="158"/>
      <c r="C67" s="159"/>
      <c r="D67" s="160" t="s">
        <v>5555</v>
      </c>
      <c r="E67" s="161"/>
      <c r="F67" s="161"/>
      <c r="G67" s="161"/>
      <c r="H67" s="161"/>
      <c r="I67" s="162"/>
      <c r="J67" s="163">
        <f>J266</f>
        <v>0</v>
      </c>
      <c r="K67" s="164"/>
    </row>
    <row r="68" spans="2:11" s="9" customFormat="1" ht="19.899999999999999" customHeight="1">
      <c r="B68" s="165"/>
      <c r="C68" s="166"/>
      <c r="D68" s="167" t="s">
        <v>5556</v>
      </c>
      <c r="E68" s="168"/>
      <c r="F68" s="168"/>
      <c r="G68" s="168"/>
      <c r="H68" s="168"/>
      <c r="I68" s="169"/>
      <c r="J68" s="170">
        <f>J269</f>
        <v>0</v>
      </c>
      <c r="K68" s="171"/>
    </row>
    <row r="69" spans="2:11" s="9" customFormat="1" ht="14.85" customHeight="1">
      <c r="B69" s="165"/>
      <c r="C69" s="166"/>
      <c r="D69" s="167" t="s">
        <v>3623</v>
      </c>
      <c r="E69" s="168"/>
      <c r="F69" s="168"/>
      <c r="G69" s="168"/>
      <c r="H69" s="168"/>
      <c r="I69" s="169"/>
      <c r="J69" s="170">
        <f>J270</f>
        <v>0</v>
      </c>
      <c r="K69" s="171"/>
    </row>
    <row r="70" spans="2:11" s="9" customFormat="1" ht="14.85" customHeight="1">
      <c r="B70" s="165"/>
      <c r="C70" s="166"/>
      <c r="D70" s="167" t="s">
        <v>3624</v>
      </c>
      <c r="E70" s="168"/>
      <c r="F70" s="168"/>
      <c r="G70" s="168"/>
      <c r="H70" s="168"/>
      <c r="I70" s="169"/>
      <c r="J70" s="170">
        <f>J299</f>
        <v>0</v>
      </c>
      <c r="K70" s="171"/>
    </row>
    <row r="71" spans="2:11" s="9" customFormat="1" ht="19.899999999999999" customHeight="1">
      <c r="B71" s="165"/>
      <c r="C71" s="166"/>
      <c r="D71" s="167" t="s">
        <v>5557</v>
      </c>
      <c r="E71" s="168"/>
      <c r="F71" s="168"/>
      <c r="G71" s="168"/>
      <c r="H71" s="168"/>
      <c r="I71" s="169"/>
      <c r="J71" s="170">
        <f>J386</f>
        <v>0</v>
      </c>
      <c r="K71" s="171"/>
    </row>
    <row r="72" spans="2:11" s="9" customFormat="1" ht="19.899999999999999" customHeight="1">
      <c r="B72" s="165"/>
      <c r="C72" s="166"/>
      <c r="D72" s="167" t="s">
        <v>5554</v>
      </c>
      <c r="E72" s="168"/>
      <c r="F72" s="168"/>
      <c r="G72" s="168"/>
      <c r="H72" s="168"/>
      <c r="I72" s="169"/>
      <c r="J72" s="170">
        <f>J403</f>
        <v>0</v>
      </c>
      <c r="K72" s="171"/>
    </row>
    <row r="73" spans="2:11" s="9" customFormat="1" ht="19.899999999999999" customHeight="1">
      <c r="B73" s="165"/>
      <c r="C73" s="166"/>
      <c r="D73" s="167" t="s">
        <v>5558</v>
      </c>
      <c r="E73" s="168"/>
      <c r="F73" s="168"/>
      <c r="G73" s="168"/>
      <c r="H73" s="168"/>
      <c r="I73" s="169"/>
      <c r="J73" s="170">
        <f>J430</f>
        <v>0</v>
      </c>
      <c r="K73" s="171"/>
    </row>
    <row r="74" spans="2:11" s="8" customFormat="1" ht="24.95" customHeight="1">
      <c r="B74" s="158"/>
      <c r="C74" s="159"/>
      <c r="D74" s="160" t="s">
        <v>5559</v>
      </c>
      <c r="E74" s="161"/>
      <c r="F74" s="161"/>
      <c r="G74" s="161"/>
      <c r="H74" s="161"/>
      <c r="I74" s="162"/>
      <c r="J74" s="163">
        <f>J441</f>
        <v>0</v>
      </c>
      <c r="K74" s="164"/>
    </row>
    <row r="75" spans="2:11" s="8" customFormat="1" ht="24.95" customHeight="1">
      <c r="B75" s="158"/>
      <c r="C75" s="159"/>
      <c r="D75" s="160" t="s">
        <v>5560</v>
      </c>
      <c r="E75" s="161"/>
      <c r="F75" s="161"/>
      <c r="G75" s="161"/>
      <c r="H75" s="161"/>
      <c r="I75" s="162"/>
      <c r="J75" s="163">
        <f>J444</f>
        <v>0</v>
      </c>
      <c r="K75" s="164"/>
    </row>
    <row r="76" spans="2:11" s="1" customFormat="1" ht="21.75" customHeight="1">
      <c r="B76" s="41"/>
      <c r="C76" s="42"/>
      <c r="D76" s="42"/>
      <c r="E76" s="42"/>
      <c r="F76" s="42"/>
      <c r="G76" s="42"/>
      <c r="H76" s="42"/>
      <c r="I76" s="127"/>
      <c r="J76" s="42"/>
      <c r="K76" s="45"/>
    </row>
    <row r="77" spans="2:11" s="1" customFormat="1" ht="6.95" customHeight="1">
      <c r="B77" s="56"/>
      <c r="C77" s="57"/>
      <c r="D77" s="57"/>
      <c r="E77" s="57"/>
      <c r="F77" s="57"/>
      <c r="G77" s="57"/>
      <c r="H77" s="57"/>
      <c r="I77" s="148"/>
      <c r="J77" s="57"/>
      <c r="K77" s="58"/>
    </row>
    <row r="81" spans="2:20" s="1" customFormat="1" ht="6.95" customHeight="1">
      <c r="B81" s="59"/>
      <c r="C81" s="60"/>
      <c r="D81" s="60"/>
      <c r="E81" s="60"/>
      <c r="F81" s="60"/>
      <c r="G81" s="60"/>
      <c r="H81" s="60"/>
      <c r="I81" s="151"/>
      <c r="J81" s="60"/>
      <c r="K81" s="60"/>
      <c r="L81" s="61"/>
    </row>
    <row r="82" spans="2:20" s="1" customFormat="1" ht="36.950000000000003" customHeight="1">
      <c r="B82" s="41"/>
      <c r="C82" s="62" t="s">
        <v>282</v>
      </c>
      <c r="D82" s="63"/>
      <c r="E82" s="63"/>
      <c r="F82" s="63"/>
      <c r="G82" s="63"/>
      <c r="H82" s="63"/>
      <c r="I82" s="172"/>
      <c r="J82" s="63"/>
      <c r="K82" s="63"/>
      <c r="L82" s="61"/>
    </row>
    <row r="83" spans="2:20" s="1" customFormat="1" ht="6.95" customHeight="1">
      <c r="B83" s="41"/>
      <c r="C83" s="63"/>
      <c r="D83" s="63"/>
      <c r="E83" s="63"/>
      <c r="F83" s="63"/>
      <c r="G83" s="63"/>
      <c r="H83" s="63"/>
      <c r="I83" s="172"/>
      <c r="J83" s="63"/>
      <c r="K83" s="63"/>
      <c r="L83" s="61"/>
    </row>
    <row r="84" spans="2:20" s="1" customFormat="1" ht="14.45" customHeight="1">
      <c r="B84" s="41"/>
      <c r="C84" s="65" t="s">
        <v>18</v>
      </c>
      <c r="D84" s="63"/>
      <c r="E84" s="63"/>
      <c r="F84" s="63"/>
      <c r="G84" s="63"/>
      <c r="H84" s="63"/>
      <c r="I84" s="172"/>
      <c r="J84" s="63"/>
      <c r="K84" s="63"/>
      <c r="L84" s="61"/>
    </row>
    <row r="85" spans="2:20" s="1" customFormat="1" ht="14.45" customHeight="1">
      <c r="B85" s="41"/>
      <c r="C85" s="63"/>
      <c r="D85" s="63"/>
      <c r="E85" s="397" t="str">
        <f>E7</f>
        <v>ZŠ Karlovarská - Rekonstrukce vnitřních rozvodů ZTI a ÚT</v>
      </c>
      <c r="F85" s="398"/>
      <c r="G85" s="398"/>
      <c r="H85" s="398"/>
      <c r="I85" s="172"/>
      <c r="J85" s="63"/>
      <c r="K85" s="63"/>
      <c r="L85" s="61"/>
    </row>
    <row r="86" spans="2:20">
      <c r="B86" s="28"/>
      <c r="C86" s="65" t="s">
        <v>244</v>
      </c>
      <c r="D86" s="173"/>
      <c r="E86" s="173"/>
      <c r="F86" s="173"/>
      <c r="G86" s="173"/>
      <c r="H86" s="173"/>
      <c r="J86" s="173"/>
      <c r="K86" s="173"/>
      <c r="L86" s="174"/>
    </row>
    <row r="87" spans="2:20" s="1" customFormat="1" ht="14.45" customHeight="1">
      <c r="B87" s="41"/>
      <c r="C87" s="63"/>
      <c r="D87" s="63"/>
      <c r="E87" s="397" t="s">
        <v>5088</v>
      </c>
      <c r="F87" s="399"/>
      <c r="G87" s="399"/>
      <c r="H87" s="399"/>
      <c r="I87" s="172"/>
      <c r="J87" s="63"/>
      <c r="K87" s="63"/>
      <c r="L87" s="61"/>
    </row>
    <row r="88" spans="2:20" s="1" customFormat="1" ht="14.45" customHeight="1">
      <c r="B88" s="41"/>
      <c r="C88" s="65" t="s">
        <v>246</v>
      </c>
      <c r="D88" s="63"/>
      <c r="E88" s="63"/>
      <c r="F88" s="63"/>
      <c r="G88" s="63"/>
      <c r="H88" s="63"/>
      <c r="I88" s="172"/>
      <c r="J88" s="63"/>
      <c r="K88" s="63"/>
      <c r="L88" s="61"/>
    </row>
    <row r="89" spans="2:20" s="1" customFormat="1" ht="16.149999999999999" customHeight="1">
      <c r="B89" s="41"/>
      <c r="C89" s="63"/>
      <c r="D89" s="63"/>
      <c r="E89" s="367" t="str">
        <f>E11</f>
        <v>SO04sil - Silnoproud - dílny a tělocvična</v>
      </c>
      <c r="F89" s="399"/>
      <c r="G89" s="399"/>
      <c r="H89" s="399"/>
      <c r="I89" s="172"/>
      <c r="J89" s="63"/>
      <c r="K89" s="63"/>
      <c r="L89" s="61"/>
    </row>
    <row r="90" spans="2:20" s="1" customFormat="1" ht="6.95" customHeight="1">
      <c r="B90" s="41"/>
      <c r="C90" s="63"/>
      <c r="D90" s="63"/>
      <c r="E90" s="63"/>
      <c r="F90" s="63"/>
      <c r="G90" s="63"/>
      <c r="H90" s="63"/>
      <c r="I90" s="172"/>
      <c r="J90" s="63"/>
      <c r="K90" s="63"/>
      <c r="L90" s="61"/>
    </row>
    <row r="91" spans="2:20" s="1" customFormat="1" ht="18" customHeight="1">
      <c r="B91" s="41"/>
      <c r="C91" s="65" t="s">
        <v>25</v>
      </c>
      <c r="D91" s="63"/>
      <c r="E91" s="63"/>
      <c r="F91" s="175" t="str">
        <f>F14</f>
        <v>Nejdek</v>
      </c>
      <c r="G91" s="63"/>
      <c r="H91" s="63"/>
      <c r="I91" s="176" t="s">
        <v>27</v>
      </c>
      <c r="J91" s="73" t="str">
        <f>IF(J14="","",J14)</f>
        <v>6. 11. 2017</v>
      </c>
      <c r="K91" s="63"/>
      <c r="L91" s="61"/>
    </row>
    <row r="92" spans="2:20" s="1" customFormat="1" ht="6.95" customHeight="1">
      <c r="B92" s="41"/>
      <c r="C92" s="63"/>
      <c r="D92" s="63"/>
      <c r="E92" s="63"/>
      <c r="F92" s="63"/>
      <c r="G92" s="63"/>
      <c r="H92" s="63"/>
      <c r="I92" s="172"/>
      <c r="J92" s="63"/>
      <c r="K92" s="63"/>
      <c r="L92" s="61"/>
    </row>
    <row r="93" spans="2:20" s="1" customFormat="1">
      <c r="B93" s="41"/>
      <c r="C93" s="65" t="s">
        <v>31</v>
      </c>
      <c r="D93" s="63"/>
      <c r="E93" s="63"/>
      <c r="F93" s="175" t="str">
        <f>E17</f>
        <v>Město Nejdek</v>
      </c>
      <c r="G93" s="63"/>
      <c r="H93" s="63"/>
      <c r="I93" s="176" t="s">
        <v>37</v>
      </c>
      <c r="J93" s="175" t="str">
        <f>E23</f>
        <v>KTS-CZ, s.r.o.</v>
      </c>
      <c r="K93" s="63"/>
      <c r="L93" s="61"/>
    </row>
    <row r="94" spans="2:20" s="1" customFormat="1" ht="14.45" customHeight="1">
      <c r="B94" s="41"/>
      <c r="C94" s="65" t="s">
        <v>35</v>
      </c>
      <c r="D94" s="63"/>
      <c r="E94" s="63"/>
      <c r="F94" s="175" t="str">
        <f>IF(E20="","",E20)</f>
        <v/>
      </c>
      <c r="G94" s="63"/>
      <c r="H94" s="63"/>
      <c r="I94" s="172"/>
      <c r="J94" s="63"/>
      <c r="K94" s="63"/>
      <c r="L94" s="61"/>
    </row>
    <row r="95" spans="2:20" s="1" customFormat="1" ht="10.35" customHeight="1">
      <c r="B95" s="41"/>
      <c r="C95" s="63"/>
      <c r="D95" s="63"/>
      <c r="E95" s="63"/>
      <c r="F95" s="63"/>
      <c r="G95" s="63"/>
      <c r="H95" s="63"/>
      <c r="I95" s="172"/>
      <c r="J95" s="63"/>
      <c r="K95" s="63"/>
      <c r="L95" s="61"/>
    </row>
    <row r="96" spans="2:20" s="10" customFormat="1" ht="29.25" customHeight="1">
      <c r="B96" s="177"/>
      <c r="C96" s="178" t="s">
        <v>283</v>
      </c>
      <c r="D96" s="179" t="s">
        <v>61</v>
      </c>
      <c r="E96" s="179" t="s">
        <v>57</v>
      </c>
      <c r="F96" s="179" t="s">
        <v>284</v>
      </c>
      <c r="G96" s="179" t="s">
        <v>285</v>
      </c>
      <c r="H96" s="179" t="s">
        <v>286</v>
      </c>
      <c r="I96" s="180" t="s">
        <v>287</v>
      </c>
      <c r="J96" s="179" t="s">
        <v>251</v>
      </c>
      <c r="K96" s="181" t="s">
        <v>288</v>
      </c>
      <c r="L96" s="182"/>
      <c r="M96" s="81" t="s">
        <v>289</v>
      </c>
      <c r="N96" s="82" t="s">
        <v>46</v>
      </c>
      <c r="O96" s="82" t="s">
        <v>290</v>
      </c>
      <c r="P96" s="82" t="s">
        <v>291</v>
      </c>
      <c r="Q96" s="82" t="s">
        <v>292</v>
      </c>
      <c r="R96" s="82" t="s">
        <v>293</v>
      </c>
      <c r="S96" s="82" t="s">
        <v>294</v>
      </c>
      <c r="T96" s="83" t="s">
        <v>295</v>
      </c>
    </row>
    <row r="97" spans="2:65" s="1" customFormat="1" ht="29.25" customHeight="1">
      <c r="B97" s="41"/>
      <c r="C97" s="87" t="s">
        <v>252</v>
      </c>
      <c r="D97" s="63"/>
      <c r="E97" s="63"/>
      <c r="F97" s="63"/>
      <c r="G97" s="63"/>
      <c r="H97" s="63"/>
      <c r="I97" s="172"/>
      <c r="J97" s="183">
        <f>BK97</f>
        <v>0</v>
      </c>
      <c r="K97" s="63"/>
      <c r="L97" s="61"/>
      <c r="M97" s="84"/>
      <c r="N97" s="85"/>
      <c r="O97" s="85"/>
      <c r="P97" s="184">
        <f>P98+P110+P266+P441+P444</f>
        <v>0</v>
      </c>
      <c r="Q97" s="85"/>
      <c r="R97" s="184">
        <f>R98+R110+R266+R441+R444</f>
        <v>0</v>
      </c>
      <c r="S97" s="85"/>
      <c r="T97" s="185">
        <f>T98+T110+T266+T441+T444</f>
        <v>0</v>
      </c>
      <c r="AT97" s="24" t="s">
        <v>75</v>
      </c>
      <c r="AU97" s="24" t="s">
        <v>253</v>
      </c>
      <c r="BK97" s="186">
        <f>BK98+BK110+BK266+BK441+BK444</f>
        <v>0</v>
      </c>
    </row>
    <row r="98" spans="2:65" s="11" customFormat="1" ht="37.35" customHeight="1">
      <c r="B98" s="187"/>
      <c r="C98" s="188"/>
      <c r="D98" s="189" t="s">
        <v>75</v>
      </c>
      <c r="E98" s="190" t="s">
        <v>1857</v>
      </c>
      <c r="F98" s="190" t="s">
        <v>3634</v>
      </c>
      <c r="G98" s="188"/>
      <c r="H98" s="188"/>
      <c r="I98" s="191"/>
      <c r="J98" s="192">
        <f>BK98</f>
        <v>0</v>
      </c>
      <c r="K98" s="188"/>
      <c r="L98" s="193"/>
      <c r="M98" s="194"/>
      <c r="N98" s="195"/>
      <c r="O98" s="195"/>
      <c r="P98" s="196">
        <f>SUM(P99:P109)</f>
        <v>0</v>
      </c>
      <c r="Q98" s="195"/>
      <c r="R98" s="196">
        <f>SUM(R99:R109)</f>
        <v>0</v>
      </c>
      <c r="S98" s="195"/>
      <c r="T98" s="197">
        <f>SUM(T99:T109)</f>
        <v>0</v>
      </c>
      <c r="AR98" s="198" t="s">
        <v>24</v>
      </c>
      <c r="AT98" s="199" t="s">
        <v>75</v>
      </c>
      <c r="AU98" s="199" t="s">
        <v>76</v>
      </c>
      <c r="AY98" s="198" t="s">
        <v>298</v>
      </c>
      <c r="BK98" s="200">
        <f>SUM(BK99:BK109)</f>
        <v>0</v>
      </c>
    </row>
    <row r="99" spans="2:65" s="1" customFormat="1" ht="14.45" customHeight="1">
      <c r="B99" s="41"/>
      <c r="C99" s="252" t="s">
        <v>24</v>
      </c>
      <c r="D99" s="252" t="s">
        <v>472</v>
      </c>
      <c r="E99" s="253" t="s">
        <v>5561</v>
      </c>
      <c r="F99" s="254" t="s">
        <v>5562</v>
      </c>
      <c r="G99" s="255" t="s">
        <v>1407</v>
      </c>
      <c r="H99" s="256">
        <v>1</v>
      </c>
      <c r="I99" s="257"/>
      <c r="J99" s="258">
        <f>ROUND(I99*H99,2)</f>
        <v>0</v>
      </c>
      <c r="K99" s="254" t="s">
        <v>22</v>
      </c>
      <c r="L99" s="259"/>
      <c r="M99" s="260" t="s">
        <v>22</v>
      </c>
      <c r="N99" s="261" t="s">
        <v>47</v>
      </c>
      <c r="O99" s="42"/>
      <c r="P99" s="212">
        <f>O99*H99</f>
        <v>0</v>
      </c>
      <c r="Q99" s="212">
        <v>0</v>
      </c>
      <c r="R99" s="212">
        <f>Q99*H99</f>
        <v>0</v>
      </c>
      <c r="S99" s="212">
        <v>0</v>
      </c>
      <c r="T99" s="213">
        <f>S99*H99</f>
        <v>0</v>
      </c>
      <c r="AR99" s="24" t="s">
        <v>519</v>
      </c>
      <c r="AT99" s="24" t="s">
        <v>472</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84</v>
      </c>
    </row>
    <row r="100" spans="2:65" s="1" customFormat="1" ht="13.5">
      <c r="B100" s="41"/>
      <c r="C100" s="63"/>
      <c r="D100" s="215" t="s">
        <v>307</v>
      </c>
      <c r="E100" s="63"/>
      <c r="F100" s="216" t="s">
        <v>5562</v>
      </c>
      <c r="G100" s="63"/>
      <c r="H100" s="63"/>
      <c r="I100" s="172"/>
      <c r="J100" s="63"/>
      <c r="K100" s="63"/>
      <c r="L100" s="61"/>
      <c r="M100" s="217"/>
      <c r="N100" s="42"/>
      <c r="O100" s="42"/>
      <c r="P100" s="42"/>
      <c r="Q100" s="42"/>
      <c r="R100" s="42"/>
      <c r="S100" s="42"/>
      <c r="T100" s="78"/>
      <c r="AT100" s="24" t="s">
        <v>307</v>
      </c>
      <c r="AU100" s="24" t="s">
        <v>24</v>
      </c>
    </row>
    <row r="101" spans="2:65" s="1" customFormat="1" ht="14.45" customHeight="1">
      <c r="B101" s="41"/>
      <c r="C101" s="252" t="s">
        <v>84</v>
      </c>
      <c r="D101" s="252" t="s">
        <v>472</v>
      </c>
      <c r="E101" s="253" t="s">
        <v>5563</v>
      </c>
      <c r="F101" s="254" t="s">
        <v>5564</v>
      </c>
      <c r="G101" s="255" t="s">
        <v>1407</v>
      </c>
      <c r="H101" s="256">
        <v>1</v>
      </c>
      <c r="I101" s="257"/>
      <c r="J101" s="258">
        <f>ROUND(I101*H101,2)</f>
        <v>0</v>
      </c>
      <c r="K101" s="254" t="s">
        <v>22</v>
      </c>
      <c r="L101" s="259"/>
      <c r="M101" s="260" t="s">
        <v>22</v>
      </c>
      <c r="N101" s="261" t="s">
        <v>47</v>
      </c>
      <c r="O101" s="42"/>
      <c r="P101" s="212">
        <f>O101*H101</f>
        <v>0</v>
      </c>
      <c r="Q101" s="212">
        <v>0</v>
      </c>
      <c r="R101" s="212">
        <f>Q101*H101</f>
        <v>0</v>
      </c>
      <c r="S101" s="212">
        <v>0</v>
      </c>
      <c r="T101" s="213">
        <f>S101*H101</f>
        <v>0</v>
      </c>
      <c r="AR101" s="24" t="s">
        <v>519</v>
      </c>
      <c r="AT101" s="24" t="s">
        <v>472</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305</v>
      </c>
    </row>
    <row r="102" spans="2:65" s="1" customFormat="1" ht="13.5">
      <c r="B102" s="41"/>
      <c r="C102" s="63"/>
      <c r="D102" s="215" t="s">
        <v>307</v>
      </c>
      <c r="E102" s="63"/>
      <c r="F102" s="216" t="s">
        <v>5564</v>
      </c>
      <c r="G102" s="63"/>
      <c r="H102" s="63"/>
      <c r="I102" s="172"/>
      <c r="J102" s="63"/>
      <c r="K102" s="63"/>
      <c r="L102" s="61"/>
      <c r="M102" s="217"/>
      <c r="N102" s="42"/>
      <c r="O102" s="42"/>
      <c r="P102" s="42"/>
      <c r="Q102" s="42"/>
      <c r="R102" s="42"/>
      <c r="S102" s="42"/>
      <c r="T102" s="78"/>
      <c r="AT102" s="24" t="s">
        <v>307</v>
      </c>
      <c r="AU102" s="24" t="s">
        <v>24</v>
      </c>
    </row>
    <row r="103" spans="2:65" s="1" customFormat="1" ht="14.45" customHeight="1">
      <c r="B103" s="41"/>
      <c r="C103" s="252" t="s">
        <v>131</v>
      </c>
      <c r="D103" s="252" t="s">
        <v>472</v>
      </c>
      <c r="E103" s="253" t="s">
        <v>3659</v>
      </c>
      <c r="F103" s="254" t="s">
        <v>3660</v>
      </c>
      <c r="G103" s="255" t="s">
        <v>1407</v>
      </c>
      <c r="H103" s="256">
        <v>1</v>
      </c>
      <c r="I103" s="257"/>
      <c r="J103" s="258">
        <f>ROUND(I103*H103,2)</f>
        <v>0</v>
      </c>
      <c r="K103" s="254" t="s">
        <v>22</v>
      </c>
      <c r="L103" s="259"/>
      <c r="M103" s="260" t="s">
        <v>22</v>
      </c>
      <c r="N103" s="261" t="s">
        <v>47</v>
      </c>
      <c r="O103" s="42"/>
      <c r="P103" s="212">
        <f>O103*H103</f>
        <v>0</v>
      </c>
      <c r="Q103" s="212">
        <v>0</v>
      </c>
      <c r="R103" s="212">
        <f>Q103*H103</f>
        <v>0</v>
      </c>
      <c r="S103" s="212">
        <v>0</v>
      </c>
      <c r="T103" s="213">
        <f>S103*H103</f>
        <v>0</v>
      </c>
      <c r="AR103" s="24" t="s">
        <v>519</v>
      </c>
      <c r="AT103" s="24" t="s">
        <v>472</v>
      </c>
      <c r="AU103" s="24" t="s">
        <v>24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411</v>
      </c>
      <c r="BM103" s="24" t="s">
        <v>337</v>
      </c>
    </row>
    <row r="104" spans="2:65" s="1" customFormat="1" ht="13.5">
      <c r="B104" s="41"/>
      <c r="C104" s="63"/>
      <c r="D104" s="215" t="s">
        <v>307</v>
      </c>
      <c r="E104" s="63"/>
      <c r="F104" s="216" t="s">
        <v>3660</v>
      </c>
      <c r="G104" s="63"/>
      <c r="H104" s="63"/>
      <c r="I104" s="172"/>
      <c r="J104" s="63"/>
      <c r="K104" s="63"/>
      <c r="L104" s="61"/>
      <c r="M104" s="217"/>
      <c r="N104" s="42"/>
      <c r="O104" s="42"/>
      <c r="P104" s="42"/>
      <c r="Q104" s="42"/>
      <c r="R104" s="42"/>
      <c r="S104" s="42"/>
      <c r="T104" s="78"/>
      <c r="AT104" s="24" t="s">
        <v>307</v>
      </c>
      <c r="AU104" s="24" t="s">
        <v>24</v>
      </c>
    </row>
    <row r="105" spans="2:65" s="1" customFormat="1" ht="40.5">
      <c r="B105" s="41"/>
      <c r="C105" s="63"/>
      <c r="D105" s="215" t="s">
        <v>477</v>
      </c>
      <c r="E105" s="63"/>
      <c r="F105" s="250" t="s">
        <v>3661</v>
      </c>
      <c r="G105" s="63"/>
      <c r="H105" s="63"/>
      <c r="I105" s="172"/>
      <c r="J105" s="63"/>
      <c r="K105" s="63"/>
      <c r="L105" s="61"/>
      <c r="M105" s="217"/>
      <c r="N105" s="42"/>
      <c r="O105" s="42"/>
      <c r="P105" s="42"/>
      <c r="Q105" s="42"/>
      <c r="R105" s="42"/>
      <c r="S105" s="42"/>
      <c r="T105" s="78"/>
      <c r="AT105" s="24" t="s">
        <v>477</v>
      </c>
      <c r="AU105" s="24" t="s">
        <v>24</v>
      </c>
    </row>
    <row r="106" spans="2:65" s="1" customFormat="1" ht="14.45" customHeight="1">
      <c r="B106" s="41"/>
      <c r="C106" s="252" t="s">
        <v>305</v>
      </c>
      <c r="D106" s="252" t="s">
        <v>472</v>
      </c>
      <c r="E106" s="253" t="s">
        <v>3662</v>
      </c>
      <c r="F106" s="254" t="s">
        <v>3663</v>
      </c>
      <c r="G106" s="255" t="s">
        <v>1407</v>
      </c>
      <c r="H106" s="256">
        <v>1</v>
      </c>
      <c r="I106" s="257"/>
      <c r="J106" s="258">
        <f>ROUND(I106*H106,2)</f>
        <v>0</v>
      </c>
      <c r="K106" s="254" t="s">
        <v>22</v>
      </c>
      <c r="L106" s="259"/>
      <c r="M106" s="260" t="s">
        <v>22</v>
      </c>
      <c r="N106" s="261" t="s">
        <v>47</v>
      </c>
      <c r="O106" s="42"/>
      <c r="P106" s="212">
        <f>O106*H106</f>
        <v>0</v>
      </c>
      <c r="Q106" s="212">
        <v>0</v>
      </c>
      <c r="R106" s="212">
        <f>Q106*H106</f>
        <v>0</v>
      </c>
      <c r="S106" s="212">
        <v>0</v>
      </c>
      <c r="T106" s="213">
        <f>S106*H106</f>
        <v>0</v>
      </c>
      <c r="AR106" s="24" t="s">
        <v>519</v>
      </c>
      <c r="AT106" s="24" t="s">
        <v>472</v>
      </c>
      <c r="AU106" s="24" t="s">
        <v>24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5565</v>
      </c>
    </row>
    <row r="107" spans="2:65" s="1" customFormat="1" ht="13.5">
      <c r="B107" s="41"/>
      <c r="C107" s="63"/>
      <c r="D107" s="215" t="s">
        <v>307</v>
      </c>
      <c r="E107" s="63"/>
      <c r="F107" s="216" t="s">
        <v>3665</v>
      </c>
      <c r="G107" s="63"/>
      <c r="H107" s="63"/>
      <c r="I107" s="172"/>
      <c r="J107" s="63"/>
      <c r="K107" s="63"/>
      <c r="L107" s="61"/>
      <c r="M107" s="217"/>
      <c r="N107" s="42"/>
      <c r="O107" s="42"/>
      <c r="P107" s="42"/>
      <c r="Q107" s="42"/>
      <c r="R107" s="42"/>
      <c r="S107" s="42"/>
      <c r="T107" s="78"/>
      <c r="AT107" s="24" t="s">
        <v>307</v>
      </c>
      <c r="AU107" s="24" t="s">
        <v>24</v>
      </c>
    </row>
    <row r="108" spans="2:65" s="1" customFormat="1" ht="14.45" customHeight="1">
      <c r="B108" s="41"/>
      <c r="C108" s="252" t="s">
        <v>330</v>
      </c>
      <c r="D108" s="252" t="s">
        <v>472</v>
      </c>
      <c r="E108" s="253" t="s">
        <v>3666</v>
      </c>
      <c r="F108" s="254" t="s">
        <v>3667</v>
      </c>
      <c r="G108" s="255" t="s">
        <v>1407</v>
      </c>
      <c r="H108" s="256">
        <v>1</v>
      </c>
      <c r="I108" s="257"/>
      <c r="J108" s="258">
        <f>ROUND(I108*H108,2)</f>
        <v>0</v>
      </c>
      <c r="K108" s="254" t="s">
        <v>22</v>
      </c>
      <c r="L108" s="259"/>
      <c r="M108" s="260" t="s">
        <v>22</v>
      </c>
      <c r="N108" s="261" t="s">
        <v>47</v>
      </c>
      <c r="O108" s="42"/>
      <c r="P108" s="212">
        <f>O108*H108</f>
        <v>0</v>
      </c>
      <c r="Q108" s="212">
        <v>0</v>
      </c>
      <c r="R108" s="212">
        <f>Q108*H108</f>
        <v>0</v>
      </c>
      <c r="S108" s="212">
        <v>0</v>
      </c>
      <c r="T108" s="213">
        <f>S108*H108</f>
        <v>0</v>
      </c>
      <c r="AR108" s="24" t="s">
        <v>519</v>
      </c>
      <c r="AT108" s="24" t="s">
        <v>472</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5566</v>
      </c>
    </row>
    <row r="109" spans="2:65" s="1" customFormat="1" ht="13.5">
      <c r="B109" s="41"/>
      <c r="C109" s="63"/>
      <c r="D109" s="215" t="s">
        <v>307</v>
      </c>
      <c r="E109" s="63"/>
      <c r="F109" s="216" t="s">
        <v>3669</v>
      </c>
      <c r="G109" s="63"/>
      <c r="H109" s="63"/>
      <c r="I109" s="172"/>
      <c r="J109" s="63"/>
      <c r="K109" s="63"/>
      <c r="L109" s="61"/>
      <c r="M109" s="217"/>
      <c r="N109" s="42"/>
      <c r="O109" s="42"/>
      <c r="P109" s="42"/>
      <c r="Q109" s="42"/>
      <c r="R109" s="42"/>
      <c r="S109" s="42"/>
      <c r="T109" s="78"/>
      <c r="AT109" s="24" t="s">
        <v>307</v>
      </c>
      <c r="AU109" s="24" t="s">
        <v>24</v>
      </c>
    </row>
    <row r="110" spans="2:65" s="11" customFormat="1" ht="37.35" customHeight="1">
      <c r="B110" s="187"/>
      <c r="C110" s="188"/>
      <c r="D110" s="189" t="s">
        <v>75</v>
      </c>
      <c r="E110" s="190" t="s">
        <v>1859</v>
      </c>
      <c r="F110" s="190" t="s">
        <v>1858</v>
      </c>
      <c r="G110" s="188"/>
      <c r="H110" s="188"/>
      <c r="I110" s="191"/>
      <c r="J110" s="192">
        <f>BK110</f>
        <v>0</v>
      </c>
      <c r="K110" s="188"/>
      <c r="L110" s="193"/>
      <c r="M110" s="194"/>
      <c r="N110" s="195"/>
      <c r="O110" s="195"/>
      <c r="P110" s="196">
        <f>P111+SUM(P112:P115)+P232</f>
        <v>0</v>
      </c>
      <c r="Q110" s="195"/>
      <c r="R110" s="196">
        <f>R111+SUM(R112:R115)+R232</f>
        <v>0</v>
      </c>
      <c r="S110" s="195"/>
      <c r="T110" s="197">
        <f>T111+SUM(T112:T115)+T232</f>
        <v>0</v>
      </c>
      <c r="AR110" s="198" t="s">
        <v>24</v>
      </c>
      <c r="AT110" s="199" t="s">
        <v>75</v>
      </c>
      <c r="AU110" s="199" t="s">
        <v>76</v>
      </c>
      <c r="AY110" s="198" t="s">
        <v>298</v>
      </c>
      <c r="BK110" s="200">
        <f>BK111+SUM(BK112:BK115)+BK232</f>
        <v>0</v>
      </c>
    </row>
    <row r="111" spans="2:65" s="1" customFormat="1" ht="14.45" customHeight="1">
      <c r="B111" s="41"/>
      <c r="C111" s="252" t="s">
        <v>337</v>
      </c>
      <c r="D111" s="252" t="s">
        <v>472</v>
      </c>
      <c r="E111" s="253" t="s">
        <v>1917</v>
      </c>
      <c r="F111" s="254" t="s">
        <v>1918</v>
      </c>
      <c r="G111" s="255" t="s">
        <v>1407</v>
      </c>
      <c r="H111" s="256">
        <v>1</v>
      </c>
      <c r="I111" s="257"/>
      <c r="J111" s="258">
        <f>ROUND(I111*H111,2)</f>
        <v>0</v>
      </c>
      <c r="K111" s="254" t="s">
        <v>22</v>
      </c>
      <c r="L111" s="259"/>
      <c r="M111" s="260" t="s">
        <v>22</v>
      </c>
      <c r="N111" s="261" t="s">
        <v>47</v>
      </c>
      <c r="O111" s="42"/>
      <c r="P111" s="212">
        <f>O111*H111</f>
        <v>0</v>
      </c>
      <c r="Q111" s="212">
        <v>0</v>
      </c>
      <c r="R111" s="212">
        <f>Q111*H111</f>
        <v>0</v>
      </c>
      <c r="S111" s="212">
        <v>0</v>
      </c>
      <c r="T111" s="213">
        <f>S111*H111</f>
        <v>0</v>
      </c>
      <c r="AR111" s="24" t="s">
        <v>519</v>
      </c>
      <c r="AT111" s="24" t="s">
        <v>472</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5567</v>
      </c>
    </row>
    <row r="112" spans="2:65" s="1" customFormat="1" ht="13.5">
      <c r="B112" s="41"/>
      <c r="C112" s="63"/>
      <c r="D112" s="215" t="s">
        <v>307</v>
      </c>
      <c r="E112" s="63"/>
      <c r="F112" s="216" t="s">
        <v>1920</v>
      </c>
      <c r="G112" s="63"/>
      <c r="H112" s="63"/>
      <c r="I112" s="172"/>
      <c r="J112" s="63"/>
      <c r="K112" s="63"/>
      <c r="L112" s="61"/>
      <c r="M112" s="217"/>
      <c r="N112" s="42"/>
      <c r="O112" s="42"/>
      <c r="P112" s="42"/>
      <c r="Q112" s="42"/>
      <c r="R112" s="42"/>
      <c r="S112" s="42"/>
      <c r="T112" s="78"/>
      <c r="AT112" s="24" t="s">
        <v>307</v>
      </c>
      <c r="AU112" s="24" t="s">
        <v>24</v>
      </c>
    </row>
    <row r="113" spans="2:65" s="1" customFormat="1" ht="14.45" customHeight="1">
      <c r="B113" s="41"/>
      <c r="C113" s="252" t="s">
        <v>343</v>
      </c>
      <c r="D113" s="252" t="s">
        <v>472</v>
      </c>
      <c r="E113" s="253" t="s">
        <v>1921</v>
      </c>
      <c r="F113" s="254" t="s">
        <v>1922</v>
      </c>
      <c r="G113" s="255" t="s">
        <v>1407</v>
      </c>
      <c r="H113" s="256">
        <v>1</v>
      </c>
      <c r="I113" s="257"/>
      <c r="J113" s="258">
        <f>ROUND(I113*H113,2)</f>
        <v>0</v>
      </c>
      <c r="K113" s="254" t="s">
        <v>22</v>
      </c>
      <c r="L113" s="259"/>
      <c r="M113" s="260" t="s">
        <v>22</v>
      </c>
      <c r="N113" s="261" t="s">
        <v>47</v>
      </c>
      <c r="O113" s="42"/>
      <c r="P113" s="212">
        <f>O113*H113</f>
        <v>0</v>
      </c>
      <c r="Q113" s="212">
        <v>0</v>
      </c>
      <c r="R113" s="212">
        <f>Q113*H113</f>
        <v>0</v>
      </c>
      <c r="S113" s="212">
        <v>0</v>
      </c>
      <c r="T113" s="213">
        <f>S113*H113</f>
        <v>0</v>
      </c>
      <c r="AR113" s="24" t="s">
        <v>519</v>
      </c>
      <c r="AT113" s="24" t="s">
        <v>472</v>
      </c>
      <c r="AU113" s="24" t="s">
        <v>24</v>
      </c>
      <c r="AY113" s="24" t="s">
        <v>298</v>
      </c>
      <c r="BE113" s="214">
        <f>IF(N113="základní",J113,0)</f>
        <v>0</v>
      </c>
      <c r="BF113" s="214">
        <f>IF(N113="snížená",J113,0)</f>
        <v>0</v>
      </c>
      <c r="BG113" s="214">
        <f>IF(N113="zákl. přenesená",J113,0)</f>
        <v>0</v>
      </c>
      <c r="BH113" s="214">
        <f>IF(N113="sníž. přenesená",J113,0)</f>
        <v>0</v>
      </c>
      <c r="BI113" s="214">
        <f>IF(N113="nulová",J113,0)</f>
        <v>0</v>
      </c>
      <c r="BJ113" s="24" t="s">
        <v>24</v>
      </c>
      <c r="BK113" s="214">
        <f>ROUND(I113*H113,2)</f>
        <v>0</v>
      </c>
      <c r="BL113" s="24" t="s">
        <v>411</v>
      </c>
      <c r="BM113" s="24" t="s">
        <v>5568</v>
      </c>
    </row>
    <row r="114" spans="2:65" s="1" customFormat="1" ht="13.5">
      <c r="B114" s="41"/>
      <c r="C114" s="63"/>
      <c r="D114" s="215" t="s">
        <v>307</v>
      </c>
      <c r="E114" s="63"/>
      <c r="F114" s="216" t="s">
        <v>1924</v>
      </c>
      <c r="G114" s="63"/>
      <c r="H114" s="63"/>
      <c r="I114" s="172"/>
      <c r="J114" s="63"/>
      <c r="K114" s="63"/>
      <c r="L114" s="61"/>
      <c r="M114" s="217"/>
      <c r="N114" s="42"/>
      <c r="O114" s="42"/>
      <c r="P114" s="42"/>
      <c r="Q114" s="42"/>
      <c r="R114" s="42"/>
      <c r="S114" s="42"/>
      <c r="T114" s="78"/>
      <c r="AT114" s="24" t="s">
        <v>307</v>
      </c>
      <c r="AU114" s="24" t="s">
        <v>24</v>
      </c>
    </row>
    <row r="115" spans="2:65" s="11" customFormat="1" ht="29.85" customHeight="1">
      <c r="B115" s="187"/>
      <c r="C115" s="188"/>
      <c r="D115" s="189" t="s">
        <v>75</v>
      </c>
      <c r="E115" s="201" t="s">
        <v>1861</v>
      </c>
      <c r="F115" s="201" t="s">
        <v>1860</v>
      </c>
      <c r="G115" s="188"/>
      <c r="H115" s="188"/>
      <c r="I115" s="191"/>
      <c r="J115" s="202">
        <f>BK115</f>
        <v>0</v>
      </c>
      <c r="K115" s="188"/>
      <c r="L115" s="193"/>
      <c r="M115" s="194"/>
      <c r="N115" s="195"/>
      <c r="O115" s="195"/>
      <c r="P115" s="196">
        <f>P116+P145</f>
        <v>0</v>
      </c>
      <c r="Q115" s="195"/>
      <c r="R115" s="196">
        <f>R116+R145</f>
        <v>0</v>
      </c>
      <c r="S115" s="195"/>
      <c r="T115" s="197">
        <f>T116+T145</f>
        <v>0</v>
      </c>
      <c r="AR115" s="198" t="s">
        <v>24</v>
      </c>
      <c r="AT115" s="199" t="s">
        <v>75</v>
      </c>
      <c r="AU115" s="199" t="s">
        <v>24</v>
      </c>
      <c r="AY115" s="198" t="s">
        <v>298</v>
      </c>
      <c r="BK115" s="200">
        <f>BK116+BK145</f>
        <v>0</v>
      </c>
    </row>
    <row r="116" spans="2:65" s="11" customFormat="1" ht="14.85" customHeight="1">
      <c r="B116" s="187"/>
      <c r="C116" s="188"/>
      <c r="D116" s="189" t="s">
        <v>75</v>
      </c>
      <c r="E116" s="201" t="s">
        <v>1871</v>
      </c>
      <c r="F116" s="201" t="s">
        <v>1862</v>
      </c>
      <c r="G116" s="188"/>
      <c r="H116" s="188"/>
      <c r="I116" s="191"/>
      <c r="J116" s="202">
        <f>BK116</f>
        <v>0</v>
      </c>
      <c r="K116" s="188"/>
      <c r="L116" s="193"/>
      <c r="M116" s="194"/>
      <c r="N116" s="195"/>
      <c r="O116" s="195"/>
      <c r="P116" s="196">
        <f>SUM(P117:P144)</f>
        <v>0</v>
      </c>
      <c r="Q116" s="195"/>
      <c r="R116" s="196">
        <f>SUM(R117:R144)</f>
        <v>0</v>
      </c>
      <c r="S116" s="195"/>
      <c r="T116" s="197">
        <f>SUM(T117:T144)</f>
        <v>0</v>
      </c>
      <c r="AR116" s="198" t="s">
        <v>24</v>
      </c>
      <c r="AT116" s="199" t="s">
        <v>75</v>
      </c>
      <c r="AU116" s="199" t="s">
        <v>84</v>
      </c>
      <c r="AY116" s="198" t="s">
        <v>298</v>
      </c>
      <c r="BK116" s="200">
        <f>SUM(BK117:BK144)</f>
        <v>0</v>
      </c>
    </row>
    <row r="117" spans="2:65" s="1" customFormat="1" ht="14.45" customHeight="1">
      <c r="B117" s="41"/>
      <c r="C117" s="252" t="s">
        <v>349</v>
      </c>
      <c r="D117" s="252" t="s">
        <v>472</v>
      </c>
      <c r="E117" s="253" t="s">
        <v>3672</v>
      </c>
      <c r="F117" s="254" t="s">
        <v>3673</v>
      </c>
      <c r="G117" s="255" t="s">
        <v>1407</v>
      </c>
      <c r="H117" s="256">
        <v>8</v>
      </c>
      <c r="I117" s="257"/>
      <c r="J117" s="258">
        <f>ROUND(I117*H117,2)</f>
        <v>0</v>
      </c>
      <c r="K117" s="254" t="s">
        <v>22</v>
      </c>
      <c r="L117" s="259"/>
      <c r="M117" s="260" t="s">
        <v>22</v>
      </c>
      <c r="N117" s="261" t="s">
        <v>47</v>
      </c>
      <c r="O117" s="42"/>
      <c r="P117" s="212">
        <f>O117*H117</f>
        <v>0</v>
      </c>
      <c r="Q117" s="212">
        <v>0</v>
      </c>
      <c r="R117" s="212">
        <f>Q117*H117</f>
        <v>0</v>
      </c>
      <c r="S117" s="212">
        <v>0</v>
      </c>
      <c r="T117" s="213">
        <f>S117*H117</f>
        <v>0</v>
      </c>
      <c r="AR117" s="24" t="s">
        <v>519</v>
      </c>
      <c r="AT117" s="24" t="s">
        <v>472</v>
      </c>
      <c r="AU117" s="24" t="s">
        <v>131</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349</v>
      </c>
    </row>
    <row r="118" spans="2:65" s="1" customFormat="1" ht="13.5">
      <c r="B118" s="41"/>
      <c r="C118" s="63"/>
      <c r="D118" s="215" t="s">
        <v>307</v>
      </c>
      <c r="E118" s="63"/>
      <c r="F118" s="216" t="s">
        <v>3673</v>
      </c>
      <c r="G118" s="63"/>
      <c r="H118" s="63"/>
      <c r="I118" s="172"/>
      <c r="J118" s="63"/>
      <c r="K118" s="63"/>
      <c r="L118" s="61"/>
      <c r="M118" s="217"/>
      <c r="N118" s="42"/>
      <c r="O118" s="42"/>
      <c r="P118" s="42"/>
      <c r="Q118" s="42"/>
      <c r="R118" s="42"/>
      <c r="S118" s="42"/>
      <c r="T118" s="78"/>
      <c r="AT118" s="24" t="s">
        <v>307</v>
      </c>
      <c r="AU118" s="24" t="s">
        <v>131</v>
      </c>
    </row>
    <row r="119" spans="2:65" s="1" customFormat="1" ht="14.45" customHeight="1">
      <c r="B119" s="41"/>
      <c r="C119" s="252" t="s">
        <v>355</v>
      </c>
      <c r="D119" s="252" t="s">
        <v>472</v>
      </c>
      <c r="E119" s="253" t="s">
        <v>3675</v>
      </c>
      <c r="F119" s="254" t="s">
        <v>3676</v>
      </c>
      <c r="G119" s="255" t="s">
        <v>1407</v>
      </c>
      <c r="H119" s="256">
        <v>2</v>
      </c>
      <c r="I119" s="257"/>
      <c r="J119" s="258">
        <f>ROUND(I119*H119,2)</f>
        <v>0</v>
      </c>
      <c r="K119" s="254" t="s">
        <v>22</v>
      </c>
      <c r="L119" s="259"/>
      <c r="M119" s="260" t="s">
        <v>22</v>
      </c>
      <c r="N119" s="261" t="s">
        <v>47</v>
      </c>
      <c r="O119" s="42"/>
      <c r="P119" s="212">
        <f>O119*H119</f>
        <v>0</v>
      </c>
      <c r="Q119" s="212">
        <v>0</v>
      </c>
      <c r="R119" s="212">
        <f>Q119*H119</f>
        <v>0</v>
      </c>
      <c r="S119" s="212">
        <v>0</v>
      </c>
      <c r="T119" s="213">
        <f>S119*H119</f>
        <v>0</v>
      </c>
      <c r="AR119" s="24" t="s">
        <v>519</v>
      </c>
      <c r="AT119" s="24" t="s">
        <v>472</v>
      </c>
      <c r="AU119" s="24" t="s">
        <v>131</v>
      </c>
      <c r="AY119" s="24" t="s">
        <v>298</v>
      </c>
      <c r="BE119" s="214">
        <f>IF(N119="základní",J119,0)</f>
        <v>0</v>
      </c>
      <c r="BF119" s="214">
        <f>IF(N119="snížená",J119,0)</f>
        <v>0</v>
      </c>
      <c r="BG119" s="214">
        <f>IF(N119="zákl. přenesená",J119,0)</f>
        <v>0</v>
      </c>
      <c r="BH119" s="214">
        <f>IF(N119="sníž. přenesená",J119,0)</f>
        <v>0</v>
      </c>
      <c r="BI119" s="214">
        <f>IF(N119="nulová",J119,0)</f>
        <v>0</v>
      </c>
      <c r="BJ119" s="24" t="s">
        <v>24</v>
      </c>
      <c r="BK119" s="214">
        <f>ROUND(I119*H119,2)</f>
        <v>0</v>
      </c>
      <c r="BL119" s="24" t="s">
        <v>411</v>
      </c>
      <c r="BM119" s="24" t="s">
        <v>29</v>
      </c>
    </row>
    <row r="120" spans="2:65" s="1" customFormat="1" ht="13.5">
      <c r="B120" s="41"/>
      <c r="C120" s="63"/>
      <c r="D120" s="215" t="s">
        <v>307</v>
      </c>
      <c r="E120" s="63"/>
      <c r="F120" s="216" t="s">
        <v>3676</v>
      </c>
      <c r="G120" s="63"/>
      <c r="H120" s="63"/>
      <c r="I120" s="172"/>
      <c r="J120" s="63"/>
      <c r="K120" s="63"/>
      <c r="L120" s="61"/>
      <c r="M120" s="217"/>
      <c r="N120" s="42"/>
      <c r="O120" s="42"/>
      <c r="P120" s="42"/>
      <c r="Q120" s="42"/>
      <c r="R120" s="42"/>
      <c r="S120" s="42"/>
      <c r="T120" s="78"/>
      <c r="AT120" s="24" t="s">
        <v>307</v>
      </c>
      <c r="AU120" s="24" t="s">
        <v>131</v>
      </c>
    </row>
    <row r="121" spans="2:65" s="1" customFormat="1" ht="14.45" customHeight="1">
      <c r="B121" s="41"/>
      <c r="C121" s="252" t="s">
        <v>29</v>
      </c>
      <c r="D121" s="252" t="s">
        <v>472</v>
      </c>
      <c r="E121" s="253" t="s">
        <v>5569</v>
      </c>
      <c r="F121" s="254" t="s">
        <v>5570</v>
      </c>
      <c r="G121" s="255" t="s">
        <v>1407</v>
      </c>
      <c r="H121" s="256">
        <v>4</v>
      </c>
      <c r="I121" s="257"/>
      <c r="J121" s="258">
        <f>ROUND(I121*H121,2)</f>
        <v>0</v>
      </c>
      <c r="K121" s="254" t="s">
        <v>22</v>
      </c>
      <c r="L121" s="259"/>
      <c r="M121" s="260" t="s">
        <v>22</v>
      </c>
      <c r="N121" s="261" t="s">
        <v>47</v>
      </c>
      <c r="O121" s="42"/>
      <c r="P121" s="212">
        <f>O121*H121</f>
        <v>0</v>
      </c>
      <c r="Q121" s="212">
        <v>0</v>
      </c>
      <c r="R121" s="212">
        <f>Q121*H121</f>
        <v>0</v>
      </c>
      <c r="S121" s="212">
        <v>0</v>
      </c>
      <c r="T121" s="213">
        <f>S121*H121</f>
        <v>0</v>
      </c>
      <c r="AR121" s="24" t="s">
        <v>519</v>
      </c>
      <c r="AT121" s="24" t="s">
        <v>472</v>
      </c>
      <c r="AU121" s="24" t="s">
        <v>131</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376</v>
      </c>
    </row>
    <row r="122" spans="2:65" s="1" customFormat="1" ht="13.5">
      <c r="B122" s="41"/>
      <c r="C122" s="63"/>
      <c r="D122" s="215" t="s">
        <v>307</v>
      </c>
      <c r="E122" s="63"/>
      <c r="F122" s="216" t="s">
        <v>5570</v>
      </c>
      <c r="G122" s="63"/>
      <c r="H122" s="63"/>
      <c r="I122" s="172"/>
      <c r="J122" s="63"/>
      <c r="K122" s="63"/>
      <c r="L122" s="61"/>
      <c r="M122" s="217"/>
      <c r="N122" s="42"/>
      <c r="O122" s="42"/>
      <c r="P122" s="42"/>
      <c r="Q122" s="42"/>
      <c r="R122" s="42"/>
      <c r="S122" s="42"/>
      <c r="T122" s="78"/>
      <c r="AT122" s="24" t="s">
        <v>307</v>
      </c>
      <c r="AU122" s="24" t="s">
        <v>131</v>
      </c>
    </row>
    <row r="123" spans="2:65" s="1" customFormat="1" ht="22.9" customHeight="1">
      <c r="B123" s="41"/>
      <c r="C123" s="252" t="s">
        <v>366</v>
      </c>
      <c r="D123" s="252" t="s">
        <v>472</v>
      </c>
      <c r="E123" s="253" t="s">
        <v>1867</v>
      </c>
      <c r="F123" s="254" t="s">
        <v>1868</v>
      </c>
      <c r="G123" s="255" t="s">
        <v>1407</v>
      </c>
      <c r="H123" s="256">
        <v>7</v>
      </c>
      <c r="I123" s="257"/>
      <c r="J123" s="258">
        <f>ROUND(I123*H123,2)</f>
        <v>0</v>
      </c>
      <c r="K123" s="254" t="s">
        <v>22</v>
      </c>
      <c r="L123" s="259"/>
      <c r="M123" s="260" t="s">
        <v>22</v>
      </c>
      <c r="N123" s="261" t="s">
        <v>47</v>
      </c>
      <c r="O123" s="42"/>
      <c r="P123" s="212">
        <f>O123*H123</f>
        <v>0</v>
      </c>
      <c r="Q123" s="212">
        <v>0</v>
      </c>
      <c r="R123" s="212">
        <f>Q123*H123</f>
        <v>0</v>
      </c>
      <c r="S123" s="212">
        <v>0</v>
      </c>
      <c r="T123" s="213">
        <f>S123*H123</f>
        <v>0</v>
      </c>
      <c r="AR123" s="24" t="s">
        <v>519</v>
      </c>
      <c r="AT123" s="24" t="s">
        <v>472</v>
      </c>
      <c r="AU123" s="24" t="s">
        <v>131</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391</v>
      </c>
    </row>
    <row r="124" spans="2:65" s="1" customFormat="1" ht="27">
      <c r="B124" s="41"/>
      <c r="C124" s="63"/>
      <c r="D124" s="215" t="s">
        <v>307</v>
      </c>
      <c r="E124" s="63"/>
      <c r="F124" s="216" t="s">
        <v>1868</v>
      </c>
      <c r="G124" s="63"/>
      <c r="H124" s="63"/>
      <c r="I124" s="172"/>
      <c r="J124" s="63"/>
      <c r="K124" s="63"/>
      <c r="L124" s="61"/>
      <c r="M124" s="217"/>
      <c r="N124" s="42"/>
      <c r="O124" s="42"/>
      <c r="P124" s="42"/>
      <c r="Q124" s="42"/>
      <c r="R124" s="42"/>
      <c r="S124" s="42"/>
      <c r="T124" s="78"/>
      <c r="AT124" s="24" t="s">
        <v>307</v>
      </c>
      <c r="AU124" s="24" t="s">
        <v>131</v>
      </c>
    </row>
    <row r="125" spans="2:65" s="1" customFormat="1" ht="14.45" customHeight="1">
      <c r="B125" s="41"/>
      <c r="C125" s="252" t="s">
        <v>376</v>
      </c>
      <c r="D125" s="252" t="s">
        <v>472</v>
      </c>
      <c r="E125" s="253" t="s">
        <v>1863</v>
      </c>
      <c r="F125" s="254" t="s">
        <v>1864</v>
      </c>
      <c r="G125" s="255" t="s">
        <v>1407</v>
      </c>
      <c r="H125" s="256">
        <v>29</v>
      </c>
      <c r="I125" s="257"/>
      <c r="J125" s="258">
        <f>ROUND(I125*H125,2)</f>
        <v>0</v>
      </c>
      <c r="K125" s="254" t="s">
        <v>22</v>
      </c>
      <c r="L125" s="259"/>
      <c r="M125" s="260" t="s">
        <v>22</v>
      </c>
      <c r="N125" s="261" t="s">
        <v>47</v>
      </c>
      <c r="O125" s="42"/>
      <c r="P125" s="212">
        <f>O125*H125</f>
        <v>0</v>
      </c>
      <c r="Q125" s="212">
        <v>0</v>
      </c>
      <c r="R125" s="212">
        <f>Q125*H125</f>
        <v>0</v>
      </c>
      <c r="S125" s="212">
        <v>0</v>
      </c>
      <c r="T125" s="213">
        <f>S125*H125</f>
        <v>0</v>
      </c>
      <c r="AR125" s="24" t="s">
        <v>519</v>
      </c>
      <c r="AT125" s="24" t="s">
        <v>472</v>
      </c>
      <c r="AU125" s="24" t="s">
        <v>131</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411</v>
      </c>
    </row>
    <row r="126" spans="2:65" s="1" customFormat="1" ht="13.5">
      <c r="B126" s="41"/>
      <c r="C126" s="63"/>
      <c r="D126" s="215" t="s">
        <v>307</v>
      </c>
      <c r="E126" s="63"/>
      <c r="F126" s="216" t="s">
        <v>1864</v>
      </c>
      <c r="G126" s="63"/>
      <c r="H126" s="63"/>
      <c r="I126" s="172"/>
      <c r="J126" s="63"/>
      <c r="K126" s="63"/>
      <c r="L126" s="61"/>
      <c r="M126" s="217"/>
      <c r="N126" s="42"/>
      <c r="O126" s="42"/>
      <c r="P126" s="42"/>
      <c r="Q126" s="42"/>
      <c r="R126" s="42"/>
      <c r="S126" s="42"/>
      <c r="T126" s="78"/>
      <c r="AT126" s="24" t="s">
        <v>307</v>
      </c>
      <c r="AU126" s="24" t="s">
        <v>131</v>
      </c>
    </row>
    <row r="127" spans="2:65" s="1" customFormat="1" ht="14.45" customHeight="1">
      <c r="B127" s="41"/>
      <c r="C127" s="252" t="s">
        <v>383</v>
      </c>
      <c r="D127" s="252" t="s">
        <v>472</v>
      </c>
      <c r="E127" s="253" t="s">
        <v>1865</v>
      </c>
      <c r="F127" s="254" t="s">
        <v>1866</v>
      </c>
      <c r="G127" s="255" t="s">
        <v>1407</v>
      </c>
      <c r="H127" s="256">
        <v>30</v>
      </c>
      <c r="I127" s="257"/>
      <c r="J127" s="258">
        <f>ROUND(I127*H127,2)</f>
        <v>0</v>
      </c>
      <c r="K127" s="254" t="s">
        <v>22</v>
      </c>
      <c r="L127" s="259"/>
      <c r="M127" s="260" t="s">
        <v>22</v>
      </c>
      <c r="N127" s="261" t="s">
        <v>47</v>
      </c>
      <c r="O127" s="42"/>
      <c r="P127" s="212">
        <f>O127*H127</f>
        <v>0</v>
      </c>
      <c r="Q127" s="212">
        <v>0</v>
      </c>
      <c r="R127" s="212">
        <f>Q127*H127</f>
        <v>0</v>
      </c>
      <c r="S127" s="212">
        <v>0</v>
      </c>
      <c r="T127" s="213">
        <f>S127*H127</f>
        <v>0</v>
      </c>
      <c r="AR127" s="24" t="s">
        <v>519</v>
      </c>
      <c r="AT127" s="24" t="s">
        <v>472</v>
      </c>
      <c r="AU127" s="24" t="s">
        <v>131</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422</v>
      </c>
    </row>
    <row r="128" spans="2:65" s="1" customFormat="1" ht="13.5">
      <c r="B128" s="41"/>
      <c r="C128" s="63"/>
      <c r="D128" s="215" t="s">
        <v>307</v>
      </c>
      <c r="E128" s="63"/>
      <c r="F128" s="216" t="s">
        <v>1866</v>
      </c>
      <c r="G128" s="63"/>
      <c r="H128" s="63"/>
      <c r="I128" s="172"/>
      <c r="J128" s="63"/>
      <c r="K128" s="63"/>
      <c r="L128" s="61"/>
      <c r="M128" s="217"/>
      <c r="N128" s="42"/>
      <c r="O128" s="42"/>
      <c r="P128" s="42"/>
      <c r="Q128" s="42"/>
      <c r="R128" s="42"/>
      <c r="S128" s="42"/>
      <c r="T128" s="78"/>
      <c r="AT128" s="24" t="s">
        <v>307</v>
      </c>
      <c r="AU128" s="24" t="s">
        <v>131</v>
      </c>
    </row>
    <row r="129" spans="2:65" s="1" customFormat="1" ht="22.9" customHeight="1">
      <c r="B129" s="41"/>
      <c r="C129" s="252" t="s">
        <v>391</v>
      </c>
      <c r="D129" s="252" t="s">
        <v>472</v>
      </c>
      <c r="E129" s="253" t="s">
        <v>5571</v>
      </c>
      <c r="F129" s="254" t="s">
        <v>5572</v>
      </c>
      <c r="G129" s="255" t="s">
        <v>1407</v>
      </c>
      <c r="H129" s="256">
        <v>24</v>
      </c>
      <c r="I129" s="257"/>
      <c r="J129" s="258">
        <f>ROUND(I129*H129,2)</f>
        <v>0</v>
      </c>
      <c r="K129" s="254" t="s">
        <v>22</v>
      </c>
      <c r="L129" s="259"/>
      <c r="M129" s="260" t="s">
        <v>22</v>
      </c>
      <c r="N129" s="261" t="s">
        <v>47</v>
      </c>
      <c r="O129" s="42"/>
      <c r="P129" s="212">
        <f>O129*H129</f>
        <v>0</v>
      </c>
      <c r="Q129" s="212">
        <v>0</v>
      </c>
      <c r="R129" s="212">
        <f>Q129*H129</f>
        <v>0</v>
      </c>
      <c r="S129" s="212">
        <v>0</v>
      </c>
      <c r="T129" s="213">
        <f>S129*H129</f>
        <v>0</v>
      </c>
      <c r="AR129" s="24" t="s">
        <v>519</v>
      </c>
      <c r="AT129" s="24" t="s">
        <v>472</v>
      </c>
      <c r="AU129" s="24" t="s">
        <v>131</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436</v>
      </c>
    </row>
    <row r="130" spans="2:65" s="1" customFormat="1" ht="13.5">
      <c r="B130" s="41"/>
      <c r="C130" s="63"/>
      <c r="D130" s="215" t="s">
        <v>307</v>
      </c>
      <c r="E130" s="63"/>
      <c r="F130" s="216" t="s">
        <v>5572</v>
      </c>
      <c r="G130" s="63"/>
      <c r="H130" s="63"/>
      <c r="I130" s="172"/>
      <c r="J130" s="63"/>
      <c r="K130" s="63"/>
      <c r="L130" s="61"/>
      <c r="M130" s="217"/>
      <c r="N130" s="42"/>
      <c r="O130" s="42"/>
      <c r="P130" s="42"/>
      <c r="Q130" s="42"/>
      <c r="R130" s="42"/>
      <c r="S130" s="42"/>
      <c r="T130" s="78"/>
      <c r="AT130" s="24" t="s">
        <v>307</v>
      </c>
      <c r="AU130" s="24" t="s">
        <v>131</v>
      </c>
    </row>
    <row r="131" spans="2:65" s="1" customFormat="1" ht="22.9" customHeight="1">
      <c r="B131" s="41"/>
      <c r="C131" s="252" t="s">
        <v>10</v>
      </c>
      <c r="D131" s="252" t="s">
        <v>472</v>
      </c>
      <c r="E131" s="253" t="s">
        <v>5573</v>
      </c>
      <c r="F131" s="254" t="s">
        <v>5574</v>
      </c>
      <c r="G131" s="255" t="s">
        <v>1407</v>
      </c>
      <c r="H131" s="256">
        <v>24</v>
      </c>
      <c r="I131" s="257"/>
      <c r="J131" s="258">
        <f>ROUND(I131*H131,2)</f>
        <v>0</v>
      </c>
      <c r="K131" s="254" t="s">
        <v>22</v>
      </c>
      <c r="L131" s="259"/>
      <c r="M131" s="260" t="s">
        <v>22</v>
      </c>
      <c r="N131" s="261" t="s">
        <v>47</v>
      </c>
      <c r="O131" s="42"/>
      <c r="P131" s="212">
        <f>O131*H131</f>
        <v>0</v>
      </c>
      <c r="Q131" s="212">
        <v>0</v>
      </c>
      <c r="R131" s="212">
        <f>Q131*H131</f>
        <v>0</v>
      </c>
      <c r="S131" s="212">
        <v>0</v>
      </c>
      <c r="T131" s="213">
        <f>S131*H131</f>
        <v>0</v>
      </c>
      <c r="AR131" s="24" t="s">
        <v>519</v>
      </c>
      <c r="AT131" s="24" t="s">
        <v>472</v>
      </c>
      <c r="AU131" s="24" t="s">
        <v>131</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450</v>
      </c>
    </row>
    <row r="132" spans="2:65" s="1" customFormat="1" ht="13.5">
      <c r="B132" s="41"/>
      <c r="C132" s="63"/>
      <c r="D132" s="215" t="s">
        <v>307</v>
      </c>
      <c r="E132" s="63"/>
      <c r="F132" s="216" t="s">
        <v>5574</v>
      </c>
      <c r="G132" s="63"/>
      <c r="H132" s="63"/>
      <c r="I132" s="172"/>
      <c r="J132" s="63"/>
      <c r="K132" s="63"/>
      <c r="L132" s="61"/>
      <c r="M132" s="217"/>
      <c r="N132" s="42"/>
      <c r="O132" s="42"/>
      <c r="P132" s="42"/>
      <c r="Q132" s="42"/>
      <c r="R132" s="42"/>
      <c r="S132" s="42"/>
      <c r="T132" s="78"/>
      <c r="AT132" s="24" t="s">
        <v>307</v>
      </c>
      <c r="AU132" s="24" t="s">
        <v>131</v>
      </c>
    </row>
    <row r="133" spans="2:65" s="1" customFormat="1" ht="14.45" customHeight="1">
      <c r="B133" s="41"/>
      <c r="C133" s="252" t="s">
        <v>411</v>
      </c>
      <c r="D133" s="252" t="s">
        <v>472</v>
      </c>
      <c r="E133" s="253" t="s">
        <v>5575</v>
      </c>
      <c r="F133" s="254" t="s">
        <v>5576</v>
      </c>
      <c r="G133" s="255" t="s">
        <v>1407</v>
      </c>
      <c r="H133" s="256">
        <v>1</v>
      </c>
      <c r="I133" s="257"/>
      <c r="J133" s="258">
        <f>ROUND(I133*H133,2)</f>
        <v>0</v>
      </c>
      <c r="K133" s="254" t="s">
        <v>22</v>
      </c>
      <c r="L133" s="259"/>
      <c r="M133" s="260" t="s">
        <v>22</v>
      </c>
      <c r="N133" s="261" t="s">
        <v>47</v>
      </c>
      <c r="O133" s="42"/>
      <c r="P133" s="212">
        <f>O133*H133</f>
        <v>0</v>
      </c>
      <c r="Q133" s="212">
        <v>0</v>
      </c>
      <c r="R133" s="212">
        <f>Q133*H133</f>
        <v>0</v>
      </c>
      <c r="S133" s="212">
        <v>0</v>
      </c>
      <c r="T133" s="213">
        <f>S133*H133</f>
        <v>0</v>
      </c>
      <c r="AR133" s="24" t="s">
        <v>519</v>
      </c>
      <c r="AT133" s="24" t="s">
        <v>472</v>
      </c>
      <c r="AU133" s="24" t="s">
        <v>131</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464</v>
      </c>
    </row>
    <row r="134" spans="2:65" s="1" customFormat="1" ht="13.5">
      <c r="B134" s="41"/>
      <c r="C134" s="63"/>
      <c r="D134" s="215" t="s">
        <v>307</v>
      </c>
      <c r="E134" s="63"/>
      <c r="F134" s="216" t="s">
        <v>5576</v>
      </c>
      <c r="G134" s="63"/>
      <c r="H134" s="63"/>
      <c r="I134" s="172"/>
      <c r="J134" s="63"/>
      <c r="K134" s="63"/>
      <c r="L134" s="61"/>
      <c r="M134" s="217"/>
      <c r="N134" s="42"/>
      <c r="O134" s="42"/>
      <c r="P134" s="42"/>
      <c r="Q134" s="42"/>
      <c r="R134" s="42"/>
      <c r="S134" s="42"/>
      <c r="T134" s="78"/>
      <c r="AT134" s="24" t="s">
        <v>307</v>
      </c>
      <c r="AU134" s="24" t="s">
        <v>131</v>
      </c>
    </row>
    <row r="135" spans="2:65" s="1" customFormat="1" ht="14.45" customHeight="1">
      <c r="B135" s="41"/>
      <c r="C135" s="252" t="s">
        <v>417</v>
      </c>
      <c r="D135" s="252" t="s">
        <v>472</v>
      </c>
      <c r="E135" s="253" t="s">
        <v>3690</v>
      </c>
      <c r="F135" s="254" t="s">
        <v>3691</v>
      </c>
      <c r="G135" s="255" t="s">
        <v>1407</v>
      </c>
      <c r="H135" s="256">
        <v>2</v>
      </c>
      <c r="I135" s="257"/>
      <c r="J135" s="258">
        <f>ROUND(I135*H135,2)</f>
        <v>0</v>
      </c>
      <c r="K135" s="254" t="s">
        <v>22</v>
      </c>
      <c r="L135" s="259"/>
      <c r="M135" s="260" t="s">
        <v>22</v>
      </c>
      <c r="N135" s="261" t="s">
        <v>47</v>
      </c>
      <c r="O135" s="42"/>
      <c r="P135" s="212">
        <f>O135*H135</f>
        <v>0</v>
      </c>
      <c r="Q135" s="212">
        <v>0</v>
      </c>
      <c r="R135" s="212">
        <f>Q135*H135</f>
        <v>0</v>
      </c>
      <c r="S135" s="212">
        <v>0</v>
      </c>
      <c r="T135" s="213">
        <f>S135*H135</f>
        <v>0</v>
      </c>
      <c r="AR135" s="24" t="s">
        <v>519</v>
      </c>
      <c r="AT135" s="24" t="s">
        <v>472</v>
      </c>
      <c r="AU135" s="24" t="s">
        <v>131</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479</v>
      </c>
    </row>
    <row r="136" spans="2:65" s="1" customFormat="1" ht="13.5">
      <c r="B136" s="41"/>
      <c r="C136" s="63"/>
      <c r="D136" s="215" t="s">
        <v>307</v>
      </c>
      <c r="E136" s="63"/>
      <c r="F136" s="216" t="s">
        <v>3691</v>
      </c>
      <c r="G136" s="63"/>
      <c r="H136" s="63"/>
      <c r="I136" s="172"/>
      <c r="J136" s="63"/>
      <c r="K136" s="63"/>
      <c r="L136" s="61"/>
      <c r="M136" s="217"/>
      <c r="N136" s="42"/>
      <c r="O136" s="42"/>
      <c r="P136" s="42"/>
      <c r="Q136" s="42"/>
      <c r="R136" s="42"/>
      <c r="S136" s="42"/>
      <c r="T136" s="78"/>
      <c r="AT136" s="24" t="s">
        <v>307</v>
      </c>
      <c r="AU136" s="24" t="s">
        <v>131</v>
      </c>
    </row>
    <row r="137" spans="2:65" s="1" customFormat="1" ht="14.45" customHeight="1">
      <c r="B137" s="41"/>
      <c r="C137" s="252" t="s">
        <v>422</v>
      </c>
      <c r="D137" s="252" t="s">
        <v>472</v>
      </c>
      <c r="E137" s="253" t="s">
        <v>3693</v>
      </c>
      <c r="F137" s="254" t="s">
        <v>3694</v>
      </c>
      <c r="G137" s="255" t="s">
        <v>1407</v>
      </c>
      <c r="H137" s="256">
        <v>2</v>
      </c>
      <c r="I137" s="257"/>
      <c r="J137" s="258">
        <f>ROUND(I137*H137,2)</f>
        <v>0</v>
      </c>
      <c r="K137" s="254" t="s">
        <v>22</v>
      </c>
      <c r="L137" s="259"/>
      <c r="M137" s="260" t="s">
        <v>22</v>
      </c>
      <c r="N137" s="261" t="s">
        <v>47</v>
      </c>
      <c r="O137" s="42"/>
      <c r="P137" s="212">
        <f>O137*H137</f>
        <v>0</v>
      </c>
      <c r="Q137" s="212">
        <v>0</v>
      </c>
      <c r="R137" s="212">
        <f>Q137*H137</f>
        <v>0</v>
      </c>
      <c r="S137" s="212">
        <v>0</v>
      </c>
      <c r="T137" s="213">
        <f>S137*H137</f>
        <v>0</v>
      </c>
      <c r="AR137" s="24" t="s">
        <v>519</v>
      </c>
      <c r="AT137" s="24" t="s">
        <v>472</v>
      </c>
      <c r="AU137" s="24" t="s">
        <v>131</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492</v>
      </c>
    </row>
    <row r="138" spans="2:65" s="1" customFormat="1" ht="13.5">
      <c r="B138" s="41"/>
      <c r="C138" s="63"/>
      <c r="D138" s="215" t="s">
        <v>307</v>
      </c>
      <c r="E138" s="63"/>
      <c r="F138" s="216" t="s">
        <v>3694</v>
      </c>
      <c r="G138" s="63"/>
      <c r="H138" s="63"/>
      <c r="I138" s="172"/>
      <c r="J138" s="63"/>
      <c r="K138" s="63"/>
      <c r="L138" s="61"/>
      <c r="M138" s="217"/>
      <c r="N138" s="42"/>
      <c r="O138" s="42"/>
      <c r="P138" s="42"/>
      <c r="Q138" s="42"/>
      <c r="R138" s="42"/>
      <c r="S138" s="42"/>
      <c r="T138" s="78"/>
      <c r="AT138" s="24" t="s">
        <v>307</v>
      </c>
      <c r="AU138" s="24" t="s">
        <v>131</v>
      </c>
    </row>
    <row r="139" spans="2:65" s="1" customFormat="1" ht="14.45" customHeight="1">
      <c r="B139" s="41"/>
      <c r="C139" s="252" t="s">
        <v>429</v>
      </c>
      <c r="D139" s="252" t="s">
        <v>472</v>
      </c>
      <c r="E139" s="253" t="s">
        <v>5577</v>
      </c>
      <c r="F139" s="254" t="s">
        <v>5578</v>
      </c>
      <c r="G139" s="255" t="s">
        <v>1407</v>
      </c>
      <c r="H139" s="256">
        <v>48</v>
      </c>
      <c r="I139" s="257"/>
      <c r="J139" s="258">
        <f>ROUND(I139*H139,2)</f>
        <v>0</v>
      </c>
      <c r="K139" s="254" t="s">
        <v>22</v>
      </c>
      <c r="L139" s="259"/>
      <c r="M139" s="260" t="s">
        <v>22</v>
      </c>
      <c r="N139" s="261" t="s">
        <v>47</v>
      </c>
      <c r="O139" s="42"/>
      <c r="P139" s="212">
        <f>O139*H139</f>
        <v>0</v>
      </c>
      <c r="Q139" s="212">
        <v>0</v>
      </c>
      <c r="R139" s="212">
        <f>Q139*H139</f>
        <v>0</v>
      </c>
      <c r="S139" s="212">
        <v>0</v>
      </c>
      <c r="T139" s="213">
        <f>S139*H139</f>
        <v>0</v>
      </c>
      <c r="AR139" s="24" t="s">
        <v>519</v>
      </c>
      <c r="AT139" s="24" t="s">
        <v>472</v>
      </c>
      <c r="AU139" s="24" t="s">
        <v>131</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505</v>
      </c>
    </row>
    <row r="140" spans="2:65" s="1" customFormat="1" ht="13.5">
      <c r="B140" s="41"/>
      <c r="C140" s="63"/>
      <c r="D140" s="215" t="s">
        <v>307</v>
      </c>
      <c r="E140" s="63"/>
      <c r="F140" s="216" t="s">
        <v>5578</v>
      </c>
      <c r="G140" s="63"/>
      <c r="H140" s="63"/>
      <c r="I140" s="172"/>
      <c r="J140" s="63"/>
      <c r="K140" s="63"/>
      <c r="L140" s="61"/>
      <c r="M140" s="217"/>
      <c r="N140" s="42"/>
      <c r="O140" s="42"/>
      <c r="P140" s="42"/>
      <c r="Q140" s="42"/>
      <c r="R140" s="42"/>
      <c r="S140" s="42"/>
      <c r="T140" s="78"/>
      <c r="AT140" s="24" t="s">
        <v>307</v>
      </c>
      <c r="AU140" s="24" t="s">
        <v>131</v>
      </c>
    </row>
    <row r="141" spans="2:65" s="1" customFormat="1" ht="14.45" customHeight="1">
      <c r="B141" s="41"/>
      <c r="C141" s="252" t="s">
        <v>436</v>
      </c>
      <c r="D141" s="252" t="s">
        <v>472</v>
      </c>
      <c r="E141" s="253" t="s">
        <v>1869</v>
      </c>
      <c r="F141" s="254" t="s">
        <v>1870</v>
      </c>
      <c r="G141" s="255" t="s">
        <v>1407</v>
      </c>
      <c r="H141" s="256">
        <v>118</v>
      </c>
      <c r="I141" s="257"/>
      <c r="J141" s="258">
        <f>ROUND(I141*H141,2)</f>
        <v>0</v>
      </c>
      <c r="K141" s="254" t="s">
        <v>22</v>
      </c>
      <c r="L141" s="259"/>
      <c r="M141" s="260" t="s">
        <v>22</v>
      </c>
      <c r="N141" s="261" t="s">
        <v>47</v>
      </c>
      <c r="O141" s="42"/>
      <c r="P141" s="212">
        <f>O141*H141</f>
        <v>0</v>
      </c>
      <c r="Q141" s="212">
        <v>0</v>
      </c>
      <c r="R141" s="212">
        <f>Q141*H141</f>
        <v>0</v>
      </c>
      <c r="S141" s="212">
        <v>0</v>
      </c>
      <c r="T141" s="213">
        <f>S141*H141</f>
        <v>0</v>
      </c>
      <c r="AR141" s="24" t="s">
        <v>519</v>
      </c>
      <c r="AT141" s="24" t="s">
        <v>472</v>
      </c>
      <c r="AU141" s="24" t="s">
        <v>131</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519</v>
      </c>
    </row>
    <row r="142" spans="2:65" s="1" customFormat="1" ht="13.5">
      <c r="B142" s="41"/>
      <c r="C142" s="63"/>
      <c r="D142" s="215" t="s">
        <v>307</v>
      </c>
      <c r="E142" s="63"/>
      <c r="F142" s="216" t="s">
        <v>1870</v>
      </c>
      <c r="G142" s="63"/>
      <c r="H142" s="63"/>
      <c r="I142" s="172"/>
      <c r="J142" s="63"/>
      <c r="K142" s="63"/>
      <c r="L142" s="61"/>
      <c r="M142" s="217"/>
      <c r="N142" s="42"/>
      <c r="O142" s="42"/>
      <c r="P142" s="42"/>
      <c r="Q142" s="42"/>
      <c r="R142" s="42"/>
      <c r="S142" s="42"/>
      <c r="T142" s="78"/>
      <c r="AT142" s="24" t="s">
        <v>307</v>
      </c>
      <c r="AU142" s="24" t="s">
        <v>131</v>
      </c>
    </row>
    <row r="143" spans="2:65" s="1" customFormat="1" ht="14.45" customHeight="1">
      <c r="B143" s="41"/>
      <c r="C143" s="252" t="s">
        <v>9</v>
      </c>
      <c r="D143" s="252" t="s">
        <v>472</v>
      </c>
      <c r="E143" s="253" t="s">
        <v>3697</v>
      </c>
      <c r="F143" s="254" t="s">
        <v>3698</v>
      </c>
      <c r="G143" s="255" t="s">
        <v>1407</v>
      </c>
      <c r="H143" s="256">
        <v>18</v>
      </c>
      <c r="I143" s="257"/>
      <c r="J143" s="258">
        <f>ROUND(I143*H143,2)</f>
        <v>0</v>
      </c>
      <c r="K143" s="254" t="s">
        <v>22</v>
      </c>
      <c r="L143" s="259"/>
      <c r="M143" s="260" t="s">
        <v>22</v>
      </c>
      <c r="N143" s="261" t="s">
        <v>47</v>
      </c>
      <c r="O143" s="42"/>
      <c r="P143" s="212">
        <f>O143*H143</f>
        <v>0</v>
      </c>
      <c r="Q143" s="212">
        <v>0</v>
      </c>
      <c r="R143" s="212">
        <f>Q143*H143</f>
        <v>0</v>
      </c>
      <c r="S143" s="212">
        <v>0</v>
      </c>
      <c r="T143" s="213">
        <f>S143*H143</f>
        <v>0</v>
      </c>
      <c r="AR143" s="24" t="s">
        <v>519</v>
      </c>
      <c r="AT143" s="24" t="s">
        <v>472</v>
      </c>
      <c r="AU143" s="24" t="s">
        <v>131</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544</v>
      </c>
    </row>
    <row r="144" spans="2:65" s="1" customFormat="1" ht="13.5">
      <c r="B144" s="41"/>
      <c r="C144" s="63"/>
      <c r="D144" s="215" t="s">
        <v>307</v>
      </c>
      <c r="E144" s="63"/>
      <c r="F144" s="216" t="s">
        <v>3698</v>
      </c>
      <c r="G144" s="63"/>
      <c r="H144" s="63"/>
      <c r="I144" s="172"/>
      <c r="J144" s="63"/>
      <c r="K144" s="63"/>
      <c r="L144" s="61"/>
      <c r="M144" s="217"/>
      <c r="N144" s="42"/>
      <c r="O144" s="42"/>
      <c r="P144" s="42"/>
      <c r="Q144" s="42"/>
      <c r="R144" s="42"/>
      <c r="S144" s="42"/>
      <c r="T144" s="78"/>
      <c r="AT144" s="24" t="s">
        <v>307</v>
      </c>
      <c r="AU144" s="24" t="s">
        <v>131</v>
      </c>
    </row>
    <row r="145" spans="2:65" s="11" customFormat="1" ht="22.35" customHeight="1">
      <c r="B145" s="187"/>
      <c r="C145" s="188"/>
      <c r="D145" s="189" t="s">
        <v>75</v>
      </c>
      <c r="E145" s="201" t="s">
        <v>1925</v>
      </c>
      <c r="F145" s="201" t="s">
        <v>1872</v>
      </c>
      <c r="G145" s="188"/>
      <c r="H145" s="188"/>
      <c r="I145" s="191"/>
      <c r="J145" s="202">
        <f>BK145</f>
        <v>0</v>
      </c>
      <c r="K145" s="188"/>
      <c r="L145" s="193"/>
      <c r="M145" s="194"/>
      <c r="N145" s="195"/>
      <c r="O145" s="195"/>
      <c r="P145" s="196">
        <f>SUM(P146:P231)</f>
        <v>0</v>
      </c>
      <c r="Q145" s="195"/>
      <c r="R145" s="196">
        <f>SUM(R146:R231)</f>
        <v>0</v>
      </c>
      <c r="S145" s="195"/>
      <c r="T145" s="197">
        <f>SUM(T146:T231)</f>
        <v>0</v>
      </c>
      <c r="AR145" s="198" t="s">
        <v>24</v>
      </c>
      <c r="AT145" s="199" t="s">
        <v>75</v>
      </c>
      <c r="AU145" s="199" t="s">
        <v>84</v>
      </c>
      <c r="AY145" s="198" t="s">
        <v>298</v>
      </c>
      <c r="BK145" s="200">
        <f>SUM(BK146:BK231)</f>
        <v>0</v>
      </c>
    </row>
    <row r="146" spans="2:65" s="1" customFormat="1" ht="14.45" customHeight="1">
      <c r="B146" s="41"/>
      <c r="C146" s="252" t="s">
        <v>450</v>
      </c>
      <c r="D146" s="252" t="s">
        <v>472</v>
      </c>
      <c r="E146" s="253" t="s">
        <v>3699</v>
      </c>
      <c r="F146" s="254" t="s">
        <v>3700</v>
      </c>
      <c r="G146" s="255" t="s">
        <v>1407</v>
      </c>
      <c r="H146" s="256">
        <v>6</v>
      </c>
      <c r="I146" s="257"/>
      <c r="J146" s="258">
        <f>ROUND(I146*H146,2)</f>
        <v>0</v>
      </c>
      <c r="K146" s="254" t="s">
        <v>22</v>
      </c>
      <c r="L146" s="259"/>
      <c r="M146" s="260" t="s">
        <v>22</v>
      </c>
      <c r="N146" s="261" t="s">
        <v>47</v>
      </c>
      <c r="O146" s="42"/>
      <c r="P146" s="212">
        <f>O146*H146</f>
        <v>0</v>
      </c>
      <c r="Q146" s="212">
        <v>0</v>
      </c>
      <c r="R146" s="212">
        <f>Q146*H146</f>
        <v>0</v>
      </c>
      <c r="S146" s="212">
        <v>0</v>
      </c>
      <c r="T146" s="213">
        <f>S146*H146</f>
        <v>0</v>
      </c>
      <c r="AR146" s="24" t="s">
        <v>519</v>
      </c>
      <c r="AT146" s="24" t="s">
        <v>472</v>
      </c>
      <c r="AU146" s="24" t="s">
        <v>131</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557</v>
      </c>
    </row>
    <row r="147" spans="2:65" s="1" customFormat="1" ht="13.5">
      <c r="B147" s="41"/>
      <c r="C147" s="63"/>
      <c r="D147" s="215" t="s">
        <v>307</v>
      </c>
      <c r="E147" s="63"/>
      <c r="F147" s="216" t="s">
        <v>3700</v>
      </c>
      <c r="G147" s="63"/>
      <c r="H147" s="63"/>
      <c r="I147" s="172"/>
      <c r="J147" s="63"/>
      <c r="K147" s="63"/>
      <c r="L147" s="61"/>
      <c r="M147" s="217"/>
      <c r="N147" s="42"/>
      <c r="O147" s="42"/>
      <c r="P147" s="42"/>
      <c r="Q147" s="42"/>
      <c r="R147" s="42"/>
      <c r="S147" s="42"/>
      <c r="T147" s="78"/>
      <c r="AT147" s="24" t="s">
        <v>307</v>
      </c>
      <c r="AU147" s="24" t="s">
        <v>131</v>
      </c>
    </row>
    <row r="148" spans="2:65" s="1" customFormat="1" ht="22.9" customHeight="1">
      <c r="B148" s="41"/>
      <c r="C148" s="252" t="s">
        <v>456</v>
      </c>
      <c r="D148" s="252" t="s">
        <v>472</v>
      </c>
      <c r="E148" s="253" t="s">
        <v>1873</v>
      </c>
      <c r="F148" s="254" t="s">
        <v>1874</v>
      </c>
      <c r="G148" s="255" t="s">
        <v>1407</v>
      </c>
      <c r="H148" s="256">
        <v>5</v>
      </c>
      <c r="I148" s="257"/>
      <c r="J148" s="258">
        <f>ROUND(I148*H148,2)</f>
        <v>0</v>
      </c>
      <c r="K148" s="254" t="s">
        <v>22</v>
      </c>
      <c r="L148" s="259"/>
      <c r="M148" s="260" t="s">
        <v>22</v>
      </c>
      <c r="N148" s="261" t="s">
        <v>47</v>
      </c>
      <c r="O148" s="42"/>
      <c r="P148" s="212">
        <f>O148*H148</f>
        <v>0</v>
      </c>
      <c r="Q148" s="212">
        <v>0</v>
      </c>
      <c r="R148" s="212">
        <f>Q148*H148</f>
        <v>0</v>
      </c>
      <c r="S148" s="212">
        <v>0</v>
      </c>
      <c r="T148" s="213">
        <f>S148*H148</f>
        <v>0</v>
      </c>
      <c r="AR148" s="24" t="s">
        <v>519</v>
      </c>
      <c r="AT148" s="24" t="s">
        <v>472</v>
      </c>
      <c r="AU148" s="24" t="s">
        <v>131</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576</v>
      </c>
    </row>
    <row r="149" spans="2:65" s="1" customFormat="1" ht="13.5">
      <c r="B149" s="41"/>
      <c r="C149" s="63"/>
      <c r="D149" s="215" t="s">
        <v>307</v>
      </c>
      <c r="E149" s="63"/>
      <c r="F149" s="216" t="s">
        <v>1874</v>
      </c>
      <c r="G149" s="63"/>
      <c r="H149" s="63"/>
      <c r="I149" s="172"/>
      <c r="J149" s="63"/>
      <c r="K149" s="63"/>
      <c r="L149" s="61"/>
      <c r="M149" s="217"/>
      <c r="N149" s="42"/>
      <c r="O149" s="42"/>
      <c r="P149" s="42"/>
      <c r="Q149" s="42"/>
      <c r="R149" s="42"/>
      <c r="S149" s="42"/>
      <c r="T149" s="78"/>
      <c r="AT149" s="24" t="s">
        <v>307</v>
      </c>
      <c r="AU149" s="24" t="s">
        <v>131</v>
      </c>
    </row>
    <row r="150" spans="2:65" s="1" customFormat="1" ht="22.9" customHeight="1">
      <c r="B150" s="41"/>
      <c r="C150" s="252" t="s">
        <v>464</v>
      </c>
      <c r="D150" s="252" t="s">
        <v>472</v>
      </c>
      <c r="E150" s="253" t="s">
        <v>1875</v>
      </c>
      <c r="F150" s="254" t="s">
        <v>1876</v>
      </c>
      <c r="G150" s="255" t="s">
        <v>1407</v>
      </c>
      <c r="H150" s="256">
        <v>24</v>
      </c>
      <c r="I150" s="257"/>
      <c r="J150" s="258">
        <f>ROUND(I150*H150,2)</f>
        <v>0</v>
      </c>
      <c r="K150" s="254" t="s">
        <v>22</v>
      </c>
      <c r="L150" s="259"/>
      <c r="M150" s="260" t="s">
        <v>22</v>
      </c>
      <c r="N150" s="261" t="s">
        <v>47</v>
      </c>
      <c r="O150" s="42"/>
      <c r="P150" s="212">
        <f>O150*H150</f>
        <v>0</v>
      </c>
      <c r="Q150" s="212">
        <v>0</v>
      </c>
      <c r="R150" s="212">
        <f>Q150*H150</f>
        <v>0</v>
      </c>
      <c r="S150" s="212">
        <v>0</v>
      </c>
      <c r="T150" s="213">
        <f>S150*H150</f>
        <v>0</v>
      </c>
      <c r="AR150" s="24" t="s">
        <v>519</v>
      </c>
      <c r="AT150" s="24" t="s">
        <v>472</v>
      </c>
      <c r="AU150" s="24" t="s">
        <v>131</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589</v>
      </c>
    </row>
    <row r="151" spans="2:65" s="1" customFormat="1" ht="13.5">
      <c r="B151" s="41"/>
      <c r="C151" s="63"/>
      <c r="D151" s="215" t="s">
        <v>307</v>
      </c>
      <c r="E151" s="63"/>
      <c r="F151" s="216" t="s">
        <v>1876</v>
      </c>
      <c r="G151" s="63"/>
      <c r="H151" s="63"/>
      <c r="I151" s="172"/>
      <c r="J151" s="63"/>
      <c r="K151" s="63"/>
      <c r="L151" s="61"/>
      <c r="M151" s="217"/>
      <c r="N151" s="42"/>
      <c r="O151" s="42"/>
      <c r="P151" s="42"/>
      <c r="Q151" s="42"/>
      <c r="R151" s="42"/>
      <c r="S151" s="42"/>
      <c r="T151" s="78"/>
      <c r="AT151" s="24" t="s">
        <v>307</v>
      </c>
      <c r="AU151" s="24" t="s">
        <v>131</v>
      </c>
    </row>
    <row r="152" spans="2:65" s="1" customFormat="1" ht="22.9" customHeight="1">
      <c r="B152" s="41"/>
      <c r="C152" s="252" t="s">
        <v>471</v>
      </c>
      <c r="D152" s="252" t="s">
        <v>472</v>
      </c>
      <c r="E152" s="253" t="s">
        <v>1877</v>
      </c>
      <c r="F152" s="254" t="s">
        <v>1878</v>
      </c>
      <c r="G152" s="255" t="s">
        <v>1407</v>
      </c>
      <c r="H152" s="256">
        <v>39</v>
      </c>
      <c r="I152" s="257"/>
      <c r="J152" s="258">
        <f>ROUND(I152*H152,2)</f>
        <v>0</v>
      </c>
      <c r="K152" s="254" t="s">
        <v>22</v>
      </c>
      <c r="L152" s="259"/>
      <c r="M152" s="260" t="s">
        <v>22</v>
      </c>
      <c r="N152" s="261" t="s">
        <v>47</v>
      </c>
      <c r="O152" s="42"/>
      <c r="P152" s="212">
        <f>O152*H152</f>
        <v>0</v>
      </c>
      <c r="Q152" s="212">
        <v>0</v>
      </c>
      <c r="R152" s="212">
        <f>Q152*H152</f>
        <v>0</v>
      </c>
      <c r="S152" s="212">
        <v>0</v>
      </c>
      <c r="T152" s="213">
        <f>S152*H152</f>
        <v>0</v>
      </c>
      <c r="AR152" s="24" t="s">
        <v>519</v>
      </c>
      <c r="AT152" s="24" t="s">
        <v>472</v>
      </c>
      <c r="AU152" s="24" t="s">
        <v>131</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601</v>
      </c>
    </row>
    <row r="153" spans="2:65" s="1" customFormat="1" ht="13.5">
      <c r="B153" s="41"/>
      <c r="C153" s="63"/>
      <c r="D153" s="215" t="s">
        <v>307</v>
      </c>
      <c r="E153" s="63"/>
      <c r="F153" s="216" t="s">
        <v>1878</v>
      </c>
      <c r="G153" s="63"/>
      <c r="H153" s="63"/>
      <c r="I153" s="172"/>
      <c r="J153" s="63"/>
      <c r="K153" s="63"/>
      <c r="L153" s="61"/>
      <c r="M153" s="217"/>
      <c r="N153" s="42"/>
      <c r="O153" s="42"/>
      <c r="P153" s="42"/>
      <c r="Q153" s="42"/>
      <c r="R153" s="42"/>
      <c r="S153" s="42"/>
      <c r="T153" s="78"/>
      <c r="AT153" s="24" t="s">
        <v>307</v>
      </c>
      <c r="AU153" s="24" t="s">
        <v>131</v>
      </c>
    </row>
    <row r="154" spans="2:65" s="1" customFormat="1" ht="22.9" customHeight="1">
      <c r="B154" s="41"/>
      <c r="C154" s="252" t="s">
        <v>479</v>
      </c>
      <c r="D154" s="252" t="s">
        <v>472</v>
      </c>
      <c r="E154" s="253" t="s">
        <v>5579</v>
      </c>
      <c r="F154" s="254" t="s">
        <v>5580</v>
      </c>
      <c r="G154" s="255" t="s">
        <v>1407</v>
      </c>
      <c r="H154" s="256">
        <v>2</v>
      </c>
      <c r="I154" s="257"/>
      <c r="J154" s="258">
        <f>ROUND(I154*H154,2)</f>
        <v>0</v>
      </c>
      <c r="K154" s="254" t="s">
        <v>22</v>
      </c>
      <c r="L154" s="259"/>
      <c r="M154" s="260" t="s">
        <v>22</v>
      </c>
      <c r="N154" s="261" t="s">
        <v>47</v>
      </c>
      <c r="O154" s="42"/>
      <c r="P154" s="212">
        <f>O154*H154</f>
        <v>0</v>
      </c>
      <c r="Q154" s="212">
        <v>0</v>
      </c>
      <c r="R154" s="212">
        <f>Q154*H154</f>
        <v>0</v>
      </c>
      <c r="S154" s="212">
        <v>0</v>
      </c>
      <c r="T154" s="213">
        <f>S154*H154</f>
        <v>0</v>
      </c>
      <c r="AR154" s="24" t="s">
        <v>519</v>
      </c>
      <c r="AT154" s="24" t="s">
        <v>472</v>
      </c>
      <c r="AU154" s="24" t="s">
        <v>131</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615</v>
      </c>
    </row>
    <row r="155" spans="2:65" s="1" customFormat="1" ht="13.5">
      <c r="B155" s="41"/>
      <c r="C155" s="63"/>
      <c r="D155" s="215" t="s">
        <v>307</v>
      </c>
      <c r="E155" s="63"/>
      <c r="F155" s="216" t="s">
        <v>5580</v>
      </c>
      <c r="G155" s="63"/>
      <c r="H155" s="63"/>
      <c r="I155" s="172"/>
      <c r="J155" s="63"/>
      <c r="K155" s="63"/>
      <c r="L155" s="61"/>
      <c r="M155" s="217"/>
      <c r="N155" s="42"/>
      <c r="O155" s="42"/>
      <c r="P155" s="42"/>
      <c r="Q155" s="42"/>
      <c r="R155" s="42"/>
      <c r="S155" s="42"/>
      <c r="T155" s="78"/>
      <c r="AT155" s="24" t="s">
        <v>307</v>
      </c>
      <c r="AU155" s="24" t="s">
        <v>131</v>
      </c>
    </row>
    <row r="156" spans="2:65" s="1" customFormat="1" ht="22.9" customHeight="1">
      <c r="B156" s="41"/>
      <c r="C156" s="252" t="s">
        <v>485</v>
      </c>
      <c r="D156" s="252" t="s">
        <v>472</v>
      </c>
      <c r="E156" s="253" t="s">
        <v>5581</v>
      </c>
      <c r="F156" s="254" t="s">
        <v>5582</v>
      </c>
      <c r="G156" s="255" t="s">
        <v>1407</v>
      </c>
      <c r="H156" s="256">
        <v>8</v>
      </c>
      <c r="I156" s="257"/>
      <c r="J156" s="258">
        <f>ROUND(I156*H156,2)</f>
        <v>0</v>
      </c>
      <c r="K156" s="254" t="s">
        <v>22</v>
      </c>
      <c r="L156" s="259"/>
      <c r="M156" s="260" t="s">
        <v>22</v>
      </c>
      <c r="N156" s="261" t="s">
        <v>47</v>
      </c>
      <c r="O156" s="42"/>
      <c r="P156" s="212">
        <f>O156*H156</f>
        <v>0</v>
      </c>
      <c r="Q156" s="212">
        <v>0</v>
      </c>
      <c r="R156" s="212">
        <f>Q156*H156</f>
        <v>0</v>
      </c>
      <c r="S156" s="212">
        <v>0</v>
      </c>
      <c r="T156" s="213">
        <f>S156*H156</f>
        <v>0</v>
      </c>
      <c r="AR156" s="24" t="s">
        <v>519</v>
      </c>
      <c r="AT156" s="24" t="s">
        <v>472</v>
      </c>
      <c r="AU156" s="24" t="s">
        <v>131</v>
      </c>
      <c r="AY156" s="24" t="s">
        <v>298</v>
      </c>
      <c r="BE156" s="214">
        <f>IF(N156="základní",J156,0)</f>
        <v>0</v>
      </c>
      <c r="BF156" s="214">
        <f>IF(N156="snížená",J156,0)</f>
        <v>0</v>
      </c>
      <c r="BG156" s="214">
        <f>IF(N156="zákl. přenesená",J156,0)</f>
        <v>0</v>
      </c>
      <c r="BH156" s="214">
        <f>IF(N156="sníž. přenesená",J156,0)</f>
        <v>0</v>
      </c>
      <c r="BI156" s="214">
        <f>IF(N156="nulová",J156,0)</f>
        <v>0</v>
      </c>
      <c r="BJ156" s="24" t="s">
        <v>24</v>
      </c>
      <c r="BK156" s="214">
        <f>ROUND(I156*H156,2)</f>
        <v>0</v>
      </c>
      <c r="BL156" s="24" t="s">
        <v>411</v>
      </c>
      <c r="BM156" s="24" t="s">
        <v>634</v>
      </c>
    </row>
    <row r="157" spans="2:65" s="1" customFormat="1" ht="13.5">
      <c r="B157" s="41"/>
      <c r="C157" s="63"/>
      <c r="D157" s="215" t="s">
        <v>307</v>
      </c>
      <c r="E157" s="63"/>
      <c r="F157" s="216" t="s">
        <v>5582</v>
      </c>
      <c r="G157" s="63"/>
      <c r="H157" s="63"/>
      <c r="I157" s="172"/>
      <c r="J157" s="63"/>
      <c r="K157" s="63"/>
      <c r="L157" s="61"/>
      <c r="M157" s="217"/>
      <c r="N157" s="42"/>
      <c r="O157" s="42"/>
      <c r="P157" s="42"/>
      <c r="Q157" s="42"/>
      <c r="R157" s="42"/>
      <c r="S157" s="42"/>
      <c r="T157" s="78"/>
      <c r="AT157" s="24" t="s">
        <v>307</v>
      </c>
      <c r="AU157" s="24" t="s">
        <v>131</v>
      </c>
    </row>
    <row r="158" spans="2:65" s="1" customFormat="1" ht="22.9" customHeight="1">
      <c r="B158" s="41"/>
      <c r="C158" s="252" t="s">
        <v>492</v>
      </c>
      <c r="D158" s="252" t="s">
        <v>472</v>
      </c>
      <c r="E158" s="253" t="s">
        <v>5583</v>
      </c>
      <c r="F158" s="254" t="s">
        <v>5584</v>
      </c>
      <c r="G158" s="255" t="s">
        <v>1407</v>
      </c>
      <c r="H158" s="256">
        <v>2</v>
      </c>
      <c r="I158" s="257"/>
      <c r="J158" s="258">
        <f>ROUND(I158*H158,2)</f>
        <v>0</v>
      </c>
      <c r="K158" s="254" t="s">
        <v>22</v>
      </c>
      <c r="L158" s="259"/>
      <c r="M158" s="260" t="s">
        <v>22</v>
      </c>
      <c r="N158" s="261" t="s">
        <v>47</v>
      </c>
      <c r="O158" s="42"/>
      <c r="P158" s="212">
        <f>O158*H158</f>
        <v>0</v>
      </c>
      <c r="Q158" s="212">
        <v>0</v>
      </c>
      <c r="R158" s="212">
        <f>Q158*H158</f>
        <v>0</v>
      </c>
      <c r="S158" s="212">
        <v>0</v>
      </c>
      <c r="T158" s="213">
        <f>S158*H158</f>
        <v>0</v>
      </c>
      <c r="AR158" s="24" t="s">
        <v>519</v>
      </c>
      <c r="AT158" s="24" t="s">
        <v>472</v>
      </c>
      <c r="AU158" s="24" t="s">
        <v>131</v>
      </c>
      <c r="AY158" s="24" t="s">
        <v>298</v>
      </c>
      <c r="BE158" s="214">
        <f>IF(N158="základní",J158,0)</f>
        <v>0</v>
      </c>
      <c r="BF158" s="214">
        <f>IF(N158="snížená",J158,0)</f>
        <v>0</v>
      </c>
      <c r="BG158" s="214">
        <f>IF(N158="zákl. přenesená",J158,0)</f>
        <v>0</v>
      </c>
      <c r="BH158" s="214">
        <f>IF(N158="sníž. přenesená",J158,0)</f>
        <v>0</v>
      </c>
      <c r="BI158" s="214">
        <f>IF(N158="nulová",J158,0)</f>
        <v>0</v>
      </c>
      <c r="BJ158" s="24" t="s">
        <v>24</v>
      </c>
      <c r="BK158" s="214">
        <f>ROUND(I158*H158,2)</f>
        <v>0</v>
      </c>
      <c r="BL158" s="24" t="s">
        <v>411</v>
      </c>
      <c r="BM158" s="24" t="s">
        <v>648</v>
      </c>
    </row>
    <row r="159" spans="2:65" s="1" customFormat="1" ht="13.5">
      <c r="B159" s="41"/>
      <c r="C159" s="63"/>
      <c r="D159" s="215" t="s">
        <v>307</v>
      </c>
      <c r="E159" s="63"/>
      <c r="F159" s="216" t="s">
        <v>5584</v>
      </c>
      <c r="G159" s="63"/>
      <c r="H159" s="63"/>
      <c r="I159" s="172"/>
      <c r="J159" s="63"/>
      <c r="K159" s="63"/>
      <c r="L159" s="61"/>
      <c r="M159" s="217"/>
      <c r="N159" s="42"/>
      <c r="O159" s="42"/>
      <c r="P159" s="42"/>
      <c r="Q159" s="42"/>
      <c r="R159" s="42"/>
      <c r="S159" s="42"/>
      <c r="T159" s="78"/>
      <c r="AT159" s="24" t="s">
        <v>307</v>
      </c>
      <c r="AU159" s="24" t="s">
        <v>131</v>
      </c>
    </row>
    <row r="160" spans="2:65" s="1" customFormat="1" ht="22.9" customHeight="1">
      <c r="B160" s="41"/>
      <c r="C160" s="252" t="s">
        <v>498</v>
      </c>
      <c r="D160" s="252" t="s">
        <v>472</v>
      </c>
      <c r="E160" s="253" t="s">
        <v>5585</v>
      </c>
      <c r="F160" s="254" t="s">
        <v>5586</v>
      </c>
      <c r="G160" s="255" t="s">
        <v>1407</v>
      </c>
      <c r="H160" s="256">
        <v>16</v>
      </c>
      <c r="I160" s="257"/>
      <c r="J160" s="258">
        <f>ROUND(I160*H160,2)</f>
        <v>0</v>
      </c>
      <c r="K160" s="254" t="s">
        <v>22</v>
      </c>
      <c r="L160" s="259"/>
      <c r="M160" s="260" t="s">
        <v>22</v>
      </c>
      <c r="N160" s="261" t="s">
        <v>47</v>
      </c>
      <c r="O160" s="42"/>
      <c r="P160" s="212">
        <f>O160*H160</f>
        <v>0</v>
      </c>
      <c r="Q160" s="212">
        <v>0</v>
      </c>
      <c r="R160" s="212">
        <f>Q160*H160</f>
        <v>0</v>
      </c>
      <c r="S160" s="212">
        <v>0</v>
      </c>
      <c r="T160" s="213">
        <f>S160*H160</f>
        <v>0</v>
      </c>
      <c r="AR160" s="24" t="s">
        <v>519</v>
      </c>
      <c r="AT160" s="24" t="s">
        <v>472</v>
      </c>
      <c r="AU160" s="24" t="s">
        <v>131</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659</v>
      </c>
    </row>
    <row r="161" spans="2:65" s="1" customFormat="1" ht="27">
      <c r="B161" s="41"/>
      <c r="C161" s="63"/>
      <c r="D161" s="215" t="s">
        <v>307</v>
      </c>
      <c r="E161" s="63"/>
      <c r="F161" s="216" t="s">
        <v>5586</v>
      </c>
      <c r="G161" s="63"/>
      <c r="H161" s="63"/>
      <c r="I161" s="172"/>
      <c r="J161" s="63"/>
      <c r="K161" s="63"/>
      <c r="L161" s="61"/>
      <c r="M161" s="217"/>
      <c r="N161" s="42"/>
      <c r="O161" s="42"/>
      <c r="P161" s="42"/>
      <c r="Q161" s="42"/>
      <c r="R161" s="42"/>
      <c r="S161" s="42"/>
      <c r="T161" s="78"/>
      <c r="AT161" s="24" t="s">
        <v>307</v>
      </c>
      <c r="AU161" s="24" t="s">
        <v>131</v>
      </c>
    </row>
    <row r="162" spans="2:65" s="1" customFormat="1" ht="22.9" customHeight="1">
      <c r="B162" s="41"/>
      <c r="C162" s="252" t="s">
        <v>505</v>
      </c>
      <c r="D162" s="252" t="s">
        <v>472</v>
      </c>
      <c r="E162" s="253" t="s">
        <v>5587</v>
      </c>
      <c r="F162" s="254" t="s">
        <v>5588</v>
      </c>
      <c r="G162" s="255" t="s">
        <v>1407</v>
      </c>
      <c r="H162" s="256">
        <v>2</v>
      </c>
      <c r="I162" s="257"/>
      <c r="J162" s="258">
        <f>ROUND(I162*H162,2)</f>
        <v>0</v>
      </c>
      <c r="K162" s="254" t="s">
        <v>22</v>
      </c>
      <c r="L162" s="259"/>
      <c r="M162" s="260" t="s">
        <v>22</v>
      </c>
      <c r="N162" s="261" t="s">
        <v>47</v>
      </c>
      <c r="O162" s="42"/>
      <c r="P162" s="212">
        <f>O162*H162</f>
        <v>0</v>
      </c>
      <c r="Q162" s="212">
        <v>0</v>
      </c>
      <c r="R162" s="212">
        <f>Q162*H162</f>
        <v>0</v>
      </c>
      <c r="S162" s="212">
        <v>0</v>
      </c>
      <c r="T162" s="213">
        <f>S162*H162</f>
        <v>0</v>
      </c>
      <c r="AR162" s="24" t="s">
        <v>519</v>
      </c>
      <c r="AT162" s="24" t="s">
        <v>472</v>
      </c>
      <c r="AU162" s="24" t="s">
        <v>131</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672</v>
      </c>
    </row>
    <row r="163" spans="2:65" s="1" customFormat="1" ht="13.5">
      <c r="B163" s="41"/>
      <c r="C163" s="63"/>
      <c r="D163" s="215" t="s">
        <v>307</v>
      </c>
      <c r="E163" s="63"/>
      <c r="F163" s="216" t="s">
        <v>5588</v>
      </c>
      <c r="G163" s="63"/>
      <c r="H163" s="63"/>
      <c r="I163" s="172"/>
      <c r="J163" s="63"/>
      <c r="K163" s="63"/>
      <c r="L163" s="61"/>
      <c r="M163" s="217"/>
      <c r="N163" s="42"/>
      <c r="O163" s="42"/>
      <c r="P163" s="42"/>
      <c r="Q163" s="42"/>
      <c r="R163" s="42"/>
      <c r="S163" s="42"/>
      <c r="T163" s="78"/>
      <c r="AT163" s="24" t="s">
        <v>307</v>
      </c>
      <c r="AU163" s="24" t="s">
        <v>131</v>
      </c>
    </row>
    <row r="164" spans="2:65" s="1" customFormat="1" ht="22.9" customHeight="1">
      <c r="B164" s="41"/>
      <c r="C164" s="252" t="s">
        <v>514</v>
      </c>
      <c r="D164" s="252" t="s">
        <v>472</v>
      </c>
      <c r="E164" s="253" t="s">
        <v>5585</v>
      </c>
      <c r="F164" s="254" t="s">
        <v>5586</v>
      </c>
      <c r="G164" s="255" t="s">
        <v>1407</v>
      </c>
      <c r="H164" s="256">
        <v>12</v>
      </c>
      <c r="I164" s="257"/>
      <c r="J164" s="258">
        <f>ROUND(I164*H164,2)</f>
        <v>0</v>
      </c>
      <c r="K164" s="254" t="s">
        <v>22</v>
      </c>
      <c r="L164" s="259"/>
      <c r="M164" s="260" t="s">
        <v>22</v>
      </c>
      <c r="N164" s="261" t="s">
        <v>47</v>
      </c>
      <c r="O164" s="42"/>
      <c r="P164" s="212">
        <f>O164*H164</f>
        <v>0</v>
      </c>
      <c r="Q164" s="212">
        <v>0</v>
      </c>
      <c r="R164" s="212">
        <f>Q164*H164</f>
        <v>0</v>
      </c>
      <c r="S164" s="212">
        <v>0</v>
      </c>
      <c r="T164" s="213">
        <f>S164*H164</f>
        <v>0</v>
      </c>
      <c r="AR164" s="24" t="s">
        <v>519</v>
      </c>
      <c r="AT164" s="24" t="s">
        <v>472</v>
      </c>
      <c r="AU164" s="24" t="s">
        <v>131</v>
      </c>
      <c r="AY164" s="24" t="s">
        <v>298</v>
      </c>
      <c r="BE164" s="214">
        <f>IF(N164="základní",J164,0)</f>
        <v>0</v>
      </c>
      <c r="BF164" s="214">
        <f>IF(N164="snížená",J164,0)</f>
        <v>0</v>
      </c>
      <c r="BG164" s="214">
        <f>IF(N164="zákl. přenesená",J164,0)</f>
        <v>0</v>
      </c>
      <c r="BH164" s="214">
        <f>IF(N164="sníž. přenesená",J164,0)</f>
        <v>0</v>
      </c>
      <c r="BI164" s="214">
        <f>IF(N164="nulová",J164,0)</f>
        <v>0</v>
      </c>
      <c r="BJ164" s="24" t="s">
        <v>24</v>
      </c>
      <c r="BK164" s="214">
        <f>ROUND(I164*H164,2)</f>
        <v>0</v>
      </c>
      <c r="BL164" s="24" t="s">
        <v>411</v>
      </c>
      <c r="BM164" s="24" t="s">
        <v>692</v>
      </c>
    </row>
    <row r="165" spans="2:65" s="1" customFormat="1" ht="27">
      <c r="B165" s="41"/>
      <c r="C165" s="63"/>
      <c r="D165" s="215" t="s">
        <v>307</v>
      </c>
      <c r="E165" s="63"/>
      <c r="F165" s="216" t="s">
        <v>5586</v>
      </c>
      <c r="G165" s="63"/>
      <c r="H165" s="63"/>
      <c r="I165" s="172"/>
      <c r="J165" s="63"/>
      <c r="K165" s="63"/>
      <c r="L165" s="61"/>
      <c r="M165" s="217"/>
      <c r="N165" s="42"/>
      <c r="O165" s="42"/>
      <c r="P165" s="42"/>
      <c r="Q165" s="42"/>
      <c r="R165" s="42"/>
      <c r="S165" s="42"/>
      <c r="T165" s="78"/>
      <c r="AT165" s="24" t="s">
        <v>307</v>
      </c>
      <c r="AU165" s="24" t="s">
        <v>131</v>
      </c>
    </row>
    <row r="166" spans="2:65" s="1" customFormat="1" ht="34.15" customHeight="1">
      <c r="B166" s="41"/>
      <c r="C166" s="252" t="s">
        <v>519</v>
      </c>
      <c r="D166" s="252" t="s">
        <v>472</v>
      </c>
      <c r="E166" s="253" t="s">
        <v>5589</v>
      </c>
      <c r="F166" s="254" t="s">
        <v>5590</v>
      </c>
      <c r="G166" s="255" t="s">
        <v>1407</v>
      </c>
      <c r="H166" s="256">
        <v>9</v>
      </c>
      <c r="I166" s="257"/>
      <c r="J166" s="258">
        <f>ROUND(I166*H166,2)</f>
        <v>0</v>
      </c>
      <c r="K166" s="254" t="s">
        <v>22</v>
      </c>
      <c r="L166" s="259"/>
      <c r="M166" s="260" t="s">
        <v>22</v>
      </c>
      <c r="N166" s="261" t="s">
        <v>47</v>
      </c>
      <c r="O166" s="42"/>
      <c r="P166" s="212">
        <f>O166*H166</f>
        <v>0</v>
      </c>
      <c r="Q166" s="212">
        <v>0</v>
      </c>
      <c r="R166" s="212">
        <f>Q166*H166</f>
        <v>0</v>
      </c>
      <c r="S166" s="212">
        <v>0</v>
      </c>
      <c r="T166" s="213">
        <f>S166*H166</f>
        <v>0</v>
      </c>
      <c r="AR166" s="24" t="s">
        <v>519</v>
      </c>
      <c r="AT166" s="24" t="s">
        <v>472</v>
      </c>
      <c r="AU166" s="24" t="s">
        <v>131</v>
      </c>
      <c r="AY166" s="24" t="s">
        <v>298</v>
      </c>
      <c r="BE166" s="214">
        <f>IF(N166="základní",J166,0)</f>
        <v>0</v>
      </c>
      <c r="BF166" s="214">
        <f>IF(N166="snížená",J166,0)</f>
        <v>0</v>
      </c>
      <c r="BG166" s="214">
        <f>IF(N166="zákl. přenesená",J166,0)</f>
        <v>0</v>
      </c>
      <c r="BH166" s="214">
        <f>IF(N166="sníž. přenesená",J166,0)</f>
        <v>0</v>
      </c>
      <c r="BI166" s="214">
        <f>IF(N166="nulová",J166,0)</f>
        <v>0</v>
      </c>
      <c r="BJ166" s="24" t="s">
        <v>24</v>
      </c>
      <c r="BK166" s="214">
        <f>ROUND(I166*H166,2)</f>
        <v>0</v>
      </c>
      <c r="BL166" s="24" t="s">
        <v>411</v>
      </c>
      <c r="BM166" s="24" t="s">
        <v>703</v>
      </c>
    </row>
    <row r="167" spans="2:65" s="1" customFormat="1" ht="27">
      <c r="B167" s="41"/>
      <c r="C167" s="63"/>
      <c r="D167" s="215" t="s">
        <v>307</v>
      </c>
      <c r="E167" s="63"/>
      <c r="F167" s="216" t="s">
        <v>5590</v>
      </c>
      <c r="G167" s="63"/>
      <c r="H167" s="63"/>
      <c r="I167" s="172"/>
      <c r="J167" s="63"/>
      <c r="K167" s="63"/>
      <c r="L167" s="61"/>
      <c r="M167" s="217"/>
      <c r="N167" s="42"/>
      <c r="O167" s="42"/>
      <c r="P167" s="42"/>
      <c r="Q167" s="42"/>
      <c r="R167" s="42"/>
      <c r="S167" s="42"/>
      <c r="T167" s="78"/>
      <c r="AT167" s="24" t="s">
        <v>307</v>
      </c>
      <c r="AU167" s="24" t="s">
        <v>131</v>
      </c>
    </row>
    <row r="168" spans="2:65" s="1" customFormat="1" ht="22.9" customHeight="1">
      <c r="B168" s="41"/>
      <c r="C168" s="252" t="s">
        <v>537</v>
      </c>
      <c r="D168" s="252" t="s">
        <v>472</v>
      </c>
      <c r="E168" s="253" t="s">
        <v>5591</v>
      </c>
      <c r="F168" s="254" t="s">
        <v>5592</v>
      </c>
      <c r="G168" s="255" t="s">
        <v>1407</v>
      </c>
      <c r="H168" s="256">
        <v>4</v>
      </c>
      <c r="I168" s="257"/>
      <c r="J168" s="258">
        <f>ROUND(I168*H168,2)</f>
        <v>0</v>
      </c>
      <c r="K168" s="254" t="s">
        <v>22</v>
      </c>
      <c r="L168" s="259"/>
      <c r="M168" s="260" t="s">
        <v>22</v>
      </c>
      <c r="N168" s="261" t="s">
        <v>47</v>
      </c>
      <c r="O168" s="42"/>
      <c r="P168" s="212">
        <f>O168*H168</f>
        <v>0</v>
      </c>
      <c r="Q168" s="212">
        <v>0</v>
      </c>
      <c r="R168" s="212">
        <f>Q168*H168</f>
        <v>0</v>
      </c>
      <c r="S168" s="212">
        <v>0</v>
      </c>
      <c r="T168" s="213">
        <f>S168*H168</f>
        <v>0</v>
      </c>
      <c r="AR168" s="24" t="s">
        <v>519</v>
      </c>
      <c r="AT168" s="24" t="s">
        <v>472</v>
      </c>
      <c r="AU168" s="24" t="s">
        <v>131</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717</v>
      </c>
    </row>
    <row r="169" spans="2:65" s="1" customFormat="1" ht="27">
      <c r="B169" s="41"/>
      <c r="C169" s="63"/>
      <c r="D169" s="215" t="s">
        <v>307</v>
      </c>
      <c r="E169" s="63"/>
      <c r="F169" s="216" t="s">
        <v>5592</v>
      </c>
      <c r="G169" s="63"/>
      <c r="H169" s="63"/>
      <c r="I169" s="172"/>
      <c r="J169" s="63"/>
      <c r="K169" s="63"/>
      <c r="L169" s="61"/>
      <c r="M169" s="217"/>
      <c r="N169" s="42"/>
      <c r="O169" s="42"/>
      <c r="P169" s="42"/>
      <c r="Q169" s="42"/>
      <c r="R169" s="42"/>
      <c r="S169" s="42"/>
      <c r="T169" s="78"/>
      <c r="AT169" s="24" t="s">
        <v>307</v>
      </c>
      <c r="AU169" s="24" t="s">
        <v>131</v>
      </c>
    </row>
    <row r="170" spans="2:65" s="1" customFormat="1" ht="22.9" customHeight="1">
      <c r="B170" s="41"/>
      <c r="C170" s="252" t="s">
        <v>544</v>
      </c>
      <c r="D170" s="252" t="s">
        <v>472</v>
      </c>
      <c r="E170" s="253" t="s">
        <v>3766</v>
      </c>
      <c r="F170" s="254" t="s">
        <v>3767</v>
      </c>
      <c r="G170" s="255" t="s">
        <v>1407</v>
      </c>
      <c r="H170" s="256">
        <v>5</v>
      </c>
      <c r="I170" s="257"/>
      <c r="J170" s="258">
        <f>ROUND(I170*H170,2)</f>
        <v>0</v>
      </c>
      <c r="K170" s="254" t="s">
        <v>22</v>
      </c>
      <c r="L170" s="259"/>
      <c r="M170" s="260" t="s">
        <v>22</v>
      </c>
      <c r="N170" s="261" t="s">
        <v>47</v>
      </c>
      <c r="O170" s="42"/>
      <c r="P170" s="212">
        <f>O170*H170</f>
        <v>0</v>
      </c>
      <c r="Q170" s="212">
        <v>0</v>
      </c>
      <c r="R170" s="212">
        <f>Q170*H170</f>
        <v>0</v>
      </c>
      <c r="S170" s="212">
        <v>0</v>
      </c>
      <c r="T170" s="213">
        <f>S170*H170</f>
        <v>0</v>
      </c>
      <c r="AR170" s="24" t="s">
        <v>519</v>
      </c>
      <c r="AT170" s="24" t="s">
        <v>472</v>
      </c>
      <c r="AU170" s="24" t="s">
        <v>131</v>
      </c>
      <c r="AY170" s="24" t="s">
        <v>298</v>
      </c>
      <c r="BE170" s="214">
        <f>IF(N170="základní",J170,0)</f>
        <v>0</v>
      </c>
      <c r="BF170" s="214">
        <f>IF(N170="snížená",J170,0)</f>
        <v>0</v>
      </c>
      <c r="BG170" s="214">
        <f>IF(N170="zákl. přenesená",J170,0)</f>
        <v>0</v>
      </c>
      <c r="BH170" s="214">
        <f>IF(N170="sníž. přenesená",J170,0)</f>
        <v>0</v>
      </c>
      <c r="BI170" s="214">
        <f>IF(N170="nulová",J170,0)</f>
        <v>0</v>
      </c>
      <c r="BJ170" s="24" t="s">
        <v>24</v>
      </c>
      <c r="BK170" s="214">
        <f>ROUND(I170*H170,2)</f>
        <v>0</v>
      </c>
      <c r="BL170" s="24" t="s">
        <v>411</v>
      </c>
      <c r="BM170" s="24" t="s">
        <v>728</v>
      </c>
    </row>
    <row r="171" spans="2:65" s="1" customFormat="1" ht="27">
      <c r="B171" s="41"/>
      <c r="C171" s="63"/>
      <c r="D171" s="215" t="s">
        <v>307</v>
      </c>
      <c r="E171" s="63"/>
      <c r="F171" s="216" t="s">
        <v>3767</v>
      </c>
      <c r="G171" s="63"/>
      <c r="H171" s="63"/>
      <c r="I171" s="172"/>
      <c r="J171" s="63"/>
      <c r="K171" s="63"/>
      <c r="L171" s="61"/>
      <c r="M171" s="217"/>
      <c r="N171" s="42"/>
      <c r="O171" s="42"/>
      <c r="P171" s="42"/>
      <c r="Q171" s="42"/>
      <c r="R171" s="42"/>
      <c r="S171" s="42"/>
      <c r="T171" s="78"/>
      <c r="AT171" s="24" t="s">
        <v>307</v>
      </c>
      <c r="AU171" s="24" t="s">
        <v>131</v>
      </c>
    </row>
    <row r="172" spans="2:65" s="1" customFormat="1" ht="22.9" customHeight="1">
      <c r="B172" s="41"/>
      <c r="C172" s="252" t="s">
        <v>551</v>
      </c>
      <c r="D172" s="252" t="s">
        <v>472</v>
      </c>
      <c r="E172" s="253" t="s">
        <v>3768</v>
      </c>
      <c r="F172" s="254" t="s">
        <v>3769</v>
      </c>
      <c r="G172" s="255" t="s">
        <v>1407</v>
      </c>
      <c r="H172" s="256">
        <v>2</v>
      </c>
      <c r="I172" s="257"/>
      <c r="J172" s="258">
        <f>ROUND(I172*H172,2)</f>
        <v>0</v>
      </c>
      <c r="K172" s="254" t="s">
        <v>22</v>
      </c>
      <c r="L172" s="259"/>
      <c r="M172" s="260" t="s">
        <v>22</v>
      </c>
      <c r="N172" s="261" t="s">
        <v>47</v>
      </c>
      <c r="O172" s="42"/>
      <c r="P172" s="212">
        <f>O172*H172</f>
        <v>0</v>
      </c>
      <c r="Q172" s="212">
        <v>0</v>
      </c>
      <c r="R172" s="212">
        <f>Q172*H172</f>
        <v>0</v>
      </c>
      <c r="S172" s="212">
        <v>0</v>
      </c>
      <c r="T172" s="213">
        <f>S172*H172</f>
        <v>0</v>
      </c>
      <c r="AR172" s="24" t="s">
        <v>519</v>
      </c>
      <c r="AT172" s="24" t="s">
        <v>472</v>
      </c>
      <c r="AU172" s="24" t="s">
        <v>131</v>
      </c>
      <c r="AY172" s="24" t="s">
        <v>298</v>
      </c>
      <c r="BE172" s="214">
        <f>IF(N172="základní",J172,0)</f>
        <v>0</v>
      </c>
      <c r="BF172" s="214">
        <f>IF(N172="snížená",J172,0)</f>
        <v>0</v>
      </c>
      <c r="BG172" s="214">
        <f>IF(N172="zákl. přenesená",J172,0)</f>
        <v>0</v>
      </c>
      <c r="BH172" s="214">
        <f>IF(N172="sníž. přenesená",J172,0)</f>
        <v>0</v>
      </c>
      <c r="BI172" s="214">
        <f>IF(N172="nulová",J172,0)</f>
        <v>0</v>
      </c>
      <c r="BJ172" s="24" t="s">
        <v>24</v>
      </c>
      <c r="BK172" s="214">
        <f>ROUND(I172*H172,2)</f>
        <v>0</v>
      </c>
      <c r="BL172" s="24" t="s">
        <v>411</v>
      </c>
      <c r="BM172" s="24" t="s">
        <v>542</v>
      </c>
    </row>
    <row r="173" spans="2:65" s="1" customFormat="1" ht="27">
      <c r="B173" s="41"/>
      <c r="C173" s="63"/>
      <c r="D173" s="215" t="s">
        <v>307</v>
      </c>
      <c r="E173" s="63"/>
      <c r="F173" s="216" t="s">
        <v>3769</v>
      </c>
      <c r="G173" s="63"/>
      <c r="H173" s="63"/>
      <c r="I173" s="172"/>
      <c r="J173" s="63"/>
      <c r="K173" s="63"/>
      <c r="L173" s="61"/>
      <c r="M173" s="217"/>
      <c r="N173" s="42"/>
      <c r="O173" s="42"/>
      <c r="P173" s="42"/>
      <c r="Q173" s="42"/>
      <c r="R173" s="42"/>
      <c r="S173" s="42"/>
      <c r="T173" s="78"/>
      <c r="AT173" s="24" t="s">
        <v>307</v>
      </c>
      <c r="AU173" s="24" t="s">
        <v>131</v>
      </c>
    </row>
    <row r="174" spans="2:65" s="1" customFormat="1" ht="22.9" customHeight="1">
      <c r="B174" s="41"/>
      <c r="C174" s="252" t="s">
        <v>557</v>
      </c>
      <c r="D174" s="252" t="s">
        <v>472</v>
      </c>
      <c r="E174" s="253" t="s">
        <v>5593</v>
      </c>
      <c r="F174" s="254" t="s">
        <v>5594</v>
      </c>
      <c r="G174" s="255" t="s">
        <v>1407</v>
      </c>
      <c r="H174" s="256">
        <v>1</v>
      </c>
      <c r="I174" s="257"/>
      <c r="J174" s="258">
        <f>ROUND(I174*H174,2)</f>
        <v>0</v>
      </c>
      <c r="K174" s="254" t="s">
        <v>22</v>
      </c>
      <c r="L174" s="259"/>
      <c r="M174" s="260" t="s">
        <v>22</v>
      </c>
      <c r="N174" s="261" t="s">
        <v>47</v>
      </c>
      <c r="O174" s="42"/>
      <c r="P174" s="212">
        <f>O174*H174</f>
        <v>0</v>
      </c>
      <c r="Q174" s="212">
        <v>0</v>
      </c>
      <c r="R174" s="212">
        <f>Q174*H174</f>
        <v>0</v>
      </c>
      <c r="S174" s="212">
        <v>0</v>
      </c>
      <c r="T174" s="213">
        <f>S174*H174</f>
        <v>0</v>
      </c>
      <c r="AR174" s="24" t="s">
        <v>519</v>
      </c>
      <c r="AT174" s="24" t="s">
        <v>472</v>
      </c>
      <c r="AU174" s="24" t="s">
        <v>131</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750</v>
      </c>
    </row>
    <row r="175" spans="2:65" s="1" customFormat="1" ht="27">
      <c r="B175" s="41"/>
      <c r="C175" s="63"/>
      <c r="D175" s="215" t="s">
        <v>307</v>
      </c>
      <c r="E175" s="63"/>
      <c r="F175" s="216" t="s">
        <v>5594</v>
      </c>
      <c r="G175" s="63"/>
      <c r="H175" s="63"/>
      <c r="I175" s="172"/>
      <c r="J175" s="63"/>
      <c r="K175" s="63"/>
      <c r="L175" s="61"/>
      <c r="M175" s="217"/>
      <c r="N175" s="42"/>
      <c r="O175" s="42"/>
      <c r="P175" s="42"/>
      <c r="Q175" s="42"/>
      <c r="R175" s="42"/>
      <c r="S175" s="42"/>
      <c r="T175" s="78"/>
      <c r="AT175" s="24" t="s">
        <v>307</v>
      </c>
      <c r="AU175" s="24" t="s">
        <v>131</v>
      </c>
    </row>
    <row r="176" spans="2:65" s="1" customFormat="1" ht="34.15" customHeight="1">
      <c r="B176" s="41"/>
      <c r="C176" s="252" t="s">
        <v>569</v>
      </c>
      <c r="D176" s="252" t="s">
        <v>472</v>
      </c>
      <c r="E176" s="253" t="s">
        <v>1879</v>
      </c>
      <c r="F176" s="254" t="s">
        <v>1880</v>
      </c>
      <c r="G176" s="255" t="s">
        <v>1407</v>
      </c>
      <c r="H176" s="256">
        <v>24</v>
      </c>
      <c r="I176" s="257"/>
      <c r="J176" s="258">
        <f>ROUND(I176*H176,2)</f>
        <v>0</v>
      </c>
      <c r="K176" s="254" t="s">
        <v>22</v>
      </c>
      <c r="L176" s="259"/>
      <c r="M176" s="260" t="s">
        <v>22</v>
      </c>
      <c r="N176" s="261" t="s">
        <v>47</v>
      </c>
      <c r="O176" s="42"/>
      <c r="P176" s="212">
        <f>O176*H176</f>
        <v>0</v>
      </c>
      <c r="Q176" s="212">
        <v>0</v>
      </c>
      <c r="R176" s="212">
        <f>Q176*H176</f>
        <v>0</v>
      </c>
      <c r="S176" s="212">
        <v>0</v>
      </c>
      <c r="T176" s="213">
        <f>S176*H176</f>
        <v>0</v>
      </c>
      <c r="AR176" s="24" t="s">
        <v>519</v>
      </c>
      <c r="AT176" s="24" t="s">
        <v>472</v>
      </c>
      <c r="AU176" s="24" t="s">
        <v>131</v>
      </c>
      <c r="AY176" s="24" t="s">
        <v>298</v>
      </c>
      <c r="BE176" s="214">
        <f>IF(N176="základní",J176,0)</f>
        <v>0</v>
      </c>
      <c r="BF176" s="214">
        <f>IF(N176="snížená",J176,0)</f>
        <v>0</v>
      </c>
      <c r="BG176" s="214">
        <f>IF(N176="zákl. přenesená",J176,0)</f>
        <v>0</v>
      </c>
      <c r="BH176" s="214">
        <f>IF(N176="sníž. přenesená",J176,0)</f>
        <v>0</v>
      </c>
      <c r="BI176" s="214">
        <f>IF(N176="nulová",J176,0)</f>
        <v>0</v>
      </c>
      <c r="BJ176" s="24" t="s">
        <v>24</v>
      </c>
      <c r="BK176" s="214">
        <f>ROUND(I176*H176,2)</f>
        <v>0</v>
      </c>
      <c r="BL176" s="24" t="s">
        <v>411</v>
      </c>
      <c r="BM176" s="24" t="s">
        <v>763</v>
      </c>
    </row>
    <row r="177" spans="2:65" s="1" customFormat="1" ht="27">
      <c r="B177" s="41"/>
      <c r="C177" s="63"/>
      <c r="D177" s="215" t="s">
        <v>307</v>
      </c>
      <c r="E177" s="63"/>
      <c r="F177" s="216" t="s">
        <v>1880</v>
      </c>
      <c r="G177" s="63"/>
      <c r="H177" s="63"/>
      <c r="I177" s="172"/>
      <c r="J177" s="63"/>
      <c r="K177" s="63"/>
      <c r="L177" s="61"/>
      <c r="M177" s="217"/>
      <c r="N177" s="42"/>
      <c r="O177" s="42"/>
      <c r="P177" s="42"/>
      <c r="Q177" s="42"/>
      <c r="R177" s="42"/>
      <c r="S177" s="42"/>
      <c r="T177" s="78"/>
      <c r="AT177" s="24" t="s">
        <v>307</v>
      </c>
      <c r="AU177" s="24" t="s">
        <v>131</v>
      </c>
    </row>
    <row r="178" spans="2:65" s="1" customFormat="1" ht="34.15" customHeight="1">
      <c r="B178" s="41"/>
      <c r="C178" s="252" t="s">
        <v>576</v>
      </c>
      <c r="D178" s="252" t="s">
        <v>472</v>
      </c>
      <c r="E178" s="253" t="s">
        <v>5595</v>
      </c>
      <c r="F178" s="254" t="s">
        <v>3887</v>
      </c>
      <c r="G178" s="255" t="s">
        <v>1407</v>
      </c>
      <c r="H178" s="256">
        <v>34</v>
      </c>
      <c r="I178" s="257"/>
      <c r="J178" s="258">
        <f>ROUND(I178*H178,2)</f>
        <v>0</v>
      </c>
      <c r="K178" s="254" t="s">
        <v>22</v>
      </c>
      <c r="L178" s="259"/>
      <c r="M178" s="260" t="s">
        <v>22</v>
      </c>
      <c r="N178" s="261" t="s">
        <v>47</v>
      </c>
      <c r="O178" s="42"/>
      <c r="P178" s="212">
        <f>O178*H178</f>
        <v>0</v>
      </c>
      <c r="Q178" s="212">
        <v>0</v>
      </c>
      <c r="R178" s="212">
        <f>Q178*H178</f>
        <v>0</v>
      </c>
      <c r="S178" s="212">
        <v>0</v>
      </c>
      <c r="T178" s="213">
        <f>S178*H178</f>
        <v>0</v>
      </c>
      <c r="AR178" s="24" t="s">
        <v>519</v>
      </c>
      <c r="AT178" s="24" t="s">
        <v>472</v>
      </c>
      <c r="AU178" s="24" t="s">
        <v>131</v>
      </c>
      <c r="AY178" s="24" t="s">
        <v>298</v>
      </c>
      <c r="BE178" s="214">
        <f>IF(N178="základní",J178,0)</f>
        <v>0</v>
      </c>
      <c r="BF178" s="214">
        <f>IF(N178="snížená",J178,0)</f>
        <v>0</v>
      </c>
      <c r="BG178" s="214">
        <f>IF(N178="zákl. přenesená",J178,0)</f>
        <v>0</v>
      </c>
      <c r="BH178" s="214">
        <f>IF(N178="sníž. přenesená",J178,0)</f>
        <v>0</v>
      </c>
      <c r="BI178" s="214">
        <f>IF(N178="nulová",J178,0)</f>
        <v>0</v>
      </c>
      <c r="BJ178" s="24" t="s">
        <v>24</v>
      </c>
      <c r="BK178" s="214">
        <f>ROUND(I178*H178,2)</f>
        <v>0</v>
      </c>
      <c r="BL178" s="24" t="s">
        <v>411</v>
      </c>
      <c r="BM178" s="24" t="s">
        <v>778</v>
      </c>
    </row>
    <row r="179" spans="2:65" s="1" customFormat="1" ht="27">
      <c r="B179" s="41"/>
      <c r="C179" s="63"/>
      <c r="D179" s="215" t="s">
        <v>307</v>
      </c>
      <c r="E179" s="63"/>
      <c r="F179" s="216" t="s">
        <v>3887</v>
      </c>
      <c r="G179" s="63"/>
      <c r="H179" s="63"/>
      <c r="I179" s="172"/>
      <c r="J179" s="63"/>
      <c r="K179" s="63"/>
      <c r="L179" s="61"/>
      <c r="M179" s="217"/>
      <c r="N179" s="42"/>
      <c r="O179" s="42"/>
      <c r="P179" s="42"/>
      <c r="Q179" s="42"/>
      <c r="R179" s="42"/>
      <c r="S179" s="42"/>
      <c r="T179" s="78"/>
      <c r="AT179" s="24" t="s">
        <v>307</v>
      </c>
      <c r="AU179" s="24" t="s">
        <v>131</v>
      </c>
    </row>
    <row r="180" spans="2:65" s="1" customFormat="1" ht="22.9" customHeight="1">
      <c r="B180" s="41"/>
      <c r="C180" s="252" t="s">
        <v>583</v>
      </c>
      <c r="D180" s="252" t="s">
        <v>472</v>
      </c>
      <c r="E180" s="253" t="s">
        <v>5596</v>
      </c>
      <c r="F180" s="254" t="s">
        <v>5597</v>
      </c>
      <c r="G180" s="255" t="s">
        <v>1407</v>
      </c>
      <c r="H180" s="256">
        <v>4</v>
      </c>
      <c r="I180" s="257"/>
      <c r="J180" s="258">
        <f>ROUND(I180*H180,2)</f>
        <v>0</v>
      </c>
      <c r="K180" s="254" t="s">
        <v>22</v>
      </c>
      <c r="L180" s="259"/>
      <c r="M180" s="260" t="s">
        <v>22</v>
      </c>
      <c r="N180" s="261" t="s">
        <v>47</v>
      </c>
      <c r="O180" s="42"/>
      <c r="P180" s="212">
        <f>O180*H180</f>
        <v>0</v>
      </c>
      <c r="Q180" s="212">
        <v>0</v>
      </c>
      <c r="R180" s="212">
        <f>Q180*H180</f>
        <v>0</v>
      </c>
      <c r="S180" s="212">
        <v>0</v>
      </c>
      <c r="T180" s="213">
        <f>S180*H180</f>
        <v>0</v>
      </c>
      <c r="AR180" s="24" t="s">
        <v>519</v>
      </c>
      <c r="AT180" s="24" t="s">
        <v>472</v>
      </c>
      <c r="AU180" s="24" t="s">
        <v>131</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791</v>
      </c>
    </row>
    <row r="181" spans="2:65" s="1" customFormat="1" ht="27">
      <c r="B181" s="41"/>
      <c r="C181" s="63"/>
      <c r="D181" s="215" t="s">
        <v>307</v>
      </c>
      <c r="E181" s="63"/>
      <c r="F181" s="216" t="s">
        <v>5597</v>
      </c>
      <c r="G181" s="63"/>
      <c r="H181" s="63"/>
      <c r="I181" s="172"/>
      <c r="J181" s="63"/>
      <c r="K181" s="63"/>
      <c r="L181" s="61"/>
      <c r="M181" s="217"/>
      <c r="N181" s="42"/>
      <c r="O181" s="42"/>
      <c r="P181" s="42"/>
      <c r="Q181" s="42"/>
      <c r="R181" s="42"/>
      <c r="S181" s="42"/>
      <c r="T181" s="78"/>
      <c r="AT181" s="24" t="s">
        <v>307</v>
      </c>
      <c r="AU181" s="24" t="s">
        <v>131</v>
      </c>
    </row>
    <row r="182" spans="2:65" s="1" customFormat="1" ht="40.5">
      <c r="B182" s="41"/>
      <c r="C182" s="63"/>
      <c r="D182" s="215" t="s">
        <v>477</v>
      </c>
      <c r="E182" s="63"/>
      <c r="F182" s="250" t="s">
        <v>5598</v>
      </c>
      <c r="G182" s="63"/>
      <c r="H182" s="63"/>
      <c r="I182" s="172"/>
      <c r="J182" s="63"/>
      <c r="K182" s="63"/>
      <c r="L182" s="61"/>
      <c r="M182" s="217"/>
      <c r="N182" s="42"/>
      <c r="O182" s="42"/>
      <c r="P182" s="42"/>
      <c r="Q182" s="42"/>
      <c r="R182" s="42"/>
      <c r="S182" s="42"/>
      <c r="T182" s="78"/>
      <c r="AT182" s="24" t="s">
        <v>477</v>
      </c>
      <c r="AU182" s="24" t="s">
        <v>131</v>
      </c>
    </row>
    <row r="183" spans="2:65" s="1" customFormat="1" ht="34.15" customHeight="1">
      <c r="B183" s="41"/>
      <c r="C183" s="252" t="s">
        <v>589</v>
      </c>
      <c r="D183" s="252" t="s">
        <v>472</v>
      </c>
      <c r="E183" s="253" t="s">
        <v>1881</v>
      </c>
      <c r="F183" s="254" t="s">
        <v>1882</v>
      </c>
      <c r="G183" s="255" t="s">
        <v>1407</v>
      </c>
      <c r="H183" s="256">
        <v>3</v>
      </c>
      <c r="I183" s="257"/>
      <c r="J183" s="258">
        <f>ROUND(I183*H183,2)</f>
        <v>0</v>
      </c>
      <c r="K183" s="254" t="s">
        <v>22</v>
      </c>
      <c r="L183" s="259"/>
      <c r="M183" s="260" t="s">
        <v>22</v>
      </c>
      <c r="N183" s="261" t="s">
        <v>47</v>
      </c>
      <c r="O183" s="42"/>
      <c r="P183" s="212">
        <f>O183*H183</f>
        <v>0</v>
      </c>
      <c r="Q183" s="212">
        <v>0</v>
      </c>
      <c r="R183" s="212">
        <f>Q183*H183</f>
        <v>0</v>
      </c>
      <c r="S183" s="212">
        <v>0</v>
      </c>
      <c r="T183" s="213">
        <f>S183*H183</f>
        <v>0</v>
      </c>
      <c r="AR183" s="24" t="s">
        <v>519</v>
      </c>
      <c r="AT183" s="24" t="s">
        <v>472</v>
      </c>
      <c r="AU183" s="24" t="s">
        <v>131</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802</v>
      </c>
    </row>
    <row r="184" spans="2:65" s="1" customFormat="1" ht="27">
      <c r="B184" s="41"/>
      <c r="C184" s="63"/>
      <c r="D184" s="215" t="s">
        <v>307</v>
      </c>
      <c r="E184" s="63"/>
      <c r="F184" s="216" t="s">
        <v>1882</v>
      </c>
      <c r="G184" s="63"/>
      <c r="H184" s="63"/>
      <c r="I184" s="172"/>
      <c r="J184" s="63"/>
      <c r="K184" s="63"/>
      <c r="L184" s="61"/>
      <c r="M184" s="217"/>
      <c r="N184" s="42"/>
      <c r="O184" s="42"/>
      <c r="P184" s="42"/>
      <c r="Q184" s="42"/>
      <c r="R184" s="42"/>
      <c r="S184" s="42"/>
      <c r="T184" s="78"/>
      <c r="AT184" s="24" t="s">
        <v>307</v>
      </c>
      <c r="AU184" s="24" t="s">
        <v>131</v>
      </c>
    </row>
    <row r="185" spans="2:65" s="1" customFormat="1" ht="22.9" customHeight="1">
      <c r="B185" s="41"/>
      <c r="C185" s="252" t="s">
        <v>595</v>
      </c>
      <c r="D185" s="252" t="s">
        <v>472</v>
      </c>
      <c r="E185" s="253" t="s">
        <v>5599</v>
      </c>
      <c r="F185" s="254" t="s">
        <v>5600</v>
      </c>
      <c r="G185" s="255" t="s">
        <v>1407</v>
      </c>
      <c r="H185" s="256">
        <v>2</v>
      </c>
      <c r="I185" s="257"/>
      <c r="J185" s="258">
        <f>ROUND(I185*H185,2)</f>
        <v>0</v>
      </c>
      <c r="K185" s="254" t="s">
        <v>22</v>
      </c>
      <c r="L185" s="259"/>
      <c r="M185" s="260" t="s">
        <v>22</v>
      </c>
      <c r="N185" s="261" t="s">
        <v>47</v>
      </c>
      <c r="O185" s="42"/>
      <c r="P185" s="212">
        <f>O185*H185</f>
        <v>0</v>
      </c>
      <c r="Q185" s="212">
        <v>0</v>
      </c>
      <c r="R185" s="212">
        <f>Q185*H185</f>
        <v>0</v>
      </c>
      <c r="S185" s="212">
        <v>0</v>
      </c>
      <c r="T185" s="213">
        <f>S185*H185</f>
        <v>0</v>
      </c>
      <c r="AR185" s="24" t="s">
        <v>519</v>
      </c>
      <c r="AT185" s="24" t="s">
        <v>472</v>
      </c>
      <c r="AU185" s="24" t="s">
        <v>131</v>
      </c>
      <c r="AY185" s="24" t="s">
        <v>298</v>
      </c>
      <c r="BE185" s="214">
        <f>IF(N185="základní",J185,0)</f>
        <v>0</v>
      </c>
      <c r="BF185" s="214">
        <f>IF(N185="snížená",J185,0)</f>
        <v>0</v>
      </c>
      <c r="BG185" s="214">
        <f>IF(N185="zákl. přenesená",J185,0)</f>
        <v>0</v>
      </c>
      <c r="BH185" s="214">
        <f>IF(N185="sníž. přenesená",J185,0)</f>
        <v>0</v>
      </c>
      <c r="BI185" s="214">
        <f>IF(N185="nulová",J185,0)</f>
        <v>0</v>
      </c>
      <c r="BJ185" s="24" t="s">
        <v>24</v>
      </c>
      <c r="BK185" s="214">
        <f>ROUND(I185*H185,2)</f>
        <v>0</v>
      </c>
      <c r="BL185" s="24" t="s">
        <v>411</v>
      </c>
      <c r="BM185" s="24" t="s">
        <v>814</v>
      </c>
    </row>
    <row r="186" spans="2:65" s="1" customFormat="1" ht="13.5">
      <c r="B186" s="41"/>
      <c r="C186" s="63"/>
      <c r="D186" s="215" t="s">
        <v>307</v>
      </c>
      <c r="E186" s="63"/>
      <c r="F186" s="216" t="s">
        <v>5600</v>
      </c>
      <c r="G186" s="63"/>
      <c r="H186" s="63"/>
      <c r="I186" s="172"/>
      <c r="J186" s="63"/>
      <c r="K186" s="63"/>
      <c r="L186" s="61"/>
      <c r="M186" s="217"/>
      <c r="N186" s="42"/>
      <c r="O186" s="42"/>
      <c r="P186" s="42"/>
      <c r="Q186" s="42"/>
      <c r="R186" s="42"/>
      <c r="S186" s="42"/>
      <c r="T186" s="78"/>
      <c r="AT186" s="24" t="s">
        <v>307</v>
      </c>
      <c r="AU186" s="24" t="s">
        <v>131</v>
      </c>
    </row>
    <row r="187" spans="2:65" s="1" customFormat="1" ht="22.9" customHeight="1">
      <c r="B187" s="41"/>
      <c r="C187" s="252" t="s">
        <v>601</v>
      </c>
      <c r="D187" s="252" t="s">
        <v>472</v>
      </c>
      <c r="E187" s="253" t="s">
        <v>3733</v>
      </c>
      <c r="F187" s="254" t="s">
        <v>3734</v>
      </c>
      <c r="G187" s="255" t="s">
        <v>1407</v>
      </c>
      <c r="H187" s="256">
        <v>5</v>
      </c>
      <c r="I187" s="257"/>
      <c r="J187" s="258">
        <f>ROUND(I187*H187,2)</f>
        <v>0</v>
      </c>
      <c r="K187" s="254" t="s">
        <v>22</v>
      </c>
      <c r="L187" s="259"/>
      <c r="M187" s="260" t="s">
        <v>22</v>
      </c>
      <c r="N187" s="261" t="s">
        <v>47</v>
      </c>
      <c r="O187" s="42"/>
      <c r="P187" s="212">
        <f>O187*H187</f>
        <v>0</v>
      </c>
      <c r="Q187" s="212">
        <v>0</v>
      </c>
      <c r="R187" s="212">
        <f>Q187*H187</f>
        <v>0</v>
      </c>
      <c r="S187" s="212">
        <v>0</v>
      </c>
      <c r="T187" s="213">
        <f>S187*H187</f>
        <v>0</v>
      </c>
      <c r="AR187" s="24" t="s">
        <v>519</v>
      </c>
      <c r="AT187" s="24" t="s">
        <v>472</v>
      </c>
      <c r="AU187" s="24" t="s">
        <v>131</v>
      </c>
      <c r="AY187" s="24" t="s">
        <v>298</v>
      </c>
      <c r="BE187" s="214">
        <f>IF(N187="základní",J187,0)</f>
        <v>0</v>
      </c>
      <c r="BF187" s="214">
        <f>IF(N187="snížená",J187,0)</f>
        <v>0</v>
      </c>
      <c r="BG187" s="214">
        <f>IF(N187="zákl. přenesená",J187,0)</f>
        <v>0</v>
      </c>
      <c r="BH187" s="214">
        <f>IF(N187="sníž. přenesená",J187,0)</f>
        <v>0</v>
      </c>
      <c r="BI187" s="214">
        <f>IF(N187="nulová",J187,0)</f>
        <v>0</v>
      </c>
      <c r="BJ187" s="24" t="s">
        <v>24</v>
      </c>
      <c r="BK187" s="214">
        <f>ROUND(I187*H187,2)</f>
        <v>0</v>
      </c>
      <c r="BL187" s="24" t="s">
        <v>411</v>
      </c>
      <c r="BM187" s="24" t="s">
        <v>834</v>
      </c>
    </row>
    <row r="188" spans="2:65" s="1" customFormat="1" ht="13.5">
      <c r="B188" s="41"/>
      <c r="C188" s="63"/>
      <c r="D188" s="215" t="s">
        <v>307</v>
      </c>
      <c r="E188" s="63"/>
      <c r="F188" s="216" t="s">
        <v>3734</v>
      </c>
      <c r="G188" s="63"/>
      <c r="H188" s="63"/>
      <c r="I188" s="172"/>
      <c r="J188" s="63"/>
      <c r="K188" s="63"/>
      <c r="L188" s="61"/>
      <c r="M188" s="217"/>
      <c r="N188" s="42"/>
      <c r="O188" s="42"/>
      <c r="P188" s="42"/>
      <c r="Q188" s="42"/>
      <c r="R188" s="42"/>
      <c r="S188" s="42"/>
      <c r="T188" s="78"/>
      <c r="AT188" s="24" t="s">
        <v>307</v>
      </c>
      <c r="AU188" s="24" t="s">
        <v>131</v>
      </c>
    </row>
    <row r="189" spans="2:65" s="1" customFormat="1" ht="14.45" customHeight="1">
      <c r="B189" s="41"/>
      <c r="C189" s="252" t="s">
        <v>607</v>
      </c>
      <c r="D189" s="252" t="s">
        <v>472</v>
      </c>
      <c r="E189" s="253" t="s">
        <v>1885</v>
      </c>
      <c r="F189" s="254" t="s">
        <v>1886</v>
      </c>
      <c r="G189" s="255" t="s">
        <v>1407</v>
      </c>
      <c r="H189" s="256">
        <v>42</v>
      </c>
      <c r="I189" s="257"/>
      <c r="J189" s="258">
        <f>ROUND(I189*H189,2)</f>
        <v>0</v>
      </c>
      <c r="K189" s="254" t="s">
        <v>22</v>
      </c>
      <c r="L189" s="259"/>
      <c r="M189" s="260" t="s">
        <v>22</v>
      </c>
      <c r="N189" s="261" t="s">
        <v>47</v>
      </c>
      <c r="O189" s="42"/>
      <c r="P189" s="212">
        <f>O189*H189</f>
        <v>0</v>
      </c>
      <c r="Q189" s="212">
        <v>0</v>
      </c>
      <c r="R189" s="212">
        <f>Q189*H189</f>
        <v>0</v>
      </c>
      <c r="S189" s="212">
        <v>0</v>
      </c>
      <c r="T189" s="213">
        <f>S189*H189</f>
        <v>0</v>
      </c>
      <c r="AR189" s="24" t="s">
        <v>519</v>
      </c>
      <c r="AT189" s="24" t="s">
        <v>472</v>
      </c>
      <c r="AU189" s="24" t="s">
        <v>131</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846</v>
      </c>
    </row>
    <row r="190" spans="2:65" s="1" customFormat="1" ht="13.5">
      <c r="B190" s="41"/>
      <c r="C190" s="63"/>
      <c r="D190" s="215" t="s">
        <v>307</v>
      </c>
      <c r="E190" s="63"/>
      <c r="F190" s="216" t="s">
        <v>1886</v>
      </c>
      <c r="G190" s="63"/>
      <c r="H190" s="63"/>
      <c r="I190" s="172"/>
      <c r="J190" s="63"/>
      <c r="K190" s="63"/>
      <c r="L190" s="61"/>
      <c r="M190" s="217"/>
      <c r="N190" s="42"/>
      <c r="O190" s="42"/>
      <c r="P190" s="42"/>
      <c r="Q190" s="42"/>
      <c r="R190" s="42"/>
      <c r="S190" s="42"/>
      <c r="T190" s="78"/>
      <c r="AT190" s="24" t="s">
        <v>307</v>
      </c>
      <c r="AU190" s="24" t="s">
        <v>131</v>
      </c>
    </row>
    <row r="191" spans="2:65" s="1" customFormat="1" ht="14.45" customHeight="1">
      <c r="B191" s="41"/>
      <c r="C191" s="252" t="s">
        <v>615</v>
      </c>
      <c r="D191" s="252" t="s">
        <v>472</v>
      </c>
      <c r="E191" s="253" t="s">
        <v>1887</v>
      </c>
      <c r="F191" s="254" t="s">
        <v>1888</v>
      </c>
      <c r="G191" s="255" t="s">
        <v>1407</v>
      </c>
      <c r="H191" s="256">
        <v>155</v>
      </c>
      <c r="I191" s="257"/>
      <c r="J191" s="258">
        <f>ROUND(I191*H191,2)</f>
        <v>0</v>
      </c>
      <c r="K191" s="254" t="s">
        <v>22</v>
      </c>
      <c r="L191" s="259"/>
      <c r="M191" s="260" t="s">
        <v>22</v>
      </c>
      <c r="N191" s="261" t="s">
        <v>47</v>
      </c>
      <c r="O191" s="42"/>
      <c r="P191" s="212">
        <f>O191*H191</f>
        <v>0</v>
      </c>
      <c r="Q191" s="212">
        <v>0</v>
      </c>
      <c r="R191" s="212">
        <f>Q191*H191</f>
        <v>0</v>
      </c>
      <c r="S191" s="212">
        <v>0</v>
      </c>
      <c r="T191" s="213">
        <f>S191*H191</f>
        <v>0</v>
      </c>
      <c r="AR191" s="24" t="s">
        <v>519</v>
      </c>
      <c r="AT191" s="24" t="s">
        <v>472</v>
      </c>
      <c r="AU191" s="24" t="s">
        <v>131</v>
      </c>
      <c r="AY191" s="24" t="s">
        <v>298</v>
      </c>
      <c r="BE191" s="214">
        <f>IF(N191="základní",J191,0)</f>
        <v>0</v>
      </c>
      <c r="BF191" s="214">
        <f>IF(N191="snížená",J191,0)</f>
        <v>0</v>
      </c>
      <c r="BG191" s="214">
        <f>IF(N191="zákl. přenesená",J191,0)</f>
        <v>0</v>
      </c>
      <c r="BH191" s="214">
        <f>IF(N191="sníž. přenesená",J191,0)</f>
        <v>0</v>
      </c>
      <c r="BI191" s="214">
        <f>IF(N191="nulová",J191,0)</f>
        <v>0</v>
      </c>
      <c r="BJ191" s="24" t="s">
        <v>24</v>
      </c>
      <c r="BK191" s="214">
        <f>ROUND(I191*H191,2)</f>
        <v>0</v>
      </c>
      <c r="BL191" s="24" t="s">
        <v>411</v>
      </c>
      <c r="BM191" s="24" t="s">
        <v>857</v>
      </c>
    </row>
    <row r="192" spans="2:65" s="1" customFormat="1" ht="13.5">
      <c r="B192" s="41"/>
      <c r="C192" s="63"/>
      <c r="D192" s="215" t="s">
        <v>307</v>
      </c>
      <c r="E192" s="63"/>
      <c r="F192" s="216" t="s">
        <v>1888</v>
      </c>
      <c r="G192" s="63"/>
      <c r="H192" s="63"/>
      <c r="I192" s="172"/>
      <c r="J192" s="63"/>
      <c r="K192" s="63"/>
      <c r="L192" s="61"/>
      <c r="M192" s="217"/>
      <c r="N192" s="42"/>
      <c r="O192" s="42"/>
      <c r="P192" s="42"/>
      <c r="Q192" s="42"/>
      <c r="R192" s="42"/>
      <c r="S192" s="42"/>
      <c r="T192" s="78"/>
      <c r="AT192" s="24" t="s">
        <v>307</v>
      </c>
      <c r="AU192" s="24" t="s">
        <v>131</v>
      </c>
    </row>
    <row r="193" spans="2:65" s="1" customFormat="1" ht="14.45" customHeight="1">
      <c r="B193" s="41"/>
      <c r="C193" s="252" t="s">
        <v>625</v>
      </c>
      <c r="D193" s="252" t="s">
        <v>472</v>
      </c>
      <c r="E193" s="253" t="s">
        <v>1889</v>
      </c>
      <c r="F193" s="254" t="s">
        <v>1890</v>
      </c>
      <c r="G193" s="255" t="s">
        <v>1407</v>
      </c>
      <c r="H193" s="256">
        <v>22</v>
      </c>
      <c r="I193" s="257"/>
      <c r="J193" s="258">
        <f>ROUND(I193*H193,2)</f>
        <v>0</v>
      </c>
      <c r="K193" s="254" t="s">
        <v>22</v>
      </c>
      <c r="L193" s="259"/>
      <c r="M193" s="260" t="s">
        <v>22</v>
      </c>
      <c r="N193" s="261" t="s">
        <v>47</v>
      </c>
      <c r="O193" s="42"/>
      <c r="P193" s="212">
        <f>O193*H193</f>
        <v>0</v>
      </c>
      <c r="Q193" s="212">
        <v>0</v>
      </c>
      <c r="R193" s="212">
        <f>Q193*H193</f>
        <v>0</v>
      </c>
      <c r="S193" s="212">
        <v>0</v>
      </c>
      <c r="T193" s="213">
        <f>S193*H193</f>
        <v>0</v>
      </c>
      <c r="AR193" s="24" t="s">
        <v>519</v>
      </c>
      <c r="AT193" s="24" t="s">
        <v>472</v>
      </c>
      <c r="AU193" s="24" t="s">
        <v>131</v>
      </c>
      <c r="AY193" s="24" t="s">
        <v>298</v>
      </c>
      <c r="BE193" s="214">
        <f>IF(N193="základní",J193,0)</f>
        <v>0</v>
      </c>
      <c r="BF193" s="214">
        <f>IF(N193="snížená",J193,0)</f>
        <v>0</v>
      </c>
      <c r="BG193" s="214">
        <f>IF(N193="zákl. přenesená",J193,0)</f>
        <v>0</v>
      </c>
      <c r="BH193" s="214">
        <f>IF(N193="sníž. přenesená",J193,0)</f>
        <v>0</v>
      </c>
      <c r="BI193" s="214">
        <f>IF(N193="nulová",J193,0)</f>
        <v>0</v>
      </c>
      <c r="BJ193" s="24" t="s">
        <v>24</v>
      </c>
      <c r="BK193" s="214">
        <f>ROUND(I193*H193,2)</f>
        <v>0</v>
      </c>
      <c r="BL193" s="24" t="s">
        <v>411</v>
      </c>
      <c r="BM193" s="24" t="s">
        <v>869</v>
      </c>
    </row>
    <row r="194" spans="2:65" s="1" customFormat="1" ht="13.5">
      <c r="B194" s="41"/>
      <c r="C194" s="63"/>
      <c r="D194" s="215" t="s">
        <v>307</v>
      </c>
      <c r="E194" s="63"/>
      <c r="F194" s="216" t="s">
        <v>1890</v>
      </c>
      <c r="G194" s="63"/>
      <c r="H194" s="63"/>
      <c r="I194" s="172"/>
      <c r="J194" s="63"/>
      <c r="K194" s="63"/>
      <c r="L194" s="61"/>
      <c r="M194" s="217"/>
      <c r="N194" s="42"/>
      <c r="O194" s="42"/>
      <c r="P194" s="42"/>
      <c r="Q194" s="42"/>
      <c r="R194" s="42"/>
      <c r="S194" s="42"/>
      <c r="T194" s="78"/>
      <c r="AT194" s="24" t="s">
        <v>307</v>
      </c>
      <c r="AU194" s="24" t="s">
        <v>131</v>
      </c>
    </row>
    <row r="195" spans="2:65" s="1" customFormat="1" ht="14.45" customHeight="1">
      <c r="B195" s="41"/>
      <c r="C195" s="252" t="s">
        <v>634</v>
      </c>
      <c r="D195" s="252" t="s">
        <v>472</v>
      </c>
      <c r="E195" s="253" t="s">
        <v>5601</v>
      </c>
      <c r="F195" s="254" t="s">
        <v>5602</v>
      </c>
      <c r="G195" s="255" t="s">
        <v>445</v>
      </c>
      <c r="H195" s="256">
        <v>145</v>
      </c>
      <c r="I195" s="257"/>
      <c r="J195" s="258">
        <f>ROUND(I195*H195,2)</f>
        <v>0</v>
      </c>
      <c r="K195" s="254" t="s">
        <v>22</v>
      </c>
      <c r="L195" s="259"/>
      <c r="M195" s="260" t="s">
        <v>22</v>
      </c>
      <c r="N195" s="261" t="s">
        <v>47</v>
      </c>
      <c r="O195" s="42"/>
      <c r="P195" s="212">
        <f>O195*H195</f>
        <v>0</v>
      </c>
      <c r="Q195" s="212">
        <v>0</v>
      </c>
      <c r="R195" s="212">
        <f>Q195*H195</f>
        <v>0</v>
      </c>
      <c r="S195" s="212">
        <v>0</v>
      </c>
      <c r="T195" s="213">
        <f>S195*H195</f>
        <v>0</v>
      </c>
      <c r="AR195" s="24" t="s">
        <v>519</v>
      </c>
      <c r="AT195" s="24" t="s">
        <v>472</v>
      </c>
      <c r="AU195" s="24" t="s">
        <v>131</v>
      </c>
      <c r="AY195" s="24" t="s">
        <v>298</v>
      </c>
      <c r="BE195" s="214">
        <f>IF(N195="základní",J195,0)</f>
        <v>0</v>
      </c>
      <c r="BF195" s="214">
        <f>IF(N195="snížená",J195,0)</f>
        <v>0</v>
      </c>
      <c r="BG195" s="214">
        <f>IF(N195="zákl. přenesená",J195,0)</f>
        <v>0</v>
      </c>
      <c r="BH195" s="214">
        <f>IF(N195="sníž. přenesená",J195,0)</f>
        <v>0</v>
      </c>
      <c r="BI195" s="214">
        <f>IF(N195="nulová",J195,0)</f>
        <v>0</v>
      </c>
      <c r="BJ195" s="24" t="s">
        <v>24</v>
      </c>
      <c r="BK195" s="214">
        <f>ROUND(I195*H195,2)</f>
        <v>0</v>
      </c>
      <c r="BL195" s="24" t="s">
        <v>411</v>
      </c>
      <c r="BM195" s="24" t="s">
        <v>886</v>
      </c>
    </row>
    <row r="196" spans="2:65" s="1" customFormat="1" ht="13.5">
      <c r="B196" s="41"/>
      <c r="C196" s="63"/>
      <c r="D196" s="215" t="s">
        <v>307</v>
      </c>
      <c r="E196" s="63"/>
      <c r="F196" s="216" t="s">
        <v>5602</v>
      </c>
      <c r="G196" s="63"/>
      <c r="H196" s="63"/>
      <c r="I196" s="172"/>
      <c r="J196" s="63"/>
      <c r="K196" s="63"/>
      <c r="L196" s="61"/>
      <c r="M196" s="217"/>
      <c r="N196" s="42"/>
      <c r="O196" s="42"/>
      <c r="P196" s="42"/>
      <c r="Q196" s="42"/>
      <c r="R196" s="42"/>
      <c r="S196" s="42"/>
      <c r="T196" s="78"/>
      <c r="AT196" s="24" t="s">
        <v>307</v>
      </c>
      <c r="AU196" s="24" t="s">
        <v>131</v>
      </c>
    </row>
    <row r="197" spans="2:65" s="1" customFormat="1" ht="14.45" customHeight="1">
      <c r="B197" s="41"/>
      <c r="C197" s="252" t="s">
        <v>641</v>
      </c>
      <c r="D197" s="252" t="s">
        <v>472</v>
      </c>
      <c r="E197" s="253" t="s">
        <v>3725</v>
      </c>
      <c r="F197" s="254" t="s">
        <v>3726</v>
      </c>
      <c r="G197" s="255" t="s">
        <v>445</v>
      </c>
      <c r="H197" s="256">
        <v>15</v>
      </c>
      <c r="I197" s="257"/>
      <c r="J197" s="258">
        <f>ROUND(I197*H197,2)</f>
        <v>0</v>
      </c>
      <c r="K197" s="254" t="s">
        <v>22</v>
      </c>
      <c r="L197" s="259"/>
      <c r="M197" s="260" t="s">
        <v>22</v>
      </c>
      <c r="N197" s="261" t="s">
        <v>47</v>
      </c>
      <c r="O197" s="42"/>
      <c r="P197" s="212">
        <f>O197*H197</f>
        <v>0</v>
      </c>
      <c r="Q197" s="212">
        <v>0</v>
      </c>
      <c r="R197" s="212">
        <f>Q197*H197</f>
        <v>0</v>
      </c>
      <c r="S197" s="212">
        <v>0</v>
      </c>
      <c r="T197" s="213">
        <f>S197*H197</f>
        <v>0</v>
      </c>
      <c r="AR197" s="24" t="s">
        <v>519</v>
      </c>
      <c r="AT197" s="24" t="s">
        <v>472</v>
      </c>
      <c r="AU197" s="24" t="s">
        <v>131</v>
      </c>
      <c r="AY197" s="24" t="s">
        <v>298</v>
      </c>
      <c r="BE197" s="214">
        <f>IF(N197="základní",J197,0)</f>
        <v>0</v>
      </c>
      <c r="BF197" s="214">
        <f>IF(N197="snížená",J197,0)</f>
        <v>0</v>
      </c>
      <c r="BG197" s="214">
        <f>IF(N197="zákl. přenesená",J197,0)</f>
        <v>0</v>
      </c>
      <c r="BH197" s="214">
        <f>IF(N197="sníž. přenesená",J197,0)</f>
        <v>0</v>
      </c>
      <c r="BI197" s="214">
        <f>IF(N197="nulová",J197,0)</f>
        <v>0</v>
      </c>
      <c r="BJ197" s="24" t="s">
        <v>24</v>
      </c>
      <c r="BK197" s="214">
        <f>ROUND(I197*H197,2)</f>
        <v>0</v>
      </c>
      <c r="BL197" s="24" t="s">
        <v>411</v>
      </c>
      <c r="BM197" s="24" t="s">
        <v>900</v>
      </c>
    </row>
    <row r="198" spans="2:65" s="1" customFormat="1" ht="13.5">
      <c r="B198" s="41"/>
      <c r="C198" s="63"/>
      <c r="D198" s="215" t="s">
        <v>307</v>
      </c>
      <c r="E198" s="63"/>
      <c r="F198" s="216" t="s">
        <v>3726</v>
      </c>
      <c r="G198" s="63"/>
      <c r="H198" s="63"/>
      <c r="I198" s="172"/>
      <c r="J198" s="63"/>
      <c r="K198" s="63"/>
      <c r="L198" s="61"/>
      <c r="M198" s="217"/>
      <c r="N198" s="42"/>
      <c r="O198" s="42"/>
      <c r="P198" s="42"/>
      <c r="Q198" s="42"/>
      <c r="R198" s="42"/>
      <c r="S198" s="42"/>
      <c r="T198" s="78"/>
      <c r="AT198" s="24" t="s">
        <v>307</v>
      </c>
      <c r="AU198" s="24" t="s">
        <v>131</v>
      </c>
    </row>
    <row r="199" spans="2:65" s="1" customFormat="1" ht="14.45" customHeight="1">
      <c r="B199" s="41"/>
      <c r="C199" s="252" t="s">
        <v>648</v>
      </c>
      <c r="D199" s="252" t="s">
        <v>472</v>
      </c>
      <c r="E199" s="253" t="s">
        <v>1893</v>
      </c>
      <c r="F199" s="254" t="s">
        <v>1894</v>
      </c>
      <c r="G199" s="255" t="s">
        <v>1407</v>
      </c>
      <c r="H199" s="256">
        <v>45</v>
      </c>
      <c r="I199" s="257"/>
      <c r="J199" s="258">
        <f>ROUND(I199*H199,2)</f>
        <v>0</v>
      </c>
      <c r="K199" s="254" t="s">
        <v>22</v>
      </c>
      <c r="L199" s="259"/>
      <c r="M199" s="260" t="s">
        <v>22</v>
      </c>
      <c r="N199" s="261" t="s">
        <v>47</v>
      </c>
      <c r="O199" s="42"/>
      <c r="P199" s="212">
        <f>O199*H199</f>
        <v>0</v>
      </c>
      <c r="Q199" s="212">
        <v>0</v>
      </c>
      <c r="R199" s="212">
        <f>Q199*H199</f>
        <v>0</v>
      </c>
      <c r="S199" s="212">
        <v>0</v>
      </c>
      <c r="T199" s="213">
        <f>S199*H199</f>
        <v>0</v>
      </c>
      <c r="AR199" s="24" t="s">
        <v>519</v>
      </c>
      <c r="AT199" s="24" t="s">
        <v>472</v>
      </c>
      <c r="AU199" s="24" t="s">
        <v>131</v>
      </c>
      <c r="AY199" s="24" t="s">
        <v>298</v>
      </c>
      <c r="BE199" s="214">
        <f>IF(N199="základní",J199,0)</f>
        <v>0</v>
      </c>
      <c r="BF199" s="214">
        <f>IF(N199="snížená",J199,0)</f>
        <v>0</v>
      </c>
      <c r="BG199" s="214">
        <f>IF(N199="zákl. přenesená",J199,0)</f>
        <v>0</v>
      </c>
      <c r="BH199" s="214">
        <f>IF(N199="sníž. přenesená",J199,0)</f>
        <v>0</v>
      </c>
      <c r="BI199" s="214">
        <f>IF(N199="nulová",J199,0)</f>
        <v>0</v>
      </c>
      <c r="BJ199" s="24" t="s">
        <v>24</v>
      </c>
      <c r="BK199" s="214">
        <f>ROUND(I199*H199,2)</f>
        <v>0</v>
      </c>
      <c r="BL199" s="24" t="s">
        <v>411</v>
      </c>
      <c r="BM199" s="24" t="s">
        <v>917</v>
      </c>
    </row>
    <row r="200" spans="2:65" s="1" customFormat="1" ht="13.5">
      <c r="B200" s="41"/>
      <c r="C200" s="63"/>
      <c r="D200" s="215" t="s">
        <v>307</v>
      </c>
      <c r="E200" s="63"/>
      <c r="F200" s="216" t="s">
        <v>1894</v>
      </c>
      <c r="G200" s="63"/>
      <c r="H200" s="63"/>
      <c r="I200" s="172"/>
      <c r="J200" s="63"/>
      <c r="K200" s="63"/>
      <c r="L200" s="61"/>
      <c r="M200" s="217"/>
      <c r="N200" s="42"/>
      <c r="O200" s="42"/>
      <c r="P200" s="42"/>
      <c r="Q200" s="42"/>
      <c r="R200" s="42"/>
      <c r="S200" s="42"/>
      <c r="T200" s="78"/>
      <c r="AT200" s="24" t="s">
        <v>307</v>
      </c>
      <c r="AU200" s="24" t="s">
        <v>131</v>
      </c>
    </row>
    <row r="201" spans="2:65" s="1" customFormat="1" ht="14.45" customHeight="1">
      <c r="B201" s="41"/>
      <c r="C201" s="252" t="s">
        <v>654</v>
      </c>
      <c r="D201" s="252" t="s">
        <v>472</v>
      </c>
      <c r="E201" s="253" t="s">
        <v>1895</v>
      </c>
      <c r="F201" s="254" t="s">
        <v>1896</v>
      </c>
      <c r="G201" s="255" t="s">
        <v>1407</v>
      </c>
      <c r="H201" s="256">
        <v>45</v>
      </c>
      <c r="I201" s="257"/>
      <c r="J201" s="258">
        <f>ROUND(I201*H201,2)</f>
        <v>0</v>
      </c>
      <c r="K201" s="254" t="s">
        <v>22</v>
      </c>
      <c r="L201" s="259"/>
      <c r="M201" s="260" t="s">
        <v>22</v>
      </c>
      <c r="N201" s="261" t="s">
        <v>47</v>
      </c>
      <c r="O201" s="42"/>
      <c r="P201" s="212">
        <f>O201*H201</f>
        <v>0</v>
      </c>
      <c r="Q201" s="212">
        <v>0</v>
      </c>
      <c r="R201" s="212">
        <f>Q201*H201</f>
        <v>0</v>
      </c>
      <c r="S201" s="212">
        <v>0</v>
      </c>
      <c r="T201" s="213">
        <f>S201*H201</f>
        <v>0</v>
      </c>
      <c r="AR201" s="24" t="s">
        <v>519</v>
      </c>
      <c r="AT201" s="24" t="s">
        <v>472</v>
      </c>
      <c r="AU201" s="24" t="s">
        <v>131</v>
      </c>
      <c r="AY201" s="24" t="s">
        <v>298</v>
      </c>
      <c r="BE201" s="214">
        <f>IF(N201="základní",J201,0)</f>
        <v>0</v>
      </c>
      <c r="BF201" s="214">
        <f>IF(N201="snížená",J201,0)</f>
        <v>0</v>
      </c>
      <c r="BG201" s="214">
        <f>IF(N201="zákl. přenesená",J201,0)</f>
        <v>0</v>
      </c>
      <c r="BH201" s="214">
        <f>IF(N201="sníž. přenesená",J201,0)</f>
        <v>0</v>
      </c>
      <c r="BI201" s="214">
        <f>IF(N201="nulová",J201,0)</f>
        <v>0</v>
      </c>
      <c r="BJ201" s="24" t="s">
        <v>24</v>
      </c>
      <c r="BK201" s="214">
        <f>ROUND(I201*H201,2)</f>
        <v>0</v>
      </c>
      <c r="BL201" s="24" t="s">
        <v>411</v>
      </c>
      <c r="BM201" s="24" t="s">
        <v>931</v>
      </c>
    </row>
    <row r="202" spans="2:65" s="1" customFormat="1" ht="13.5">
      <c r="B202" s="41"/>
      <c r="C202" s="63"/>
      <c r="D202" s="215" t="s">
        <v>307</v>
      </c>
      <c r="E202" s="63"/>
      <c r="F202" s="216" t="s">
        <v>1896</v>
      </c>
      <c r="G202" s="63"/>
      <c r="H202" s="63"/>
      <c r="I202" s="172"/>
      <c r="J202" s="63"/>
      <c r="K202" s="63"/>
      <c r="L202" s="61"/>
      <c r="M202" s="217"/>
      <c r="N202" s="42"/>
      <c r="O202" s="42"/>
      <c r="P202" s="42"/>
      <c r="Q202" s="42"/>
      <c r="R202" s="42"/>
      <c r="S202" s="42"/>
      <c r="T202" s="78"/>
      <c r="AT202" s="24" t="s">
        <v>307</v>
      </c>
      <c r="AU202" s="24" t="s">
        <v>131</v>
      </c>
    </row>
    <row r="203" spans="2:65" s="1" customFormat="1" ht="14.45" customHeight="1">
      <c r="B203" s="41"/>
      <c r="C203" s="252" t="s">
        <v>659</v>
      </c>
      <c r="D203" s="252" t="s">
        <v>472</v>
      </c>
      <c r="E203" s="253" t="s">
        <v>1897</v>
      </c>
      <c r="F203" s="254" t="s">
        <v>1898</v>
      </c>
      <c r="G203" s="255" t="s">
        <v>445</v>
      </c>
      <c r="H203" s="256">
        <v>15</v>
      </c>
      <c r="I203" s="257"/>
      <c r="J203" s="258">
        <f>ROUND(I203*H203,2)</f>
        <v>0</v>
      </c>
      <c r="K203" s="254" t="s">
        <v>22</v>
      </c>
      <c r="L203" s="259"/>
      <c r="M203" s="260" t="s">
        <v>22</v>
      </c>
      <c r="N203" s="261" t="s">
        <v>47</v>
      </c>
      <c r="O203" s="42"/>
      <c r="P203" s="212">
        <f>O203*H203</f>
        <v>0</v>
      </c>
      <c r="Q203" s="212">
        <v>0</v>
      </c>
      <c r="R203" s="212">
        <f>Q203*H203</f>
        <v>0</v>
      </c>
      <c r="S203" s="212">
        <v>0</v>
      </c>
      <c r="T203" s="213">
        <f>S203*H203</f>
        <v>0</v>
      </c>
      <c r="AR203" s="24" t="s">
        <v>519</v>
      </c>
      <c r="AT203" s="24" t="s">
        <v>472</v>
      </c>
      <c r="AU203" s="24" t="s">
        <v>131</v>
      </c>
      <c r="AY203" s="24" t="s">
        <v>298</v>
      </c>
      <c r="BE203" s="214">
        <f>IF(N203="základní",J203,0)</f>
        <v>0</v>
      </c>
      <c r="BF203" s="214">
        <f>IF(N203="snížená",J203,0)</f>
        <v>0</v>
      </c>
      <c r="BG203" s="214">
        <f>IF(N203="zákl. přenesená",J203,0)</f>
        <v>0</v>
      </c>
      <c r="BH203" s="214">
        <f>IF(N203="sníž. přenesená",J203,0)</f>
        <v>0</v>
      </c>
      <c r="BI203" s="214">
        <f>IF(N203="nulová",J203,0)</f>
        <v>0</v>
      </c>
      <c r="BJ203" s="24" t="s">
        <v>24</v>
      </c>
      <c r="BK203" s="214">
        <f>ROUND(I203*H203,2)</f>
        <v>0</v>
      </c>
      <c r="BL203" s="24" t="s">
        <v>411</v>
      </c>
      <c r="BM203" s="24" t="s">
        <v>944</v>
      </c>
    </row>
    <row r="204" spans="2:65" s="1" customFormat="1" ht="13.5">
      <c r="B204" s="41"/>
      <c r="C204" s="63"/>
      <c r="D204" s="215" t="s">
        <v>307</v>
      </c>
      <c r="E204" s="63"/>
      <c r="F204" s="216" t="s">
        <v>1898</v>
      </c>
      <c r="G204" s="63"/>
      <c r="H204" s="63"/>
      <c r="I204" s="172"/>
      <c r="J204" s="63"/>
      <c r="K204" s="63"/>
      <c r="L204" s="61"/>
      <c r="M204" s="217"/>
      <c r="N204" s="42"/>
      <c r="O204" s="42"/>
      <c r="P204" s="42"/>
      <c r="Q204" s="42"/>
      <c r="R204" s="42"/>
      <c r="S204" s="42"/>
      <c r="T204" s="78"/>
      <c r="AT204" s="24" t="s">
        <v>307</v>
      </c>
      <c r="AU204" s="24" t="s">
        <v>131</v>
      </c>
    </row>
    <row r="205" spans="2:65" s="1" customFormat="1" ht="14.45" customHeight="1">
      <c r="B205" s="41"/>
      <c r="C205" s="252" t="s">
        <v>665</v>
      </c>
      <c r="D205" s="252" t="s">
        <v>472</v>
      </c>
      <c r="E205" s="253" t="s">
        <v>5603</v>
      </c>
      <c r="F205" s="254" t="s">
        <v>3736</v>
      </c>
      <c r="G205" s="255" t="s">
        <v>445</v>
      </c>
      <c r="H205" s="256">
        <v>45</v>
      </c>
      <c r="I205" s="257"/>
      <c r="J205" s="258">
        <f>ROUND(I205*H205,2)</f>
        <v>0</v>
      </c>
      <c r="K205" s="254" t="s">
        <v>22</v>
      </c>
      <c r="L205" s="259"/>
      <c r="M205" s="260" t="s">
        <v>22</v>
      </c>
      <c r="N205" s="261" t="s">
        <v>47</v>
      </c>
      <c r="O205" s="42"/>
      <c r="P205" s="212">
        <f>O205*H205</f>
        <v>0</v>
      </c>
      <c r="Q205" s="212">
        <v>0</v>
      </c>
      <c r="R205" s="212">
        <f>Q205*H205</f>
        <v>0</v>
      </c>
      <c r="S205" s="212">
        <v>0</v>
      </c>
      <c r="T205" s="213">
        <f>S205*H205</f>
        <v>0</v>
      </c>
      <c r="AR205" s="24" t="s">
        <v>519</v>
      </c>
      <c r="AT205" s="24" t="s">
        <v>472</v>
      </c>
      <c r="AU205" s="24" t="s">
        <v>131</v>
      </c>
      <c r="AY205" s="24" t="s">
        <v>298</v>
      </c>
      <c r="BE205" s="214">
        <f>IF(N205="základní",J205,0)</f>
        <v>0</v>
      </c>
      <c r="BF205" s="214">
        <f>IF(N205="snížená",J205,0)</f>
        <v>0</v>
      </c>
      <c r="BG205" s="214">
        <f>IF(N205="zákl. přenesená",J205,0)</f>
        <v>0</v>
      </c>
      <c r="BH205" s="214">
        <f>IF(N205="sníž. přenesená",J205,0)</f>
        <v>0</v>
      </c>
      <c r="BI205" s="214">
        <f>IF(N205="nulová",J205,0)</f>
        <v>0</v>
      </c>
      <c r="BJ205" s="24" t="s">
        <v>24</v>
      </c>
      <c r="BK205" s="214">
        <f>ROUND(I205*H205,2)</f>
        <v>0</v>
      </c>
      <c r="BL205" s="24" t="s">
        <v>411</v>
      </c>
      <c r="BM205" s="24" t="s">
        <v>683</v>
      </c>
    </row>
    <row r="206" spans="2:65" s="1" customFormat="1" ht="13.5">
      <c r="B206" s="41"/>
      <c r="C206" s="63"/>
      <c r="D206" s="215" t="s">
        <v>307</v>
      </c>
      <c r="E206" s="63"/>
      <c r="F206" s="216" t="s">
        <v>3736</v>
      </c>
      <c r="G206" s="63"/>
      <c r="H206" s="63"/>
      <c r="I206" s="172"/>
      <c r="J206" s="63"/>
      <c r="K206" s="63"/>
      <c r="L206" s="61"/>
      <c r="M206" s="217"/>
      <c r="N206" s="42"/>
      <c r="O206" s="42"/>
      <c r="P206" s="42"/>
      <c r="Q206" s="42"/>
      <c r="R206" s="42"/>
      <c r="S206" s="42"/>
      <c r="T206" s="78"/>
      <c r="AT206" s="24" t="s">
        <v>307</v>
      </c>
      <c r="AU206" s="24" t="s">
        <v>131</v>
      </c>
    </row>
    <row r="207" spans="2:65" s="1" customFormat="1" ht="14.45" customHeight="1">
      <c r="B207" s="41"/>
      <c r="C207" s="252" t="s">
        <v>672</v>
      </c>
      <c r="D207" s="252" t="s">
        <v>472</v>
      </c>
      <c r="E207" s="253" t="s">
        <v>5604</v>
      </c>
      <c r="F207" s="254" t="s">
        <v>1902</v>
      </c>
      <c r="G207" s="255" t="s">
        <v>445</v>
      </c>
      <c r="H207" s="256">
        <v>140</v>
      </c>
      <c r="I207" s="257"/>
      <c r="J207" s="258">
        <f>ROUND(I207*H207,2)</f>
        <v>0</v>
      </c>
      <c r="K207" s="254" t="s">
        <v>22</v>
      </c>
      <c r="L207" s="259"/>
      <c r="M207" s="260" t="s">
        <v>22</v>
      </c>
      <c r="N207" s="261" t="s">
        <v>47</v>
      </c>
      <c r="O207" s="42"/>
      <c r="P207" s="212">
        <f>O207*H207</f>
        <v>0</v>
      </c>
      <c r="Q207" s="212">
        <v>0</v>
      </c>
      <c r="R207" s="212">
        <f>Q207*H207</f>
        <v>0</v>
      </c>
      <c r="S207" s="212">
        <v>0</v>
      </c>
      <c r="T207" s="213">
        <f>S207*H207</f>
        <v>0</v>
      </c>
      <c r="AR207" s="24" t="s">
        <v>519</v>
      </c>
      <c r="AT207" s="24" t="s">
        <v>472</v>
      </c>
      <c r="AU207" s="24" t="s">
        <v>131</v>
      </c>
      <c r="AY207" s="24" t="s">
        <v>298</v>
      </c>
      <c r="BE207" s="214">
        <f>IF(N207="základní",J207,0)</f>
        <v>0</v>
      </c>
      <c r="BF207" s="214">
        <f>IF(N207="snížená",J207,0)</f>
        <v>0</v>
      </c>
      <c r="BG207" s="214">
        <f>IF(N207="zákl. přenesená",J207,0)</f>
        <v>0</v>
      </c>
      <c r="BH207" s="214">
        <f>IF(N207="sníž. přenesená",J207,0)</f>
        <v>0</v>
      </c>
      <c r="BI207" s="214">
        <f>IF(N207="nulová",J207,0)</f>
        <v>0</v>
      </c>
      <c r="BJ207" s="24" t="s">
        <v>24</v>
      </c>
      <c r="BK207" s="214">
        <f>ROUND(I207*H207,2)</f>
        <v>0</v>
      </c>
      <c r="BL207" s="24" t="s">
        <v>411</v>
      </c>
      <c r="BM207" s="24" t="s">
        <v>738</v>
      </c>
    </row>
    <row r="208" spans="2:65" s="1" customFormat="1" ht="13.5">
      <c r="B208" s="41"/>
      <c r="C208" s="63"/>
      <c r="D208" s="215" t="s">
        <v>307</v>
      </c>
      <c r="E208" s="63"/>
      <c r="F208" s="216" t="s">
        <v>1902</v>
      </c>
      <c r="G208" s="63"/>
      <c r="H208" s="63"/>
      <c r="I208" s="172"/>
      <c r="J208" s="63"/>
      <c r="K208" s="63"/>
      <c r="L208" s="61"/>
      <c r="M208" s="217"/>
      <c r="N208" s="42"/>
      <c r="O208" s="42"/>
      <c r="P208" s="42"/>
      <c r="Q208" s="42"/>
      <c r="R208" s="42"/>
      <c r="S208" s="42"/>
      <c r="T208" s="78"/>
      <c r="AT208" s="24" t="s">
        <v>307</v>
      </c>
      <c r="AU208" s="24" t="s">
        <v>131</v>
      </c>
    </row>
    <row r="209" spans="2:65" s="1" customFormat="1" ht="14.45" customHeight="1">
      <c r="B209" s="41"/>
      <c r="C209" s="252" t="s">
        <v>685</v>
      </c>
      <c r="D209" s="252" t="s">
        <v>472</v>
      </c>
      <c r="E209" s="253" t="s">
        <v>5605</v>
      </c>
      <c r="F209" s="254" t="s">
        <v>1905</v>
      </c>
      <c r="G209" s="255" t="s">
        <v>445</v>
      </c>
      <c r="H209" s="256">
        <v>803</v>
      </c>
      <c r="I209" s="257"/>
      <c r="J209" s="258">
        <f>ROUND(I209*H209,2)</f>
        <v>0</v>
      </c>
      <c r="K209" s="254" t="s">
        <v>22</v>
      </c>
      <c r="L209" s="259"/>
      <c r="M209" s="260" t="s">
        <v>22</v>
      </c>
      <c r="N209" s="261" t="s">
        <v>47</v>
      </c>
      <c r="O209" s="42"/>
      <c r="P209" s="212">
        <f>O209*H209</f>
        <v>0</v>
      </c>
      <c r="Q209" s="212">
        <v>0</v>
      </c>
      <c r="R209" s="212">
        <f>Q209*H209</f>
        <v>0</v>
      </c>
      <c r="S209" s="212">
        <v>0</v>
      </c>
      <c r="T209" s="213">
        <f>S209*H209</f>
        <v>0</v>
      </c>
      <c r="AR209" s="24" t="s">
        <v>519</v>
      </c>
      <c r="AT209" s="24" t="s">
        <v>472</v>
      </c>
      <c r="AU209" s="24" t="s">
        <v>131</v>
      </c>
      <c r="AY209" s="24" t="s">
        <v>298</v>
      </c>
      <c r="BE209" s="214">
        <f>IF(N209="základní",J209,0)</f>
        <v>0</v>
      </c>
      <c r="BF209" s="214">
        <f>IF(N209="snížená",J209,0)</f>
        <v>0</v>
      </c>
      <c r="BG209" s="214">
        <f>IF(N209="zákl. přenesená",J209,0)</f>
        <v>0</v>
      </c>
      <c r="BH209" s="214">
        <f>IF(N209="sníž. přenesená",J209,0)</f>
        <v>0</v>
      </c>
      <c r="BI209" s="214">
        <f>IF(N209="nulová",J209,0)</f>
        <v>0</v>
      </c>
      <c r="BJ209" s="24" t="s">
        <v>24</v>
      </c>
      <c r="BK209" s="214">
        <f>ROUND(I209*H209,2)</f>
        <v>0</v>
      </c>
      <c r="BL209" s="24" t="s">
        <v>411</v>
      </c>
      <c r="BM209" s="24" t="s">
        <v>976</v>
      </c>
    </row>
    <row r="210" spans="2:65" s="1" customFormat="1" ht="13.5">
      <c r="B210" s="41"/>
      <c r="C210" s="63"/>
      <c r="D210" s="215" t="s">
        <v>307</v>
      </c>
      <c r="E210" s="63"/>
      <c r="F210" s="216" t="s">
        <v>1905</v>
      </c>
      <c r="G210" s="63"/>
      <c r="H210" s="63"/>
      <c r="I210" s="172"/>
      <c r="J210" s="63"/>
      <c r="K210" s="63"/>
      <c r="L210" s="61"/>
      <c r="M210" s="217"/>
      <c r="N210" s="42"/>
      <c r="O210" s="42"/>
      <c r="P210" s="42"/>
      <c r="Q210" s="42"/>
      <c r="R210" s="42"/>
      <c r="S210" s="42"/>
      <c r="T210" s="78"/>
      <c r="AT210" s="24" t="s">
        <v>307</v>
      </c>
      <c r="AU210" s="24" t="s">
        <v>131</v>
      </c>
    </row>
    <row r="211" spans="2:65" s="1" customFormat="1" ht="14.45" customHeight="1">
      <c r="B211" s="41"/>
      <c r="C211" s="252" t="s">
        <v>692</v>
      </c>
      <c r="D211" s="252" t="s">
        <v>472</v>
      </c>
      <c r="E211" s="253" t="s">
        <v>5606</v>
      </c>
      <c r="F211" s="254" t="s">
        <v>3738</v>
      </c>
      <c r="G211" s="255" t="s">
        <v>445</v>
      </c>
      <c r="H211" s="256">
        <v>1067</v>
      </c>
      <c r="I211" s="257"/>
      <c r="J211" s="258">
        <f>ROUND(I211*H211,2)</f>
        <v>0</v>
      </c>
      <c r="K211" s="254" t="s">
        <v>22</v>
      </c>
      <c r="L211" s="259"/>
      <c r="M211" s="260" t="s">
        <v>22</v>
      </c>
      <c r="N211" s="261" t="s">
        <v>47</v>
      </c>
      <c r="O211" s="42"/>
      <c r="P211" s="212">
        <f>O211*H211</f>
        <v>0</v>
      </c>
      <c r="Q211" s="212">
        <v>0</v>
      </c>
      <c r="R211" s="212">
        <f>Q211*H211</f>
        <v>0</v>
      </c>
      <c r="S211" s="212">
        <v>0</v>
      </c>
      <c r="T211" s="213">
        <f>S211*H211</f>
        <v>0</v>
      </c>
      <c r="AR211" s="24" t="s">
        <v>519</v>
      </c>
      <c r="AT211" s="24" t="s">
        <v>472</v>
      </c>
      <c r="AU211" s="24" t="s">
        <v>131</v>
      </c>
      <c r="AY211" s="24" t="s">
        <v>298</v>
      </c>
      <c r="BE211" s="214">
        <f>IF(N211="základní",J211,0)</f>
        <v>0</v>
      </c>
      <c r="BF211" s="214">
        <f>IF(N211="snížená",J211,0)</f>
        <v>0</v>
      </c>
      <c r="BG211" s="214">
        <f>IF(N211="zákl. přenesená",J211,0)</f>
        <v>0</v>
      </c>
      <c r="BH211" s="214">
        <f>IF(N211="sníž. přenesená",J211,0)</f>
        <v>0</v>
      </c>
      <c r="BI211" s="214">
        <f>IF(N211="nulová",J211,0)</f>
        <v>0</v>
      </c>
      <c r="BJ211" s="24" t="s">
        <v>24</v>
      </c>
      <c r="BK211" s="214">
        <f>ROUND(I211*H211,2)</f>
        <v>0</v>
      </c>
      <c r="BL211" s="24" t="s">
        <v>411</v>
      </c>
      <c r="BM211" s="24" t="s">
        <v>30</v>
      </c>
    </row>
    <row r="212" spans="2:65" s="1" customFormat="1" ht="13.5">
      <c r="B212" s="41"/>
      <c r="C212" s="63"/>
      <c r="D212" s="215" t="s">
        <v>307</v>
      </c>
      <c r="E212" s="63"/>
      <c r="F212" s="216" t="s">
        <v>3738</v>
      </c>
      <c r="G212" s="63"/>
      <c r="H212" s="63"/>
      <c r="I212" s="172"/>
      <c r="J212" s="63"/>
      <c r="K212" s="63"/>
      <c r="L212" s="61"/>
      <c r="M212" s="217"/>
      <c r="N212" s="42"/>
      <c r="O212" s="42"/>
      <c r="P212" s="42"/>
      <c r="Q212" s="42"/>
      <c r="R212" s="42"/>
      <c r="S212" s="42"/>
      <c r="T212" s="78"/>
      <c r="AT212" s="24" t="s">
        <v>307</v>
      </c>
      <c r="AU212" s="24" t="s">
        <v>131</v>
      </c>
    </row>
    <row r="213" spans="2:65" s="1" customFormat="1" ht="14.45" customHeight="1">
      <c r="B213" s="41"/>
      <c r="C213" s="252" t="s">
        <v>698</v>
      </c>
      <c r="D213" s="252" t="s">
        <v>472</v>
      </c>
      <c r="E213" s="253" t="s">
        <v>5607</v>
      </c>
      <c r="F213" s="254" t="s">
        <v>1907</v>
      </c>
      <c r="G213" s="255" t="s">
        <v>445</v>
      </c>
      <c r="H213" s="256">
        <v>20</v>
      </c>
      <c r="I213" s="257"/>
      <c r="J213" s="258">
        <f>ROUND(I213*H213,2)</f>
        <v>0</v>
      </c>
      <c r="K213" s="254" t="s">
        <v>22</v>
      </c>
      <c r="L213" s="259"/>
      <c r="M213" s="260" t="s">
        <v>22</v>
      </c>
      <c r="N213" s="261" t="s">
        <v>47</v>
      </c>
      <c r="O213" s="42"/>
      <c r="P213" s="212">
        <f>O213*H213</f>
        <v>0</v>
      </c>
      <c r="Q213" s="212">
        <v>0</v>
      </c>
      <c r="R213" s="212">
        <f>Q213*H213</f>
        <v>0</v>
      </c>
      <c r="S213" s="212">
        <v>0</v>
      </c>
      <c r="T213" s="213">
        <f>S213*H213</f>
        <v>0</v>
      </c>
      <c r="AR213" s="24" t="s">
        <v>519</v>
      </c>
      <c r="AT213" s="24" t="s">
        <v>472</v>
      </c>
      <c r="AU213" s="24" t="s">
        <v>131</v>
      </c>
      <c r="AY213" s="24" t="s">
        <v>298</v>
      </c>
      <c r="BE213" s="214">
        <f>IF(N213="základní",J213,0)</f>
        <v>0</v>
      </c>
      <c r="BF213" s="214">
        <f>IF(N213="snížená",J213,0)</f>
        <v>0</v>
      </c>
      <c r="BG213" s="214">
        <f>IF(N213="zákl. přenesená",J213,0)</f>
        <v>0</v>
      </c>
      <c r="BH213" s="214">
        <f>IF(N213="sníž. přenesená",J213,0)</f>
        <v>0</v>
      </c>
      <c r="BI213" s="214">
        <f>IF(N213="nulová",J213,0)</f>
        <v>0</v>
      </c>
      <c r="BJ213" s="24" t="s">
        <v>24</v>
      </c>
      <c r="BK213" s="214">
        <f>ROUND(I213*H213,2)</f>
        <v>0</v>
      </c>
      <c r="BL213" s="24" t="s">
        <v>411</v>
      </c>
      <c r="BM213" s="24" t="s">
        <v>1003</v>
      </c>
    </row>
    <row r="214" spans="2:65" s="1" customFormat="1" ht="13.5">
      <c r="B214" s="41"/>
      <c r="C214" s="63"/>
      <c r="D214" s="215" t="s">
        <v>307</v>
      </c>
      <c r="E214" s="63"/>
      <c r="F214" s="216" t="s">
        <v>1907</v>
      </c>
      <c r="G214" s="63"/>
      <c r="H214" s="63"/>
      <c r="I214" s="172"/>
      <c r="J214" s="63"/>
      <c r="K214" s="63"/>
      <c r="L214" s="61"/>
      <c r="M214" s="217"/>
      <c r="N214" s="42"/>
      <c r="O214" s="42"/>
      <c r="P214" s="42"/>
      <c r="Q214" s="42"/>
      <c r="R214" s="42"/>
      <c r="S214" s="42"/>
      <c r="T214" s="78"/>
      <c r="AT214" s="24" t="s">
        <v>307</v>
      </c>
      <c r="AU214" s="24" t="s">
        <v>131</v>
      </c>
    </row>
    <row r="215" spans="2:65" s="1" customFormat="1" ht="14.45" customHeight="1">
      <c r="B215" s="41"/>
      <c r="C215" s="252" t="s">
        <v>703</v>
      </c>
      <c r="D215" s="252" t="s">
        <v>472</v>
      </c>
      <c r="E215" s="253" t="s">
        <v>5608</v>
      </c>
      <c r="F215" s="254" t="s">
        <v>5609</v>
      </c>
      <c r="G215" s="255" t="s">
        <v>445</v>
      </c>
      <c r="H215" s="256">
        <v>199</v>
      </c>
      <c r="I215" s="257"/>
      <c r="J215" s="258">
        <f>ROUND(I215*H215,2)</f>
        <v>0</v>
      </c>
      <c r="K215" s="254" t="s">
        <v>22</v>
      </c>
      <c r="L215" s="259"/>
      <c r="M215" s="260" t="s">
        <v>22</v>
      </c>
      <c r="N215" s="261" t="s">
        <v>47</v>
      </c>
      <c r="O215" s="42"/>
      <c r="P215" s="212">
        <f>O215*H215</f>
        <v>0</v>
      </c>
      <c r="Q215" s="212">
        <v>0</v>
      </c>
      <c r="R215" s="212">
        <f>Q215*H215</f>
        <v>0</v>
      </c>
      <c r="S215" s="212">
        <v>0</v>
      </c>
      <c r="T215" s="213">
        <f>S215*H215</f>
        <v>0</v>
      </c>
      <c r="AR215" s="24" t="s">
        <v>519</v>
      </c>
      <c r="AT215" s="24" t="s">
        <v>472</v>
      </c>
      <c r="AU215" s="24" t="s">
        <v>131</v>
      </c>
      <c r="AY215" s="24" t="s">
        <v>298</v>
      </c>
      <c r="BE215" s="214">
        <f>IF(N215="základní",J215,0)</f>
        <v>0</v>
      </c>
      <c r="BF215" s="214">
        <f>IF(N215="snížená",J215,0)</f>
        <v>0</v>
      </c>
      <c r="BG215" s="214">
        <f>IF(N215="zákl. přenesená",J215,0)</f>
        <v>0</v>
      </c>
      <c r="BH215" s="214">
        <f>IF(N215="sníž. přenesená",J215,0)</f>
        <v>0</v>
      </c>
      <c r="BI215" s="214">
        <f>IF(N215="nulová",J215,0)</f>
        <v>0</v>
      </c>
      <c r="BJ215" s="24" t="s">
        <v>24</v>
      </c>
      <c r="BK215" s="214">
        <f>ROUND(I215*H215,2)</f>
        <v>0</v>
      </c>
      <c r="BL215" s="24" t="s">
        <v>411</v>
      </c>
      <c r="BM215" s="24" t="s">
        <v>1014</v>
      </c>
    </row>
    <row r="216" spans="2:65" s="1" customFormat="1" ht="13.5">
      <c r="B216" s="41"/>
      <c r="C216" s="63"/>
      <c r="D216" s="215" t="s">
        <v>307</v>
      </c>
      <c r="E216" s="63"/>
      <c r="F216" s="216" t="s">
        <v>5609</v>
      </c>
      <c r="G216" s="63"/>
      <c r="H216" s="63"/>
      <c r="I216" s="172"/>
      <c r="J216" s="63"/>
      <c r="K216" s="63"/>
      <c r="L216" s="61"/>
      <c r="M216" s="217"/>
      <c r="N216" s="42"/>
      <c r="O216" s="42"/>
      <c r="P216" s="42"/>
      <c r="Q216" s="42"/>
      <c r="R216" s="42"/>
      <c r="S216" s="42"/>
      <c r="T216" s="78"/>
      <c r="AT216" s="24" t="s">
        <v>307</v>
      </c>
      <c r="AU216" s="24" t="s">
        <v>131</v>
      </c>
    </row>
    <row r="217" spans="2:65" s="1" customFormat="1" ht="14.45" customHeight="1">
      <c r="B217" s="41"/>
      <c r="C217" s="252" t="s">
        <v>712</v>
      </c>
      <c r="D217" s="252" t="s">
        <v>472</v>
      </c>
      <c r="E217" s="253" t="s">
        <v>5610</v>
      </c>
      <c r="F217" s="254" t="s">
        <v>5611</v>
      </c>
      <c r="G217" s="255" t="s">
        <v>445</v>
      </c>
      <c r="H217" s="256">
        <v>32</v>
      </c>
      <c r="I217" s="257"/>
      <c r="J217" s="258">
        <f>ROUND(I217*H217,2)</f>
        <v>0</v>
      </c>
      <c r="K217" s="254" t="s">
        <v>22</v>
      </c>
      <c r="L217" s="259"/>
      <c r="M217" s="260" t="s">
        <v>22</v>
      </c>
      <c r="N217" s="261" t="s">
        <v>47</v>
      </c>
      <c r="O217" s="42"/>
      <c r="P217" s="212">
        <f>O217*H217</f>
        <v>0</v>
      </c>
      <c r="Q217" s="212">
        <v>0</v>
      </c>
      <c r="R217" s="212">
        <f>Q217*H217</f>
        <v>0</v>
      </c>
      <c r="S217" s="212">
        <v>0</v>
      </c>
      <c r="T217" s="213">
        <f>S217*H217</f>
        <v>0</v>
      </c>
      <c r="AR217" s="24" t="s">
        <v>519</v>
      </c>
      <c r="AT217" s="24" t="s">
        <v>472</v>
      </c>
      <c r="AU217" s="24" t="s">
        <v>131</v>
      </c>
      <c r="AY217" s="24" t="s">
        <v>298</v>
      </c>
      <c r="BE217" s="214">
        <f>IF(N217="základní",J217,0)</f>
        <v>0</v>
      </c>
      <c r="BF217" s="214">
        <f>IF(N217="snížená",J217,0)</f>
        <v>0</v>
      </c>
      <c r="BG217" s="214">
        <f>IF(N217="zákl. přenesená",J217,0)</f>
        <v>0</v>
      </c>
      <c r="BH217" s="214">
        <f>IF(N217="sníž. přenesená",J217,0)</f>
        <v>0</v>
      </c>
      <c r="BI217" s="214">
        <f>IF(N217="nulová",J217,0)</f>
        <v>0</v>
      </c>
      <c r="BJ217" s="24" t="s">
        <v>24</v>
      </c>
      <c r="BK217" s="214">
        <f>ROUND(I217*H217,2)</f>
        <v>0</v>
      </c>
      <c r="BL217" s="24" t="s">
        <v>411</v>
      </c>
      <c r="BM217" s="24" t="s">
        <v>1026</v>
      </c>
    </row>
    <row r="218" spans="2:65" s="1" customFormat="1" ht="13.5">
      <c r="B218" s="41"/>
      <c r="C218" s="63"/>
      <c r="D218" s="215" t="s">
        <v>307</v>
      </c>
      <c r="E218" s="63"/>
      <c r="F218" s="216" t="s">
        <v>5611</v>
      </c>
      <c r="G218" s="63"/>
      <c r="H218" s="63"/>
      <c r="I218" s="172"/>
      <c r="J218" s="63"/>
      <c r="K218" s="63"/>
      <c r="L218" s="61"/>
      <c r="M218" s="217"/>
      <c r="N218" s="42"/>
      <c r="O218" s="42"/>
      <c r="P218" s="42"/>
      <c r="Q218" s="42"/>
      <c r="R218" s="42"/>
      <c r="S218" s="42"/>
      <c r="T218" s="78"/>
      <c r="AT218" s="24" t="s">
        <v>307</v>
      </c>
      <c r="AU218" s="24" t="s">
        <v>131</v>
      </c>
    </row>
    <row r="219" spans="2:65" s="1" customFormat="1" ht="14.45" customHeight="1">
      <c r="B219" s="41"/>
      <c r="C219" s="252" t="s">
        <v>717</v>
      </c>
      <c r="D219" s="252" t="s">
        <v>472</v>
      </c>
      <c r="E219" s="253" t="s">
        <v>5612</v>
      </c>
      <c r="F219" s="254" t="s">
        <v>3742</v>
      </c>
      <c r="G219" s="255" t="s">
        <v>445</v>
      </c>
      <c r="H219" s="256">
        <v>20</v>
      </c>
      <c r="I219" s="257"/>
      <c r="J219" s="258">
        <f>ROUND(I219*H219,2)</f>
        <v>0</v>
      </c>
      <c r="K219" s="254" t="s">
        <v>22</v>
      </c>
      <c r="L219" s="259"/>
      <c r="M219" s="260" t="s">
        <v>22</v>
      </c>
      <c r="N219" s="261" t="s">
        <v>47</v>
      </c>
      <c r="O219" s="42"/>
      <c r="P219" s="212">
        <f>O219*H219</f>
        <v>0</v>
      </c>
      <c r="Q219" s="212">
        <v>0</v>
      </c>
      <c r="R219" s="212">
        <f>Q219*H219</f>
        <v>0</v>
      </c>
      <c r="S219" s="212">
        <v>0</v>
      </c>
      <c r="T219" s="213">
        <f>S219*H219</f>
        <v>0</v>
      </c>
      <c r="AR219" s="24" t="s">
        <v>519</v>
      </c>
      <c r="AT219" s="24" t="s">
        <v>472</v>
      </c>
      <c r="AU219" s="24" t="s">
        <v>131</v>
      </c>
      <c r="AY219" s="24" t="s">
        <v>298</v>
      </c>
      <c r="BE219" s="214">
        <f>IF(N219="základní",J219,0)</f>
        <v>0</v>
      </c>
      <c r="BF219" s="214">
        <f>IF(N219="snížená",J219,0)</f>
        <v>0</v>
      </c>
      <c r="BG219" s="214">
        <f>IF(N219="zákl. přenesená",J219,0)</f>
        <v>0</v>
      </c>
      <c r="BH219" s="214">
        <f>IF(N219="sníž. přenesená",J219,0)</f>
        <v>0</v>
      </c>
      <c r="BI219" s="214">
        <f>IF(N219="nulová",J219,0)</f>
        <v>0</v>
      </c>
      <c r="BJ219" s="24" t="s">
        <v>24</v>
      </c>
      <c r="BK219" s="214">
        <f>ROUND(I219*H219,2)</f>
        <v>0</v>
      </c>
      <c r="BL219" s="24" t="s">
        <v>411</v>
      </c>
      <c r="BM219" s="24" t="s">
        <v>1038</v>
      </c>
    </row>
    <row r="220" spans="2:65" s="1" customFormat="1" ht="13.5">
      <c r="B220" s="41"/>
      <c r="C220" s="63"/>
      <c r="D220" s="215" t="s">
        <v>307</v>
      </c>
      <c r="E220" s="63"/>
      <c r="F220" s="216" t="s">
        <v>3742</v>
      </c>
      <c r="G220" s="63"/>
      <c r="H220" s="63"/>
      <c r="I220" s="172"/>
      <c r="J220" s="63"/>
      <c r="K220" s="63"/>
      <c r="L220" s="61"/>
      <c r="M220" s="217"/>
      <c r="N220" s="42"/>
      <c r="O220" s="42"/>
      <c r="P220" s="42"/>
      <c r="Q220" s="42"/>
      <c r="R220" s="42"/>
      <c r="S220" s="42"/>
      <c r="T220" s="78"/>
      <c r="AT220" s="24" t="s">
        <v>307</v>
      </c>
      <c r="AU220" s="24" t="s">
        <v>131</v>
      </c>
    </row>
    <row r="221" spans="2:65" s="1" customFormat="1" ht="14.45" customHeight="1">
      <c r="B221" s="41"/>
      <c r="C221" s="252" t="s">
        <v>722</v>
      </c>
      <c r="D221" s="252" t="s">
        <v>472</v>
      </c>
      <c r="E221" s="253" t="s">
        <v>5613</v>
      </c>
      <c r="F221" s="254" t="s">
        <v>1913</v>
      </c>
      <c r="G221" s="255" t="s">
        <v>445</v>
      </c>
      <c r="H221" s="256">
        <v>21</v>
      </c>
      <c r="I221" s="257"/>
      <c r="J221" s="258">
        <f>ROUND(I221*H221,2)</f>
        <v>0</v>
      </c>
      <c r="K221" s="254" t="s">
        <v>22</v>
      </c>
      <c r="L221" s="259"/>
      <c r="M221" s="260" t="s">
        <v>22</v>
      </c>
      <c r="N221" s="261" t="s">
        <v>47</v>
      </c>
      <c r="O221" s="42"/>
      <c r="P221" s="212">
        <f>O221*H221</f>
        <v>0</v>
      </c>
      <c r="Q221" s="212">
        <v>0</v>
      </c>
      <c r="R221" s="212">
        <f>Q221*H221</f>
        <v>0</v>
      </c>
      <c r="S221" s="212">
        <v>0</v>
      </c>
      <c r="T221" s="213">
        <f>S221*H221</f>
        <v>0</v>
      </c>
      <c r="AR221" s="24" t="s">
        <v>519</v>
      </c>
      <c r="AT221" s="24" t="s">
        <v>472</v>
      </c>
      <c r="AU221" s="24" t="s">
        <v>131</v>
      </c>
      <c r="AY221" s="24" t="s">
        <v>298</v>
      </c>
      <c r="BE221" s="214">
        <f>IF(N221="základní",J221,0)</f>
        <v>0</v>
      </c>
      <c r="BF221" s="214">
        <f>IF(N221="snížená",J221,0)</f>
        <v>0</v>
      </c>
      <c r="BG221" s="214">
        <f>IF(N221="zákl. přenesená",J221,0)</f>
        <v>0</v>
      </c>
      <c r="BH221" s="214">
        <f>IF(N221="sníž. přenesená",J221,0)</f>
        <v>0</v>
      </c>
      <c r="BI221" s="214">
        <f>IF(N221="nulová",J221,0)</f>
        <v>0</v>
      </c>
      <c r="BJ221" s="24" t="s">
        <v>24</v>
      </c>
      <c r="BK221" s="214">
        <f>ROUND(I221*H221,2)</f>
        <v>0</v>
      </c>
      <c r="BL221" s="24" t="s">
        <v>411</v>
      </c>
      <c r="BM221" s="24" t="s">
        <v>1052</v>
      </c>
    </row>
    <row r="222" spans="2:65" s="1" customFormat="1" ht="13.5">
      <c r="B222" s="41"/>
      <c r="C222" s="63"/>
      <c r="D222" s="215" t="s">
        <v>307</v>
      </c>
      <c r="E222" s="63"/>
      <c r="F222" s="216" t="s">
        <v>1913</v>
      </c>
      <c r="G222" s="63"/>
      <c r="H222" s="63"/>
      <c r="I222" s="172"/>
      <c r="J222" s="63"/>
      <c r="K222" s="63"/>
      <c r="L222" s="61"/>
      <c r="M222" s="217"/>
      <c r="N222" s="42"/>
      <c r="O222" s="42"/>
      <c r="P222" s="42"/>
      <c r="Q222" s="42"/>
      <c r="R222" s="42"/>
      <c r="S222" s="42"/>
      <c r="T222" s="78"/>
      <c r="AT222" s="24" t="s">
        <v>307</v>
      </c>
      <c r="AU222" s="24" t="s">
        <v>131</v>
      </c>
    </row>
    <row r="223" spans="2:65" s="1" customFormat="1" ht="14.45" customHeight="1">
      <c r="B223" s="41"/>
      <c r="C223" s="252" t="s">
        <v>728</v>
      </c>
      <c r="D223" s="252" t="s">
        <v>472</v>
      </c>
      <c r="E223" s="253" t="s">
        <v>3751</v>
      </c>
      <c r="F223" s="254" t="s">
        <v>3752</v>
      </c>
      <c r="G223" s="255" t="s">
        <v>445</v>
      </c>
      <c r="H223" s="256">
        <v>20</v>
      </c>
      <c r="I223" s="257"/>
      <c r="J223" s="258">
        <f>ROUND(I223*H223,2)</f>
        <v>0</v>
      </c>
      <c r="K223" s="254" t="s">
        <v>22</v>
      </c>
      <c r="L223" s="259"/>
      <c r="M223" s="260" t="s">
        <v>22</v>
      </c>
      <c r="N223" s="261" t="s">
        <v>47</v>
      </c>
      <c r="O223" s="42"/>
      <c r="P223" s="212">
        <f>O223*H223</f>
        <v>0</v>
      </c>
      <c r="Q223" s="212">
        <v>0</v>
      </c>
      <c r="R223" s="212">
        <f>Q223*H223</f>
        <v>0</v>
      </c>
      <c r="S223" s="212">
        <v>0</v>
      </c>
      <c r="T223" s="213">
        <f>S223*H223</f>
        <v>0</v>
      </c>
      <c r="AR223" s="24" t="s">
        <v>519</v>
      </c>
      <c r="AT223" s="24" t="s">
        <v>472</v>
      </c>
      <c r="AU223" s="24" t="s">
        <v>131</v>
      </c>
      <c r="AY223" s="24" t="s">
        <v>298</v>
      </c>
      <c r="BE223" s="214">
        <f>IF(N223="základní",J223,0)</f>
        <v>0</v>
      </c>
      <c r="BF223" s="214">
        <f>IF(N223="snížená",J223,0)</f>
        <v>0</v>
      </c>
      <c r="BG223" s="214">
        <f>IF(N223="zákl. přenesená",J223,0)</f>
        <v>0</v>
      </c>
      <c r="BH223" s="214">
        <f>IF(N223="sníž. přenesená",J223,0)</f>
        <v>0</v>
      </c>
      <c r="BI223" s="214">
        <f>IF(N223="nulová",J223,0)</f>
        <v>0</v>
      </c>
      <c r="BJ223" s="24" t="s">
        <v>24</v>
      </c>
      <c r="BK223" s="214">
        <f>ROUND(I223*H223,2)</f>
        <v>0</v>
      </c>
      <c r="BL223" s="24" t="s">
        <v>411</v>
      </c>
      <c r="BM223" s="24" t="s">
        <v>1064</v>
      </c>
    </row>
    <row r="224" spans="2:65" s="1" customFormat="1" ht="13.5">
      <c r="B224" s="41"/>
      <c r="C224" s="63"/>
      <c r="D224" s="215" t="s">
        <v>307</v>
      </c>
      <c r="E224" s="63"/>
      <c r="F224" s="216" t="s">
        <v>3752</v>
      </c>
      <c r="G224" s="63"/>
      <c r="H224" s="63"/>
      <c r="I224" s="172"/>
      <c r="J224" s="63"/>
      <c r="K224" s="63"/>
      <c r="L224" s="61"/>
      <c r="M224" s="217"/>
      <c r="N224" s="42"/>
      <c r="O224" s="42"/>
      <c r="P224" s="42"/>
      <c r="Q224" s="42"/>
      <c r="R224" s="42"/>
      <c r="S224" s="42"/>
      <c r="T224" s="78"/>
      <c r="AT224" s="24" t="s">
        <v>307</v>
      </c>
      <c r="AU224" s="24" t="s">
        <v>131</v>
      </c>
    </row>
    <row r="225" spans="2:65" s="1" customFormat="1" ht="14.45" customHeight="1">
      <c r="B225" s="41"/>
      <c r="C225" s="252" t="s">
        <v>512</v>
      </c>
      <c r="D225" s="252" t="s">
        <v>472</v>
      </c>
      <c r="E225" s="253" t="s">
        <v>3754</v>
      </c>
      <c r="F225" s="254" t="s">
        <v>3755</v>
      </c>
      <c r="G225" s="255" t="s">
        <v>445</v>
      </c>
      <c r="H225" s="256">
        <v>45</v>
      </c>
      <c r="I225" s="257"/>
      <c r="J225" s="258">
        <f>ROUND(I225*H225,2)</f>
        <v>0</v>
      </c>
      <c r="K225" s="254" t="s">
        <v>22</v>
      </c>
      <c r="L225" s="259"/>
      <c r="M225" s="260" t="s">
        <v>22</v>
      </c>
      <c r="N225" s="261" t="s">
        <v>47</v>
      </c>
      <c r="O225" s="42"/>
      <c r="P225" s="212">
        <f>O225*H225</f>
        <v>0</v>
      </c>
      <c r="Q225" s="212">
        <v>0</v>
      </c>
      <c r="R225" s="212">
        <f>Q225*H225</f>
        <v>0</v>
      </c>
      <c r="S225" s="212">
        <v>0</v>
      </c>
      <c r="T225" s="213">
        <f>S225*H225</f>
        <v>0</v>
      </c>
      <c r="AR225" s="24" t="s">
        <v>519</v>
      </c>
      <c r="AT225" s="24" t="s">
        <v>472</v>
      </c>
      <c r="AU225" s="24" t="s">
        <v>131</v>
      </c>
      <c r="AY225" s="24" t="s">
        <v>298</v>
      </c>
      <c r="BE225" s="214">
        <f>IF(N225="základní",J225,0)</f>
        <v>0</v>
      </c>
      <c r="BF225" s="214">
        <f>IF(N225="snížená",J225,0)</f>
        <v>0</v>
      </c>
      <c r="BG225" s="214">
        <f>IF(N225="zákl. přenesená",J225,0)</f>
        <v>0</v>
      </c>
      <c r="BH225" s="214">
        <f>IF(N225="sníž. přenesená",J225,0)</f>
        <v>0</v>
      </c>
      <c r="BI225" s="214">
        <f>IF(N225="nulová",J225,0)</f>
        <v>0</v>
      </c>
      <c r="BJ225" s="24" t="s">
        <v>24</v>
      </c>
      <c r="BK225" s="214">
        <f>ROUND(I225*H225,2)</f>
        <v>0</v>
      </c>
      <c r="BL225" s="24" t="s">
        <v>411</v>
      </c>
      <c r="BM225" s="24" t="s">
        <v>1075</v>
      </c>
    </row>
    <row r="226" spans="2:65" s="1" customFormat="1" ht="13.5">
      <c r="B226" s="41"/>
      <c r="C226" s="63"/>
      <c r="D226" s="215" t="s">
        <v>307</v>
      </c>
      <c r="E226" s="63"/>
      <c r="F226" s="216" t="s">
        <v>3755</v>
      </c>
      <c r="G226" s="63"/>
      <c r="H226" s="63"/>
      <c r="I226" s="172"/>
      <c r="J226" s="63"/>
      <c r="K226" s="63"/>
      <c r="L226" s="61"/>
      <c r="M226" s="217"/>
      <c r="N226" s="42"/>
      <c r="O226" s="42"/>
      <c r="P226" s="42"/>
      <c r="Q226" s="42"/>
      <c r="R226" s="42"/>
      <c r="S226" s="42"/>
      <c r="T226" s="78"/>
      <c r="AT226" s="24" t="s">
        <v>307</v>
      </c>
      <c r="AU226" s="24" t="s">
        <v>131</v>
      </c>
    </row>
    <row r="227" spans="2:65" s="1" customFormat="1" ht="14.45" customHeight="1">
      <c r="B227" s="41"/>
      <c r="C227" s="252" t="s">
        <v>542</v>
      </c>
      <c r="D227" s="252" t="s">
        <v>472</v>
      </c>
      <c r="E227" s="253" t="s">
        <v>3756</v>
      </c>
      <c r="F227" s="254" t="s">
        <v>1915</v>
      </c>
      <c r="G227" s="255" t="s">
        <v>445</v>
      </c>
      <c r="H227" s="256">
        <v>90</v>
      </c>
      <c r="I227" s="257"/>
      <c r="J227" s="258">
        <f>ROUND(I227*H227,2)</f>
        <v>0</v>
      </c>
      <c r="K227" s="254" t="s">
        <v>22</v>
      </c>
      <c r="L227" s="259"/>
      <c r="M227" s="260" t="s">
        <v>22</v>
      </c>
      <c r="N227" s="261" t="s">
        <v>47</v>
      </c>
      <c r="O227" s="42"/>
      <c r="P227" s="212">
        <f>O227*H227</f>
        <v>0</v>
      </c>
      <c r="Q227" s="212">
        <v>0</v>
      </c>
      <c r="R227" s="212">
        <f>Q227*H227</f>
        <v>0</v>
      </c>
      <c r="S227" s="212">
        <v>0</v>
      </c>
      <c r="T227" s="213">
        <f>S227*H227</f>
        <v>0</v>
      </c>
      <c r="AR227" s="24" t="s">
        <v>519</v>
      </c>
      <c r="AT227" s="24" t="s">
        <v>472</v>
      </c>
      <c r="AU227" s="24" t="s">
        <v>131</v>
      </c>
      <c r="AY227" s="24" t="s">
        <v>298</v>
      </c>
      <c r="BE227" s="214">
        <f>IF(N227="základní",J227,0)</f>
        <v>0</v>
      </c>
      <c r="BF227" s="214">
        <f>IF(N227="snížená",J227,0)</f>
        <v>0</v>
      </c>
      <c r="BG227" s="214">
        <f>IF(N227="zákl. přenesená",J227,0)</f>
        <v>0</v>
      </c>
      <c r="BH227" s="214">
        <f>IF(N227="sníž. přenesená",J227,0)</f>
        <v>0</v>
      </c>
      <c r="BI227" s="214">
        <f>IF(N227="nulová",J227,0)</f>
        <v>0</v>
      </c>
      <c r="BJ227" s="24" t="s">
        <v>24</v>
      </c>
      <c r="BK227" s="214">
        <f>ROUND(I227*H227,2)</f>
        <v>0</v>
      </c>
      <c r="BL227" s="24" t="s">
        <v>411</v>
      </c>
      <c r="BM227" s="24" t="s">
        <v>1088</v>
      </c>
    </row>
    <row r="228" spans="2:65" s="1" customFormat="1" ht="13.5">
      <c r="B228" s="41"/>
      <c r="C228" s="63"/>
      <c r="D228" s="215" t="s">
        <v>307</v>
      </c>
      <c r="E228" s="63"/>
      <c r="F228" s="216" t="s">
        <v>1915</v>
      </c>
      <c r="G228" s="63"/>
      <c r="H228" s="63"/>
      <c r="I228" s="172"/>
      <c r="J228" s="63"/>
      <c r="K228" s="63"/>
      <c r="L228" s="61"/>
      <c r="M228" s="217"/>
      <c r="N228" s="42"/>
      <c r="O228" s="42"/>
      <c r="P228" s="42"/>
      <c r="Q228" s="42"/>
      <c r="R228" s="42"/>
      <c r="S228" s="42"/>
      <c r="T228" s="78"/>
      <c r="AT228" s="24" t="s">
        <v>307</v>
      </c>
      <c r="AU228" s="24" t="s">
        <v>131</v>
      </c>
    </row>
    <row r="229" spans="2:65" s="1" customFormat="1" ht="27">
      <c r="B229" s="41"/>
      <c r="C229" s="63"/>
      <c r="D229" s="215" t="s">
        <v>477</v>
      </c>
      <c r="E229" s="63"/>
      <c r="F229" s="250" t="s">
        <v>1916</v>
      </c>
      <c r="G229" s="63"/>
      <c r="H229" s="63"/>
      <c r="I229" s="172"/>
      <c r="J229" s="63"/>
      <c r="K229" s="63"/>
      <c r="L229" s="61"/>
      <c r="M229" s="217"/>
      <c r="N229" s="42"/>
      <c r="O229" s="42"/>
      <c r="P229" s="42"/>
      <c r="Q229" s="42"/>
      <c r="R229" s="42"/>
      <c r="S229" s="42"/>
      <c r="T229" s="78"/>
      <c r="AT229" s="24" t="s">
        <v>477</v>
      </c>
      <c r="AU229" s="24" t="s">
        <v>131</v>
      </c>
    </row>
    <row r="230" spans="2:65" s="1" customFormat="1" ht="14.45" customHeight="1">
      <c r="B230" s="41"/>
      <c r="C230" s="252" t="s">
        <v>670</v>
      </c>
      <c r="D230" s="252" t="s">
        <v>472</v>
      </c>
      <c r="E230" s="253" t="s">
        <v>3757</v>
      </c>
      <c r="F230" s="254" t="s">
        <v>3758</v>
      </c>
      <c r="G230" s="255" t="s">
        <v>445</v>
      </c>
      <c r="H230" s="256">
        <v>70</v>
      </c>
      <c r="I230" s="257"/>
      <c r="J230" s="258">
        <f>ROUND(I230*H230,2)</f>
        <v>0</v>
      </c>
      <c r="K230" s="254" t="s">
        <v>22</v>
      </c>
      <c r="L230" s="259"/>
      <c r="M230" s="260" t="s">
        <v>22</v>
      </c>
      <c r="N230" s="261" t="s">
        <v>47</v>
      </c>
      <c r="O230" s="42"/>
      <c r="P230" s="212">
        <f>O230*H230</f>
        <v>0</v>
      </c>
      <c r="Q230" s="212">
        <v>0</v>
      </c>
      <c r="R230" s="212">
        <f>Q230*H230</f>
        <v>0</v>
      </c>
      <c r="S230" s="212">
        <v>0</v>
      </c>
      <c r="T230" s="213">
        <f>S230*H230</f>
        <v>0</v>
      </c>
      <c r="AR230" s="24" t="s">
        <v>519</v>
      </c>
      <c r="AT230" s="24" t="s">
        <v>472</v>
      </c>
      <c r="AU230" s="24" t="s">
        <v>131</v>
      </c>
      <c r="AY230" s="24" t="s">
        <v>298</v>
      </c>
      <c r="BE230" s="214">
        <f>IF(N230="základní",J230,0)</f>
        <v>0</v>
      </c>
      <c r="BF230" s="214">
        <f>IF(N230="snížená",J230,0)</f>
        <v>0</v>
      </c>
      <c r="BG230" s="214">
        <f>IF(N230="zákl. přenesená",J230,0)</f>
        <v>0</v>
      </c>
      <c r="BH230" s="214">
        <f>IF(N230="sníž. přenesená",J230,0)</f>
        <v>0</v>
      </c>
      <c r="BI230" s="214">
        <f>IF(N230="nulová",J230,0)</f>
        <v>0</v>
      </c>
      <c r="BJ230" s="24" t="s">
        <v>24</v>
      </c>
      <c r="BK230" s="214">
        <f>ROUND(I230*H230,2)</f>
        <v>0</v>
      </c>
      <c r="BL230" s="24" t="s">
        <v>411</v>
      </c>
      <c r="BM230" s="24" t="s">
        <v>1099</v>
      </c>
    </row>
    <row r="231" spans="2:65" s="1" customFormat="1" ht="13.5">
      <c r="B231" s="41"/>
      <c r="C231" s="63"/>
      <c r="D231" s="215" t="s">
        <v>307</v>
      </c>
      <c r="E231" s="63"/>
      <c r="F231" s="216" t="s">
        <v>3758</v>
      </c>
      <c r="G231" s="63"/>
      <c r="H231" s="63"/>
      <c r="I231" s="172"/>
      <c r="J231" s="63"/>
      <c r="K231" s="63"/>
      <c r="L231" s="61"/>
      <c r="M231" s="217"/>
      <c r="N231" s="42"/>
      <c r="O231" s="42"/>
      <c r="P231" s="42"/>
      <c r="Q231" s="42"/>
      <c r="R231" s="42"/>
      <c r="S231" s="42"/>
      <c r="T231" s="78"/>
      <c r="AT231" s="24" t="s">
        <v>307</v>
      </c>
      <c r="AU231" s="24" t="s">
        <v>131</v>
      </c>
    </row>
    <row r="232" spans="2:65" s="11" customFormat="1" ht="29.85" customHeight="1">
      <c r="B232" s="187"/>
      <c r="C232" s="188"/>
      <c r="D232" s="189" t="s">
        <v>75</v>
      </c>
      <c r="E232" s="201" t="s">
        <v>1927</v>
      </c>
      <c r="F232" s="201" t="s">
        <v>3810</v>
      </c>
      <c r="G232" s="188"/>
      <c r="H232" s="188"/>
      <c r="I232" s="191"/>
      <c r="J232" s="202">
        <f>BK232</f>
        <v>0</v>
      </c>
      <c r="K232" s="188"/>
      <c r="L232" s="193"/>
      <c r="M232" s="194"/>
      <c r="N232" s="195"/>
      <c r="O232" s="195"/>
      <c r="P232" s="196">
        <f>SUM(P233:P265)</f>
        <v>0</v>
      </c>
      <c r="Q232" s="195"/>
      <c r="R232" s="196">
        <f>SUM(R233:R265)</f>
        <v>0</v>
      </c>
      <c r="S232" s="195"/>
      <c r="T232" s="197">
        <f>SUM(T233:T265)</f>
        <v>0</v>
      </c>
      <c r="AR232" s="198" t="s">
        <v>24</v>
      </c>
      <c r="AT232" s="199" t="s">
        <v>75</v>
      </c>
      <c r="AU232" s="199" t="s">
        <v>24</v>
      </c>
      <c r="AY232" s="198" t="s">
        <v>298</v>
      </c>
      <c r="BK232" s="200">
        <f>SUM(BK233:BK265)</f>
        <v>0</v>
      </c>
    </row>
    <row r="233" spans="2:65" s="1" customFormat="1" ht="14.45" customHeight="1">
      <c r="B233" s="41"/>
      <c r="C233" s="252" t="s">
        <v>750</v>
      </c>
      <c r="D233" s="252" t="s">
        <v>472</v>
      </c>
      <c r="E233" s="253" t="s">
        <v>3811</v>
      </c>
      <c r="F233" s="254" t="s">
        <v>3812</v>
      </c>
      <c r="G233" s="255" t="s">
        <v>445</v>
      </c>
      <c r="H233" s="256">
        <v>51</v>
      </c>
      <c r="I233" s="257"/>
      <c r="J233" s="258">
        <f>ROUND(I233*H233,2)</f>
        <v>0</v>
      </c>
      <c r="K233" s="254" t="s">
        <v>22</v>
      </c>
      <c r="L233" s="259"/>
      <c r="M233" s="260" t="s">
        <v>22</v>
      </c>
      <c r="N233" s="261" t="s">
        <v>47</v>
      </c>
      <c r="O233" s="42"/>
      <c r="P233" s="212">
        <f>O233*H233</f>
        <v>0</v>
      </c>
      <c r="Q233" s="212">
        <v>0</v>
      </c>
      <c r="R233" s="212">
        <f>Q233*H233</f>
        <v>0</v>
      </c>
      <c r="S233" s="212">
        <v>0</v>
      </c>
      <c r="T233" s="213">
        <f>S233*H233</f>
        <v>0</v>
      </c>
      <c r="AR233" s="24" t="s">
        <v>519</v>
      </c>
      <c r="AT233" s="24" t="s">
        <v>472</v>
      </c>
      <c r="AU233" s="24" t="s">
        <v>84</v>
      </c>
      <c r="AY233" s="24" t="s">
        <v>298</v>
      </c>
      <c r="BE233" s="214">
        <f>IF(N233="základní",J233,0)</f>
        <v>0</v>
      </c>
      <c r="BF233" s="214">
        <f>IF(N233="snížená",J233,0)</f>
        <v>0</v>
      </c>
      <c r="BG233" s="214">
        <f>IF(N233="zákl. přenesená",J233,0)</f>
        <v>0</v>
      </c>
      <c r="BH233" s="214">
        <f>IF(N233="sníž. přenesená",J233,0)</f>
        <v>0</v>
      </c>
      <c r="BI233" s="214">
        <f>IF(N233="nulová",J233,0)</f>
        <v>0</v>
      </c>
      <c r="BJ233" s="24" t="s">
        <v>24</v>
      </c>
      <c r="BK233" s="214">
        <f>ROUND(I233*H233,2)</f>
        <v>0</v>
      </c>
      <c r="BL233" s="24" t="s">
        <v>411</v>
      </c>
      <c r="BM233" s="24" t="s">
        <v>1110</v>
      </c>
    </row>
    <row r="234" spans="2:65" s="1" customFormat="1" ht="13.5">
      <c r="B234" s="41"/>
      <c r="C234" s="63"/>
      <c r="D234" s="215" t="s">
        <v>307</v>
      </c>
      <c r="E234" s="63"/>
      <c r="F234" s="216" t="s">
        <v>3812</v>
      </c>
      <c r="G234" s="63"/>
      <c r="H234" s="63"/>
      <c r="I234" s="172"/>
      <c r="J234" s="63"/>
      <c r="K234" s="63"/>
      <c r="L234" s="61"/>
      <c r="M234" s="217"/>
      <c r="N234" s="42"/>
      <c r="O234" s="42"/>
      <c r="P234" s="42"/>
      <c r="Q234" s="42"/>
      <c r="R234" s="42"/>
      <c r="S234" s="42"/>
      <c r="T234" s="78"/>
      <c r="AT234" s="24" t="s">
        <v>307</v>
      </c>
      <c r="AU234" s="24" t="s">
        <v>84</v>
      </c>
    </row>
    <row r="235" spans="2:65" s="1" customFormat="1" ht="14.45" customHeight="1">
      <c r="B235" s="41"/>
      <c r="C235" s="252" t="s">
        <v>756</v>
      </c>
      <c r="D235" s="252" t="s">
        <v>472</v>
      </c>
      <c r="E235" s="253" t="s">
        <v>3813</v>
      </c>
      <c r="F235" s="254" t="s">
        <v>3814</v>
      </c>
      <c r="G235" s="255" t="s">
        <v>445</v>
      </c>
      <c r="H235" s="256">
        <v>350</v>
      </c>
      <c r="I235" s="257"/>
      <c r="J235" s="258">
        <f>ROUND(I235*H235,2)</f>
        <v>0</v>
      </c>
      <c r="K235" s="254" t="s">
        <v>22</v>
      </c>
      <c r="L235" s="259"/>
      <c r="M235" s="260" t="s">
        <v>22</v>
      </c>
      <c r="N235" s="261" t="s">
        <v>47</v>
      </c>
      <c r="O235" s="42"/>
      <c r="P235" s="212">
        <f>O235*H235</f>
        <v>0</v>
      </c>
      <c r="Q235" s="212">
        <v>0</v>
      </c>
      <c r="R235" s="212">
        <f>Q235*H235</f>
        <v>0</v>
      </c>
      <c r="S235" s="212">
        <v>0</v>
      </c>
      <c r="T235" s="213">
        <f>S235*H235</f>
        <v>0</v>
      </c>
      <c r="AR235" s="24" t="s">
        <v>519</v>
      </c>
      <c r="AT235" s="24" t="s">
        <v>472</v>
      </c>
      <c r="AU235" s="24" t="s">
        <v>84</v>
      </c>
      <c r="AY235" s="24" t="s">
        <v>298</v>
      </c>
      <c r="BE235" s="214">
        <f>IF(N235="základní",J235,0)</f>
        <v>0</v>
      </c>
      <c r="BF235" s="214">
        <f>IF(N235="snížená",J235,0)</f>
        <v>0</v>
      </c>
      <c r="BG235" s="214">
        <f>IF(N235="zákl. přenesená",J235,0)</f>
        <v>0</v>
      </c>
      <c r="BH235" s="214">
        <f>IF(N235="sníž. přenesená",J235,0)</f>
        <v>0</v>
      </c>
      <c r="BI235" s="214">
        <f>IF(N235="nulová",J235,0)</f>
        <v>0</v>
      </c>
      <c r="BJ235" s="24" t="s">
        <v>24</v>
      </c>
      <c r="BK235" s="214">
        <f>ROUND(I235*H235,2)</f>
        <v>0</v>
      </c>
      <c r="BL235" s="24" t="s">
        <v>411</v>
      </c>
      <c r="BM235" s="24" t="s">
        <v>1121</v>
      </c>
    </row>
    <row r="236" spans="2:65" s="1" customFormat="1" ht="13.5">
      <c r="B236" s="41"/>
      <c r="C236" s="63"/>
      <c r="D236" s="215" t="s">
        <v>307</v>
      </c>
      <c r="E236" s="63"/>
      <c r="F236" s="216" t="s">
        <v>3814</v>
      </c>
      <c r="G236" s="63"/>
      <c r="H236" s="63"/>
      <c r="I236" s="172"/>
      <c r="J236" s="63"/>
      <c r="K236" s="63"/>
      <c r="L236" s="61"/>
      <c r="M236" s="217"/>
      <c r="N236" s="42"/>
      <c r="O236" s="42"/>
      <c r="P236" s="42"/>
      <c r="Q236" s="42"/>
      <c r="R236" s="42"/>
      <c r="S236" s="42"/>
      <c r="T236" s="78"/>
      <c r="AT236" s="24" t="s">
        <v>307</v>
      </c>
      <c r="AU236" s="24" t="s">
        <v>84</v>
      </c>
    </row>
    <row r="237" spans="2:65" s="1" customFormat="1" ht="14.45" customHeight="1">
      <c r="B237" s="41"/>
      <c r="C237" s="252" t="s">
        <v>763</v>
      </c>
      <c r="D237" s="252" t="s">
        <v>472</v>
      </c>
      <c r="E237" s="253" t="s">
        <v>3815</v>
      </c>
      <c r="F237" s="254" t="s">
        <v>3816</v>
      </c>
      <c r="G237" s="255" t="s">
        <v>1407</v>
      </c>
      <c r="H237" s="256">
        <v>14</v>
      </c>
      <c r="I237" s="257"/>
      <c r="J237" s="258">
        <f>ROUND(I237*H237,2)</f>
        <v>0</v>
      </c>
      <c r="K237" s="254" t="s">
        <v>22</v>
      </c>
      <c r="L237" s="259"/>
      <c r="M237" s="260" t="s">
        <v>22</v>
      </c>
      <c r="N237" s="261" t="s">
        <v>47</v>
      </c>
      <c r="O237" s="42"/>
      <c r="P237" s="212">
        <f>O237*H237</f>
        <v>0</v>
      </c>
      <c r="Q237" s="212">
        <v>0</v>
      </c>
      <c r="R237" s="212">
        <f>Q237*H237</f>
        <v>0</v>
      </c>
      <c r="S237" s="212">
        <v>0</v>
      </c>
      <c r="T237" s="213">
        <f>S237*H237</f>
        <v>0</v>
      </c>
      <c r="AR237" s="24" t="s">
        <v>519</v>
      </c>
      <c r="AT237" s="24" t="s">
        <v>472</v>
      </c>
      <c r="AU237" s="24" t="s">
        <v>84</v>
      </c>
      <c r="AY237" s="24" t="s">
        <v>298</v>
      </c>
      <c r="BE237" s="214">
        <f>IF(N237="základní",J237,0)</f>
        <v>0</v>
      </c>
      <c r="BF237" s="214">
        <f>IF(N237="snížená",J237,0)</f>
        <v>0</v>
      </c>
      <c r="BG237" s="214">
        <f>IF(N237="zákl. přenesená",J237,0)</f>
        <v>0</v>
      </c>
      <c r="BH237" s="214">
        <f>IF(N237="sníž. přenesená",J237,0)</f>
        <v>0</v>
      </c>
      <c r="BI237" s="214">
        <f>IF(N237="nulová",J237,0)</f>
        <v>0</v>
      </c>
      <c r="BJ237" s="24" t="s">
        <v>24</v>
      </c>
      <c r="BK237" s="214">
        <f>ROUND(I237*H237,2)</f>
        <v>0</v>
      </c>
      <c r="BL237" s="24" t="s">
        <v>411</v>
      </c>
      <c r="BM237" s="24" t="s">
        <v>1131</v>
      </c>
    </row>
    <row r="238" spans="2:65" s="1" customFormat="1" ht="13.5">
      <c r="B238" s="41"/>
      <c r="C238" s="63"/>
      <c r="D238" s="215" t="s">
        <v>307</v>
      </c>
      <c r="E238" s="63"/>
      <c r="F238" s="216" t="s">
        <v>3816</v>
      </c>
      <c r="G238" s="63"/>
      <c r="H238" s="63"/>
      <c r="I238" s="172"/>
      <c r="J238" s="63"/>
      <c r="K238" s="63"/>
      <c r="L238" s="61"/>
      <c r="M238" s="217"/>
      <c r="N238" s="42"/>
      <c r="O238" s="42"/>
      <c r="P238" s="42"/>
      <c r="Q238" s="42"/>
      <c r="R238" s="42"/>
      <c r="S238" s="42"/>
      <c r="T238" s="78"/>
      <c r="AT238" s="24" t="s">
        <v>307</v>
      </c>
      <c r="AU238" s="24" t="s">
        <v>84</v>
      </c>
    </row>
    <row r="239" spans="2:65" s="1" customFormat="1" ht="14.45" customHeight="1">
      <c r="B239" s="41"/>
      <c r="C239" s="252" t="s">
        <v>770</v>
      </c>
      <c r="D239" s="252" t="s">
        <v>472</v>
      </c>
      <c r="E239" s="253" t="s">
        <v>5614</v>
      </c>
      <c r="F239" s="254" t="s">
        <v>5615</v>
      </c>
      <c r="G239" s="255" t="s">
        <v>1407</v>
      </c>
      <c r="H239" s="256">
        <v>5</v>
      </c>
      <c r="I239" s="257"/>
      <c r="J239" s="258">
        <f>ROUND(I239*H239,2)</f>
        <v>0</v>
      </c>
      <c r="K239" s="254" t="s">
        <v>22</v>
      </c>
      <c r="L239" s="259"/>
      <c r="M239" s="260" t="s">
        <v>22</v>
      </c>
      <c r="N239" s="261" t="s">
        <v>47</v>
      </c>
      <c r="O239" s="42"/>
      <c r="P239" s="212">
        <f>O239*H239</f>
        <v>0</v>
      </c>
      <c r="Q239" s="212">
        <v>0</v>
      </c>
      <c r="R239" s="212">
        <f>Q239*H239</f>
        <v>0</v>
      </c>
      <c r="S239" s="212">
        <v>0</v>
      </c>
      <c r="T239" s="213">
        <f>S239*H239</f>
        <v>0</v>
      </c>
      <c r="AR239" s="24" t="s">
        <v>519</v>
      </c>
      <c r="AT239" s="24" t="s">
        <v>472</v>
      </c>
      <c r="AU239" s="24" t="s">
        <v>84</v>
      </c>
      <c r="AY239" s="24" t="s">
        <v>298</v>
      </c>
      <c r="BE239" s="214">
        <f>IF(N239="základní",J239,0)</f>
        <v>0</v>
      </c>
      <c r="BF239" s="214">
        <f>IF(N239="snížená",J239,0)</f>
        <v>0</v>
      </c>
      <c r="BG239" s="214">
        <f>IF(N239="zákl. přenesená",J239,0)</f>
        <v>0</v>
      </c>
      <c r="BH239" s="214">
        <f>IF(N239="sníž. přenesená",J239,0)</f>
        <v>0</v>
      </c>
      <c r="BI239" s="214">
        <f>IF(N239="nulová",J239,0)</f>
        <v>0</v>
      </c>
      <c r="BJ239" s="24" t="s">
        <v>24</v>
      </c>
      <c r="BK239" s="214">
        <f>ROUND(I239*H239,2)</f>
        <v>0</v>
      </c>
      <c r="BL239" s="24" t="s">
        <v>411</v>
      </c>
      <c r="BM239" s="24" t="s">
        <v>1144</v>
      </c>
    </row>
    <row r="240" spans="2:65" s="1" customFormat="1" ht="13.5">
      <c r="B240" s="41"/>
      <c r="C240" s="63"/>
      <c r="D240" s="215" t="s">
        <v>307</v>
      </c>
      <c r="E240" s="63"/>
      <c r="F240" s="216" t="s">
        <v>5615</v>
      </c>
      <c r="G240" s="63"/>
      <c r="H240" s="63"/>
      <c r="I240" s="172"/>
      <c r="J240" s="63"/>
      <c r="K240" s="63"/>
      <c r="L240" s="61"/>
      <c r="M240" s="217"/>
      <c r="N240" s="42"/>
      <c r="O240" s="42"/>
      <c r="P240" s="42"/>
      <c r="Q240" s="42"/>
      <c r="R240" s="42"/>
      <c r="S240" s="42"/>
      <c r="T240" s="78"/>
      <c r="AT240" s="24" t="s">
        <v>307</v>
      </c>
      <c r="AU240" s="24" t="s">
        <v>84</v>
      </c>
    </row>
    <row r="241" spans="2:65" s="1" customFormat="1" ht="14.45" customHeight="1">
      <c r="B241" s="41"/>
      <c r="C241" s="252" t="s">
        <v>778</v>
      </c>
      <c r="D241" s="252" t="s">
        <v>472</v>
      </c>
      <c r="E241" s="253" t="s">
        <v>5616</v>
      </c>
      <c r="F241" s="254" t="s">
        <v>5617</v>
      </c>
      <c r="G241" s="255" t="s">
        <v>1407</v>
      </c>
      <c r="H241" s="256">
        <v>5</v>
      </c>
      <c r="I241" s="257"/>
      <c r="J241" s="258">
        <f>ROUND(I241*H241,2)</f>
        <v>0</v>
      </c>
      <c r="K241" s="254" t="s">
        <v>22</v>
      </c>
      <c r="L241" s="259"/>
      <c r="M241" s="260" t="s">
        <v>22</v>
      </c>
      <c r="N241" s="261" t="s">
        <v>47</v>
      </c>
      <c r="O241" s="42"/>
      <c r="P241" s="212">
        <f>O241*H241</f>
        <v>0</v>
      </c>
      <c r="Q241" s="212">
        <v>0</v>
      </c>
      <c r="R241" s="212">
        <f>Q241*H241</f>
        <v>0</v>
      </c>
      <c r="S241" s="212">
        <v>0</v>
      </c>
      <c r="T241" s="213">
        <f>S241*H241</f>
        <v>0</v>
      </c>
      <c r="AR241" s="24" t="s">
        <v>519</v>
      </c>
      <c r="AT241" s="24" t="s">
        <v>472</v>
      </c>
      <c r="AU241" s="24" t="s">
        <v>84</v>
      </c>
      <c r="AY241" s="24" t="s">
        <v>298</v>
      </c>
      <c r="BE241" s="214">
        <f>IF(N241="základní",J241,0)</f>
        <v>0</v>
      </c>
      <c r="BF241" s="214">
        <f>IF(N241="snížená",J241,0)</f>
        <v>0</v>
      </c>
      <c r="BG241" s="214">
        <f>IF(N241="zákl. přenesená",J241,0)</f>
        <v>0</v>
      </c>
      <c r="BH241" s="214">
        <f>IF(N241="sníž. přenesená",J241,0)</f>
        <v>0</v>
      </c>
      <c r="BI241" s="214">
        <f>IF(N241="nulová",J241,0)</f>
        <v>0</v>
      </c>
      <c r="BJ241" s="24" t="s">
        <v>24</v>
      </c>
      <c r="BK241" s="214">
        <f>ROUND(I241*H241,2)</f>
        <v>0</v>
      </c>
      <c r="BL241" s="24" t="s">
        <v>411</v>
      </c>
      <c r="BM241" s="24" t="s">
        <v>1155</v>
      </c>
    </row>
    <row r="242" spans="2:65" s="1" customFormat="1" ht="13.5">
      <c r="B242" s="41"/>
      <c r="C242" s="63"/>
      <c r="D242" s="215" t="s">
        <v>307</v>
      </c>
      <c r="E242" s="63"/>
      <c r="F242" s="216" t="s">
        <v>5617</v>
      </c>
      <c r="G242" s="63"/>
      <c r="H242" s="63"/>
      <c r="I242" s="172"/>
      <c r="J242" s="63"/>
      <c r="K242" s="63"/>
      <c r="L242" s="61"/>
      <c r="M242" s="217"/>
      <c r="N242" s="42"/>
      <c r="O242" s="42"/>
      <c r="P242" s="42"/>
      <c r="Q242" s="42"/>
      <c r="R242" s="42"/>
      <c r="S242" s="42"/>
      <c r="T242" s="78"/>
      <c r="AT242" s="24" t="s">
        <v>307</v>
      </c>
      <c r="AU242" s="24" t="s">
        <v>84</v>
      </c>
    </row>
    <row r="243" spans="2:65" s="1" customFormat="1" ht="14.45" customHeight="1">
      <c r="B243" s="41"/>
      <c r="C243" s="252" t="s">
        <v>785</v>
      </c>
      <c r="D243" s="252" t="s">
        <v>472</v>
      </c>
      <c r="E243" s="253" t="s">
        <v>3818</v>
      </c>
      <c r="F243" s="254" t="s">
        <v>3819</v>
      </c>
      <c r="G243" s="255" t="s">
        <v>1407</v>
      </c>
      <c r="H243" s="256">
        <v>120</v>
      </c>
      <c r="I243" s="257"/>
      <c r="J243" s="258">
        <f>ROUND(I243*H243,2)</f>
        <v>0</v>
      </c>
      <c r="K243" s="254" t="s">
        <v>22</v>
      </c>
      <c r="L243" s="259"/>
      <c r="M243" s="260" t="s">
        <v>22</v>
      </c>
      <c r="N243" s="261" t="s">
        <v>47</v>
      </c>
      <c r="O243" s="42"/>
      <c r="P243" s="212">
        <f>O243*H243</f>
        <v>0</v>
      </c>
      <c r="Q243" s="212">
        <v>0</v>
      </c>
      <c r="R243" s="212">
        <f>Q243*H243</f>
        <v>0</v>
      </c>
      <c r="S243" s="212">
        <v>0</v>
      </c>
      <c r="T243" s="213">
        <f>S243*H243</f>
        <v>0</v>
      </c>
      <c r="AR243" s="24" t="s">
        <v>519</v>
      </c>
      <c r="AT243" s="24" t="s">
        <v>472</v>
      </c>
      <c r="AU243" s="24" t="s">
        <v>84</v>
      </c>
      <c r="AY243" s="24" t="s">
        <v>298</v>
      </c>
      <c r="BE243" s="214">
        <f>IF(N243="základní",J243,0)</f>
        <v>0</v>
      </c>
      <c r="BF243" s="214">
        <f>IF(N243="snížená",J243,0)</f>
        <v>0</v>
      </c>
      <c r="BG243" s="214">
        <f>IF(N243="zákl. přenesená",J243,0)</f>
        <v>0</v>
      </c>
      <c r="BH243" s="214">
        <f>IF(N243="sníž. přenesená",J243,0)</f>
        <v>0</v>
      </c>
      <c r="BI243" s="214">
        <f>IF(N243="nulová",J243,0)</f>
        <v>0</v>
      </c>
      <c r="BJ243" s="24" t="s">
        <v>24</v>
      </c>
      <c r="BK243" s="214">
        <f>ROUND(I243*H243,2)</f>
        <v>0</v>
      </c>
      <c r="BL243" s="24" t="s">
        <v>411</v>
      </c>
      <c r="BM243" s="24" t="s">
        <v>1166</v>
      </c>
    </row>
    <row r="244" spans="2:65" s="1" customFormat="1" ht="13.5">
      <c r="B244" s="41"/>
      <c r="C244" s="63"/>
      <c r="D244" s="215" t="s">
        <v>307</v>
      </c>
      <c r="E244" s="63"/>
      <c r="F244" s="216" t="s">
        <v>3819</v>
      </c>
      <c r="G244" s="63"/>
      <c r="H244" s="63"/>
      <c r="I244" s="172"/>
      <c r="J244" s="63"/>
      <c r="K244" s="63"/>
      <c r="L244" s="61"/>
      <c r="M244" s="217"/>
      <c r="N244" s="42"/>
      <c r="O244" s="42"/>
      <c r="P244" s="42"/>
      <c r="Q244" s="42"/>
      <c r="R244" s="42"/>
      <c r="S244" s="42"/>
      <c r="T244" s="78"/>
      <c r="AT244" s="24" t="s">
        <v>307</v>
      </c>
      <c r="AU244" s="24" t="s">
        <v>84</v>
      </c>
    </row>
    <row r="245" spans="2:65" s="1" customFormat="1" ht="27">
      <c r="B245" s="41"/>
      <c r="C245" s="63"/>
      <c r="D245" s="215" t="s">
        <v>477</v>
      </c>
      <c r="E245" s="63"/>
      <c r="F245" s="250" t="s">
        <v>4855</v>
      </c>
      <c r="G245" s="63"/>
      <c r="H245" s="63"/>
      <c r="I245" s="172"/>
      <c r="J245" s="63"/>
      <c r="K245" s="63"/>
      <c r="L245" s="61"/>
      <c r="M245" s="217"/>
      <c r="N245" s="42"/>
      <c r="O245" s="42"/>
      <c r="P245" s="42"/>
      <c r="Q245" s="42"/>
      <c r="R245" s="42"/>
      <c r="S245" s="42"/>
      <c r="T245" s="78"/>
      <c r="AT245" s="24" t="s">
        <v>477</v>
      </c>
      <c r="AU245" s="24" t="s">
        <v>84</v>
      </c>
    </row>
    <row r="246" spans="2:65" s="1" customFormat="1" ht="14.45" customHeight="1">
      <c r="B246" s="41"/>
      <c r="C246" s="252" t="s">
        <v>791</v>
      </c>
      <c r="D246" s="252" t="s">
        <v>472</v>
      </c>
      <c r="E246" s="253" t="s">
        <v>5618</v>
      </c>
      <c r="F246" s="254" t="s">
        <v>5619</v>
      </c>
      <c r="G246" s="255" t="s">
        <v>1407</v>
      </c>
      <c r="H246" s="256">
        <v>250</v>
      </c>
      <c r="I246" s="257"/>
      <c r="J246" s="258">
        <f>ROUND(I246*H246,2)</f>
        <v>0</v>
      </c>
      <c r="K246" s="254" t="s">
        <v>22</v>
      </c>
      <c r="L246" s="259"/>
      <c r="M246" s="260" t="s">
        <v>22</v>
      </c>
      <c r="N246" s="261" t="s">
        <v>47</v>
      </c>
      <c r="O246" s="42"/>
      <c r="P246" s="212">
        <f>O246*H246</f>
        <v>0</v>
      </c>
      <c r="Q246" s="212">
        <v>0</v>
      </c>
      <c r="R246" s="212">
        <f>Q246*H246</f>
        <v>0</v>
      </c>
      <c r="S246" s="212">
        <v>0</v>
      </c>
      <c r="T246" s="213">
        <f>S246*H246</f>
        <v>0</v>
      </c>
      <c r="AR246" s="24" t="s">
        <v>519</v>
      </c>
      <c r="AT246" s="24" t="s">
        <v>472</v>
      </c>
      <c r="AU246" s="24" t="s">
        <v>84</v>
      </c>
      <c r="AY246" s="24" t="s">
        <v>298</v>
      </c>
      <c r="BE246" s="214">
        <f>IF(N246="základní",J246,0)</f>
        <v>0</v>
      </c>
      <c r="BF246" s="214">
        <f>IF(N246="snížená",J246,0)</f>
        <v>0</v>
      </c>
      <c r="BG246" s="214">
        <f>IF(N246="zákl. přenesená",J246,0)</f>
        <v>0</v>
      </c>
      <c r="BH246" s="214">
        <f>IF(N246="sníž. přenesená",J246,0)</f>
        <v>0</v>
      </c>
      <c r="BI246" s="214">
        <f>IF(N246="nulová",J246,0)</f>
        <v>0</v>
      </c>
      <c r="BJ246" s="24" t="s">
        <v>24</v>
      </c>
      <c r="BK246" s="214">
        <f>ROUND(I246*H246,2)</f>
        <v>0</v>
      </c>
      <c r="BL246" s="24" t="s">
        <v>411</v>
      </c>
      <c r="BM246" s="24" t="s">
        <v>1179</v>
      </c>
    </row>
    <row r="247" spans="2:65" s="1" customFormat="1" ht="13.5">
      <c r="B247" s="41"/>
      <c r="C247" s="63"/>
      <c r="D247" s="215" t="s">
        <v>307</v>
      </c>
      <c r="E247" s="63"/>
      <c r="F247" s="216" t="s">
        <v>5619</v>
      </c>
      <c r="G247" s="63"/>
      <c r="H247" s="63"/>
      <c r="I247" s="172"/>
      <c r="J247" s="63"/>
      <c r="K247" s="63"/>
      <c r="L247" s="61"/>
      <c r="M247" s="217"/>
      <c r="N247" s="42"/>
      <c r="O247" s="42"/>
      <c r="P247" s="42"/>
      <c r="Q247" s="42"/>
      <c r="R247" s="42"/>
      <c r="S247" s="42"/>
      <c r="T247" s="78"/>
      <c r="AT247" s="24" t="s">
        <v>307</v>
      </c>
      <c r="AU247" s="24" t="s">
        <v>84</v>
      </c>
    </row>
    <row r="248" spans="2:65" s="1" customFormat="1" ht="27">
      <c r="B248" s="41"/>
      <c r="C248" s="63"/>
      <c r="D248" s="215" t="s">
        <v>477</v>
      </c>
      <c r="E248" s="63"/>
      <c r="F248" s="250" t="s">
        <v>5620</v>
      </c>
      <c r="G248" s="63"/>
      <c r="H248" s="63"/>
      <c r="I248" s="172"/>
      <c r="J248" s="63"/>
      <c r="K248" s="63"/>
      <c r="L248" s="61"/>
      <c r="M248" s="217"/>
      <c r="N248" s="42"/>
      <c r="O248" s="42"/>
      <c r="P248" s="42"/>
      <c r="Q248" s="42"/>
      <c r="R248" s="42"/>
      <c r="S248" s="42"/>
      <c r="T248" s="78"/>
      <c r="AT248" s="24" t="s">
        <v>477</v>
      </c>
      <c r="AU248" s="24" t="s">
        <v>84</v>
      </c>
    </row>
    <row r="249" spans="2:65" s="1" customFormat="1" ht="14.45" customHeight="1">
      <c r="B249" s="41"/>
      <c r="C249" s="252" t="s">
        <v>796</v>
      </c>
      <c r="D249" s="252" t="s">
        <v>472</v>
      </c>
      <c r="E249" s="253" t="s">
        <v>5621</v>
      </c>
      <c r="F249" s="254" t="s">
        <v>5622</v>
      </c>
      <c r="G249" s="255" t="s">
        <v>1407</v>
      </c>
      <c r="H249" s="256">
        <v>5</v>
      </c>
      <c r="I249" s="257"/>
      <c r="J249" s="258">
        <f>ROUND(I249*H249,2)</f>
        <v>0</v>
      </c>
      <c r="K249" s="254" t="s">
        <v>22</v>
      </c>
      <c r="L249" s="259"/>
      <c r="M249" s="260" t="s">
        <v>22</v>
      </c>
      <c r="N249" s="261" t="s">
        <v>47</v>
      </c>
      <c r="O249" s="42"/>
      <c r="P249" s="212">
        <f>O249*H249</f>
        <v>0</v>
      </c>
      <c r="Q249" s="212">
        <v>0</v>
      </c>
      <c r="R249" s="212">
        <f>Q249*H249</f>
        <v>0</v>
      </c>
      <c r="S249" s="212">
        <v>0</v>
      </c>
      <c r="T249" s="213">
        <f>S249*H249</f>
        <v>0</v>
      </c>
      <c r="AR249" s="24" t="s">
        <v>519</v>
      </c>
      <c r="AT249" s="24" t="s">
        <v>472</v>
      </c>
      <c r="AU249" s="24" t="s">
        <v>84</v>
      </c>
      <c r="AY249" s="24" t="s">
        <v>298</v>
      </c>
      <c r="BE249" s="214">
        <f>IF(N249="základní",J249,0)</f>
        <v>0</v>
      </c>
      <c r="BF249" s="214">
        <f>IF(N249="snížená",J249,0)</f>
        <v>0</v>
      </c>
      <c r="BG249" s="214">
        <f>IF(N249="zákl. přenesená",J249,0)</f>
        <v>0</v>
      </c>
      <c r="BH249" s="214">
        <f>IF(N249="sníž. přenesená",J249,0)</f>
        <v>0</v>
      </c>
      <c r="BI249" s="214">
        <f>IF(N249="nulová",J249,0)</f>
        <v>0</v>
      </c>
      <c r="BJ249" s="24" t="s">
        <v>24</v>
      </c>
      <c r="BK249" s="214">
        <f>ROUND(I249*H249,2)</f>
        <v>0</v>
      </c>
      <c r="BL249" s="24" t="s">
        <v>411</v>
      </c>
      <c r="BM249" s="24" t="s">
        <v>1189</v>
      </c>
    </row>
    <row r="250" spans="2:65" s="1" customFormat="1" ht="13.5">
      <c r="B250" s="41"/>
      <c r="C250" s="63"/>
      <c r="D250" s="215" t="s">
        <v>307</v>
      </c>
      <c r="E250" s="63"/>
      <c r="F250" s="216" t="s">
        <v>5622</v>
      </c>
      <c r="G250" s="63"/>
      <c r="H250" s="63"/>
      <c r="I250" s="172"/>
      <c r="J250" s="63"/>
      <c r="K250" s="63"/>
      <c r="L250" s="61"/>
      <c r="M250" s="217"/>
      <c r="N250" s="42"/>
      <c r="O250" s="42"/>
      <c r="P250" s="42"/>
      <c r="Q250" s="42"/>
      <c r="R250" s="42"/>
      <c r="S250" s="42"/>
      <c r="T250" s="78"/>
      <c r="AT250" s="24" t="s">
        <v>307</v>
      </c>
      <c r="AU250" s="24" t="s">
        <v>84</v>
      </c>
    </row>
    <row r="251" spans="2:65" s="1" customFormat="1" ht="14.45" customHeight="1">
      <c r="B251" s="41"/>
      <c r="C251" s="252" t="s">
        <v>802</v>
      </c>
      <c r="D251" s="252" t="s">
        <v>472</v>
      </c>
      <c r="E251" s="253" t="s">
        <v>3824</v>
      </c>
      <c r="F251" s="254" t="s">
        <v>3825</v>
      </c>
      <c r="G251" s="255" t="s">
        <v>1407</v>
      </c>
      <c r="H251" s="256">
        <v>26</v>
      </c>
      <c r="I251" s="257"/>
      <c r="J251" s="258">
        <f>ROUND(I251*H251,2)</f>
        <v>0</v>
      </c>
      <c r="K251" s="254" t="s">
        <v>22</v>
      </c>
      <c r="L251" s="259"/>
      <c r="M251" s="260" t="s">
        <v>22</v>
      </c>
      <c r="N251" s="261" t="s">
        <v>47</v>
      </c>
      <c r="O251" s="42"/>
      <c r="P251" s="212">
        <f>O251*H251</f>
        <v>0</v>
      </c>
      <c r="Q251" s="212">
        <v>0</v>
      </c>
      <c r="R251" s="212">
        <f>Q251*H251</f>
        <v>0</v>
      </c>
      <c r="S251" s="212">
        <v>0</v>
      </c>
      <c r="T251" s="213">
        <f>S251*H251</f>
        <v>0</v>
      </c>
      <c r="AR251" s="24" t="s">
        <v>519</v>
      </c>
      <c r="AT251" s="24" t="s">
        <v>472</v>
      </c>
      <c r="AU251" s="24" t="s">
        <v>84</v>
      </c>
      <c r="AY251" s="24" t="s">
        <v>298</v>
      </c>
      <c r="BE251" s="214">
        <f>IF(N251="základní",J251,0)</f>
        <v>0</v>
      </c>
      <c r="BF251" s="214">
        <f>IF(N251="snížená",J251,0)</f>
        <v>0</v>
      </c>
      <c r="BG251" s="214">
        <f>IF(N251="zákl. přenesená",J251,0)</f>
        <v>0</v>
      </c>
      <c r="BH251" s="214">
        <f>IF(N251="sníž. přenesená",J251,0)</f>
        <v>0</v>
      </c>
      <c r="BI251" s="214">
        <f>IF(N251="nulová",J251,0)</f>
        <v>0</v>
      </c>
      <c r="BJ251" s="24" t="s">
        <v>24</v>
      </c>
      <c r="BK251" s="214">
        <f>ROUND(I251*H251,2)</f>
        <v>0</v>
      </c>
      <c r="BL251" s="24" t="s">
        <v>411</v>
      </c>
      <c r="BM251" s="24" t="s">
        <v>1201</v>
      </c>
    </row>
    <row r="252" spans="2:65" s="1" customFormat="1" ht="13.5">
      <c r="B252" s="41"/>
      <c r="C252" s="63"/>
      <c r="D252" s="215" t="s">
        <v>307</v>
      </c>
      <c r="E252" s="63"/>
      <c r="F252" s="216" t="s">
        <v>3825</v>
      </c>
      <c r="G252" s="63"/>
      <c r="H252" s="63"/>
      <c r="I252" s="172"/>
      <c r="J252" s="63"/>
      <c r="K252" s="63"/>
      <c r="L252" s="61"/>
      <c r="M252" s="217"/>
      <c r="N252" s="42"/>
      <c r="O252" s="42"/>
      <c r="P252" s="42"/>
      <c r="Q252" s="42"/>
      <c r="R252" s="42"/>
      <c r="S252" s="42"/>
      <c r="T252" s="78"/>
      <c r="AT252" s="24" t="s">
        <v>307</v>
      </c>
      <c r="AU252" s="24" t="s">
        <v>84</v>
      </c>
    </row>
    <row r="253" spans="2:65" s="1" customFormat="1" ht="14.45" customHeight="1">
      <c r="B253" s="41"/>
      <c r="C253" s="252" t="s">
        <v>808</v>
      </c>
      <c r="D253" s="252" t="s">
        <v>472</v>
      </c>
      <c r="E253" s="253" t="s">
        <v>3827</v>
      </c>
      <c r="F253" s="254" t="s">
        <v>3828</v>
      </c>
      <c r="G253" s="255" t="s">
        <v>1407</v>
      </c>
      <c r="H253" s="256">
        <v>128</v>
      </c>
      <c r="I253" s="257"/>
      <c r="J253" s="258">
        <f>ROUND(I253*H253,2)</f>
        <v>0</v>
      </c>
      <c r="K253" s="254" t="s">
        <v>22</v>
      </c>
      <c r="L253" s="259"/>
      <c r="M253" s="260" t="s">
        <v>22</v>
      </c>
      <c r="N253" s="261" t="s">
        <v>47</v>
      </c>
      <c r="O253" s="42"/>
      <c r="P253" s="212">
        <f>O253*H253</f>
        <v>0</v>
      </c>
      <c r="Q253" s="212">
        <v>0</v>
      </c>
      <c r="R253" s="212">
        <f>Q253*H253</f>
        <v>0</v>
      </c>
      <c r="S253" s="212">
        <v>0</v>
      </c>
      <c r="T253" s="213">
        <f>S253*H253</f>
        <v>0</v>
      </c>
      <c r="AR253" s="24" t="s">
        <v>519</v>
      </c>
      <c r="AT253" s="24" t="s">
        <v>472</v>
      </c>
      <c r="AU253" s="24" t="s">
        <v>84</v>
      </c>
      <c r="AY253" s="24" t="s">
        <v>298</v>
      </c>
      <c r="BE253" s="214">
        <f>IF(N253="základní",J253,0)</f>
        <v>0</v>
      </c>
      <c r="BF253" s="214">
        <f>IF(N253="snížená",J253,0)</f>
        <v>0</v>
      </c>
      <c r="BG253" s="214">
        <f>IF(N253="zákl. přenesená",J253,0)</f>
        <v>0</v>
      </c>
      <c r="BH253" s="214">
        <f>IF(N253="sníž. přenesená",J253,0)</f>
        <v>0</v>
      </c>
      <c r="BI253" s="214">
        <f>IF(N253="nulová",J253,0)</f>
        <v>0</v>
      </c>
      <c r="BJ253" s="24" t="s">
        <v>24</v>
      </c>
      <c r="BK253" s="214">
        <f>ROUND(I253*H253,2)</f>
        <v>0</v>
      </c>
      <c r="BL253" s="24" t="s">
        <v>411</v>
      </c>
      <c r="BM253" s="24" t="s">
        <v>1211</v>
      </c>
    </row>
    <row r="254" spans="2:65" s="1" customFormat="1" ht="13.5">
      <c r="B254" s="41"/>
      <c r="C254" s="63"/>
      <c r="D254" s="215" t="s">
        <v>307</v>
      </c>
      <c r="E254" s="63"/>
      <c r="F254" s="216" t="s">
        <v>3828</v>
      </c>
      <c r="G254" s="63"/>
      <c r="H254" s="63"/>
      <c r="I254" s="172"/>
      <c r="J254" s="63"/>
      <c r="K254" s="63"/>
      <c r="L254" s="61"/>
      <c r="M254" s="217"/>
      <c r="N254" s="42"/>
      <c r="O254" s="42"/>
      <c r="P254" s="42"/>
      <c r="Q254" s="42"/>
      <c r="R254" s="42"/>
      <c r="S254" s="42"/>
      <c r="T254" s="78"/>
      <c r="AT254" s="24" t="s">
        <v>307</v>
      </c>
      <c r="AU254" s="24" t="s">
        <v>84</v>
      </c>
    </row>
    <row r="255" spans="2:65" s="1" customFormat="1" ht="14.45" customHeight="1">
      <c r="B255" s="41"/>
      <c r="C255" s="252" t="s">
        <v>814</v>
      </c>
      <c r="D255" s="252" t="s">
        <v>472</v>
      </c>
      <c r="E255" s="253" t="s">
        <v>3830</v>
      </c>
      <c r="F255" s="254" t="s">
        <v>3831</v>
      </c>
      <c r="G255" s="255" t="s">
        <v>1407</v>
      </c>
      <c r="H255" s="256">
        <v>14</v>
      </c>
      <c r="I255" s="257"/>
      <c r="J255" s="258">
        <f>ROUND(I255*H255,2)</f>
        <v>0</v>
      </c>
      <c r="K255" s="254" t="s">
        <v>22</v>
      </c>
      <c r="L255" s="259"/>
      <c r="M255" s="260" t="s">
        <v>22</v>
      </c>
      <c r="N255" s="261" t="s">
        <v>47</v>
      </c>
      <c r="O255" s="42"/>
      <c r="P255" s="212">
        <f>O255*H255</f>
        <v>0</v>
      </c>
      <c r="Q255" s="212">
        <v>0</v>
      </c>
      <c r="R255" s="212">
        <f>Q255*H255</f>
        <v>0</v>
      </c>
      <c r="S255" s="212">
        <v>0</v>
      </c>
      <c r="T255" s="213">
        <f>S255*H255</f>
        <v>0</v>
      </c>
      <c r="AR255" s="24" t="s">
        <v>519</v>
      </c>
      <c r="AT255" s="24" t="s">
        <v>472</v>
      </c>
      <c r="AU255" s="24" t="s">
        <v>84</v>
      </c>
      <c r="AY255" s="24" t="s">
        <v>298</v>
      </c>
      <c r="BE255" s="214">
        <f>IF(N255="základní",J255,0)</f>
        <v>0</v>
      </c>
      <c r="BF255" s="214">
        <f>IF(N255="snížená",J255,0)</f>
        <v>0</v>
      </c>
      <c r="BG255" s="214">
        <f>IF(N255="zákl. přenesená",J255,0)</f>
        <v>0</v>
      </c>
      <c r="BH255" s="214">
        <f>IF(N255="sníž. přenesená",J255,0)</f>
        <v>0</v>
      </c>
      <c r="BI255" s="214">
        <f>IF(N255="nulová",J255,0)</f>
        <v>0</v>
      </c>
      <c r="BJ255" s="24" t="s">
        <v>24</v>
      </c>
      <c r="BK255" s="214">
        <f>ROUND(I255*H255,2)</f>
        <v>0</v>
      </c>
      <c r="BL255" s="24" t="s">
        <v>411</v>
      </c>
      <c r="BM255" s="24" t="s">
        <v>1223</v>
      </c>
    </row>
    <row r="256" spans="2:65" s="1" customFormat="1" ht="13.5">
      <c r="B256" s="41"/>
      <c r="C256" s="63"/>
      <c r="D256" s="215" t="s">
        <v>307</v>
      </c>
      <c r="E256" s="63"/>
      <c r="F256" s="216" t="s">
        <v>3831</v>
      </c>
      <c r="G256" s="63"/>
      <c r="H256" s="63"/>
      <c r="I256" s="172"/>
      <c r="J256" s="63"/>
      <c r="K256" s="63"/>
      <c r="L256" s="61"/>
      <c r="M256" s="217"/>
      <c r="N256" s="42"/>
      <c r="O256" s="42"/>
      <c r="P256" s="42"/>
      <c r="Q256" s="42"/>
      <c r="R256" s="42"/>
      <c r="S256" s="42"/>
      <c r="T256" s="78"/>
      <c r="AT256" s="24" t="s">
        <v>307</v>
      </c>
      <c r="AU256" s="24" t="s">
        <v>84</v>
      </c>
    </row>
    <row r="257" spans="2:65" s="1" customFormat="1" ht="14.45" customHeight="1">
      <c r="B257" s="41"/>
      <c r="C257" s="252" t="s">
        <v>820</v>
      </c>
      <c r="D257" s="252" t="s">
        <v>472</v>
      </c>
      <c r="E257" s="253" t="s">
        <v>3833</v>
      </c>
      <c r="F257" s="254" t="s">
        <v>3834</v>
      </c>
      <c r="G257" s="255" t="s">
        <v>1407</v>
      </c>
      <c r="H257" s="256">
        <v>12</v>
      </c>
      <c r="I257" s="257"/>
      <c r="J257" s="258">
        <f>ROUND(I257*H257,2)</f>
        <v>0</v>
      </c>
      <c r="K257" s="254" t="s">
        <v>22</v>
      </c>
      <c r="L257" s="259"/>
      <c r="M257" s="260" t="s">
        <v>22</v>
      </c>
      <c r="N257" s="261" t="s">
        <v>47</v>
      </c>
      <c r="O257" s="42"/>
      <c r="P257" s="212">
        <f>O257*H257</f>
        <v>0</v>
      </c>
      <c r="Q257" s="212">
        <v>0</v>
      </c>
      <c r="R257" s="212">
        <f>Q257*H257</f>
        <v>0</v>
      </c>
      <c r="S257" s="212">
        <v>0</v>
      </c>
      <c r="T257" s="213">
        <f>S257*H257</f>
        <v>0</v>
      </c>
      <c r="AR257" s="24" t="s">
        <v>519</v>
      </c>
      <c r="AT257" s="24" t="s">
        <v>472</v>
      </c>
      <c r="AU257" s="24" t="s">
        <v>84</v>
      </c>
      <c r="AY257" s="24" t="s">
        <v>298</v>
      </c>
      <c r="BE257" s="214">
        <f>IF(N257="základní",J257,0)</f>
        <v>0</v>
      </c>
      <c r="BF257" s="214">
        <f>IF(N257="snížená",J257,0)</f>
        <v>0</v>
      </c>
      <c r="BG257" s="214">
        <f>IF(N257="zákl. přenesená",J257,0)</f>
        <v>0</v>
      </c>
      <c r="BH257" s="214">
        <f>IF(N257="sníž. přenesená",J257,0)</f>
        <v>0</v>
      </c>
      <c r="BI257" s="214">
        <f>IF(N257="nulová",J257,0)</f>
        <v>0</v>
      </c>
      <c r="BJ257" s="24" t="s">
        <v>24</v>
      </c>
      <c r="BK257" s="214">
        <f>ROUND(I257*H257,2)</f>
        <v>0</v>
      </c>
      <c r="BL257" s="24" t="s">
        <v>411</v>
      </c>
      <c r="BM257" s="24" t="s">
        <v>1233</v>
      </c>
    </row>
    <row r="258" spans="2:65" s="1" customFormat="1" ht="13.5">
      <c r="B258" s="41"/>
      <c r="C258" s="63"/>
      <c r="D258" s="215" t="s">
        <v>307</v>
      </c>
      <c r="E258" s="63"/>
      <c r="F258" s="216" t="s">
        <v>3834</v>
      </c>
      <c r="G258" s="63"/>
      <c r="H258" s="63"/>
      <c r="I258" s="172"/>
      <c r="J258" s="63"/>
      <c r="K258" s="63"/>
      <c r="L258" s="61"/>
      <c r="M258" s="217"/>
      <c r="N258" s="42"/>
      <c r="O258" s="42"/>
      <c r="P258" s="42"/>
      <c r="Q258" s="42"/>
      <c r="R258" s="42"/>
      <c r="S258" s="42"/>
      <c r="T258" s="78"/>
      <c r="AT258" s="24" t="s">
        <v>307</v>
      </c>
      <c r="AU258" s="24" t="s">
        <v>84</v>
      </c>
    </row>
    <row r="259" spans="2:65" s="1" customFormat="1" ht="14.45" customHeight="1">
      <c r="B259" s="41"/>
      <c r="C259" s="252" t="s">
        <v>834</v>
      </c>
      <c r="D259" s="252" t="s">
        <v>472</v>
      </c>
      <c r="E259" s="253" t="s">
        <v>3835</v>
      </c>
      <c r="F259" s="254" t="s">
        <v>3836</v>
      </c>
      <c r="G259" s="255" t="s">
        <v>1407</v>
      </c>
      <c r="H259" s="256">
        <v>12</v>
      </c>
      <c r="I259" s="257"/>
      <c r="J259" s="258">
        <f>ROUND(I259*H259,2)</f>
        <v>0</v>
      </c>
      <c r="K259" s="254" t="s">
        <v>22</v>
      </c>
      <c r="L259" s="259"/>
      <c r="M259" s="260" t="s">
        <v>22</v>
      </c>
      <c r="N259" s="261" t="s">
        <v>47</v>
      </c>
      <c r="O259" s="42"/>
      <c r="P259" s="212">
        <f>O259*H259</f>
        <v>0</v>
      </c>
      <c r="Q259" s="212">
        <v>0</v>
      </c>
      <c r="R259" s="212">
        <f>Q259*H259</f>
        <v>0</v>
      </c>
      <c r="S259" s="212">
        <v>0</v>
      </c>
      <c r="T259" s="213">
        <f>S259*H259</f>
        <v>0</v>
      </c>
      <c r="AR259" s="24" t="s">
        <v>519</v>
      </c>
      <c r="AT259" s="24" t="s">
        <v>472</v>
      </c>
      <c r="AU259" s="24" t="s">
        <v>84</v>
      </c>
      <c r="AY259" s="24" t="s">
        <v>298</v>
      </c>
      <c r="BE259" s="214">
        <f>IF(N259="základní",J259,0)</f>
        <v>0</v>
      </c>
      <c r="BF259" s="214">
        <f>IF(N259="snížená",J259,0)</f>
        <v>0</v>
      </c>
      <c r="BG259" s="214">
        <f>IF(N259="zákl. přenesená",J259,0)</f>
        <v>0</v>
      </c>
      <c r="BH259" s="214">
        <f>IF(N259="sníž. přenesená",J259,0)</f>
        <v>0</v>
      </c>
      <c r="BI259" s="214">
        <f>IF(N259="nulová",J259,0)</f>
        <v>0</v>
      </c>
      <c r="BJ259" s="24" t="s">
        <v>24</v>
      </c>
      <c r="BK259" s="214">
        <f>ROUND(I259*H259,2)</f>
        <v>0</v>
      </c>
      <c r="BL259" s="24" t="s">
        <v>411</v>
      </c>
      <c r="BM259" s="24" t="s">
        <v>1243</v>
      </c>
    </row>
    <row r="260" spans="2:65" s="1" customFormat="1" ht="13.5">
      <c r="B260" s="41"/>
      <c r="C260" s="63"/>
      <c r="D260" s="215" t="s">
        <v>307</v>
      </c>
      <c r="E260" s="63"/>
      <c r="F260" s="216" t="s">
        <v>3836</v>
      </c>
      <c r="G260" s="63"/>
      <c r="H260" s="63"/>
      <c r="I260" s="172"/>
      <c r="J260" s="63"/>
      <c r="K260" s="63"/>
      <c r="L260" s="61"/>
      <c r="M260" s="217"/>
      <c r="N260" s="42"/>
      <c r="O260" s="42"/>
      <c r="P260" s="42"/>
      <c r="Q260" s="42"/>
      <c r="R260" s="42"/>
      <c r="S260" s="42"/>
      <c r="T260" s="78"/>
      <c r="AT260" s="24" t="s">
        <v>307</v>
      </c>
      <c r="AU260" s="24" t="s">
        <v>84</v>
      </c>
    </row>
    <row r="261" spans="2:65" s="1" customFormat="1" ht="14.45" customHeight="1">
      <c r="B261" s="41"/>
      <c r="C261" s="252" t="s">
        <v>840</v>
      </c>
      <c r="D261" s="252" t="s">
        <v>472</v>
      </c>
      <c r="E261" s="253" t="s">
        <v>3837</v>
      </c>
      <c r="F261" s="254" t="s">
        <v>3838</v>
      </c>
      <c r="G261" s="255" t="s">
        <v>1407</v>
      </c>
      <c r="H261" s="256">
        <v>12</v>
      </c>
      <c r="I261" s="257"/>
      <c r="J261" s="258">
        <f>ROUND(I261*H261,2)</f>
        <v>0</v>
      </c>
      <c r="K261" s="254" t="s">
        <v>22</v>
      </c>
      <c r="L261" s="259"/>
      <c r="M261" s="260" t="s">
        <v>22</v>
      </c>
      <c r="N261" s="261" t="s">
        <v>47</v>
      </c>
      <c r="O261" s="42"/>
      <c r="P261" s="212">
        <f>O261*H261</f>
        <v>0</v>
      </c>
      <c r="Q261" s="212">
        <v>0</v>
      </c>
      <c r="R261" s="212">
        <f>Q261*H261</f>
        <v>0</v>
      </c>
      <c r="S261" s="212">
        <v>0</v>
      </c>
      <c r="T261" s="213">
        <f>S261*H261</f>
        <v>0</v>
      </c>
      <c r="AR261" s="24" t="s">
        <v>519</v>
      </c>
      <c r="AT261" s="24" t="s">
        <v>472</v>
      </c>
      <c r="AU261" s="24" t="s">
        <v>84</v>
      </c>
      <c r="AY261" s="24" t="s">
        <v>298</v>
      </c>
      <c r="BE261" s="214">
        <f>IF(N261="základní",J261,0)</f>
        <v>0</v>
      </c>
      <c r="BF261" s="214">
        <f>IF(N261="snížená",J261,0)</f>
        <v>0</v>
      </c>
      <c r="BG261" s="214">
        <f>IF(N261="zákl. přenesená",J261,0)</f>
        <v>0</v>
      </c>
      <c r="BH261" s="214">
        <f>IF(N261="sníž. přenesená",J261,0)</f>
        <v>0</v>
      </c>
      <c r="BI261" s="214">
        <f>IF(N261="nulová",J261,0)</f>
        <v>0</v>
      </c>
      <c r="BJ261" s="24" t="s">
        <v>24</v>
      </c>
      <c r="BK261" s="214">
        <f>ROUND(I261*H261,2)</f>
        <v>0</v>
      </c>
      <c r="BL261" s="24" t="s">
        <v>411</v>
      </c>
      <c r="BM261" s="24" t="s">
        <v>1254</v>
      </c>
    </row>
    <row r="262" spans="2:65" s="1" customFormat="1" ht="13.5">
      <c r="B262" s="41"/>
      <c r="C262" s="63"/>
      <c r="D262" s="215" t="s">
        <v>307</v>
      </c>
      <c r="E262" s="63"/>
      <c r="F262" s="216" t="s">
        <v>3838</v>
      </c>
      <c r="G262" s="63"/>
      <c r="H262" s="63"/>
      <c r="I262" s="172"/>
      <c r="J262" s="63"/>
      <c r="K262" s="63"/>
      <c r="L262" s="61"/>
      <c r="M262" s="217"/>
      <c r="N262" s="42"/>
      <c r="O262" s="42"/>
      <c r="P262" s="42"/>
      <c r="Q262" s="42"/>
      <c r="R262" s="42"/>
      <c r="S262" s="42"/>
      <c r="T262" s="78"/>
      <c r="AT262" s="24" t="s">
        <v>307</v>
      </c>
      <c r="AU262" s="24" t="s">
        <v>84</v>
      </c>
    </row>
    <row r="263" spans="2:65" s="1" customFormat="1" ht="27">
      <c r="B263" s="41"/>
      <c r="C263" s="63"/>
      <c r="D263" s="215" t="s">
        <v>477</v>
      </c>
      <c r="E263" s="63"/>
      <c r="F263" s="250" t="s">
        <v>3840</v>
      </c>
      <c r="G263" s="63"/>
      <c r="H263" s="63"/>
      <c r="I263" s="172"/>
      <c r="J263" s="63"/>
      <c r="K263" s="63"/>
      <c r="L263" s="61"/>
      <c r="M263" s="217"/>
      <c r="N263" s="42"/>
      <c r="O263" s="42"/>
      <c r="P263" s="42"/>
      <c r="Q263" s="42"/>
      <c r="R263" s="42"/>
      <c r="S263" s="42"/>
      <c r="T263" s="78"/>
      <c r="AT263" s="24" t="s">
        <v>477</v>
      </c>
      <c r="AU263" s="24" t="s">
        <v>84</v>
      </c>
    </row>
    <row r="264" spans="2:65" s="1" customFormat="1" ht="14.45" customHeight="1">
      <c r="B264" s="41"/>
      <c r="C264" s="252" t="s">
        <v>846</v>
      </c>
      <c r="D264" s="252" t="s">
        <v>472</v>
      </c>
      <c r="E264" s="253" t="s">
        <v>3841</v>
      </c>
      <c r="F264" s="254" t="s">
        <v>3842</v>
      </c>
      <c r="G264" s="255" t="s">
        <v>1407</v>
      </c>
      <c r="H264" s="256">
        <v>24</v>
      </c>
      <c r="I264" s="257"/>
      <c r="J264" s="258">
        <f>ROUND(I264*H264,2)</f>
        <v>0</v>
      </c>
      <c r="K264" s="254" t="s">
        <v>22</v>
      </c>
      <c r="L264" s="259"/>
      <c r="M264" s="260" t="s">
        <v>22</v>
      </c>
      <c r="N264" s="261" t="s">
        <v>47</v>
      </c>
      <c r="O264" s="42"/>
      <c r="P264" s="212">
        <f>O264*H264</f>
        <v>0</v>
      </c>
      <c r="Q264" s="212">
        <v>0</v>
      </c>
      <c r="R264" s="212">
        <f>Q264*H264</f>
        <v>0</v>
      </c>
      <c r="S264" s="212">
        <v>0</v>
      </c>
      <c r="T264" s="213">
        <f>S264*H264</f>
        <v>0</v>
      </c>
      <c r="AR264" s="24" t="s">
        <v>519</v>
      </c>
      <c r="AT264" s="24" t="s">
        <v>472</v>
      </c>
      <c r="AU264" s="24" t="s">
        <v>84</v>
      </c>
      <c r="AY264" s="24" t="s">
        <v>298</v>
      </c>
      <c r="BE264" s="214">
        <f>IF(N264="základní",J264,0)</f>
        <v>0</v>
      </c>
      <c r="BF264" s="214">
        <f>IF(N264="snížená",J264,0)</f>
        <v>0</v>
      </c>
      <c r="BG264" s="214">
        <f>IF(N264="zákl. přenesená",J264,0)</f>
        <v>0</v>
      </c>
      <c r="BH264" s="214">
        <f>IF(N264="sníž. přenesená",J264,0)</f>
        <v>0</v>
      </c>
      <c r="BI264" s="214">
        <f>IF(N264="nulová",J264,0)</f>
        <v>0</v>
      </c>
      <c r="BJ264" s="24" t="s">
        <v>24</v>
      </c>
      <c r="BK264" s="214">
        <f>ROUND(I264*H264,2)</f>
        <v>0</v>
      </c>
      <c r="BL264" s="24" t="s">
        <v>411</v>
      </c>
      <c r="BM264" s="24" t="s">
        <v>1264</v>
      </c>
    </row>
    <row r="265" spans="2:65" s="1" customFormat="1" ht="13.5">
      <c r="B265" s="41"/>
      <c r="C265" s="63"/>
      <c r="D265" s="215" t="s">
        <v>307</v>
      </c>
      <c r="E265" s="63"/>
      <c r="F265" s="216" t="s">
        <v>3842</v>
      </c>
      <c r="G265" s="63"/>
      <c r="H265" s="63"/>
      <c r="I265" s="172"/>
      <c r="J265" s="63"/>
      <c r="K265" s="63"/>
      <c r="L265" s="61"/>
      <c r="M265" s="217"/>
      <c r="N265" s="42"/>
      <c r="O265" s="42"/>
      <c r="P265" s="42"/>
      <c r="Q265" s="42"/>
      <c r="R265" s="42"/>
      <c r="S265" s="42"/>
      <c r="T265" s="78"/>
      <c r="AT265" s="24" t="s">
        <v>307</v>
      </c>
      <c r="AU265" s="24" t="s">
        <v>84</v>
      </c>
    </row>
    <row r="266" spans="2:65" s="11" customFormat="1" ht="37.35" customHeight="1">
      <c r="B266" s="187"/>
      <c r="C266" s="188"/>
      <c r="D266" s="189" t="s">
        <v>75</v>
      </c>
      <c r="E266" s="190" t="s">
        <v>1958</v>
      </c>
      <c r="F266" s="190" t="s">
        <v>1926</v>
      </c>
      <c r="G266" s="188"/>
      <c r="H266" s="188"/>
      <c r="I266" s="191"/>
      <c r="J266" s="192">
        <f>BK266</f>
        <v>0</v>
      </c>
      <c r="K266" s="188"/>
      <c r="L266" s="193"/>
      <c r="M266" s="194"/>
      <c r="N266" s="195"/>
      <c r="O266" s="195"/>
      <c r="P266" s="196">
        <f>P267+P268+P269+P386+P403+P430</f>
        <v>0</v>
      </c>
      <c r="Q266" s="195"/>
      <c r="R266" s="196">
        <f>R267+R268+R269+R386+R403+R430</f>
        <v>0</v>
      </c>
      <c r="S266" s="195"/>
      <c r="T266" s="197">
        <f>T267+T268+T269+T386+T403+T430</f>
        <v>0</v>
      </c>
      <c r="AR266" s="198" t="s">
        <v>24</v>
      </c>
      <c r="AT266" s="199" t="s">
        <v>75</v>
      </c>
      <c r="AU266" s="199" t="s">
        <v>76</v>
      </c>
      <c r="AY266" s="198" t="s">
        <v>298</v>
      </c>
      <c r="BK266" s="200">
        <f>BK267+BK268+BK269+BK386+BK403+BK430</f>
        <v>0</v>
      </c>
    </row>
    <row r="267" spans="2:65" s="1" customFormat="1" ht="14.45" customHeight="1">
      <c r="B267" s="41"/>
      <c r="C267" s="203" t="s">
        <v>851</v>
      </c>
      <c r="D267" s="203" t="s">
        <v>300</v>
      </c>
      <c r="E267" s="204" t="s">
        <v>1954</v>
      </c>
      <c r="F267" s="205" t="s">
        <v>1955</v>
      </c>
      <c r="G267" s="206" t="s">
        <v>1407</v>
      </c>
      <c r="H267" s="207">
        <v>1</v>
      </c>
      <c r="I267" s="208"/>
      <c r="J267" s="209">
        <f>ROUND(I267*H267,2)</f>
        <v>0</v>
      </c>
      <c r="K267" s="205" t="s">
        <v>22</v>
      </c>
      <c r="L267" s="61"/>
      <c r="M267" s="210" t="s">
        <v>22</v>
      </c>
      <c r="N267" s="211" t="s">
        <v>47</v>
      </c>
      <c r="O267" s="42"/>
      <c r="P267" s="212">
        <f>O267*H267</f>
        <v>0</v>
      </c>
      <c r="Q267" s="212">
        <v>0</v>
      </c>
      <c r="R267" s="212">
        <f>Q267*H267</f>
        <v>0</v>
      </c>
      <c r="S267" s="212">
        <v>0</v>
      </c>
      <c r="T267" s="213">
        <f>S267*H267</f>
        <v>0</v>
      </c>
      <c r="AR267" s="24" t="s">
        <v>411</v>
      </c>
      <c r="AT267" s="24" t="s">
        <v>300</v>
      </c>
      <c r="AU267" s="24" t="s">
        <v>24</v>
      </c>
      <c r="AY267" s="24" t="s">
        <v>298</v>
      </c>
      <c r="BE267" s="214">
        <f>IF(N267="základní",J267,0)</f>
        <v>0</v>
      </c>
      <c r="BF267" s="214">
        <f>IF(N267="snížená",J267,0)</f>
        <v>0</v>
      </c>
      <c r="BG267" s="214">
        <f>IF(N267="zákl. přenesená",J267,0)</f>
        <v>0</v>
      </c>
      <c r="BH267" s="214">
        <f>IF(N267="sníž. přenesená",J267,0)</f>
        <v>0</v>
      </c>
      <c r="BI267" s="214">
        <f>IF(N267="nulová",J267,0)</f>
        <v>0</v>
      </c>
      <c r="BJ267" s="24" t="s">
        <v>24</v>
      </c>
      <c r="BK267" s="214">
        <f>ROUND(I267*H267,2)</f>
        <v>0</v>
      </c>
      <c r="BL267" s="24" t="s">
        <v>411</v>
      </c>
      <c r="BM267" s="24" t="s">
        <v>5623</v>
      </c>
    </row>
    <row r="268" spans="2:65" s="1" customFormat="1" ht="13.5">
      <c r="B268" s="41"/>
      <c r="C268" s="63"/>
      <c r="D268" s="215" t="s">
        <v>307</v>
      </c>
      <c r="E268" s="63"/>
      <c r="F268" s="216" t="s">
        <v>1957</v>
      </c>
      <c r="G268" s="63"/>
      <c r="H268" s="63"/>
      <c r="I268" s="172"/>
      <c r="J268" s="63"/>
      <c r="K268" s="63"/>
      <c r="L268" s="61"/>
      <c r="M268" s="217"/>
      <c r="N268" s="42"/>
      <c r="O268" s="42"/>
      <c r="P268" s="42"/>
      <c r="Q268" s="42"/>
      <c r="R268" s="42"/>
      <c r="S268" s="42"/>
      <c r="T268" s="78"/>
      <c r="AT268" s="24" t="s">
        <v>307</v>
      </c>
      <c r="AU268" s="24" t="s">
        <v>24</v>
      </c>
    </row>
    <row r="269" spans="2:65" s="11" customFormat="1" ht="29.85" customHeight="1">
      <c r="B269" s="187"/>
      <c r="C269" s="188"/>
      <c r="D269" s="189" t="s">
        <v>75</v>
      </c>
      <c r="E269" s="201" t="s">
        <v>1962</v>
      </c>
      <c r="F269" s="201" t="s">
        <v>1928</v>
      </c>
      <c r="G269" s="188"/>
      <c r="H269" s="188"/>
      <c r="I269" s="191"/>
      <c r="J269" s="202">
        <f>BK269</f>
        <v>0</v>
      </c>
      <c r="K269" s="188"/>
      <c r="L269" s="193"/>
      <c r="M269" s="194"/>
      <c r="N269" s="195"/>
      <c r="O269" s="195"/>
      <c r="P269" s="196">
        <f>P270+P299</f>
        <v>0</v>
      </c>
      <c r="Q269" s="195"/>
      <c r="R269" s="196">
        <f>R270+R299</f>
        <v>0</v>
      </c>
      <c r="S269" s="195"/>
      <c r="T269" s="197">
        <f>T270+T299</f>
        <v>0</v>
      </c>
      <c r="AR269" s="198" t="s">
        <v>24</v>
      </c>
      <c r="AT269" s="199" t="s">
        <v>75</v>
      </c>
      <c r="AU269" s="199" t="s">
        <v>24</v>
      </c>
      <c r="AY269" s="198" t="s">
        <v>298</v>
      </c>
      <c r="BK269" s="200">
        <f>BK270+BK299</f>
        <v>0</v>
      </c>
    </row>
    <row r="270" spans="2:65" s="11" customFormat="1" ht="14.85" customHeight="1">
      <c r="B270" s="187"/>
      <c r="C270" s="188"/>
      <c r="D270" s="189" t="s">
        <v>75</v>
      </c>
      <c r="E270" s="201" t="s">
        <v>1871</v>
      </c>
      <c r="F270" s="201" t="s">
        <v>1862</v>
      </c>
      <c r="G270" s="188"/>
      <c r="H270" s="188"/>
      <c r="I270" s="191"/>
      <c r="J270" s="202">
        <f>BK270</f>
        <v>0</v>
      </c>
      <c r="K270" s="188"/>
      <c r="L270" s="193"/>
      <c r="M270" s="194"/>
      <c r="N270" s="195"/>
      <c r="O270" s="195"/>
      <c r="P270" s="196">
        <f>SUM(P271:P298)</f>
        <v>0</v>
      </c>
      <c r="Q270" s="195"/>
      <c r="R270" s="196">
        <f>SUM(R271:R298)</f>
        <v>0</v>
      </c>
      <c r="S270" s="195"/>
      <c r="T270" s="197">
        <f>SUM(T271:T298)</f>
        <v>0</v>
      </c>
      <c r="AR270" s="198" t="s">
        <v>24</v>
      </c>
      <c r="AT270" s="199" t="s">
        <v>75</v>
      </c>
      <c r="AU270" s="199" t="s">
        <v>84</v>
      </c>
      <c r="AY270" s="198" t="s">
        <v>298</v>
      </c>
      <c r="BK270" s="200">
        <f>SUM(BK271:BK298)</f>
        <v>0</v>
      </c>
    </row>
    <row r="271" spans="2:65" s="1" customFormat="1" ht="14.45" customHeight="1">
      <c r="B271" s="41"/>
      <c r="C271" s="203" t="s">
        <v>857</v>
      </c>
      <c r="D271" s="203" t="s">
        <v>300</v>
      </c>
      <c r="E271" s="204" t="s">
        <v>5624</v>
      </c>
      <c r="F271" s="205" t="s">
        <v>3673</v>
      </c>
      <c r="G271" s="206" t="s">
        <v>1407</v>
      </c>
      <c r="H271" s="207">
        <v>8</v>
      </c>
      <c r="I271" s="208"/>
      <c r="J271" s="209">
        <f>ROUND(I271*H271,2)</f>
        <v>0</v>
      </c>
      <c r="K271" s="205" t="s">
        <v>22</v>
      </c>
      <c r="L271" s="61"/>
      <c r="M271" s="210" t="s">
        <v>22</v>
      </c>
      <c r="N271" s="211" t="s">
        <v>47</v>
      </c>
      <c r="O271" s="42"/>
      <c r="P271" s="212">
        <f>O271*H271</f>
        <v>0</v>
      </c>
      <c r="Q271" s="212">
        <v>0</v>
      </c>
      <c r="R271" s="212">
        <f>Q271*H271</f>
        <v>0</v>
      </c>
      <c r="S271" s="212">
        <v>0</v>
      </c>
      <c r="T271" s="213">
        <f>S271*H271</f>
        <v>0</v>
      </c>
      <c r="AR271" s="24" t="s">
        <v>411</v>
      </c>
      <c r="AT271" s="24" t="s">
        <v>300</v>
      </c>
      <c r="AU271" s="24" t="s">
        <v>131</v>
      </c>
      <c r="AY271" s="24" t="s">
        <v>298</v>
      </c>
      <c r="BE271" s="214">
        <f>IF(N271="základní",J271,0)</f>
        <v>0</v>
      </c>
      <c r="BF271" s="214">
        <f>IF(N271="snížená",J271,0)</f>
        <v>0</v>
      </c>
      <c r="BG271" s="214">
        <f>IF(N271="zákl. přenesená",J271,0)</f>
        <v>0</v>
      </c>
      <c r="BH271" s="214">
        <f>IF(N271="sníž. přenesená",J271,0)</f>
        <v>0</v>
      </c>
      <c r="BI271" s="214">
        <f>IF(N271="nulová",J271,0)</f>
        <v>0</v>
      </c>
      <c r="BJ271" s="24" t="s">
        <v>24</v>
      </c>
      <c r="BK271" s="214">
        <f>ROUND(I271*H271,2)</f>
        <v>0</v>
      </c>
      <c r="BL271" s="24" t="s">
        <v>411</v>
      </c>
      <c r="BM271" s="24" t="s">
        <v>1275</v>
      </c>
    </row>
    <row r="272" spans="2:65" s="1" customFormat="1" ht="13.5">
      <c r="B272" s="41"/>
      <c r="C272" s="63"/>
      <c r="D272" s="215" t="s">
        <v>307</v>
      </c>
      <c r="E272" s="63"/>
      <c r="F272" s="216" t="s">
        <v>3673</v>
      </c>
      <c r="G272" s="63"/>
      <c r="H272" s="63"/>
      <c r="I272" s="172"/>
      <c r="J272" s="63"/>
      <c r="K272" s="63"/>
      <c r="L272" s="61"/>
      <c r="M272" s="217"/>
      <c r="N272" s="42"/>
      <c r="O272" s="42"/>
      <c r="P272" s="42"/>
      <c r="Q272" s="42"/>
      <c r="R272" s="42"/>
      <c r="S272" s="42"/>
      <c r="T272" s="78"/>
      <c r="AT272" s="24" t="s">
        <v>307</v>
      </c>
      <c r="AU272" s="24" t="s">
        <v>131</v>
      </c>
    </row>
    <row r="273" spans="2:65" s="1" customFormat="1" ht="14.45" customHeight="1">
      <c r="B273" s="41"/>
      <c r="C273" s="203" t="s">
        <v>862</v>
      </c>
      <c r="D273" s="203" t="s">
        <v>300</v>
      </c>
      <c r="E273" s="204" t="s">
        <v>5625</v>
      </c>
      <c r="F273" s="205" t="s">
        <v>3676</v>
      </c>
      <c r="G273" s="206" t="s">
        <v>1407</v>
      </c>
      <c r="H273" s="207">
        <v>2</v>
      </c>
      <c r="I273" s="208"/>
      <c r="J273" s="209">
        <f>ROUND(I273*H273,2)</f>
        <v>0</v>
      </c>
      <c r="K273" s="205" t="s">
        <v>22</v>
      </c>
      <c r="L273" s="61"/>
      <c r="M273" s="210" t="s">
        <v>22</v>
      </c>
      <c r="N273" s="211" t="s">
        <v>47</v>
      </c>
      <c r="O273" s="42"/>
      <c r="P273" s="212">
        <f>O273*H273</f>
        <v>0</v>
      </c>
      <c r="Q273" s="212">
        <v>0</v>
      </c>
      <c r="R273" s="212">
        <f>Q273*H273</f>
        <v>0</v>
      </c>
      <c r="S273" s="212">
        <v>0</v>
      </c>
      <c r="T273" s="213">
        <f>S273*H273</f>
        <v>0</v>
      </c>
      <c r="AR273" s="24" t="s">
        <v>411</v>
      </c>
      <c r="AT273" s="24" t="s">
        <v>300</v>
      </c>
      <c r="AU273" s="24" t="s">
        <v>131</v>
      </c>
      <c r="AY273" s="24" t="s">
        <v>298</v>
      </c>
      <c r="BE273" s="214">
        <f>IF(N273="základní",J273,0)</f>
        <v>0</v>
      </c>
      <c r="BF273" s="214">
        <f>IF(N273="snížená",J273,0)</f>
        <v>0</v>
      </c>
      <c r="BG273" s="214">
        <f>IF(N273="zákl. přenesená",J273,0)</f>
        <v>0</v>
      </c>
      <c r="BH273" s="214">
        <f>IF(N273="sníž. přenesená",J273,0)</f>
        <v>0</v>
      </c>
      <c r="BI273" s="214">
        <f>IF(N273="nulová",J273,0)</f>
        <v>0</v>
      </c>
      <c r="BJ273" s="24" t="s">
        <v>24</v>
      </c>
      <c r="BK273" s="214">
        <f>ROUND(I273*H273,2)</f>
        <v>0</v>
      </c>
      <c r="BL273" s="24" t="s">
        <v>411</v>
      </c>
      <c r="BM273" s="24" t="s">
        <v>1287</v>
      </c>
    </row>
    <row r="274" spans="2:65" s="1" customFormat="1" ht="13.5">
      <c r="B274" s="41"/>
      <c r="C274" s="63"/>
      <c r="D274" s="215" t="s">
        <v>307</v>
      </c>
      <c r="E274" s="63"/>
      <c r="F274" s="216" t="s">
        <v>3676</v>
      </c>
      <c r="G274" s="63"/>
      <c r="H274" s="63"/>
      <c r="I274" s="172"/>
      <c r="J274" s="63"/>
      <c r="K274" s="63"/>
      <c r="L274" s="61"/>
      <c r="M274" s="217"/>
      <c r="N274" s="42"/>
      <c r="O274" s="42"/>
      <c r="P274" s="42"/>
      <c r="Q274" s="42"/>
      <c r="R274" s="42"/>
      <c r="S274" s="42"/>
      <c r="T274" s="78"/>
      <c r="AT274" s="24" t="s">
        <v>307</v>
      </c>
      <c r="AU274" s="24" t="s">
        <v>131</v>
      </c>
    </row>
    <row r="275" spans="2:65" s="1" customFormat="1" ht="14.45" customHeight="1">
      <c r="B275" s="41"/>
      <c r="C275" s="203" t="s">
        <v>869</v>
      </c>
      <c r="D275" s="203" t="s">
        <v>300</v>
      </c>
      <c r="E275" s="204" t="s">
        <v>5626</v>
      </c>
      <c r="F275" s="205" t="s">
        <v>5570</v>
      </c>
      <c r="G275" s="206" t="s">
        <v>1407</v>
      </c>
      <c r="H275" s="207">
        <v>4</v>
      </c>
      <c r="I275" s="208"/>
      <c r="J275" s="209">
        <f>ROUND(I275*H275,2)</f>
        <v>0</v>
      </c>
      <c r="K275" s="205" t="s">
        <v>22</v>
      </c>
      <c r="L275" s="61"/>
      <c r="M275" s="210" t="s">
        <v>22</v>
      </c>
      <c r="N275" s="211" t="s">
        <v>47</v>
      </c>
      <c r="O275" s="42"/>
      <c r="P275" s="212">
        <f>O275*H275</f>
        <v>0</v>
      </c>
      <c r="Q275" s="212">
        <v>0</v>
      </c>
      <c r="R275" s="212">
        <f>Q275*H275</f>
        <v>0</v>
      </c>
      <c r="S275" s="212">
        <v>0</v>
      </c>
      <c r="T275" s="213">
        <f>S275*H275</f>
        <v>0</v>
      </c>
      <c r="AR275" s="24" t="s">
        <v>411</v>
      </c>
      <c r="AT275" s="24" t="s">
        <v>300</v>
      </c>
      <c r="AU275" s="24" t="s">
        <v>131</v>
      </c>
      <c r="AY275" s="24" t="s">
        <v>298</v>
      </c>
      <c r="BE275" s="214">
        <f>IF(N275="základní",J275,0)</f>
        <v>0</v>
      </c>
      <c r="BF275" s="214">
        <f>IF(N275="snížená",J275,0)</f>
        <v>0</v>
      </c>
      <c r="BG275" s="214">
        <f>IF(N275="zákl. přenesená",J275,0)</f>
        <v>0</v>
      </c>
      <c r="BH275" s="214">
        <f>IF(N275="sníž. přenesená",J275,0)</f>
        <v>0</v>
      </c>
      <c r="BI275" s="214">
        <f>IF(N275="nulová",J275,0)</f>
        <v>0</v>
      </c>
      <c r="BJ275" s="24" t="s">
        <v>24</v>
      </c>
      <c r="BK275" s="214">
        <f>ROUND(I275*H275,2)</f>
        <v>0</v>
      </c>
      <c r="BL275" s="24" t="s">
        <v>411</v>
      </c>
      <c r="BM275" s="24" t="s">
        <v>1298</v>
      </c>
    </row>
    <row r="276" spans="2:65" s="1" customFormat="1" ht="13.5">
      <c r="B276" s="41"/>
      <c r="C276" s="63"/>
      <c r="D276" s="215" t="s">
        <v>307</v>
      </c>
      <c r="E276" s="63"/>
      <c r="F276" s="216" t="s">
        <v>5570</v>
      </c>
      <c r="G276" s="63"/>
      <c r="H276" s="63"/>
      <c r="I276" s="172"/>
      <c r="J276" s="63"/>
      <c r="K276" s="63"/>
      <c r="L276" s="61"/>
      <c r="M276" s="217"/>
      <c r="N276" s="42"/>
      <c r="O276" s="42"/>
      <c r="P276" s="42"/>
      <c r="Q276" s="42"/>
      <c r="R276" s="42"/>
      <c r="S276" s="42"/>
      <c r="T276" s="78"/>
      <c r="AT276" s="24" t="s">
        <v>307</v>
      </c>
      <c r="AU276" s="24" t="s">
        <v>131</v>
      </c>
    </row>
    <row r="277" spans="2:65" s="1" customFormat="1" ht="22.9" customHeight="1">
      <c r="B277" s="41"/>
      <c r="C277" s="203" t="s">
        <v>877</v>
      </c>
      <c r="D277" s="203" t="s">
        <v>300</v>
      </c>
      <c r="E277" s="204" t="s">
        <v>5627</v>
      </c>
      <c r="F277" s="205" t="s">
        <v>1868</v>
      </c>
      <c r="G277" s="206" t="s">
        <v>1407</v>
      </c>
      <c r="H277" s="207">
        <v>7</v>
      </c>
      <c r="I277" s="208"/>
      <c r="J277" s="209">
        <f>ROUND(I277*H277,2)</f>
        <v>0</v>
      </c>
      <c r="K277" s="205" t="s">
        <v>22</v>
      </c>
      <c r="L277" s="61"/>
      <c r="M277" s="210" t="s">
        <v>22</v>
      </c>
      <c r="N277" s="211" t="s">
        <v>47</v>
      </c>
      <c r="O277" s="42"/>
      <c r="P277" s="212">
        <f>O277*H277</f>
        <v>0</v>
      </c>
      <c r="Q277" s="212">
        <v>0</v>
      </c>
      <c r="R277" s="212">
        <f>Q277*H277</f>
        <v>0</v>
      </c>
      <c r="S277" s="212">
        <v>0</v>
      </c>
      <c r="T277" s="213">
        <f>S277*H277</f>
        <v>0</v>
      </c>
      <c r="AR277" s="24" t="s">
        <v>411</v>
      </c>
      <c r="AT277" s="24" t="s">
        <v>300</v>
      </c>
      <c r="AU277" s="24" t="s">
        <v>131</v>
      </c>
      <c r="AY277" s="24" t="s">
        <v>298</v>
      </c>
      <c r="BE277" s="214">
        <f>IF(N277="základní",J277,0)</f>
        <v>0</v>
      </c>
      <c r="BF277" s="214">
        <f>IF(N277="snížená",J277,0)</f>
        <v>0</v>
      </c>
      <c r="BG277" s="214">
        <f>IF(N277="zákl. přenesená",J277,0)</f>
        <v>0</v>
      </c>
      <c r="BH277" s="214">
        <f>IF(N277="sníž. přenesená",J277,0)</f>
        <v>0</v>
      </c>
      <c r="BI277" s="214">
        <f>IF(N277="nulová",J277,0)</f>
        <v>0</v>
      </c>
      <c r="BJ277" s="24" t="s">
        <v>24</v>
      </c>
      <c r="BK277" s="214">
        <f>ROUND(I277*H277,2)</f>
        <v>0</v>
      </c>
      <c r="BL277" s="24" t="s">
        <v>411</v>
      </c>
      <c r="BM277" s="24" t="s">
        <v>1308</v>
      </c>
    </row>
    <row r="278" spans="2:65" s="1" customFormat="1" ht="27">
      <c r="B278" s="41"/>
      <c r="C278" s="63"/>
      <c r="D278" s="215" t="s">
        <v>307</v>
      </c>
      <c r="E278" s="63"/>
      <c r="F278" s="216" t="s">
        <v>1868</v>
      </c>
      <c r="G278" s="63"/>
      <c r="H278" s="63"/>
      <c r="I278" s="172"/>
      <c r="J278" s="63"/>
      <c r="K278" s="63"/>
      <c r="L278" s="61"/>
      <c r="M278" s="217"/>
      <c r="N278" s="42"/>
      <c r="O278" s="42"/>
      <c r="P278" s="42"/>
      <c r="Q278" s="42"/>
      <c r="R278" s="42"/>
      <c r="S278" s="42"/>
      <c r="T278" s="78"/>
      <c r="AT278" s="24" t="s">
        <v>307</v>
      </c>
      <c r="AU278" s="24" t="s">
        <v>131</v>
      </c>
    </row>
    <row r="279" spans="2:65" s="1" customFormat="1" ht="14.45" customHeight="1">
      <c r="B279" s="41"/>
      <c r="C279" s="203" t="s">
        <v>886</v>
      </c>
      <c r="D279" s="203" t="s">
        <v>300</v>
      </c>
      <c r="E279" s="204" t="s">
        <v>5628</v>
      </c>
      <c r="F279" s="205" t="s">
        <v>1864</v>
      </c>
      <c r="G279" s="206" t="s">
        <v>1407</v>
      </c>
      <c r="H279" s="207">
        <v>29</v>
      </c>
      <c r="I279" s="208"/>
      <c r="J279" s="209">
        <f>ROUND(I279*H279,2)</f>
        <v>0</v>
      </c>
      <c r="K279" s="205" t="s">
        <v>22</v>
      </c>
      <c r="L279" s="61"/>
      <c r="M279" s="210" t="s">
        <v>22</v>
      </c>
      <c r="N279" s="211" t="s">
        <v>47</v>
      </c>
      <c r="O279" s="42"/>
      <c r="P279" s="212">
        <f>O279*H279</f>
        <v>0</v>
      </c>
      <c r="Q279" s="212">
        <v>0</v>
      </c>
      <c r="R279" s="212">
        <f>Q279*H279</f>
        <v>0</v>
      </c>
      <c r="S279" s="212">
        <v>0</v>
      </c>
      <c r="T279" s="213">
        <f>S279*H279</f>
        <v>0</v>
      </c>
      <c r="AR279" s="24" t="s">
        <v>411</v>
      </c>
      <c r="AT279" s="24" t="s">
        <v>300</v>
      </c>
      <c r="AU279" s="24" t="s">
        <v>131</v>
      </c>
      <c r="AY279" s="24" t="s">
        <v>298</v>
      </c>
      <c r="BE279" s="214">
        <f>IF(N279="základní",J279,0)</f>
        <v>0</v>
      </c>
      <c r="BF279" s="214">
        <f>IF(N279="snížená",J279,0)</f>
        <v>0</v>
      </c>
      <c r="BG279" s="214">
        <f>IF(N279="zákl. přenesená",J279,0)</f>
        <v>0</v>
      </c>
      <c r="BH279" s="214">
        <f>IF(N279="sníž. přenesená",J279,0)</f>
        <v>0</v>
      </c>
      <c r="BI279" s="214">
        <f>IF(N279="nulová",J279,0)</f>
        <v>0</v>
      </c>
      <c r="BJ279" s="24" t="s">
        <v>24</v>
      </c>
      <c r="BK279" s="214">
        <f>ROUND(I279*H279,2)</f>
        <v>0</v>
      </c>
      <c r="BL279" s="24" t="s">
        <v>411</v>
      </c>
      <c r="BM279" s="24" t="s">
        <v>1324</v>
      </c>
    </row>
    <row r="280" spans="2:65" s="1" customFormat="1" ht="13.5">
      <c r="B280" s="41"/>
      <c r="C280" s="63"/>
      <c r="D280" s="215" t="s">
        <v>307</v>
      </c>
      <c r="E280" s="63"/>
      <c r="F280" s="216" t="s">
        <v>1864</v>
      </c>
      <c r="G280" s="63"/>
      <c r="H280" s="63"/>
      <c r="I280" s="172"/>
      <c r="J280" s="63"/>
      <c r="K280" s="63"/>
      <c r="L280" s="61"/>
      <c r="M280" s="217"/>
      <c r="N280" s="42"/>
      <c r="O280" s="42"/>
      <c r="P280" s="42"/>
      <c r="Q280" s="42"/>
      <c r="R280" s="42"/>
      <c r="S280" s="42"/>
      <c r="T280" s="78"/>
      <c r="AT280" s="24" t="s">
        <v>307</v>
      </c>
      <c r="AU280" s="24" t="s">
        <v>131</v>
      </c>
    </row>
    <row r="281" spans="2:65" s="1" customFormat="1" ht="14.45" customHeight="1">
      <c r="B281" s="41"/>
      <c r="C281" s="203" t="s">
        <v>894</v>
      </c>
      <c r="D281" s="203" t="s">
        <v>300</v>
      </c>
      <c r="E281" s="204" t="s">
        <v>5629</v>
      </c>
      <c r="F281" s="205" t="s">
        <v>1866</v>
      </c>
      <c r="G281" s="206" t="s">
        <v>1407</v>
      </c>
      <c r="H281" s="207">
        <v>30</v>
      </c>
      <c r="I281" s="208"/>
      <c r="J281" s="209">
        <f>ROUND(I281*H281,2)</f>
        <v>0</v>
      </c>
      <c r="K281" s="205" t="s">
        <v>22</v>
      </c>
      <c r="L281" s="61"/>
      <c r="M281" s="210" t="s">
        <v>22</v>
      </c>
      <c r="N281" s="211" t="s">
        <v>47</v>
      </c>
      <c r="O281" s="42"/>
      <c r="P281" s="212">
        <f>O281*H281</f>
        <v>0</v>
      </c>
      <c r="Q281" s="212">
        <v>0</v>
      </c>
      <c r="R281" s="212">
        <f>Q281*H281</f>
        <v>0</v>
      </c>
      <c r="S281" s="212">
        <v>0</v>
      </c>
      <c r="T281" s="213">
        <f>S281*H281</f>
        <v>0</v>
      </c>
      <c r="AR281" s="24" t="s">
        <v>411</v>
      </c>
      <c r="AT281" s="24" t="s">
        <v>300</v>
      </c>
      <c r="AU281" s="24" t="s">
        <v>131</v>
      </c>
      <c r="AY281" s="24" t="s">
        <v>298</v>
      </c>
      <c r="BE281" s="214">
        <f>IF(N281="základní",J281,0)</f>
        <v>0</v>
      </c>
      <c r="BF281" s="214">
        <f>IF(N281="snížená",J281,0)</f>
        <v>0</v>
      </c>
      <c r="BG281" s="214">
        <f>IF(N281="zákl. přenesená",J281,0)</f>
        <v>0</v>
      </c>
      <c r="BH281" s="214">
        <f>IF(N281="sníž. přenesená",J281,0)</f>
        <v>0</v>
      </c>
      <c r="BI281" s="214">
        <f>IF(N281="nulová",J281,0)</f>
        <v>0</v>
      </c>
      <c r="BJ281" s="24" t="s">
        <v>24</v>
      </c>
      <c r="BK281" s="214">
        <f>ROUND(I281*H281,2)</f>
        <v>0</v>
      </c>
      <c r="BL281" s="24" t="s">
        <v>411</v>
      </c>
      <c r="BM281" s="24" t="s">
        <v>1336</v>
      </c>
    </row>
    <row r="282" spans="2:65" s="1" customFormat="1" ht="13.5">
      <c r="B282" s="41"/>
      <c r="C282" s="63"/>
      <c r="D282" s="215" t="s">
        <v>307</v>
      </c>
      <c r="E282" s="63"/>
      <c r="F282" s="216" t="s">
        <v>1866</v>
      </c>
      <c r="G282" s="63"/>
      <c r="H282" s="63"/>
      <c r="I282" s="172"/>
      <c r="J282" s="63"/>
      <c r="K282" s="63"/>
      <c r="L282" s="61"/>
      <c r="M282" s="217"/>
      <c r="N282" s="42"/>
      <c r="O282" s="42"/>
      <c r="P282" s="42"/>
      <c r="Q282" s="42"/>
      <c r="R282" s="42"/>
      <c r="S282" s="42"/>
      <c r="T282" s="78"/>
      <c r="AT282" s="24" t="s">
        <v>307</v>
      </c>
      <c r="AU282" s="24" t="s">
        <v>131</v>
      </c>
    </row>
    <row r="283" spans="2:65" s="1" customFormat="1" ht="22.9" customHeight="1">
      <c r="B283" s="41"/>
      <c r="C283" s="203" t="s">
        <v>900</v>
      </c>
      <c r="D283" s="203" t="s">
        <v>300</v>
      </c>
      <c r="E283" s="204" t="s">
        <v>5630</v>
      </c>
      <c r="F283" s="205" t="s">
        <v>5572</v>
      </c>
      <c r="G283" s="206" t="s">
        <v>1407</v>
      </c>
      <c r="H283" s="207">
        <v>24</v>
      </c>
      <c r="I283" s="208"/>
      <c r="J283" s="209">
        <f>ROUND(I283*H283,2)</f>
        <v>0</v>
      </c>
      <c r="K283" s="205" t="s">
        <v>22</v>
      </c>
      <c r="L283" s="61"/>
      <c r="M283" s="210" t="s">
        <v>22</v>
      </c>
      <c r="N283" s="211" t="s">
        <v>47</v>
      </c>
      <c r="O283" s="42"/>
      <c r="P283" s="212">
        <f>O283*H283</f>
        <v>0</v>
      </c>
      <c r="Q283" s="212">
        <v>0</v>
      </c>
      <c r="R283" s="212">
        <f>Q283*H283</f>
        <v>0</v>
      </c>
      <c r="S283" s="212">
        <v>0</v>
      </c>
      <c r="T283" s="213">
        <f>S283*H283</f>
        <v>0</v>
      </c>
      <c r="AR283" s="24" t="s">
        <v>411</v>
      </c>
      <c r="AT283" s="24" t="s">
        <v>300</v>
      </c>
      <c r="AU283" s="24" t="s">
        <v>131</v>
      </c>
      <c r="AY283" s="24" t="s">
        <v>298</v>
      </c>
      <c r="BE283" s="214">
        <f>IF(N283="základní",J283,0)</f>
        <v>0</v>
      </c>
      <c r="BF283" s="214">
        <f>IF(N283="snížená",J283,0)</f>
        <v>0</v>
      </c>
      <c r="BG283" s="214">
        <f>IF(N283="zákl. přenesená",J283,0)</f>
        <v>0</v>
      </c>
      <c r="BH283" s="214">
        <f>IF(N283="sníž. přenesená",J283,0)</f>
        <v>0</v>
      </c>
      <c r="BI283" s="214">
        <f>IF(N283="nulová",J283,0)</f>
        <v>0</v>
      </c>
      <c r="BJ283" s="24" t="s">
        <v>24</v>
      </c>
      <c r="BK283" s="214">
        <f>ROUND(I283*H283,2)</f>
        <v>0</v>
      </c>
      <c r="BL283" s="24" t="s">
        <v>411</v>
      </c>
      <c r="BM283" s="24" t="s">
        <v>1350</v>
      </c>
    </row>
    <row r="284" spans="2:65" s="1" customFormat="1" ht="13.5">
      <c r="B284" s="41"/>
      <c r="C284" s="63"/>
      <c r="D284" s="215" t="s">
        <v>307</v>
      </c>
      <c r="E284" s="63"/>
      <c r="F284" s="216" t="s">
        <v>5572</v>
      </c>
      <c r="G284" s="63"/>
      <c r="H284" s="63"/>
      <c r="I284" s="172"/>
      <c r="J284" s="63"/>
      <c r="K284" s="63"/>
      <c r="L284" s="61"/>
      <c r="M284" s="217"/>
      <c r="N284" s="42"/>
      <c r="O284" s="42"/>
      <c r="P284" s="42"/>
      <c r="Q284" s="42"/>
      <c r="R284" s="42"/>
      <c r="S284" s="42"/>
      <c r="T284" s="78"/>
      <c r="AT284" s="24" t="s">
        <v>307</v>
      </c>
      <c r="AU284" s="24" t="s">
        <v>131</v>
      </c>
    </row>
    <row r="285" spans="2:65" s="1" customFormat="1" ht="22.9" customHeight="1">
      <c r="B285" s="41"/>
      <c r="C285" s="203" t="s">
        <v>908</v>
      </c>
      <c r="D285" s="203" t="s">
        <v>300</v>
      </c>
      <c r="E285" s="204" t="s">
        <v>5631</v>
      </c>
      <c r="F285" s="205" t="s">
        <v>5574</v>
      </c>
      <c r="G285" s="206" t="s">
        <v>1407</v>
      </c>
      <c r="H285" s="207">
        <v>24</v>
      </c>
      <c r="I285" s="208"/>
      <c r="J285" s="209">
        <f>ROUND(I285*H285,2)</f>
        <v>0</v>
      </c>
      <c r="K285" s="205" t="s">
        <v>22</v>
      </c>
      <c r="L285" s="61"/>
      <c r="M285" s="210" t="s">
        <v>22</v>
      </c>
      <c r="N285" s="211" t="s">
        <v>47</v>
      </c>
      <c r="O285" s="42"/>
      <c r="P285" s="212">
        <f>O285*H285</f>
        <v>0</v>
      </c>
      <c r="Q285" s="212">
        <v>0</v>
      </c>
      <c r="R285" s="212">
        <f>Q285*H285</f>
        <v>0</v>
      </c>
      <c r="S285" s="212">
        <v>0</v>
      </c>
      <c r="T285" s="213">
        <f>S285*H285</f>
        <v>0</v>
      </c>
      <c r="AR285" s="24" t="s">
        <v>411</v>
      </c>
      <c r="AT285" s="24" t="s">
        <v>300</v>
      </c>
      <c r="AU285" s="24" t="s">
        <v>131</v>
      </c>
      <c r="AY285" s="24" t="s">
        <v>298</v>
      </c>
      <c r="BE285" s="214">
        <f>IF(N285="základní",J285,0)</f>
        <v>0</v>
      </c>
      <c r="BF285" s="214">
        <f>IF(N285="snížená",J285,0)</f>
        <v>0</v>
      </c>
      <c r="BG285" s="214">
        <f>IF(N285="zákl. přenesená",J285,0)</f>
        <v>0</v>
      </c>
      <c r="BH285" s="214">
        <f>IF(N285="sníž. přenesená",J285,0)</f>
        <v>0</v>
      </c>
      <c r="BI285" s="214">
        <f>IF(N285="nulová",J285,0)</f>
        <v>0</v>
      </c>
      <c r="BJ285" s="24" t="s">
        <v>24</v>
      </c>
      <c r="BK285" s="214">
        <f>ROUND(I285*H285,2)</f>
        <v>0</v>
      </c>
      <c r="BL285" s="24" t="s">
        <v>411</v>
      </c>
      <c r="BM285" s="24" t="s">
        <v>1368</v>
      </c>
    </row>
    <row r="286" spans="2:65" s="1" customFormat="1" ht="13.5">
      <c r="B286" s="41"/>
      <c r="C286" s="63"/>
      <c r="D286" s="215" t="s">
        <v>307</v>
      </c>
      <c r="E286" s="63"/>
      <c r="F286" s="216" t="s">
        <v>5574</v>
      </c>
      <c r="G286" s="63"/>
      <c r="H286" s="63"/>
      <c r="I286" s="172"/>
      <c r="J286" s="63"/>
      <c r="K286" s="63"/>
      <c r="L286" s="61"/>
      <c r="M286" s="217"/>
      <c r="N286" s="42"/>
      <c r="O286" s="42"/>
      <c r="P286" s="42"/>
      <c r="Q286" s="42"/>
      <c r="R286" s="42"/>
      <c r="S286" s="42"/>
      <c r="T286" s="78"/>
      <c r="AT286" s="24" t="s">
        <v>307</v>
      </c>
      <c r="AU286" s="24" t="s">
        <v>131</v>
      </c>
    </row>
    <row r="287" spans="2:65" s="1" customFormat="1" ht="14.45" customHeight="1">
      <c r="B287" s="41"/>
      <c r="C287" s="203" t="s">
        <v>917</v>
      </c>
      <c r="D287" s="203" t="s">
        <v>300</v>
      </c>
      <c r="E287" s="204" t="s">
        <v>5632</v>
      </c>
      <c r="F287" s="205" t="s">
        <v>5576</v>
      </c>
      <c r="G287" s="206" t="s">
        <v>1407</v>
      </c>
      <c r="H287" s="207">
        <v>1</v>
      </c>
      <c r="I287" s="208"/>
      <c r="J287" s="209">
        <f>ROUND(I287*H287,2)</f>
        <v>0</v>
      </c>
      <c r="K287" s="205" t="s">
        <v>22</v>
      </c>
      <c r="L287" s="61"/>
      <c r="M287" s="210" t="s">
        <v>22</v>
      </c>
      <c r="N287" s="211" t="s">
        <v>47</v>
      </c>
      <c r="O287" s="42"/>
      <c r="P287" s="212">
        <f>O287*H287</f>
        <v>0</v>
      </c>
      <c r="Q287" s="212">
        <v>0</v>
      </c>
      <c r="R287" s="212">
        <f>Q287*H287</f>
        <v>0</v>
      </c>
      <c r="S287" s="212">
        <v>0</v>
      </c>
      <c r="T287" s="213">
        <f>S287*H287</f>
        <v>0</v>
      </c>
      <c r="AR287" s="24" t="s">
        <v>411</v>
      </c>
      <c r="AT287" s="24" t="s">
        <v>300</v>
      </c>
      <c r="AU287" s="24" t="s">
        <v>131</v>
      </c>
      <c r="AY287" s="24" t="s">
        <v>298</v>
      </c>
      <c r="BE287" s="214">
        <f>IF(N287="základní",J287,0)</f>
        <v>0</v>
      </c>
      <c r="BF287" s="214">
        <f>IF(N287="snížená",J287,0)</f>
        <v>0</v>
      </c>
      <c r="BG287" s="214">
        <f>IF(N287="zákl. přenesená",J287,0)</f>
        <v>0</v>
      </c>
      <c r="BH287" s="214">
        <f>IF(N287="sníž. přenesená",J287,0)</f>
        <v>0</v>
      </c>
      <c r="BI287" s="214">
        <f>IF(N287="nulová",J287,0)</f>
        <v>0</v>
      </c>
      <c r="BJ287" s="24" t="s">
        <v>24</v>
      </c>
      <c r="BK287" s="214">
        <f>ROUND(I287*H287,2)</f>
        <v>0</v>
      </c>
      <c r="BL287" s="24" t="s">
        <v>411</v>
      </c>
      <c r="BM287" s="24" t="s">
        <v>1383</v>
      </c>
    </row>
    <row r="288" spans="2:65" s="1" customFormat="1" ht="13.5">
      <c r="B288" s="41"/>
      <c r="C288" s="63"/>
      <c r="D288" s="215" t="s">
        <v>307</v>
      </c>
      <c r="E288" s="63"/>
      <c r="F288" s="216" t="s">
        <v>5576</v>
      </c>
      <c r="G288" s="63"/>
      <c r="H288" s="63"/>
      <c r="I288" s="172"/>
      <c r="J288" s="63"/>
      <c r="K288" s="63"/>
      <c r="L288" s="61"/>
      <c r="M288" s="217"/>
      <c r="N288" s="42"/>
      <c r="O288" s="42"/>
      <c r="P288" s="42"/>
      <c r="Q288" s="42"/>
      <c r="R288" s="42"/>
      <c r="S288" s="42"/>
      <c r="T288" s="78"/>
      <c r="AT288" s="24" t="s">
        <v>307</v>
      </c>
      <c r="AU288" s="24" t="s">
        <v>131</v>
      </c>
    </row>
    <row r="289" spans="2:65" s="1" customFormat="1" ht="14.45" customHeight="1">
      <c r="B289" s="41"/>
      <c r="C289" s="203" t="s">
        <v>924</v>
      </c>
      <c r="D289" s="203" t="s">
        <v>300</v>
      </c>
      <c r="E289" s="204" t="s">
        <v>3862</v>
      </c>
      <c r="F289" s="205" t="s">
        <v>3691</v>
      </c>
      <c r="G289" s="206" t="s">
        <v>1407</v>
      </c>
      <c r="H289" s="207">
        <v>2</v>
      </c>
      <c r="I289" s="208"/>
      <c r="J289" s="209">
        <f>ROUND(I289*H289,2)</f>
        <v>0</v>
      </c>
      <c r="K289" s="205" t="s">
        <v>22</v>
      </c>
      <c r="L289" s="61"/>
      <c r="M289" s="210" t="s">
        <v>22</v>
      </c>
      <c r="N289" s="211" t="s">
        <v>47</v>
      </c>
      <c r="O289" s="42"/>
      <c r="P289" s="212">
        <f>O289*H289</f>
        <v>0</v>
      </c>
      <c r="Q289" s="212">
        <v>0</v>
      </c>
      <c r="R289" s="212">
        <f>Q289*H289</f>
        <v>0</v>
      </c>
      <c r="S289" s="212">
        <v>0</v>
      </c>
      <c r="T289" s="213">
        <f>S289*H289</f>
        <v>0</v>
      </c>
      <c r="AR289" s="24" t="s">
        <v>411</v>
      </c>
      <c r="AT289" s="24" t="s">
        <v>300</v>
      </c>
      <c r="AU289" s="24" t="s">
        <v>131</v>
      </c>
      <c r="AY289" s="24" t="s">
        <v>298</v>
      </c>
      <c r="BE289" s="214">
        <f>IF(N289="základní",J289,0)</f>
        <v>0</v>
      </c>
      <c r="BF289" s="214">
        <f>IF(N289="snížená",J289,0)</f>
        <v>0</v>
      </c>
      <c r="BG289" s="214">
        <f>IF(N289="zákl. přenesená",J289,0)</f>
        <v>0</v>
      </c>
      <c r="BH289" s="214">
        <f>IF(N289="sníž. přenesená",J289,0)</f>
        <v>0</v>
      </c>
      <c r="BI289" s="214">
        <f>IF(N289="nulová",J289,0)</f>
        <v>0</v>
      </c>
      <c r="BJ289" s="24" t="s">
        <v>24</v>
      </c>
      <c r="BK289" s="214">
        <f>ROUND(I289*H289,2)</f>
        <v>0</v>
      </c>
      <c r="BL289" s="24" t="s">
        <v>411</v>
      </c>
      <c r="BM289" s="24" t="s">
        <v>1820</v>
      </c>
    </row>
    <row r="290" spans="2:65" s="1" customFormat="1" ht="13.5">
      <c r="B290" s="41"/>
      <c r="C290" s="63"/>
      <c r="D290" s="215" t="s">
        <v>307</v>
      </c>
      <c r="E290" s="63"/>
      <c r="F290" s="216" t="s">
        <v>3691</v>
      </c>
      <c r="G290" s="63"/>
      <c r="H290" s="63"/>
      <c r="I290" s="172"/>
      <c r="J290" s="63"/>
      <c r="K290" s="63"/>
      <c r="L290" s="61"/>
      <c r="M290" s="217"/>
      <c r="N290" s="42"/>
      <c r="O290" s="42"/>
      <c r="P290" s="42"/>
      <c r="Q290" s="42"/>
      <c r="R290" s="42"/>
      <c r="S290" s="42"/>
      <c r="T290" s="78"/>
      <c r="AT290" s="24" t="s">
        <v>307</v>
      </c>
      <c r="AU290" s="24" t="s">
        <v>131</v>
      </c>
    </row>
    <row r="291" spans="2:65" s="1" customFormat="1" ht="14.45" customHeight="1">
      <c r="B291" s="41"/>
      <c r="C291" s="203" t="s">
        <v>931</v>
      </c>
      <c r="D291" s="203" t="s">
        <v>300</v>
      </c>
      <c r="E291" s="204" t="s">
        <v>3864</v>
      </c>
      <c r="F291" s="205" t="s">
        <v>3694</v>
      </c>
      <c r="G291" s="206" t="s">
        <v>1407</v>
      </c>
      <c r="H291" s="207">
        <v>2</v>
      </c>
      <c r="I291" s="208"/>
      <c r="J291" s="209">
        <f>ROUND(I291*H291,2)</f>
        <v>0</v>
      </c>
      <c r="K291" s="205" t="s">
        <v>22</v>
      </c>
      <c r="L291" s="61"/>
      <c r="M291" s="210" t="s">
        <v>22</v>
      </c>
      <c r="N291" s="211" t="s">
        <v>47</v>
      </c>
      <c r="O291" s="42"/>
      <c r="P291" s="212">
        <f>O291*H291</f>
        <v>0</v>
      </c>
      <c r="Q291" s="212">
        <v>0</v>
      </c>
      <c r="R291" s="212">
        <f>Q291*H291</f>
        <v>0</v>
      </c>
      <c r="S291" s="212">
        <v>0</v>
      </c>
      <c r="T291" s="213">
        <f>S291*H291</f>
        <v>0</v>
      </c>
      <c r="AR291" s="24" t="s">
        <v>411</v>
      </c>
      <c r="AT291" s="24" t="s">
        <v>300</v>
      </c>
      <c r="AU291" s="24" t="s">
        <v>131</v>
      </c>
      <c r="AY291" s="24" t="s">
        <v>298</v>
      </c>
      <c r="BE291" s="214">
        <f>IF(N291="základní",J291,0)</f>
        <v>0</v>
      </c>
      <c r="BF291" s="214">
        <f>IF(N291="snížená",J291,0)</f>
        <v>0</v>
      </c>
      <c r="BG291" s="214">
        <f>IF(N291="zákl. přenesená",J291,0)</f>
        <v>0</v>
      </c>
      <c r="BH291" s="214">
        <f>IF(N291="sníž. přenesená",J291,0)</f>
        <v>0</v>
      </c>
      <c r="BI291" s="214">
        <f>IF(N291="nulová",J291,0)</f>
        <v>0</v>
      </c>
      <c r="BJ291" s="24" t="s">
        <v>24</v>
      </c>
      <c r="BK291" s="214">
        <f>ROUND(I291*H291,2)</f>
        <v>0</v>
      </c>
      <c r="BL291" s="24" t="s">
        <v>411</v>
      </c>
      <c r="BM291" s="24" t="s">
        <v>1822</v>
      </c>
    </row>
    <row r="292" spans="2:65" s="1" customFormat="1" ht="13.5">
      <c r="B292" s="41"/>
      <c r="C292" s="63"/>
      <c r="D292" s="215" t="s">
        <v>307</v>
      </c>
      <c r="E292" s="63"/>
      <c r="F292" s="216" t="s">
        <v>3694</v>
      </c>
      <c r="G292" s="63"/>
      <c r="H292" s="63"/>
      <c r="I292" s="172"/>
      <c r="J292" s="63"/>
      <c r="K292" s="63"/>
      <c r="L292" s="61"/>
      <c r="M292" s="217"/>
      <c r="N292" s="42"/>
      <c r="O292" s="42"/>
      <c r="P292" s="42"/>
      <c r="Q292" s="42"/>
      <c r="R292" s="42"/>
      <c r="S292" s="42"/>
      <c r="T292" s="78"/>
      <c r="AT292" s="24" t="s">
        <v>307</v>
      </c>
      <c r="AU292" s="24" t="s">
        <v>131</v>
      </c>
    </row>
    <row r="293" spans="2:65" s="1" customFormat="1" ht="14.45" customHeight="1">
      <c r="B293" s="41"/>
      <c r="C293" s="203" t="s">
        <v>938</v>
      </c>
      <c r="D293" s="203" t="s">
        <v>300</v>
      </c>
      <c r="E293" s="204" t="s">
        <v>5633</v>
      </c>
      <c r="F293" s="205" t="s">
        <v>5578</v>
      </c>
      <c r="G293" s="206" t="s">
        <v>1407</v>
      </c>
      <c r="H293" s="207">
        <v>48</v>
      </c>
      <c r="I293" s="208"/>
      <c r="J293" s="209">
        <f>ROUND(I293*H293,2)</f>
        <v>0</v>
      </c>
      <c r="K293" s="205" t="s">
        <v>22</v>
      </c>
      <c r="L293" s="61"/>
      <c r="M293" s="210" t="s">
        <v>22</v>
      </c>
      <c r="N293" s="211" t="s">
        <v>47</v>
      </c>
      <c r="O293" s="42"/>
      <c r="P293" s="212">
        <f>O293*H293</f>
        <v>0</v>
      </c>
      <c r="Q293" s="212">
        <v>0</v>
      </c>
      <c r="R293" s="212">
        <f>Q293*H293</f>
        <v>0</v>
      </c>
      <c r="S293" s="212">
        <v>0</v>
      </c>
      <c r="T293" s="213">
        <f>S293*H293</f>
        <v>0</v>
      </c>
      <c r="AR293" s="24" t="s">
        <v>411</v>
      </c>
      <c r="AT293" s="24" t="s">
        <v>300</v>
      </c>
      <c r="AU293" s="24" t="s">
        <v>131</v>
      </c>
      <c r="AY293" s="24" t="s">
        <v>298</v>
      </c>
      <c r="BE293" s="214">
        <f>IF(N293="základní",J293,0)</f>
        <v>0</v>
      </c>
      <c r="BF293" s="214">
        <f>IF(N293="snížená",J293,0)</f>
        <v>0</v>
      </c>
      <c r="BG293" s="214">
        <f>IF(N293="zákl. přenesená",J293,0)</f>
        <v>0</v>
      </c>
      <c r="BH293" s="214">
        <f>IF(N293="sníž. přenesená",J293,0)</f>
        <v>0</v>
      </c>
      <c r="BI293" s="214">
        <f>IF(N293="nulová",J293,0)</f>
        <v>0</v>
      </c>
      <c r="BJ293" s="24" t="s">
        <v>24</v>
      </c>
      <c r="BK293" s="214">
        <f>ROUND(I293*H293,2)</f>
        <v>0</v>
      </c>
      <c r="BL293" s="24" t="s">
        <v>411</v>
      </c>
      <c r="BM293" s="24" t="s">
        <v>3775</v>
      </c>
    </row>
    <row r="294" spans="2:65" s="1" customFormat="1" ht="13.5">
      <c r="B294" s="41"/>
      <c r="C294" s="63"/>
      <c r="D294" s="215" t="s">
        <v>307</v>
      </c>
      <c r="E294" s="63"/>
      <c r="F294" s="216" t="s">
        <v>5578</v>
      </c>
      <c r="G294" s="63"/>
      <c r="H294" s="63"/>
      <c r="I294" s="172"/>
      <c r="J294" s="63"/>
      <c r="K294" s="63"/>
      <c r="L294" s="61"/>
      <c r="M294" s="217"/>
      <c r="N294" s="42"/>
      <c r="O294" s="42"/>
      <c r="P294" s="42"/>
      <c r="Q294" s="42"/>
      <c r="R294" s="42"/>
      <c r="S294" s="42"/>
      <c r="T294" s="78"/>
      <c r="AT294" s="24" t="s">
        <v>307</v>
      </c>
      <c r="AU294" s="24" t="s">
        <v>131</v>
      </c>
    </row>
    <row r="295" spans="2:65" s="1" customFormat="1" ht="14.45" customHeight="1">
      <c r="B295" s="41"/>
      <c r="C295" s="203" t="s">
        <v>944</v>
      </c>
      <c r="D295" s="203" t="s">
        <v>300</v>
      </c>
      <c r="E295" s="204" t="s">
        <v>3868</v>
      </c>
      <c r="F295" s="205" t="s">
        <v>1870</v>
      </c>
      <c r="G295" s="206" t="s">
        <v>1407</v>
      </c>
      <c r="H295" s="207">
        <v>118</v>
      </c>
      <c r="I295" s="208"/>
      <c r="J295" s="209">
        <f>ROUND(I295*H295,2)</f>
        <v>0</v>
      </c>
      <c r="K295" s="205" t="s">
        <v>22</v>
      </c>
      <c r="L295" s="61"/>
      <c r="M295" s="210" t="s">
        <v>22</v>
      </c>
      <c r="N295" s="211" t="s">
        <v>47</v>
      </c>
      <c r="O295" s="42"/>
      <c r="P295" s="212">
        <f>O295*H295</f>
        <v>0</v>
      </c>
      <c r="Q295" s="212">
        <v>0</v>
      </c>
      <c r="R295" s="212">
        <f>Q295*H295</f>
        <v>0</v>
      </c>
      <c r="S295" s="212">
        <v>0</v>
      </c>
      <c r="T295" s="213">
        <f>S295*H295</f>
        <v>0</v>
      </c>
      <c r="AR295" s="24" t="s">
        <v>411</v>
      </c>
      <c r="AT295" s="24" t="s">
        <v>300</v>
      </c>
      <c r="AU295" s="24" t="s">
        <v>131</v>
      </c>
      <c r="AY295" s="24" t="s">
        <v>298</v>
      </c>
      <c r="BE295" s="214">
        <f>IF(N295="základní",J295,0)</f>
        <v>0</v>
      </c>
      <c r="BF295" s="214">
        <f>IF(N295="snížená",J295,0)</f>
        <v>0</v>
      </c>
      <c r="BG295" s="214">
        <f>IF(N295="zákl. přenesená",J295,0)</f>
        <v>0</v>
      </c>
      <c r="BH295" s="214">
        <f>IF(N295="sníž. přenesená",J295,0)</f>
        <v>0</v>
      </c>
      <c r="BI295" s="214">
        <f>IF(N295="nulová",J295,0)</f>
        <v>0</v>
      </c>
      <c r="BJ295" s="24" t="s">
        <v>24</v>
      </c>
      <c r="BK295" s="214">
        <f>ROUND(I295*H295,2)</f>
        <v>0</v>
      </c>
      <c r="BL295" s="24" t="s">
        <v>411</v>
      </c>
      <c r="BM295" s="24" t="s">
        <v>1824</v>
      </c>
    </row>
    <row r="296" spans="2:65" s="1" customFormat="1" ht="13.5">
      <c r="B296" s="41"/>
      <c r="C296" s="63"/>
      <c r="D296" s="215" t="s">
        <v>307</v>
      </c>
      <c r="E296" s="63"/>
      <c r="F296" s="216" t="s">
        <v>1870</v>
      </c>
      <c r="G296" s="63"/>
      <c r="H296" s="63"/>
      <c r="I296" s="172"/>
      <c r="J296" s="63"/>
      <c r="K296" s="63"/>
      <c r="L296" s="61"/>
      <c r="M296" s="217"/>
      <c r="N296" s="42"/>
      <c r="O296" s="42"/>
      <c r="P296" s="42"/>
      <c r="Q296" s="42"/>
      <c r="R296" s="42"/>
      <c r="S296" s="42"/>
      <c r="T296" s="78"/>
      <c r="AT296" s="24" t="s">
        <v>307</v>
      </c>
      <c r="AU296" s="24" t="s">
        <v>131</v>
      </c>
    </row>
    <row r="297" spans="2:65" s="1" customFormat="1" ht="14.45" customHeight="1">
      <c r="B297" s="41"/>
      <c r="C297" s="203" t="s">
        <v>951</v>
      </c>
      <c r="D297" s="203" t="s">
        <v>300</v>
      </c>
      <c r="E297" s="204" t="s">
        <v>3979</v>
      </c>
      <c r="F297" s="205" t="s">
        <v>3698</v>
      </c>
      <c r="G297" s="206" t="s">
        <v>1407</v>
      </c>
      <c r="H297" s="207">
        <v>18</v>
      </c>
      <c r="I297" s="208"/>
      <c r="J297" s="209">
        <f>ROUND(I297*H297,2)</f>
        <v>0</v>
      </c>
      <c r="K297" s="205" t="s">
        <v>22</v>
      </c>
      <c r="L297" s="61"/>
      <c r="M297" s="210" t="s">
        <v>22</v>
      </c>
      <c r="N297" s="211" t="s">
        <v>47</v>
      </c>
      <c r="O297" s="42"/>
      <c r="P297" s="212">
        <f>O297*H297</f>
        <v>0</v>
      </c>
      <c r="Q297" s="212">
        <v>0</v>
      </c>
      <c r="R297" s="212">
        <f>Q297*H297</f>
        <v>0</v>
      </c>
      <c r="S297" s="212">
        <v>0</v>
      </c>
      <c r="T297" s="213">
        <f>S297*H297</f>
        <v>0</v>
      </c>
      <c r="AR297" s="24" t="s">
        <v>411</v>
      </c>
      <c r="AT297" s="24" t="s">
        <v>300</v>
      </c>
      <c r="AU297" s="24" t="s">
        <v>131</v>
      </c>
      <c r="AY297" s="24" t="s">
        <v>298</v>
      </c>
      <c r="BE297" s="214">
        <f>IF(N297="základní",J297,0)</f>
        <v>0</v>
      </c>
      <c r="BF297" s="214">
        <f>IF(N297="snížená",J297,0)</f>
        <v>0</v>
      </c>
      <c r="BG297" s="214">
        <f>IF(N297="zákl. přenesená",J297,0)</f>
        <v>0</v>
      </c>
      <c r="BH297" s="214">
        <f>IF(N297="sníž. přenesená",J297,0)</f>
        <v>0</v>
      </c>
      <c r="BI297" s="214">
        <f>IF(N297="nulová",J297,0)</f>
        <v>0</v>
      </c>
      <c r="BJ297" s="24" t="s">
        <v>24</v>
      </c>
      <c r="BK297" s="214">
        <f>ROUND(I297*H297,2)</f>
        <v>0</v>
      </c>
      <c r="BL297" s="24" t="s">
        <v>411</v>
      </c>
      <c r="BM297" s="24" t="s">
        <v>1826</v>
      </c>
    </row>
    <row r="298" spans="2:65" s="1" customFormat="1" ht="13.5">
      <c r="B298" s="41"/>
      <c r="C298" s="63"/>
      <c r="D298" s="215" t="s">
        <v>307</v>
      </c>
      <c r="E298" s="63"/>
      <c r="F298" s="216" t="s">
        <v>3698</v>
      </c>
      <c r="G298" s="63"/>
      <c r="H298" s="63"/>
      <c r="I298" s="172"/>
      <c r="J298" s="63"/>
      <c r="K298" s="63"/>
      <c r="L298" s="61"/>
      <c r="M298" s="217"/>
      <c r="N298" s="42"/>
      <c r="O298" s="42"/>
      <c r="P298" s="42"/>
      <c r="Q298" s="42"/>
      <c r="R298" s="42"/>
      <c r="S298" s="42"/>
      <c r="T298" s="78"/>
      <c r="AT298" s="24" t="s">
        <v>307</v>
      </c>
      <c r="AU298" s="24" t="s">
        <v>131</v>
      </c>
    </row>
    <row r="299" spans="2:65" s="11" customFormat="1" ht="22.35" customHeight="1">
      <c r="B299" s="187"/>
      <c r="C299" s="188"/>
      <c r="D299" s="189" t="s">
        <v>75</v>
      </c>
      <c r="E299" s="201" t="s">
        <v>1925</v>
      </c>
      <c r="F299" s="201" t="s">
        <v>1872</v>
      </c>
      <c r="G299" s="188"/>
      <c r="H299" s="188"/>
      <c r="I299" s="191"/>
      <c r="J299" s="202">
        <f>BK299</f>
        <v>0</v>
      </c>
      <c r="K299" s="188"/>
      <c r="L299" s="193"/>
      <c r="M299" s="194"/>
      <c r="N299" s="195"/>
      <c r="O299" s="195"/>
      <c r="P299" s="196">
        <f>SUM(P300:P385)</f>
        <v>0</v>
      </c>
      <c r="Q299" s="195"/>
      <c r="R299" s="196">
        <f>SUM(R300:R385)</f>
        <v>0</v>
      </c>
      <c r="S299" s="195"/>
      <c r="T299" s="197">
        <f>SUM(T300:T385)</f>
        <v>0</v>
      </c>
      <c r="AR299" s="198" t="s">
        <v>24</v>
      </c>
      <c r="AT299" s="199" t="s">
        <v>75</v>
      </c>
      <c r="AU299" s="199" t="s">
        <v>84</v>
      </c>
      <c r="AY299" s="198" t="s">
        <v>298</v>
      </c>
      <c r="BK299" s="200">
        <f>SUM(BK300:BK385)</f>
        <v>0</v>
      </c>
    </row>
    <row r="300" spans="2:65" s="1" customFormat="1" ht="14.45" customHeight="1">
      <c r="B300" s="41"/>
      <c r="C300" s="203" t="s">
        <v>683</v>
      </c>
      <c r="D300" s="203" t="s">
        <v>300</v>
      </c>
      <c r="E300" s="204" t="s">
        <v>3870</v>
      </c>
      <c r="F300" s="205" t="s">
        <v>3700</v>
      </c>
      <c r="G300" s="206" t="s">
        <v>1407</v>
      </c>
      <c r="H300" s="207">
        <v>6</v>
      </c>
      <c r="I300" s="208"/>
      <c r="J300" s="209">
        <f>ROUND(I300*H300,2)</f>
        <v>0</v>
      </c>
      <c r="K300" s="205" t="s">
        <v>22</v>
      </c>
      <c r="L300" s="61"/>
      <c r="M300" s="210" t="s">
        <v>22</v>
      </c>
      <c r="N300" s="211" t="s">
        <v>47</v>
      </c>
      <c r="O300" s="42"/>
      <c r="P300" s="212">
        <f>O300*H300</f>
        <v>0</v>
      </c>
      <c r="Q300" s="212">
        <v>0</v>
      </c>
      <c r="R300" s="212">
        <f>Q300*H300</f>
        <v>0</v>
      </c>
      <c r="S300" s="212">
        <v>0</v>
      </c>
      <c r="T300" s="213">
        <f>S300*H300</f>
        <v>0</v>
      </c>
      <c r="AR300" s="24" t="s">
        <v>411</v>
      </c>
      <c r="AT300" s="24" t="s">
        <v>300</v>
      </c>
      <c r="AU300" s="24" t="s">
        <v>131</v>
      </c>
      <c r="AY300" s="24" t="s">
        <v>298</v>
      </c>
      <c r="BE300" s="214">
        <f>IF(N300="základní",J300,0)</f>
        <v>0</v>
      </c>
      <c r="BF300" s="214">
        <f>IF(N300="snížená",J300,0)</f>
        <v>0</v>
      </c>
      <c r="BG300" s="214">
        <f>IF(N300="zákl. přenesená",J300,0)</f>
        <v>0</v>
      </c>
      <c r="BH300" s="214">
        <f>IF(N300="sníž. přenesená",J300,0)</f>
        <v>0</v>
      </c>
      <c r="BI300" s="214">
        <f>IF(N300="nulová",J300,0)</f>
        <v>0</v>
      </c>
      <c r="BJ300" s="24" t="s">
        <v>24</v>
      </c>
      <c r="BK300" s="214">
        <f>ROUND(I300*H300,2)</f>
        <v>0</v>
      </c>
      <c r="BL300" s="24" t="s">
        <v>411</v>
      </c>
      <c r="BM300" s="24" t="s">
        <v>1829</v>
      </c>
    </row>
    <row r="301" spans="2:65" s="1" customFormat="1" ht="13.5">
      <c r="B301" s="41"/>
      <c r="C301" s="63"/>
      <c r="D301" s="215" t="s">
        <v>307</v>
      </c>
      <c r="E301" s="63"/>
      <c r="F301" s="216" t="s">
        <v>3700</v>
      </c>
      <c r="G301" s="63"/>
      <c r="H301" s="63"/>
      <c r="I301" s="172"/>
      <c r="J301" s="63"/>
      <c r="K301" s="63"/>
      <c r="L301" s="61"/>
      <c r="M301" s="217"/>
      <c r="N301" s="42"/>
      <c r="O301" s="42"/>
      <c r="P301" s="42"/>
      <c r="Q301" s="42"/>
      <c r="R301" s="42"/>
      <c r="S301" s="42"/>
      <c r="T301" s="78"/>
      <c r="AT301" s="24" t="s">
        <v>307</v>
      </c>
      <c r="AU301" s="24" t="s">
        <v>131</v>
      </c>
    </row>
    <row r="302" spans="2:65" s="1" customFormat="1" ht="22.9" customHeight="1">
      <c r="B302" s="41"/>
      <c r="C302" s="203" t="s">
        <v>710</v>
      </c>
      <c r="D302" s="203" t="s">
        <v>300</v>
      </c>
      <c r="E302" s="204" t="s">
        <v>3872</v>
      </c>
      <c r="F302" s="205" t="s">
        <v>1874</v>
      </c>
      <c r="G302" s="206" t="s">
        <v>1407</v>
      </c>
      <c r="H302" s="207">
        <v>5</v>
      </c>
      <c r="I302" s="208"/>
      <c r="J302" s="209">
        <f>ROUND(I302*H302,2)</f>
        <v>0</v>
      </c>
      <c r="K302" s="205" t="s">
        <v>22</v>
      </c>
      <c r="L302" s="61"/>
      <c r="M302" s="210" t="s">
        <v>22</v>
      </c>
      <c r="N302" s="211" t="s">
        <v>47</v>
      </c>
      <c r="O302" s="42"/>
      <c r="P302" s="212">
        <f>O302*H302</f>
        <v>0</v>
      </c>
      <c r="Q302" s="212">
        <v>0</v>
      </c>
      <c r="R302" s="212">
        <f>Q302*H302</f>
        <v>0</v>
      </c>
      <c r="S302" s="212">
        <v>0</v>
      </c>
      <c r="T302" s="213">
        <f>S302*H302</f>
        <v>0</v>
      </c>
      <c r="AR302" s="24" t="s">
        <v>411</v>
      </c>
      <c r="AT302" s="24" t="s">
        <v>300</v>
      </c>
      <c r="AU302" s="24" t="s">
        <v>131</v>
      </c>
      <c r="AY302" s="24" t="s">
        <v>298</v>
      </c>
      <c r="BE302" s="214">
        <f>IF(N302="základní",J302,0)</f>
        <v>0</v>
      </c>
      <c r="BF302" s="214">
        <f>IF(N302="snížená",J302,0)</f>
        <v>0</v>
      </c>
      <c r="BG302" s="214">
        <f>IF(N302="zákl. přenesená",J302,0)</f>
        <v>0</v>
      </c>
      <c r="BH302" s="214">
        <f>IF(N302="sníž. přenesená",J302,0)</f>
        <v>0</v>
      </c>
      <c r="BI302" s="214">
        <f>IF(N302="nulová",J302,0)</f>
        <v>0</v>
      </c>
      <c r="BJ302" s="24" t="s">
        <v>24</v>
      </c>
      <c r="BK302" s="214">
        <f>ROUND(I302*H302,2)</f>
        <v>0</v>
      </c>
      <c r="BL302" s="24" t="s">
        <v>411</v>
      </c>
      <c r="BM302" s="24" t="s">
        <v>3253</v>
      </c>
    </row>
    <row r="303" spans="2:65" s="1" customFormat="1" ht="13.5">
      <c r="B303" s="41"/>
      <c r="C303" s="63"/>
      <c r="D303" s="215" t="s">
        <v>307</v>
      </c>
      <c r="E303" s="63"/>
      <c r="F303" s="216" t="s">
        <v>1874</v>
      </c>
      <c r="G303" s="63"/>
      <c r="H303" s="63"/>
      <c r="I303" s="172"/>
      <c r="J303" s="63"/>
      <c r="K303" s="63"/>
      <c r="L303" s="61"/>
      <c r="M303" s="217"/>
      <c r="N303" s="42"/>
      <c r="O303" s="42"/>
      <c r="P303" s="42"/>
      <c r="Q303" s="42"/>
      <c r="R303" s="42"/>
      <c r="S303" s="42"/>
      <c r="T303" s="78"/>
      <c r="AT303" s="24" t="s">
        <v>307</v>
      </c>
      <c r="AU303" s="24" t="s">
        <v>131</v>
      </c>
    </row>
    <row r="304" spans="2:65" s="1" customFormat="1" ht="22.9" customHeight="1">
      <c r="B304" s="41"/>
      <c r="C304" s="203" t="s">
        <v>738</v>
      </c>
      <c r="D304" s="203" t="s">
        <v>300</v>
      </c>
      <c r="E304" s="204" t="s">
        <v>3874</v>
      </c>
      <c r="F304" s="205" t="s">
        <v>1876</v>
      </c>
      <c r="G304" s="206" t="s">
        <v>1407</v>
      </c>
      <c r="H304" s="207">
        <v>24</v>
      </c>
      <c r="I304" s="208"/>
      <c r="J304" s="209">
        <f>ROUND(I304*H304,2)</f>
        <v>0</v>
      </c>
      <c r="K304" s="205" t="s">
        <v>22</v>
      </c>
      <c r="L304" s="61"/>
      <c r="M304" s="210" t="s">
        <v>22</v>
      </c>
      <c r="N304" s="211" t="s">
        <v>47</v>
      </c>
      <c r="O304" s="42"/>
      <c r="P304" s="212">
        <f>O304*H304</f>
        <v>0</v>
      </c>
      <c r="Q304" s="212">
        <v>0</v>
      </c>
      <c r="R304" s="212">
        <f>Q304*H304</f>
        <v>0</v>
      </c>
      <c r="S304" s="212">
        <v>0</v>
      </c>
      <c r="T304" s="213">
        <f>S304*H304</f>
        <v>0</v>
      </c>
      <c r="AR304" s="24" t="s">
        <v>411</v>
      </c>
      <c r="AT304" s="24" t="s">
        <v>300</v>
      </c>
      <c r="AU304" s="24" t="s">
        <v>131</v>
      </c>
      <c r="AY304" s="24" t="s">
        <v>298</v>
      </c>
      <c r="BE304" s="214">
        <f>IF(N304="základní",J304,0)</f>
        <v>0</v>
      </c>
      <c r="BF304" s="214">
        <f>IF(N304="snížená",J304,0)</f>
        <v>0</v>
      </c>
      <c r="BG304" s="214">
        <f>IF(N304="zákl. přenesená",J304,0)</f>
        <v>0</v>
      </c>
      <c r="BH304" s="214">
        <f>IF(N304="sníž. přenesená",J304,0)</f>
        <v>0</v>
      </c>
      <c r="BI304" s="214">
        <f>IF(N304="nulová",J304,0)</f>
        <v>0</v>
      </c>
      <c r="BJ304" s="24" t="s">
        <v>24</v>
      </c>
      <c r="BK304" s="214">
        <f>ROUND(I304*H304,2)</f>
        <v>0</v>
      </c>
      <c r="BL304" s="24" t="s">
        <v>411</v>
      </c>
      <c r="BM304" s="24" t="s">
        <v>2672</v>
      </c>
    </row>
    <row r="305" spans="2:65" s="1" customFormat="1" ht="13.5">
      <c r="B305" s="41"/>
      <c r="C305" s="63"/>
      <c r="D305" s="215" t="s">
        <v>307</v>
      </c>
      <c r="E305" s="63"/>
      <c r="F305" s="216" t="s">
        <v>1876</v>
      </c>
      <c r="G305" s="63"/>
      <c r="H305" s="63"/>
      <c r="I305" s="172"/>
      <c r="J305" s="63"/>
      <c r="K305" s="63"/>
      <c r="L305" s="61"/>
      <c r="M305" s="217"/>
      <c r="N305" s="42"/>
      <c r="O305" s="42"/>
      <c r="P305" s="42"/>
      <c r="Q305" s="42"/>
      <c r="R305" s="42"/>
      <c r="S305" s="42"/>
      <c r="T305" s="78"/>
      <c r="AT305" s="24" t="s">
        <v>307</v>
      </c>
      <c r="AU305" s="24" t="s">
        <v>131</v>
      </c>
    </row>
    <row r="306" spans="2:65" s="1" customFormat="1" ht="22.9" customHeight="1">
      <c r="B306" s="41"/>
      <c r="C306" s="203" t="s">
        <v>970</v>
      </c>
      <c r="D306" s="203" t="s">
        <v>300</v>
      </c>
      <c r="E306" s="204" t="s">
        <v>3876</v>
      </c>
      <c r="F306" s="205" t="s">
        <v>1878</v>
      </c>
      <c r="G306" s="206" t="s">
        <v>1407</v>
      </c>
      <c r="H306" s="207">
        <v>39</v>
      </c>
      <c r="I306" s="208"/>
      <c r="J306" s="209">
        <f>ROUND(I306*H306,2)</f>
        <v>0</v>
      </c>
      <c r="K306" s="205" t="s">
        <v>22</v>
      </c>
      <c r="L306" s="61"/>
      <c r="M306" s="210" t="s">
        <v>22</v>
      </c>
      <c r="N306" s="211" t="s">
        <v>47</v>
      </c>
      <c r="O306" s="42"/>
      <c r="P306" s="212">
        <f>O306*H306</f>
        <v>0</v>
      </c>
      <c r="Q306" s="212">
        <v>0</v>
      </c>
      <c r="R306" s="212">
        <f>Q306*H306</f>
        <v>0</v>
      </c>
      <c r="S306" s="212">
        <v>0</v>
      </c>
      <c r="T306" s="213">
        <f>S306*H306</f>
        <v>0</v>
      </c>
      <c r="AR306" s="24" t="s">
        <v>411</v>
      </c>
      <c r="AT306" s="24" t="s">
        <v>300</v>
      </c>
      <c r="AU306" s="24" t="s">
        <v>131</v>
      </c>
      <c r="AY306" s="24" t="s">
        <v>298</v>
      </c>
      <c r="BE306" s="214">
        <f>IF(N306="základní",J306,0)</f>
        <v>0</v>
      </c>
      <c r="BF306" s="214">
        <f>IF(N306="snížená",J306,0)</f>
        <v>0</v>
      </c>
      <c r="BG306" s="214">
        <f>IF(N306="zákl. přenesená",J306,0)</f>
        <v>0</v>
      </c>
      <c r="BH306" s="214">
        <f>IF(N306="sníž. přenesená",J306,0)</f>
        <v>0</v>
      </c>
      <c r="BI306" s="214">
        <f>IF(N306="nulová",J306,0)</f>
        <v>0</v>
      </c>
      <c r="BJ306" s="24" t="s">
        <v>24</v>
      </c>
      <c r="BK306" s="214">
        <f>ROUND(I306*H306,2)</f>
        <v>0</v>
      </c>
      <c r="BL306" s="24" t="s">
        <v>411</v>
      </c>
      <c r="BM306" s="24" t="s">
        <v>2675</v>
      </c>
    </row>
    <row r="307" spans="2:65" s="1" customFormat="1" ht="13.5">
      <c r="B307" s="41"/>
      <c r="C307" s="63"/>
      <c r="D307" s="215" t="s">
        <v>307</v>
      </c>
      <c r="E307" s="63"/>
      <c r="F307" s="216" t="s">
        <v>1878</v>
      </c>
      <c r="G307" s="63"/>
      <c r="H307" s="63"/>
      <c r="I307" s="172"/>
      <c r="J307" s="63"/>
      <c r="K307" s="63"/>
      <c r="L307" s="61"/>
      <c r="M307" s="217"/>
      <c r="N307" s="42"/>
      <c r="O307" s="42"/>
      <c r="P307" s="42"/>
      <c r="Q307" s="42"/>
      <c r="R307" s="42"/>
      <c r="S307" s="42"/>
      <c r="T307" s="78"/>
      <c r="AT307" s="24" t="s">
        <v>307</v>
      </c>
      <c r="AU307" s="24" t="s">
        <v>131</v>
      </c>
    </row>
    <row r="308" spans="2:65" s="1" customFormat="1" ht="22.9" customHeight="1">
      <c r="B308" s="41"/>
      <c r="C308" s="203" t="s">
        <v>976</v>
      </c>
      <c r="D308" s="203" t="s">
        <v>300</v>
      </c>
      <c r="E308" s="204" t="s">
        <v>5634</v>
      </c>
      <c r="F308" s="205" t="s">
        <v>5580</v>
      </c>
      <c r="G308" s="206" t="s">
        <v>1407</v>
      </c>
      <c r="H308" s="207">
        <v>2</v>
      </c>
      <c r="I308" s="208"/>
      <c r="J308" s="209">
        <f>ROUND(I308*H308,2)</f>
        <v>0</v>
      </c>
      <c r="K308" s="205" t="s">
        <v>22</v>
      </c>
      <c r="L308" s="61"/>
      <c r="M308" s="210" t="s">
        <v>22</v>
      </c>
      <c r="N308" s="211" t="s">
        <v>47</v>
      </c>
      <c r="O308" s="42"/>
      <c r="P308" s="212">
        <f>O308*H308</f>
        <v>0</v>
      </c>
      <c r="Q308" s="212">
        <v>0</v>
      </c>
      <c r="R308" s="212">
        <f>Q308*H308</f>
        <v>0</v>
      </c>
      <c r="S308" s="212">
        <v>0</v>
      </c>
      <c r="T308" s="213">
        <f>S308*H308</f>
        <v>0</v>
      </c>
      <c r="AR308" s="24" t="s">
        <v>411</v>
      </c>
      <c r="AT308" s="24" t="s">
        <v>300</v>
      </c>
      <c r="AU308" s="24" t="s">
        <v>131</v>
      </c>
      <c r="AY308" s="24" t="s">
        <v>298</v>
      </c>
      <c r="BE308" s="214">
        <f>IF(N308="základní",J308,0)</f>
        <v>0</v>
      </c>
      <c r="BF308" s="214">
        <f>IF(N308="snížená",J308,0)</f>
        <v>0</v>
      </c>
      <c r="BG308" s="214">
        <f>IF(N308="zákl. přenesená",J308,0)</f>
        <v>0</v>
      </c>
      <c r="BH308" s="214">
        <f>IF(N308="sníž. přenesená",J308,0)</f>
        <v>0</v>
      </c>
      <c r="BI308" s="214">
        <f>IF(N308="nulová",J308,0)</f>
        <v>0</v>
      </c>
      <c r="BJ308" s="24" t="s">
        <v>24</v>
      </c>
      <c r="BK308" s="214">
        <f>ROUND(I308*H308,2)</f>
        <v>0</v>
      </c>
      <c r="BL308" s="24" t="s">
        <v>411</v>
      </c>
      <c r="BM308" s="24" t="s">
        <v>2679</v>
      </c>
    </row>
    <row r="309" spans="2:65" s="1" customFormat="1" ht="13.5">
      <c r="B309" s="41"/>
      <c r="C309" s="63"/>
      <c r="D309" s="215" t="s">
        <v>307</v>
      </c>
      <c r="E309" s="63"/>
      <c r="F309" s="216" t="s">
        <v>5580</v>
      </c>
      <c r="G309" s="63"/>
      <c r="H309" s="63"/>
      <c r="I309" s="172"/>
      <c r="J309" s="63"/>
      <c r="K309" s="63"/>
      <c r="L309" s="61"/>
      <c r="M309" s="217"/>
      <c r="N309" s="42"/>
      <c r="O309" s="42"/>
      <c r="P309" s="42"/>
      <c r="Q309" s="42"/>
      <c r="R309" s="42"/>
      <c r="S309" s="42"/>
      <c r="T309" s="78"/>
      <c r="AT309" s="24" t="s">
        <v>307</v>
      </c>
      <c r="AU309" s="24" t="s">
        <v>131</v>
      </c>
    </row>
    <row r="310" spans="2:65" s="1" customFormat="1" ht="22.9" customHeight="1">
      <c r="B310" s="41"/>
      <c r="C310" s="203" t="s">
        <v>982</v>
      </c>
      <c r="D310" s="203" t="s">
        <v>300</v>
      </c>
      <c r="E310" s="204" t="s">
        <v>5635</v>
      </c>
      <c r="F310" s="205" t="s">
        <v>5582</v>
      </c>
      <c r="G310" s="206" t="s">
        <v>1407</v>
      </c>
      <c r="H310" s="207">
        <v>8</v>
      </c>
      <c r="I310" s="208"/>
      <c r="J310" s="209">
        <f>ROUND(I310*H310,2)</f>
        <v>0</v>
      </c>
      <c r="K310" s="205" t="s">
        <v>22</v>
      </c>
      <c r="L310" s="61"/>
      <c r="M310" s="210" t="s">
        <v>22</v>
      </c>
      <c r="N310" s="211" t="s">
        <v>47</v>
      </c>
      <c r="O310" s="42"/>
      <c r="P310" s="212">
        <f>O310*H310</f>
        <v>0</v>
      </c>
      <c r="Q310" s="212">
        <v>0</v>
      </c>
      <c r="R310" s="212">
        <f>Q310*H310</f>
        <v>0</v>
      </c>
      <c r="S310" s="212">
        <v>0</v>
      </c>
      <c r="T310" s="213">
        <f>S310*H310</f>
        <v>0</v>
      </c>
      <c r="AR310" s="24" t="s">
        <v>411</v>
      </c>
      <c r="AT310" s="24" t="s">
        <v>300</v>
      </c>
      <c r="AU310" s="24" t="s">
        <v>131</v>
      </c>
      <c r="AY310" s="24" t="s">
        <v>298</v>
      </c>
      <c r="BE310" s="214">
        <f>IF(N310="základní",J310,0)</f>
        <v>0</v>
      </c>
      <c r="BF310" s="214">
        <f>IF(N310="snížená",J310,0)</f>
        <v>0</v>
      </c>
      <c r="BG310" s="214">
        <f>IF(N310="zákl. přenesená",J310,0)</f>
        <v>0</v>
      </c>
      <c r="BH310" s="214">
        <f>IF(N310="sníž. přenesená",J310,0)</f>
        <v>0</v>
      </c>
      <c r="BI310" s="214">
        <f>IF(N310="nulová",J310,0)</f>
        <v>0</v>
      </c>
      <c r="BJ310" s="24" t="s">
        <v>24</v>
      </c>
      <c r="BK310" s="214">
        <f>ROUND(I310*H310,2)</f>
        <v>0</v>
      </c>
      <c r="BL310" s="24" t="s">
        <v>411</v>
      </c>
      <c r="BM310" s="24" t="s">
        <v>2682</v>
      </c>
    </row>
    <row r="311" spans="2:65" s="1" customFormat="1" ht="13.5">
      <c r="B311" s="41"/>
      <c r="C311" s="63"/>
      <c r="D311" s="215" t="s">
        <v>307</v>
      </c>
      <c r="E311" s="63"/>
      <c r="F311" s="216" t="s">
        <v>5582</v>
      </c>
      <c r="G311" s="63"/>
      <c r="H311" s="63"/>
      <c r="I311" s="172"/>
      <c r="J311" s="63"/>
      <c r="K311" s="63"/>
      <c r="L311" s="61"/>
      <c r="M311" s="217"/>
      <c r="N311" s="42"/>
      <c r="O311" s="42"/>
      <c r="P311" s="42"/>
      <c r="Q311" s="42"/>
      <c r="R311" s="42"/>
      <c r="S311" s="42"/>
      <c r="T311" s="78"/>
      <c r="AT311" s="24" t="s">
        <v>307</v>
      </c>
      <c r="AU311" s="24" t="s">
        <v>131</v>
      </c>
    </row>
    <row r="312" spans="2:65" s="1" customFormat="1" ht="22.9" customHeight="1">
      <c r="B312" s="41"/>
      <c r="C312" s="203" t="s">
        <v>30</v>
      </c>
      <c r="D312" s="203" t="s">
        <v>300</v>
      </c>
      <c r="E312" s="204" t="s">
        <v>5636</v>
      </c>
      <c r="F312" s="205" t="s">
        <v>5584</v>
      </c>
      <c r="G312" s="206" t="s">
        <v>1407</v>
      </c>
      <c r="H312" s="207">
        <v>2</v>
      </c>
      <c r="I312" s="208"/>
      <c r="J312" s="209">
        <f>ROUND(I312*H312,2)</f>
        <v>0</v>
      </c>
      <c r="K312" s="205" t="s">
        <v>22</v>
      </c>
      <c r="L312" s="61"/>
      <c r="M312" s="210" t="s">
        <v>22</v>
      </c>
      <c r="N312" s="211" t="s">
        <v>47</v>
      </c>
      <c r="O312" s="42"/>
      <c r="P312" s="212">
        <f>O312*H312</f>
        <v>0</v>
      </c>
      <c r="Q312" s="212">
        <v>0</v>
      </c>
      <c r="R312" s="212">
        <f>Q312*H312</f>
        <v>0</v>
      </c>
      <c r="S312" s="212">
        <v>0</v>
      </c>
      <c r="T312" s="213">
        <f>S312*H312</f>
        <v>0</v>
      </c>
      <c r="AR312" s="24" t="s">
        <v>411</v>
      </c>
      <c r="AT312" s="24" t="s">
        <v>300</v>
      </c>
      <c r="AU312" s="24" t="s">
        <v>131</v>
      </c>
      <c r="AY312" s="24" t="s">
        <v>298</v>
      </c>
      <c r="BE312" s="214">
        <f>IF(N312="základní",J312,0)</f>
        <v>0</v>
      </c>
      <c r="BF312" s="214">
        <f>IF(N312="snížená",J312,0)</f>
        <v>0</v>
      </c>
      <c r="BG312" s="214">
        <f>IF(N312="zákl. přenesená",J312,0)</f>
        <v>0</v>
      </c>
      <c r="BH312" s="214">
        <f>IF(N312="sníž. přenesená",J312,0)</f>
        <v>0</v>
      </c>
      <c r="BI312" s="214">
        <f>IF(N312="nulová",J312,0)</f>
        <v>0</v>
      </c>
      <c r="BJ312" s="24" t="s">
        <v>24</v>
      </c>
      <c r="BK312" s="214">
        <f>ROUND(I312*H312,2)</f>
        <v>0</v>
      </c>
      <c r="BL312" s="24" t="s">
        <v>411</v>
      </c>
      <c r="BM312" s="24" t="s">
        <v>2686</v>
      </c>
    </row>
    <row r="313" spans="2:65" s="1" customFormat="1" ht="13.5">
      <c r="B313" s="41"/>
      <c r="C313" s="63"/>
      <c r="D313" s="215" t="s">
        <v>307</v>
      </c>
      <c r="E313" s="63"/>
      <c r="F313" s="216" t="s">
        <v>5584</v>
      </c>
      <c r="G313" s="63"/>
      <c r="H313" s="63"/>
      <c r="I313" s="172"/>
      <c r="J313" s="63"/>
      <c r="K313" s="63"/>
      <c r="L313" s="61"/>
      <c r="M313" s="217"/>
      <c r="N313" s="42"/>
      <c r="O313" s="42"/>
      <c r="P313" s="42"/>
      <c r="Q313" s="42"/>
      <c r="R313" s="42"/>
      <c r="S313" s="42"/>
      <c r="T313" s="78"/>
      <c r="AT313" s="24" t="s">
        <v>307</v>
      </c>
      <c r="AU313" s="24" t="s">
        <v>131</v>
      </c>
    </row>
    <row r="314" spans="2:65" s="1" customFormat="1" ht="22.9" customHeight="1">
      <c r="B314" s="41"/>
      <c r="C314" s="203" t="s">
        <v>994</v>
      </c>
      <c r="D314" s="203" t="s">
        <v>300</v>
      </c>
      <c r="E314" s="204" t="s">
        <v>5637</v>
      </c>
      <c r="F314" s="205" t="s">
        <v>5586</v>
      </c>
      <c r="G314" s="206" t="s">
        <v>1407</v>
      </c>
      <c r="H314" s="207">
        <v>16</v>
      </c>
      <c r="I314" s="208"/>
      <c r="J314" s="209">
        <f>ROUND(I314*H314,2)</f>
        <v>0</v>
      </c>
      <c r="K314" s="205" t="s">
        <v>22</v>
      </c>
      <c r="L314" s="61"/>
      <c r="M314" s="210" t="s">
        <v>22</v>
      </c>
      <c r="N314" s="211" t="s">
        <v>47</v>
      </c>
      <c r="O314" s="42"/>
      <c r="P314" s="212">
        <f>O314*H314</f>
        <v>0</v>
      </c>
      <c r="Q314" s="212">
        <v>0</v>
      </c>
      <c r="R314" s="212">
        <f>Q314*H314</f>
        <v>0</v>
      </c>
      <c r="S314" s="212">
        <v>0</v>
      </c>
      <c r="T314" s="213">
        <f>S314*H314</f>
        <v>0</v>
      </c>
      <c r="AR314" s="24" t="s">
        <v>411</v>
      </c>
      <c r="AT314" s="24" t="s">
        <v>300</v>
      </c>
      <c r="AU314" s="24" t="s">
        <v>131</v>
      </c>
      <c r="AY314" s="24" t="s">
        <v>298</v>
      </c>
      <c r="BE314" s="214">
        <f>IF(N314="základní",J314,0)</f>
        <v>0</v>
      </c>
      <c r="BF314" s="214">
        <f>IF(N314="snížená",J314,0)</f>
        <v>0</v>
      </c>
      <c r="BG314" s="214">
        <f>IF(N314="zákl. přenesená",J314,0)</f>
        <v>0</v>
      </c>
      <c r="BH314" s="214">
        <f>IF(N314="sníž. přenesená",J314,0)</f>
        <v>0</v>
      </c>
      <c r="BI314" s="214">
        <f>IF(N314="nulová",J314,0)</f>
        <v>0</v>
      </c>
      <c r="BJ314" s="24" t="s">
        <v>24</v>
      </c>
      <c r="BK314" s="214">
        <f>ROUND(I314*H314,2)</f>
        <v>0</v>
      </c>
      <c r="BL314" s="24" t="s">
        <v>411</v>
      </c>
      <c r="BM314" s="24" t="s">
        <v>2689</v>
      </c>
    </row>
    <row r="315" spans="2:65" s="1" customFormat="1" ht="27">
      <c r="B315" s="41"/>
      <c r="C315" s="63"/>
      <c r="D315" s="215" t="s">
        <v>307</v>
      </c>
      <c r="E315" s="63"/>
      <c r="F315" s="216" t="s">
        <v>5586</v>
      </c>
      <c r="G315" s="63"/>
      <c r="H315" s="63"/>
      <c r="I315" s="172"/>
      <c r="J315" s="63"/>
      <c r="K315" s="63"/>
      <c r="L315" s="61"/>
      <c r="M315" s="217"/>
      <c r="N315" s="42"/>
      <c r="O315" s="42"/>
      <c r="P315" s="42"/>
      <c r="Q315" s="42"/>
      <c r="R315" s="42"/>
      <c r="S315" s="42"/>
      <c r="T315" s="78"/>
      <c r="AT315" s="24" t="s">
        <v>307</v>
      </c>
      <c r="AU315" s="24" t="s">
        <v>131</v>
      </c>
    </row>
    <row r="316" spans="2:65" s="1" customFormat="1" ht="22.9" customHeight="1">
      <c r="B316" s="41"/>
      <c r="C316" s="203" t="s">
        <v>1003</v>
      </c>
      <c r="D316" s="203" t="s">
        <v>300</v>
      </c>
      <c r="E316" s="204" t="s">
        <v>5638</v>
      </c>
      <c r="F316" s="205" t="s">
        <v>5588</v>
      </c>
      <c r="G316" s="206" t="s">
        <v>1407</v>
      </c>
      <c r="H316" s="207">
        <v>2</v>
      </c>
      <c r="I316" s="208"/>
      <c r="J316" s="209">
        <f>ROUND(I316*H316,2)</f>
        <v>0</v>
      </c>
      <c r="K316" s="205" t="s">
        <v>22</v>
      </c>
      <c r="L316" s="61"/>
      <c r="M316" s="210" t="s">
        <v>22</v>
      </c>
      <c r="N316" s="211" t="s">
        <v>47</v>
      </c>
      <c r="O316" s="42"/>
      <c r="P316" s="212">
        <f>O316*H316</f>
        <v>0</v>
      </c>
      <c r="Q316" s="212">
        <v>0</v>
      </c>
      <c r="R316" s="212">
        <f>Q316*H316</f>
        <v>0</v>
      </c>
      <c r="S316" s="212">
        <v>0</v>
      </c>
      <c r="T316" s="213">
        <f>S316*H316</f>
        <v>0</v>
      </c>
      <c r="AR316" s="24" t="s">
        <v>411</v>
      </c>
      <c r="AT316" s="24" t="s">
        <v>300</v>
      </c>
      <c r="AU316" s="24" t="s">
        <v>131</v>
      </c>
      <c r="AY316" s="24" t="s">
        <v>298</v>
      </c>
      <c r="BE316" s="214">
        <f>IF(N316="základní",J316,0)</f>
        <v>0</v>
      </c>
      <c r="BF316" s="214">
        <f>IF(N316="snížená",J316,0)</f>
        <v>0</v>
      </c>
      <c r="BG316" s="214">
        <f>IF(N316="zákl. přenesená",J316,0)</f>
        <v>0</v>
      </c>
      <c r="BH316" s="214">
        <f>IF(N316="sníž. přenesená",J316,0)</f>
        <v>0</v>
      </c>
      <c r="BI316" s="214">
        <f>IF(N316="nulová",J316,0)</f>
        <v>0</v>
      </c>
      <c r="BJ316" s="24" t="s">
        <v>24</v>
      </c>
      <c r="BK316" s="214">
        <f>ROUND(I316*H316,2)</f>
        <v>0</v>
      </c>
      <c r="BL316" s="24" t="s">
        <v>411</v>
      </c>
      <c r="BM316" s="24" t="s">
        <v>2690</v>
      </c>
    </row>
    <row r="317" spans="2:65" s="1" customFormat="1" ht="13.5">
      <c r="B317" s="41"/>
      <c r="C317" s="63"/>
      <c r="D317" s="215" t="s">
        <v>307</v>
      </c>
      <c r="E317" s="63"/>
      <c r="F317" s="216" t="s">
        <v>5588</v>
      </c>
      <c r="G317" s="63"/>
      <c r="H317" s="63"/>
      <c r="I317" s="172"/>
      <c r="J317" s="63"/>
      <c r="K317" s="63"/>
      <c r="L317" s="61"/>
      <c r="M317" s="217"/>
      <c r="N317" s="42"/>
      <c r="O317" s="42"/>
      <c r="P317" s="42"/>
      <c r="Q317" s="42"/>
      <c r="R317" s="42"/>
      <c r="S317" s="42"/>
      <c r="T317" s="78"/>
      <c r="AT317" s="24" t="s">
        <v>307</v>
      </c>
      <c r="AU317" s="24" t="s">
        <v>131</v>
      </c>
    </row>
    <row r="318" spans="2:65" s="1" customFormat="1" ht="22.9" customHeight="1">
      <c r="B318" s="41"/>
      <c r="C318" s="203" t="s">
        <v>1009</v>
      </c>
      <c r="D318" s="203" t="s">
        <v>300</v>
      </c>
      <c r="E318" s="204" t="s">
        <v>5637</v>
      </c>
      <c r="F318" s="205" t="s">
        <v>5586</v>
      </c>
      <c r="G318" s="206" t="s">
        <v>1407</v>
      </c>
      <c r="H318" s="207">
        <v>12</v>
      </c>
      <c r="I318" s="208"/>
      <c r="J318" s="209">
        <f>ROUND(I318*H318,2)</f>
        <v>0</v>
      </c>
      <c r="K318" s="205" t="s">
        <v>22</v>
      </c>
      <c r="L318" s="61"/>
      <c r="M318" s="210" t="s">
        <v>22</v>
      </c>
      <c r="N318" s="211" t="s">
        <v>47</v>
      </c>
      <c r="O318" s="42"/>
      <c r="P318" s="212">
        <f>O318*H318</f>
        <v>0</v>
      </c>
      <c r="Q318" s="212">
        <v>0</v>
      </c>
      <c r="R318" s="212">
        <f>Q318*H318</f>
        <v>0</v>
      </c>
      <c r="S318" s="212">
        <v>0</v>
      </c>
      <c r="T318" s="213">
        <f>S318*H318</f>
        <v>0</v>
      </c>
      <c r="AR318" s="24" t="s">
        <v>411</v>
      </c>
      <c r="AT318" s="24" t="s">
        <v>300</v>
      </c>
      <c r="AU318" s="24" t="s">
        <v>131</v>
      </c>
      <c r="AY318" s="24" t="s">
        <v>298</v>
      </c>
      <c r="BE318" s="214">
        <f>IF(N318="základní",J318,0)</f>
        <v>0</v>
      </c>
      <c r="BF318" s="214">
        <f>IF(N318="snížená",J318,0)</f>
        <v>0</v>
      </c>
      <c r="BG318" s="214">
        <f>IF(N318="zákl. přenesená",J318,0)</f>
        <v>0</v>
      </c>
      <c r="BH318" s="214">
        <f>IF(N318="sníž. přenesená",J318,0)</f>
        <v>0</v>
      </c>
      <c r="BI318" s="214">
        <f>IF(N318="nulová",J318,0)</f>
        <v>0</v>
      </c>
      <c r="BJ318" s="24" t="s">
        <v>24</v>
      </c>
      <c r="BK318" s="214">
        <f>ROUND(I318*H318,2)</f>
        <v>0</v>
      </c>
      <c r="BL318" s="24" t="s">
        <v>411</v>
      </c>
      <c r="BM318" s="24" t="s">
        <v>3264</v>
      </c>
    </row>
    <row r="319" spans="2:65" s="1" customFormat="1" ht="27">
      <c r="B319" s="41"/>
      <c r="C319" s="63"/>
      <c r="D319" s="215" t="s">
        <v>307</v>
      </c>
      <c r="E319" s="63"/>
      <c r="F319" s="216" t="s">
        <v>5586</v>
      </c>
      <c r="G319" s="63"/>
      <c r="H319" s="63"/>
      <c r="I319" s="172"/>
      <c r="J319" s="63"/>
      <c r="K319" s="63"/>
      <c r="L319" s="61"/>
      <c r="M319" s="217"/>
      <c r="N319" s="42"/>
      <c r="O319" s="42"/>
      <c r="P319" s="42"/>
      <c r="Q319" s="42"/>
      <c r="R319" s="42"/>
      <c r="S319" s="42"/>
      <c r="T319" s="78"/>
      <c r="AT319" s="24" t="s">
        <v>307</v>
      </c>
      <c r="AU319" s="24" t="s">
        <v>131</v>
      </c>
    </row>
    <row r="320" spans="2:65" s="1" customFormat="1" ht="34.15" customHeight="1">
      <c r="B320" s="41"/>
      <c r="C320" s="203" t="s">
        <v>1014</v>
      </c>
      <c r="D320" s="203" t="s">
        <v>300</v>
      </c>
      <c r="E320" s="204" t="s">
        <v>5639</v>
      </c>
      <c r="F320" s="205" t="s">
        <v>5590</v>
      </c>
      <c r="G320" s="206" t="s">
        <v>1407</v>
      </c>
      <c r="H320" s="207">
        <v>9</v>
      </c>
      <c r="I320" s="208"/>
      <c r="J320" s="209">
        <f>ROUND(I320*H320,2)</f>
        <v>0</v>
      </c>
      <c r="K320" s="205" t="s">
        <v>22</v>
      </c>
      <c r="L320" s="61"/>
      <c r="M320" s="210" t="s">
        <v>22</v>
      </c>
      <c r="N320" s="211" t="s">
        <v>47</v>
      </c>
      <c r="O320" s="42"/>
      <c r="P320" s="212">
        <f>O320*H320</f>
        <v>0</v>
      </c>
      <c r="Q320" s="212">
        <v>0</v>
      </c>
      <c r="R320" s="212">
        <f>Q320*H320</f>
        <v>0</v>
      </c>
      <c r="S320" s="212">
        <v>0</v>
      </c>
      <c r="T320" s="213">
        <f>S320*H320</f>
        <v>0</v>
      </c>
      <c r="AR320" s="24" t="s">
        <v>411</v>
      </c>
      <c r="AT320" s="24" t="s">
        <v>300</v>
      </c>
      <c r="AU320" s="24" t="s">
        <v>131</v>
      </c>
      <c r="AY320" s="24" t="s">
        <v>298</v>
      </c>
      <c r="BE320" s="214">
        <f>IF(N320="základní",J320,0)</f>
        <v>0</v>
      </c>
      <c r="BF320" s="214">
        <f>IF(N320="snížená",J320,0)</f>
        <v>0</v>
      </c>
      <c r="BG320" s="214">
        <f>IF(N320="zákl. přenesená",J320,0)</f>
        <v>0</v>
      </c>
      <c r="BH320" s="214">
        <f>IF(N320="sníž. přenesená",J320,0)</f>
        <v>0</v>
      </c>
      <c r="BI320" s="214">
        <f>IF(N320="nulová",J320,0)</f>
        <v>0</v>
      </c>
      <c r="BJ320" s="24" t="s">
        <v>24</v>
      </c>
      <c r="BK320" s="214">
        <f>ROUND(I320*H320,2)</f>
        <v>0</v>
      </c>
      <c r="BL320" s="24" t="s">
        <v>411</v>
      </c>
      <c r="BM320" s="24" t="s">
        <v>3779</v>
      </c>
    </row>
    <row r="321" spans="2:65" s="1" customFormat="1" ht="27">
      <c r="B321" s="41"/>
      <c r="C321" s="63"/>
      <c r="D321" s="215" t="s">
        <v>307</v>
      </c>
      <c r="E321" s="63"/>
      <c r="F321" s="216" t="s">
        <v>5590</v>
      </c>
      <c r="G321" s="63"/>
      <c r="H321" s="63"/>
      <c r="I321" s="172"/>
      <c r="J321" s="63"/>
      <c r="K321" s="63"/>
      <c r="L321" s="61"/>
      <c r="M321" s="217"/>
      <c r="N321" s="42"/>
      <c r="O321" s="42"/>
      <c r="P321" s="42"/>
      <c r="Q321" s="42"/>
      <c r="R321" s="42"/>
      <c r="S321" s="42"/>
      <c r="T321" s="78"/>
      <c r="AT321" s="24" t="s">
        <v>307</v>
      </c>
      <c r="AU321" s="24" t="s">
        <v>131</v>
      </c>
    </row>
    <row r="322" spans="2:65" s="1" customFormat="1" ht="22.9" customHeight="1">
      <c r="B322" s="41"/>
      <c r="C322" s="203" t="s">
        <v>1019</v>
      </c>
      <c r="D322" s="203" t="s">
        <v>300</v>
      </c>
      <c r="E322" s="204" t="s">
        <v>5640</v>
      </c>
      <c r="F322" s="205" t="s">
        <v>5592</v>
      </c>
      <c r="G322" s="206" t="s">
        <v>1407</v>
      </c>
      <c r="H322" s="207">
        <v>4</v>
      </c>
      <c r="I322" s="208"/>
      <c r="J322" s="209">
        <f>ROUND(I322*H322,2)</f>
        <v>0</v>
      </c>
      <c r="K322" s="205" t="s">
        <v>22</v>
      </c>
      <c r="L322" s="61"/>
      <c r="M322" s="210" t="s">
        <v>22</v>
      </c>
      <c r="N322" s="211" t="s">
        <v>47</v>
      </c>
      <c r="O322" s="42"/>
      <c r="P322" s="212">
        <f>O322*H322</f>
        <v>0</v>
      </c>
      <c r="Q322" s="212">
        <v>0</v>
      </c>
      <c r="R322" s="212">
        <f>Q322*H322</f>
        <v>0</v>
      </c>
      <c r="S322" s="212">
        <v>0</v>
      </c>
      <c r="T322" s="213">
        <f>S322*H322</f>
        <v>0</v>
      </c>
      <c r="AR322" s="24" t="s">
        <v>411</v>
      </c>
      <c r="AT322" s="24" t="s">
        <v>300</v>
      </c>
      <c r="AU322" s="24" t="s">
        <v>131</v>
      </c>
      <c r="AY322" s="24" t="s">
        <v>298</v>
      </c>
      <c r="BE322" s="214">
        <f>IF(N322="základní",J322,0)</f>
        <v>0</v>
      </c>
      <c r="BF322" s="214">
        <f>IF(N322="snížená",J322,0)</f>
        <v>0</v>
      </c>
      <c r="BG322" s="214">
        <f>IF(N322="zákl. přenesená",J322,0)</f>
        <v>0</v>
      </c>
      <c r="BH322" s="214">
        <f>IF(N322="sníž. přenesená",J322,0)</f>
        <v>0</v>
      </c>
      <c r="BI322" s="214">
        <f>IF(N322="nulová",J322,0)</f>
        <v>0</v>
      </c>
      <c r="BJ322" s="24" t="s">
        <v>24</v>
      </c>
      <c r="BK322" s="214">
        <f>ROUND(I322*H322,2)</f>
        <v>0</v>
      </c>
      <c r="BL322" s="24" t="s">
        <v>411</v>
      </c>
      <c r="BM322" s="24" t="s">
        <v>3265</v>
      </c>
    </row>
    <row r="323" spans="2:65" s="1" customFormat="1" ht="27">
      <c r="B323" s="41"/>
      <c r="C323" s="63"/>
      <c r="D323" s="215" t="s">
        <v>307</v>
      </c>
      <c r="E323" s="63"/>
      <c r="F323" s="216" t="s">
        <v>5592</v>
      </c>
      <c r="G323" s="63"/>
      <c r="H323" s="63"/>
      <c r="I323" s="172"/>
      <c r="J323" s="63"/>
      <c r="K323" s="63"/>
      <c r="L323" s="61"/>
      <c r="M323" s="217"/>
      <c r="N323" s="42"/>
      <c r="O323" s="42"/>
      <c r="P323" s="42"/>
      <c r="Q323" s="42"/>
      <c r="R323" s="42"/>
      <c r="S323" s="42"/>
      <c r="T323" s="78"/>
      <c r="AT323" s="24" t="s">
        <v>307</v>
      </c>
      <c r="AU323" s="24" t="s">
        <v>131</v>
      </c>
    </row>
    <row r="324" spans="2:65" s="1" customFormat="1" ht="22.9" customHeight="1">
      <c r="B324" s="41"/>
      <c r="C324" s="203" t="s">
        <v>1026</v>
      </c>
      <c r="D324" s="203" t="s">
        <v>300</v>
      </c>
      <c r="E324" s="204" t="s">
        <v>5641</v>
      </c>
      <c r="F324" s="205" t="s">
        <v>3767</v>
      </c>
      <c r="G324" s="206" t="s">
        <v>1407</v>
      </c>
      <c r="H324" s="207">
        <v>5</v>
      </c>
      <c r="I324" s="208"/>
      <c r="J324" s="209">
        <f>ROUND(I324*H324,2)</f>
        <v>0</v>
      </c>
      <c r="K324" s="205" t="s">
        <v>22</v>
      </c>
      <c r="L324" s="61"/>
      <c r="M324" s="210" t="s">
        <v>22</v>
      </c>
      <c r="N324" s="211" t="s">
        <v>47</v>
      </c>
      <c r="O324" s="42"/>
      <c r="P324" s="212">
        <f>O324*H324</f>
        <v>0</v>
      </c>
      <c r="Q324" s="212">
        <v>0</v>
      </c>
      <c r="R324" s="212">
        <f>Q324*H324</f>
        <v>0</v>
      </c>
      <c r="S324" s="212">
        <v>0</v>
      </c>
      <c r="T324" s="213">
        <f>S324*H324</f>
        <v>0</v>
      </c>
      <c r="AR324" s="24" t="s">
        <v>411</v>
      </c>
      <c r="AT324" s="24" t="s">
        <v>300</v>
      </c>
      <c r="AU324" s="24" t="s">
        <v>131</v>
      </c>
      <c r="AY324" s="24" t="s">
        <v>298</v>
      </c>
      <c r="BE324" s="214">
        <f>IF(N324="základní",J324,0)</f>
        <v>0</v>
      </c>
      <c r="BF324" s="214">
        <f>IF(N324="snížená",J324,0)</f>
        <v>0</v>
      </c>
      <c r="BG324" s="214">
        <f>IF(N324="zákl. přenesená",J324,0)</f>
        <v>0</v>
      </c>
      <c r="BH324" s="214">
        <f>IF(N324="sníž. přenesená",J324,0)</f>
        <v>0</v>
      </c>
      <c r="BI324" s="214">
        <f>IF(N324="nulová",J324,0)</f>
        <v>0</v>
      </c>
      <c r="BJ324" s="24" t="s">
        <v>24</v>
      </c>
      <c r="BK324" s="214">
        <f>ROUND(I324*H324,2)</f>
        <v>0</v>
      </c>
      <c r="BL324" s="24" t="s">
        <v>411</v>
      </c>
      <c r="BM324" s="24" t="s">
        <v>2701</v>
      </c>
    </row>
    <row r="325" spans="2:65" s="1" customFormat="1" ht="27">
      <c r="B325" s="41"/>
      <c r="C325" s="63"/>
      <c r="D325" s="215" t="s">
        <v>307</v>
      </c>
      <c r="E325" s="63"/>
      <c r="F325" s="216" t="s">
        <v>3767</v>
      </c>
      <c r="G325" s="63"/>
      <c r="H325" s="63"/>
      <c r="I325" s="172"/>
      <c r="J325" s="63"/>
      <c r="K325" s="63"/>
      <c r="L325" s="61"/>
      <c r="M325" s="217"/>
      <c r="N325" s="42"/>
      <c r="O325" s="42"/>
      <c r="P325" s="42"/>
      <c r="Q325" s="42"/>
      <c r="R325" s="42"/>
      <c r="S325" s="42"/>
      <c r="T325" s="78"/>
      <c r="AT325" s="24" t="s">
        <v>307</v>
      </c>
      <c r="AU325" s="24" t="s">
        <v>131</v>
      </c>
    </row>
    <row r="326" spans="2:65" s="1" customFormat="1" ht="22.9" customHeight="1">
      <c r="B326" s="41"/>
      <c r="C326" s="203" t="s">
        <v>1032</v>
      </c>
      <c r="D326" s="203" t="s">
        <v>300</v>
      </c>
      <c r="E326" s="204" t="s">
        <v>5642</v>
      </c>
      <c r="F326" s="205" t="s">
        <v>3769</v>
      </c>
      <c r="G326" s="206" t="s">
        <v>1407</v>
      </c>
      <c r="H326" s="207">
        <v>2</v>
      </c>
      <c r="I326" s="208"/>
      <c r="J326" s="209">
        <f>ROUND(I326*H326,2)</f>
        <v>0</v>
      </c>
      <c r="K326" s="205" t="s">
        <v>22</v>
      </c>
      <c r="L326" s="61"/>
      <c r="M326" s="210" t="s">
        <v>22</v>
      </c>
      <c r="N326" s="211" t="s">
        <v>47</v>
      </c>
      <c r="O326" s="42"/>
      <c r="P326" s="212">
        <f>O326*H326</f>
        <v>0</v>
      </c>
      <c r="Q326" s="212">
        <v>0</v>
      </c>
      <c r="R326" s="212">
        <f>Q326*H326</f>
        <v>0</v>
      </c>
      <c r="S326" s="212">
        <v>0</v>
      </c>
      <c r="T326" s="213">
        <f>S326*H326</f>
        <v>0</v>
      </c>
      <c r="AR326" s="24" t="s">
        <v>411</v>
      </c>
      <c r="AT326" s="24" t="s">
        <v>300</v>
      </c>
      <c r="AU326" s="24" t="s">
        <v>131</v>
      </c>
      <c r="AY326" s="24" t="s">
        <v>298</v>
      </c>
      <c r="BE326" s="214">
        <f>IF(N326="základní",J326,0)</f>
        <v>0</v>
      </c>
      <c r="BF326" s="214">
        <f>IF(N326="snížená",J326,0)</f>
        <v>0</v>
      </c>
      <c r="BG326" s="214">
        <f>IF(N326="zákl. přenesená",J326,0)</f>
        <v>0</v>
      </c>
      <c r="BH326" s="214">
        <f>IF(N326="sníž. přenesená",J326,0)</f>
        <v>0</v>
      </c>
      <c r="BI326" s="214">
        <f>IF(N326="nulová",J326,0)</f>
        <v>0</v>
      </c>
      <c r="BJ326" s="24" t="s">
        <v>24</v>
      </c>
      <c r="BK326" s="214">
        <f>ROUND(I326*H326,2)</f>
        <v>0</v>
      </c>
      <c r="BL326" s="24" t="s">
        <v>411</v>
      </c>
      <c r="BM326" s="24" t="s">
        <v>3266</v>
      </c>
    </row>
    <row r="327" spans="2:65" s="1" customFormat="1" ht="27">
      <c r="B327" s="41"/>
      <c r="C327" s="63"/>
      <c r="D327" s="215" t="s">
        <v>307</v>
      </c>
      <c r="E327" s="63"/>
      <c r="F327" s="216" t="s">
        <v>3769</v>
      </c>
      <c r="G327" s="63"/>
      <c r="H327" s="63"/>
      <c r="I327" s="172"/>
      <c r="J327" s="63"/>
      <c r="K327" s="63"/>
      <c r="L327" s="61"/>
      <c r="M327" s="217"/>
      <c r="N327" s="42"/>
      <c r="O327" s="42"/>
      <c r="P327" s="42"/>
      <c r="Q327" s="42"/>
      <c r="R327" s="42"/>
      <c r="S327" s="42"/>
      <c r="T327" s="78"/>
      <c r="AT327" s="24" t="s">
        <v>307</v>
      </c>
      <c r="AU327" s="24" t="s">
        <v>131</v>
      </c>
    </row>
    <row r="328" spans="2:65" s="1" customFormat="1" ht="22.9" customHeight="1">
      <c r="B328" s="41"/>
      <c r="C328" s="203" t="s">
        <v>1038</v>
      </c>
      <c r="D328" s="203" t="s">
        <v>300</v>
      </c>
      <c r="E328" s="204" t="s">
        <v>5643</v>
      </c>
      <c r="F328" s="205" t="s">
        <v>5594</v>
      </c>
      <c r="G328" s="206" t="s">
        <v>1407</v>
      </c>
      <c r="H328" s="207">
        <v>1</v>
      </c>
      <c r="I328" s="208"/>
      <c r="J328" s="209">
        <f>ROUND(I328*H328,2)</f>
        <v>0</v>
      </c>
      <c r="K328" s="205" t="s">
        <v>22</v>
      </c>
      <c r="L328" s="61"/>
      <c r="M328" s="210" t="s">
        <v>22</v>
      </c>
      <c r="N328" s="211" t="s">
        <v>47</v>
      </c>
      <c r="O328" s="42"/>
      <c r="P328" s="212">
        <f>O328*H328</f>
        <v>0</v>
      </c>
      <c r="Q328" s="212">
        <v>0</v>
      </c>
      <c r="R328" s="212">
        <f>Q328*H328</f>
        <v>0</v>
      </c>
      <c r="S328" s="212">
        <v>0</v>
      </c>
      <c r="T328" s="213">
        <f>S328*H328</f>
        <v>0</v>
      </c>
      <c r="AR328" s="24" t="s">
        <v>411</v>
      </c>
      <c r="AT328" s="24" t="s">
        <v>300</v>
      </c>
      <c r="AU328" s="24" t="s">
        <v>131</v>
      </c>
      <c r="AY328" s="24" t="s">
        <v>298</v>
      </c>
      <c r="BE328" s="214">
        <f>IF(N328="základní",J328,0)</f>
        <v>0</v>
      </c>
      <c r="BF328" s="214">
        <f>IF(N328="snížená",J328,0)</f>
        <v>0</v>
      </c>
      <c r="BG328" s="214">
        <f>IF(N328="zákl. přenesená",J328,0)</f>
        <v>0</v>
      </c>
      <c r="BH328" s="214">
        <f>IF(N328="sníž. přenesená",J328,0)</f>
        <v>0</v>
      </c>
      <c r="BI328" s="214">
        <f>IF(N328="nulová",J328,0)</f>
        <v>0</v>
      </c>
      <c r="BJ328" s="24" t="s">
        <v>24</v>
      </c>
      <c r="BK328" s="214">
        <f>ROUND(I328*H328,2)</f>
        <v>0</v>
      </c>
      <c r="BL328" s="24" t="s">
        <v>411</v>
      </c>
      <c r="BM328" s="24" t="s">
        <v>3782</v>
      </c>
    </row>
    <row r="329" spans="2:65" s="1" customFormat="1" ht="27">
      <c r="B329" s="41"/>
      <c r="C329" s="63"/>
      <c r="D329" s="215" t="s">
        <v>307</v>
      </c>
      <c r="E329" s="63"/>
      <c r="F329" s="216" t="s">
        <v>5594</v>
      </c>
      <c r="G329" s="63"/>
      <c r="H329" s="63"/>
      <c r="I329" s="172"/>
      <c r="J329" s="63"/>
      <c r="K329" s="63"/>
      <c r="L329" s="61"/>
      <c r="M329" s="217"/>
      <c r="N329" s="42"/>
      <c r="O329" s="42"/>
      <c r="P329" s="42"/>
      <c r="Q329" s="42"/>
      <c r="R329" s="42"/>
      <c r="S329" s="42"/>
      <c r="T329" s="78"/>
      <c r="AT329" s="24" t="s">
        <v>307</v>
      </c>
      <c r="AU329" s="24" t="s">
        <v>131</v>
      </c>
    </row>
    <row r="330" spans="2:65" s="1" customFormat="1" ht="34.15" customHeight="1">
      <c r="B330" s="41"/>
      <c r="C330" s="203" t="s">
        <v>1046</v>
      </c>
      <c r="D330" s="203" t="s">
        <v>300</v>
      </c>
      <c r="E330" s="204" t="s">
        <v>5644</v>
      </c>
      <c r="F330" s="205" t="s">
        <v>1880</v>
      </c>
      <c r="G330" s="206" t="s">
        <v>1407</v>
      </c>
      <c r="H330" s="207">
        <v>24</v>
      </c>
      <c r="I330" s="208"/>
      <c r="J330" s="209">
        <f>ROUND(I330*H330,2)</f>
        <v>0</v>
      </c>
      <c r="K330" s="205" t="s">
        <v>22</v>
      </c>
      <c r="L330" s="61"/>
      <c r="M330" s="210" t="s">
        <v>22</v>
      </c>
      <c r="N330" s="211" t="s">
        <v>47</v>
      </c>
      <c r="O330" s="42"/>
      <c r="P330" s="212">
        <f>O330*H330</f>
        <v>0</v>
      </c>
      <c r="Q330" s="212">
        <v>0</v>
      </c>
      <c r="R330" s="212">
        <f>Q330*H330</f>
        <v>0</v>
      </c>
      <c r="S330" s="212">
        <v>0</v>
      </c>
      <c r="T330" s="213">
        <f>S330*H330</f>
        <v>0</v>
      </c>
      <c r="AR330" s="24" t="s">
        <v>411</v>
      </c>
      <c r="AT330" s="24" t="s">
        <v>300</v>
      </c>
      <c r="AU330" s="24" t="s">
        <v>131</v>
      </c>
      <c r="AY330" s="24" t="s">
        <v>298</v>
      </c>
      <c r="BE330" s="214">
        <f>IF(N330="základní",J330,0)</f>
        <v>0</v>
      </c>
      <c r="BF330" s="214">
        <f>IF(N330="snížená",J330,0)</f>
        <v>0</v>
      </c>
      <c r="BG330" s="214">
        <f>IF(N330="zákl. přenesená",J330,0)</f>
        <v>0</v>
      </c>
      <c r="BH330" s="214">
        <f>IF(N330="sníž. přenesená",J330,0)</f>
        <v>0</v>
      </c>
      <c r="BI330" s="214">
        <f>IF(N330="nulová",J330,0)</f>
        <v>0</v>
      </c>
      <c r="BJ330" s="24" t="s">
        <v>24</v>
      </c>
      <c r="BK330" s="214">
        <f>ROUND(I330*H330,2)</f>
        <v>0</v>
      </c>
      <c r="BL330" s="24" t="s">
        <v>411</v>
      </c>
      <c r="BM330" s="24" t="s">
        <v>3783</v>
      </c>
    </row>
    <row r="331" spans="2:65" s="1" customFormat="1" ht="27">
      <c r="B331" s="41"/>
      <c r="C331" s="63"/>
      <c r="D331" s="215" t="s">
        <v>307</v>
      </c>
      <c r="E331" s="63"/>
      <c r="F331" s="216" t="s">
        <v>1880</v>
      </c>
      <c r="G331" s="63"/>
      <c r="H331" s="63"/>
      <c r="I331" s="172"/>
      <c r="J331" s="63"/>
      <c r="K331" s="63"/>
      <c r="L331" s="61"/>
      <c r="M331" s="217"/>
      <c r="N331" s="42"/>
      <c r="O331" s="42"/>
      <c r="P331" s="42"/>
      <c r="Q331" s="42"/>
      <c r="R331" s="42"/>
      <c r="S331" s="42"/>
      <c r="T331" s="78"/>
      <c r="AT331" s="24" t="s">
        <v>307</v>
      </c>
      <c r="AU331" s="24" t="s">
        <v>131</v>
      </c>
    </row>
    <row r="332" spans="2:65" s="1" customFormat="1" ht="34.15" customHeight="1">
      <c r="B332" s="41"/>
      <c r="C332" s="203" t="s">
        <v>1052</v>
      </c>
      <c r="D332" s="203" t="s">
        <v>300</v>
      </c>
      <c r="E332" s="204" t="s">
        <v>3886</v>
      </c>
      <c r="F332" s="205" t="s">
        <v>3887</v>
      </c>
      <c r="G332" s="206" t="s">
        <v>1407</v>
      </c>
      <c r="H332" s="207">
        <v>34</v>
      </c>
      <c r="I332" s="208"/>
      <c r="J332" s="209">
        <f>ROUND(I332*H332,2)</f>
        <v>0</v>
      </c>
      <c r="K332" s="205" t="s">
        <v>22</v>
      </c>
      <c r="L332" s="61"/>
      <c r="M332" s="210" t="s">
        <v>22</v>
      </c>
      <c r="N332" s="211" t="s">
        <v>47</v>
      </c>
      <c r="O332" s="42"/>
      <c r="P332" s="212">
        <f>O332*H332</f>
        <v>0</v>
      </c>
      <c r="Q332" s="212">
        <v>0</v>
      </c>
      <c r="R332" s="212">
        <f>Q332*H332</f>
        <v>0</v>
      </c>
      <c r="S332" s="212">
        <v>0</v>
      </c>
      <c r="T332" s="213">
        <f>S332*H332</f>
        <v>0</v>
      </c>
      <c r="AR332" s="24" t="s">
        <v>411</v>
      </c>
      <c r="AT332" s="24" t="s">
        <v>300</v>
      </c>
      <c r="AU332" s="24" t="s">
        <v>131</v>
      </c>
      <c r="AY332" s="24" t="s">
        <v>298</v>
      </c>
      <c r="BE332" s="214">
        <f>IF(N332="základní",J332,0)</f>
        <v>0</v>
      </c>
      <c r="BF332" s="214">
        <f>IF(N332="snížená",J332,0)</f>
        <v>0</v>
      </c>
      <c r="BG332" s="214">
        <f>IF(N332="zákl. přenesená",J332,0)</f>
        <v>0</v>
      </c>
      <c r="BH332" s="214">
        <f>IF(N332="sníž. přenesená",J332,0)</f>
        <v>0</v>
      </c>
      <c r="BI332" s="214">
        <f>IF(N332="nulová",J332,0)</f>
        <v>0</v>
      </c>
      <c r="BJ332" s="24" t="s">
        <v>24</v>
      </c>
      <c r="BK332" s="214">
        <f>ROUND(I332*H332,2)</f>
        <v>0</v>
      </c>
      <c r="BL332" s="24" t="s">
        <v>411</v>
      </c>
      <c r="BM332" s="24" t="s">
        <v>2712</v>
      </c>
    </row>
    <row r="333" spans="2:65" s="1" customFormat="1" ht="27">
      <c r="B333" s="41"/>
      <c r="C333" s="63"/>
      <c r="D333" s="215" t="s">
        <v>307</v>
      </c>
      <c r="E333" s="63"/>
      <c r="F333" s="216" t="s">
        <v>3887</v>
      </c>
      <c r="G333" s="63"/>
      <c r="H333" s="63"/>
      <c r="I333" s="172"/>
      <c r="J333" s="63"/>
      <c r="K333" s="63"/>
      <c r="L333" s="61"/>
      <c r="M333" s="217"/>
      <c r="N333" s="42"/>
      <c r="O333" s="42"/>
      <c r="P333" s="42"/>
      <c r="Q333" s="42"/>
      <c r="R333" s="42"/>
      <c r="S333" s="42"/>
      <c r="T333" s="78"/>
      <c r="AT333" s="24" t="s">
        <v>307</v>
      </c>
      <c r="AU333" s="24" t="s">
        <v>131</v>
      </c>
    </row>
    <row r="334" spans="2:65" s="1" customFormat="1" ht="45.6" customHeight="1">
      <c r="B334" s="41"/>
      <c r="C334" s="203" t="s">
        <v>1059</v>
      </c>
      <c r="D334" s="203" t="s">
        <v>300</v>
      </c>
      <c r="E334" s="204" t="s">
        <v>5645</v>
      </c>
      <c r="F334" s="205" t="s">
        <v>3896</v>
      </c>
      <c r="G334" s="206" t="s">
        <v>1407</v>
      </c>
      <c r="H334" s="207">
        <v>4</v>
      </c>
      <c r="I334" s="208"/>
      <c r="J334" s="209">
        <f>ROUND(I334*H334,2)</f>
        <v>0</v>
      </c>
      <c r="K334" s="205" t="s">
        <v>22</v>
      </c>
      <c r="L334" s="61"/>
      <c r="M334" s="210" t="s">
        <v>22</v>
      </c>
      <c r="N334" s="211" t="s">
        <v>47</v>
      </c>
      <c r="O334" s="42"/>
      <c r="P334" s="212">
        <f>O334*H334</f>
        <v>0</v>
      </c>
      <c r="Q334" s="212">
        <v>0</v>
      </c>
      <c r="R334" s="212">
        <f>Q334*H334</f>
        <v>0</v>
      </c>
      <c r="S334" s="212">
        <v>0</v>
      </c>
      <c r="T334" s="213">
        <f>S334*H334</f>
        <v>0</v>
      </c>
      <c r="AR334" s="24" t="s">
        <v>411</v>
      </c>
      <c r="AT334" s="24" t="s">
        <v>300</v>
      </c>
      <c r="AU334" s="24" t="s">
        <v>131</v>
      </c>
      <c r="AY334" s="24" t="s">
        <v>298</v>
      </c>
      <c r="BE334" s="214">
        <f>IF(N334="základní",J334,0)</f>
        <v>0</v>
      </c>
      <c r="BF334" s="214">
        <f>IF(N334="snížená",J334,0)</f>
        <v>0</v>
      </c>
      <c r="BG334" s="214">
        <f>IF(N334="zákl. přenesená",J334,0)</f>
        <v>0</v>
      </c>
      <c r="BH334" s="214">
        <f>IF(N334="sníž. přenesená",J334,0)</f>
        <v>0</v>
      </c>
      <c r="BI334" s="214">
        <f>IF(N334="nulová",J334,0)</f>
        <v>0</v>
      </c>
      <c r="BJ334" s="24" t="s">
        <v>24</v>
      </c>
      <c r="BK334" s="214">
        <f>ROUND(I334*H334,2)</f>
        <v>0</v>
      </c>
      <c r="BL334" s="24" t="s">
        <v>411</v>
      </c>
      <c r="BM334" s="24" t="s">
        <v>2713</v>
      </c>
    </row>
    <row r="335" spans="2:65" s="1" customFormat="1" ht="40.5">
      <c r="B335" s="41"/>
      <c r="C335" s="63"/>
      <c r="D335" s="215" t="s">
        <v>307</v>
      </c>
      <c r="E335" s="63"/>
      <c r="F335" s="216" t="s">
        <v>3896</v>
      </c>
      <c r="G335" s="63"/>
      <c r="H335" s="63"/>
      <c r="I335" s="172"/>
      <c r="J335" s="63"/>
      <c r="K335" s="63"/>
      <c r="L335" s="61"/>
      <c r="M335" s="217"/>
      <c r="N335" s="42"/>
      <c r="O335" s="42"/>
      <c r="P335" s="42"/>
      <c r="Q335" s="42"/>
      <c r="R335" s="42"/>
      <c r="S335" s="42"/>
      <c r="T335" s="78"/>
      <c r="AT335" s="24" t="s">
        <v>307</v>
      </c>
      <c r="AU335" s="24" t="s">
        <v>131</v>
      </c>
    </row>
    <row r="336" spans="2:65" s="1" customFormat="1" ht="34.15" customHeight="1">
      <c r="B336" s="41"/>
      <c r="C336" s="203" t="s">
        <v>1064</v>
      </c>
      <c r="D336" s="203" t="s">
        <v>300</v>
      </c>
      <c r="E336" s="204" t="s">
        <v>5646</v>
      </c>
      <c r="F336" s="205" t="s">
        <v>1882</v>
      </c>
      <c r="G336" s="206" t="s">
        <v>1407</v>
      </c>
      <c r="H336" s="207">
        <v>3</v>
      </c>
      <c r="I336" s="208"/>
      <c r="J336" s="209">
        <f>ROUND(I336*H336,2)</f>
        <v>0</v>
      </c>
      <c r="K336" s="205" t="s">
        <v>22</v>
      </c>
      <c r="L336" s="61"/>
      <c r="M336" s="210" t="s">
        <v>22</v>
      </c>
      <c r="N336" s="211" t="s">
        <v>47</v>
      </c>
      <c r="O336" s="42"/>
      <c r="P336" s="212">
        <f>O336*H336</f>
        <v>0</v>
      </c>
      <c r="Q336" s="212">
        <v>0</v>
      </c>
      <c r="R336" s="212">
        <f>Q336*H336</f>
        <v>0</v>
      </c>
      <c r="S336" s="212">
        <v>0</v>
      </c>
      <c r="T336" s="213">
        <f>S336*H336</f>
        <v>0</v>
      </c>
      <c r="AR336" s="24" t="s">
        <v>411</v>
      </c>
      <c r="AT336" s="24" t="s">
        <v>300</v>
      </c>
      <c r="AU336" s="24" t="s">
        <v>131</v>
      </c>
      <c r="AY336" s="24" t="s">
        <v>298</v>
      </c>
      <c r="BE336" s="214">
        <f>IF(N336="základní",J336,0)</f>
        <v>0</v>
      </c>
      <c r="BF336" s="214">
        <f>IF(N336="snížená",J336,0)</f>
        <v>0</v>
      </c>
      <c r="BG336" s="214">
        <f>IF(N336="zákl. přenesená",J336,0)</f>
        <v>0</v>
      </c>
      <c r="BH336" s="214">
        <f>IF(N336="sníž. přenesená",J336,0)</f>
        <v>0</v>
      </c>
      <c r="BI336" s="214">
        <f>IF(N336="nulová",J336,0)</f>
        <v>0</v>
      </c>
      <c r="BJ336" s="24" t="s">
        <v>24</v>
      </c>
      <c r="BK336" s="214">
        <f>ROUND(I336*H336,2)</f>
        <v>0</v>
      </c>
      <c r="BL336" s="24" t="s">
        <v>411</v>
      </c>
      <c r="BM336" s="24" t="s">
        <v>3784</v>
      </c>
    </row>
    <row r="337" spans="2:65" s="1" customFormat="1" ht="27">
      <c r="B337" s="41"/>
      <c r="C337" s="63"/>
      <c r="D337" s="215" t="s">
        <v>307</v>
      </c>
      <c r="E337" s="63"/>
      <c r="F337" s="216" t="s">
        <v>1882</v>
      </c>
      <c r="G337" s="63"/>
      <c r="H337" s="63"/>
      <c r="I337" s="172"/>
      <c r="J337" s="63"/>
      <c r="K337" s="63"/>
      <c r="L337" s="61"/>
      <c r="M337" s="217"/>
      <c r="N337" s="42"/>
      <c r="O337" s="42"/>
      <c r="P337" s="42"/>
      <c r="Q337" s="42"/>
      <c r="R337" s="42"/>
      <c r="S337" s="42"/>
      <c r="T337" s="78"/>
      <c r="AT337" s="24" t="s">
        <v>307</v>
      </c>
      <c r="AU337" s="24" t="s">
        <v>131</v>
      </c>
    </row>
    <row r="338" spans="2:65" s="1" customFormat="1" ht="22.9" customHeight="1">
      <c r="B338" s="41"/>
      <c r="C338" s="203" t="s">
        <v>1069</v>
      </c>
      <c r="D338" s="203" t="s">
        <v>300</v>
      </c>
      <c r="E338" s="204" t="s">
        <v>5647</v>
      </c>
      <c r="F338" s="205" t="s">
        <v>5600</v>
      </c>
      <c r="G338" s="206" t="s">
        <v>1407</v>
      </c>
      <c r="H338" s="207">
        <v>2</v>
      </c>
      <c r="I338" s="208"/>
      <c r="J338" s="209">
        <f>ROUND(I338*H338,2)</f>
        <v>0</v>
      </c>
      <c r="K338" s="205" t="s">
        <v>22</v>
      </c>
      <c r="L338" s="61"/>
      <c r="M338" s="210" t="s">
        <v>22</v>
      </c>
      <c r="N338" s="211" t="s">
        <v>47</v>
      </c>
      <c r="O338" s="42"/>
      <c r="P338" s="212">
        <f>O338*H338</f>
        <v>0</v>
      </c>
      <c r="Q338" s="212">
        <v>0</v>
      </c>
      <c r="R338" s="212">
        <f>Q338*H338</f>
        <v>0</v>
      </c>
      <c r="S338" s="212">
        <v>0</v>
      </c>
      <c r="T338" s="213">
        <f>S338*H338</f>
        <v>0</v>
      </c>
      <c r="AR338" s="24" t="s">
        <v>411</v>
      </c>
      <c r="AT338" s="24" t="s">
        <v>300</v>
      </c>
      <c r="AU338" s="24" t="s">
        <v>131</v>
      </c>
      <c r="AY338" s="24" t="s">
        <v>298</v>
      </c>
      <c r="BE338" s="214">
        <f>IF(N338="základní",J338,0)</f>
        <v>0</v>
      </c>
      <c r="BF338" s="214">
        <f>IF(N338="snížená",J338,0)</f>
        <v>0</v>
      </c>
      <c r="BG338" s="214">
        <f>IF(N338="zákl. přenesená",J338,0)</f>
        <v>0</v>
      </c>
      <c r="BH338" s="214">
        <f>IF(N338="sníž. přenesená",J338,0)</f>
        <v>0</v>
      </c>
      <c r="BI338" s="214">
        <f>IF(N338="nulová",J338,0)</f>
        <v>0</v>
      </c>
      <c r="BJ338" s="24" t="s">
        <v>24</v>
      </c>
      <c r="BK338" s="214">
        <f>ROUND(I338*H338,2)</f>
        <v>0</v>
      </c>
      <c r="BL338" s="24" t="s">
        <v>411</v>
      </c>
      <c r="BM338" s="24" t="s">
        <v>2715</v>
      </c>
    </row>
    <row r="339" spans="2:65" s="1" customFormat="1" ht="13.5">
      <c r="B339" s="41"/>
      <c r="C339" s="63"/>
      <c r="D339" s="215" t="s">
        <v>307</v>
      </c>
      <c r="E339" s="63"/>
      <c r="F339" s="216" t="s">
        <v>5600</v>
      </c>
      <c r="G339" s="63"/>
      <c r="H339" s="63"/>
      <c r="I339" s="172"/>
      <c r="J339" s="63"/>
      <c r="K339" s="63"/>
      <c r="L339" s="61"/>
      <c r="M339" s="217"/>
      <c r="N339" s="42"/>
      <c r="O339" s="42"/>
      <c r="P339" s="42"/>
      <c r="Q339" s="42"/>
      <c r="R339" s="42"/>
      <c r="S339" s="42"/>
      <c r="T339" s="78"/>
      <c r="AT339" s="24" t="s">
        <v>307</v>
      </c>
      <c r="AU339" s="24" t="s">
        <v>131</v>
      </c>
    </row>
    <row r="340" spans="2:65" s="1" customFormat="1" ht="22.9" customHeight="1">
      <c r="B340" s="41"/>
      <c r="C340" s="203" t="s">
        <v>1075</v>
      </c>
      <c r="D340" s="203" t="s">
        <v>300</v>
      </c>
      <c r="E340" s="204" t="s">
        <v>3921</v>
      </c>
      <c r="F340" s="205" t="s">
        <v>3734</v>
      </c>
      <c r="G340" s="206" t="s">
        <v>1407</v>
      </c>
      <c r="H340" s="207">
        <v>5</v>
      </c>
      <c r="I340" s="208"/>
      <c r="J340" s="209">
        <f>ROUND(I340*H340,2)</f>
        <v>0</v>
      </c>
      <c r="K340" s="205" t="s">
        <v>22</v>
      </c>
      <c r="L340" s="61"/>
      <c r="M340" s="210" t="s">
        <v>22</v>
      </c>
      <c r="N340" s="211" t="s">
        <v>47</v>
      </c>
      <c r="O340" s="42"/>
      <c r="P340" s="212">
        <f>O340*H340</f>
        <v>0</v>
      </c>
      <c r="Q340" s="212">
        <v>0</v>
      </c>
      <c r="R340" s="212">
        <f>Q340*H340</f>
        <v>0</v>
      </c>
      <c r="S340" s="212">
        <v>0</v>
      </c>
      <c r="T340" s="213">
        <f>S340*H340</f>
        <v>0</v>
      </c>
      <c r="AR340" s="24" t="s">
        <v>411</v>
      </c>
      <c r="AT340" s="24" t="s">
        <v>300</v>
      </c>
      <c r="AU340" s="24" t="s">
        <v>131</v>
      </c>
      <c r="AY340" s="24" t="s">
        <v>298</v>
      </c>
      <c r="BE340" s="214">
        <f>IF(N340="základní",J340,0)</f>
        <v>0</v>
      </c>
      <c r="BF340" s="214">
        <f>IF(N340="snížená",J340,0)</f>
        <v>0</v>
      </c>
      <c r="BG340" s="214">
        <f>IF(N340="zákl. přenesená",J340,0)</f>
        <v>0</v>
      </c>
      <c r="BH340" s="214">
        <f>IF(N340="sníž. přenesená",J340,0)</f>
        <v>0</v>
      </c>
      <c r="BI340" s="214">
        <f>IF(N340="nulová",J340,0)</f>
        <v>0</v>
      </c>
      <c r="BJ340" s="24" t="s">
        <v>24</v>
      </c>
      <c r="BK340" s="214">
        <f>ROUND(I340*H340,2)</f>
        <v>0</v>
      </c>
      <c r="BL340" s="24" t="s">
        <v>411</v>
      </c>
      <c r="BM340" s="24" t="s">
        <v>3785</v>
      </c>
    </row>
    <row r="341" spans="2:65" s="1" customFormat="1" ht="13.5">
      <c r="B341" s="41"/>
      <c r="C341" s="63"/>
      <c r="D341" s="215" t="s">
        <v>307</v>
      </c>
      <c r="E341" s="63"/>
      <c r="F341" s="216" t="s">
        <v>3734</v>
      </c>
      <c r="G341" s="63"/>
      <c r="H341" s="63"/>
      <c r="I341" s="172"/>
      <c r="J341" s="63"/>
      <c r="K341" s="63"/>
      <c r="L341" s="61"/>
      <c r="M341" s="217"/>
      <c r="N341" s="42"/>
      <c r="O341" s="42"/>
      <c r="P341" s="42"/>
      <c r="Q341" s="42"/>
      <c r="R341" s="42"/>
      <c r="S341" s="42"/>
      <c r="T341" s="78"/>
      <c r="AT341" s="24" t="s">
        <v>307</v>
      </c>
      <c r="AU341" s="24" t="s">
        <v>131</v>
      </c>
    </row>
    <row r="342" spans="2:65" s="1" customFormat="1" ht="14.45" customHeight="1">
      <c r="B342" s="41"/>
      <c r="C342" s="203" t="s">
        <v>1082</v>
      </c>
      <c r="D342" s="203" t="s">
        <v>300</v>
      </c>
      <c r="E342" s="204" t="s">
        <v>1939</v>
      </c>
      <c r="F342" s="205" t="s">
        <v>1886</v>
      </c>
      <c r="G342" s="206" t="s">
        <v>1407</v>
      </c>
      <c r="H342" s="207">
        <v>42</v>
      </c>
      <c r="I342" s="208"/>
      <c r="J342" s="209">
        <f>ROUND(I342*H342,2)</f>
        <v>0</v>
      </c>
      <c r="K342" s="205" t="s">
        <v>22</v>
      </c>
      <c r="L342" s="61"/>
      <c r="M342" s="210" t="s">
        <v>22</v>
      </c>
      <c r="N342" s="211" t="s">
        <v>47</v>
      </c>
      <c r="O342" s="42"/>
      <c r="P342" s="212">
        <f>O342*H342</f>
        <v>0</v>
      </c>
      <c r="Q342" s="212">
        <v>0</v>
      </c>
      <c r="R342" s="212">
        <f>Q342*H342</f>
        <v>0</v>
      </c>
      <c r="S342" s="212">
        <v>0</v>
      </c>
      <c r="T342" s="213">
        <f>S342*H342</f>
        <v>0</v>
      </c>
      <c r="AR342" s="24" t="s">
        <v>411</v>
      </c>
      <c r="AT342" s="24" t="s">
        <v>300</v>
      </c>
      <c r="AU342" s="24" t="s">
        <v>131</v>
      </c>
      <c r="AY342" s="24" t="s">
        <v>298</v>
      </c>
      <c r="BE342" s="214">
        <f>IF(N342="základní",J342,0)</f>
        <v>0</v>
      </c>
      <c r="BF342" s="214">
        <f>IF(N342="snížená",J342,0)</f>
        <v>0</v>
      </c>
      <c r="BG342" s="214">
        <f>IF(N342="zákl. přenesená",J342,0)</f>
        <v>0</v>
      </c>
      <c r="BH342" s="214">
        <f>IF(N342="sníž. přenesená",J342,0)</f>
        <v>0</v>
      </c>
      <c r="BI342" s="214">
        <f>IF(N342="nulová",J342,0)</f>
        <v>0</v>
      </c>
      <c r="BJ342" s="24" t="s">
        <v>24</v>
      </c>
      <c r="BK342" s="214">
        <f>ROUND(I342*H342,2)</f>
        <v>0</v>
      </c>
      <c r="BL342" s="24" t="s">
        <v>411</v>
      </c>
      <c r="BM342" s="24" t="s">
        <v>3786</v>
      </c>
    </row>
    <row r="343" spans="2:65" s="1" customFormat="1" ht="13.5">
      <c r="B343" s="41"/>
      <c r="C343" s="63"/>
      <c r="D343" s="215" t="s">
        <v>307</v>
      </c>
      <c r="E343" s="63"/>
      <c r="F343" s="216" t="s">
        <v>1886</v>
      </c>
      <c r="G343" s="63"/>
      <c r="H343" s="63"/>
      <c r="I343" s="172"/>
      <c r="J343" s="63"/>
      <c r="K343" s="63"/>
      <c r="L343" s="61"/>
      <c r="M343" s="217"/>
      <c r="N343" s="42"/>
      <c r="O343" s="42"/>
      <c r="P343" s="42"/>
      <c r="Q343" s="42"/>
      <c r="R343" s="42"/>
      <c r="S343" s="42"/>
      <c r="T343" s="78"/>
      <c r="AT343" s="24" t="s">
        <v>307</v>
      </c>
      <c r="AU343" s="24" t="s">
        <v>131</v>
      </c>
    </row>
    <row r="344" spans="2:65" s="1" customFormat="1" ht="14.45" customHeight="1">
      <c r="B344" s="41"/>
      <c r="C344" s="203" t="s">
        <v>1088</v>
      </c>
      <c r="D344" s="203" t="s">
        <v>300</v>
      </c>
      <c r="E344" s="204" t="s">
        <v>5648</v>
      </c>
      <c r="F344" s="205" t="s">
        <v>1888</v>
      </c>
      <c r="G344" s="206" t="s">
        <v>1407</v>
      </c>
      <c r="H344" s="207">
        <v>155</v>
      </c>
      <c r="I344" s="208"/>
      <c r="J344" s="209">
        <f>ROUND(I344*H344,2)</f>
        <v>0</v>
      </c>
      <c r="K344" s="205" t="s">
        <v>22</v>
      </c>
      <c r="L344" s="61"/>
      <c r="M344" s="210" t="s">
        <v>22</v>
      </c>
      <c r="N344" s="211" t="s">
        <v>47</v>
      </c>
      <c r="O344" s="42"/>
      <c r="P344" s="212">
        <f>O344*H344</f>
        <v>0</v>
      </c>
      <c r="Q344" s="212">
        <v>0</v>
      </c>
      <c r="R344" s="212">
        <f>Q344*H344</f>
        <v>0</v>
      </c>
      <c r="S344" s="212">
        <v>0</v>
      </c>
      <c r="T344" s="213">
        <f>S344*H344</f>
        <v>0</v>
      </c>
      <c r="AR344" s="24" t="s">
        <v>411</v>
      </c>
      <c r="AT344" s="24" t="s">
        <v>300</v>
      </c>
      <c r="AU344" s="24" t="s">
        <v>131</v>
      </c>
      <c r="AY344" s="24" t="s">
        <v>298</v>
      </c>
      <c r="BE344" s="214">
        <f>IF(N344="základní",J344,0)</f>
        <v>0</v>
      </c>
      <c r="BF344" s="214">
        <f>IF(N344="snížená",J344,0)</f>
        <v>0</v>
      </c>
      <c r="BG344" s="214">
        <f>IF(N344="zákl. přenesená",J344,0)</f>
        <v>0</v>
      </c>
      <c r="BH344" s="214">
        <f>IF(N344="sníž. přenesená",J344,0)</f>
        <v>0</v>
      </c>
      <c r="BI344" s="214">
        <f>IF(N344="nulová",J344,0)</f>
        <v>0</v>
      </c>
      <c r="BJ344" s="24" t="s">
        <v>24</v>
      </c>
      <c r="BK344" s="214">
        <f>ROUND(I344*H344,2)</f>
        <v>0</v>
      </c>
      <c r="BL344" s="24" t="s">
        <v>411</v>
      </c>
      <c r="BM344" s="24" t="s">
        <v>2721</v>
      </c>
    </row>
    <row r="345" spans="2:65" s="1" customFormat="1" ht="13.5">
      <c r="B345" s="41"/>
      <c r="C345" s="63"/>
      <c r="D345" s="215" t="s">
        <v>307</v>
      </c>
      <c r="E345" s="63"/>
      <c r="F345" s="216" t="s">
        <v>1888</v>
      </c>
      <c r="G345" s="63"/>
      <c r="H345" s="63"/>
      <c r="I345" s="172"/>
      <c r="J345" s="63"/>
      <c r="K345" s="63"/>
      <c r="L345" s="61"/>
      <c r="M345" s="217"/>
      <c r="N345" s="42"/>
      <c r="O345" s="42"/>
      <c r="P345" s="42"/>
      <c r="Q345" s="42"/>
      <c r="R345" s="42"/>
      <c r="S345" s="42"/>
      <c r="T345" s="78"/>
      <c r="AT345" s="24" t="s">
        <v>307</v>
      </c>
      <c r="AU345" s="24" t="s">
        <v>131</v>
      </c>
    </row>
    <row r="346" spans="2:65" s="1" customFormat="1" ht="14.45" customHeight="1">
      <c r="B346" s="41"/>
      <c r="C346" s="203" t="s">
        <v>1094</v>
      </c>
      <c r="D346" s="203" t="s">
        <v>300</v>
      </c>
      <c r="E346" s="204" t="s">
        <v>1941</v>
      </c>
      <c r="F346" s="205" t="s">
        <v>1890</v>
      </c>
      <c r="G346" s="206" t="s">
        <v>1407</v>
      </c>
      <c r="H346" s="207">
        <v>22</v>
      </c>
      <c r="I346" s="208"/>
      <c r="J346" s="209">
        <f>ROUND(I346*H346,2)</f>
        <v>0</v>
      </c>
      <c r="K346" s="205" t="s">
        <v>22</v>
      </c>
      <c r="L346" s="61"/>
      <c r="M346" s="210" t="s">
        <v>22</v>
      </c>
      <c r="N346" s="211" t="s">
        <v>47</v>
      </c>
      <c r="O346" s="42"/>
      <c r="P346" s="212">
        <f>O346*H346</f>
        <v>0</v>
      </c>
      <c r="Q346" s="212">
        <v>0</v>
      </c>
      <c r="R346" s="212">
        <f>Q346*H346</f>
        <v>0</v>
      </c>
      <c r="S346" s="212">
        <v>0</v>
      </c>
      <c r="T346" s="213">
        <f>S346*H346</f>
        <v>0</v>
      </c>
      <c r="AR346" s="24" t="s">
        <v>411</v>
      </c>
      <c r="AT346" s="24" t="s">
        <v>300</v>
      </c>
      <c r="AU346" s="24" t="s">
        <v>131</v>
      </c>
      <c r="AY346" s="24" t="s">
        <v>298</v>
      </c>
      <c r="BE346" s="214">
        <f>IF(N346="základní",J346,0)</f>
        <v>0</v>
      </c>
      <c r="BF346" s="214">
        <f>IF(N346="snížená",J346,0)</f>
        <v>0</v>
      </c>
      <c r="BG346" s="214">
        <f>IF(N346="zákl. přenesená",J346,0)</f>
        <v>0</v>
      </c>
      <c r="BH346" s="214">
        <f>IF(N346="sníž. přenesená",J346,0)</f>
        <v>0</v>
      </c>
      <c r="BI346" s="214">
        <f>IF(N346="nulová",J346,0)</f>
        <v>0</v>
      </c>
      <c r="BJ346" s="24" t="s">
        <v>24</v>
      </c>
      <c r="BK346" s="214">
        <f>ROUND(I346*H346,2)</f>
        <v>0</v>
      </c>
      <c r="BL346" s="24" t="s">
        <v>411</v>
      </c>
      <c r="BM346" s="24" t="s">
        <v>3787</v>
      </c>
    </row>
    <row r="347" spans="2:65" s="1" customFormat="1" ht="13.5">
      <c r="B347" s="41"/>
      <c r="C347" s="63"/>
      <c r="D347" s="215" t="s">
        <v>307</v>
      </c>
      <c r="E347" s="63"/>
      <c r="F347" s="216" t="s">
        <v>1890</v>
      </c>
      <c r="G347" s="63"/>
      <c r="H347" s="63"/>
      <c r="I347" s="172"/>
      <c r="J347" s="63"/>
      <c r="K347" s="63"/>
      <c r="L347" s="61"/>
      <c r="M347" s="217"/>
      <c r="N347" s="42"/>
      <c r="O347" s="42"/>
      <c r="P347" s="42"/>
      <c r="Q347" s="42"/>
      <c r="R347" s="42"/>
      <c r="S347" s="42"/>
      <c r="T347" s="78"/>
      <c r="AT347" s="24" t="s">
        <v>307</v>
      </c>
      <c r="AU347" s="24" t="s">
        <v>131</v>
      </c>
    </row>
    <row r="348" spans="2:65" s="1" customFormat="1" ht="14.45" customHeight="1">
      <c r="B348" s="41"/>
      <c r="C348" s="203" t="s">
        <v>1099</v>
      </c>
      <c r="D348" s="203" t="s">
        <v>300</v>
      </c>
      <c r="E348" s="204" t="s">
        <v>5649</v>
      </c>
      <c r="F348" s="205" t="s">
        <v>5602</v>
      </c>
      <c r="G348" s="206" t="s">
        <v>445</v>
      </c>
      <c r="H348" s="207">
        <v>145</v>
      </c>
      <c r="I348" s="208"/>
      <c r="J348" s="209">
        <f>ROUND(I348*H348,2)</f>
        <v>0</v>
      </c>
      <c r="K348" s="205" t="s">
        <v>22</v>
      </c>
      <c r="L348" s="61"/>
      <c r="M348" s="210" t="s">
        <v>22</v>
      </c>
      <c r="N348" s="211" t="s">
        <v>47</v>
      </c>
      <c r="O348" s="42"/>
      <c r="P348" s="212">
        <f>O348*H348</f>
        <v>0</v>
      </c>
      <c r="Q348" s="212">
        <v>0</v>
      </c>
      <c r="R348" s="212">
        <f>Q348*H348</f>
        <v>0</v>
      </c>
      <c r="S348" s="212">
        <v>0</v>
      </c>
      <c r="T348" s="213">
        <f>S348*H348</f>
        <v>0</v>
      </c>
      <c r="AR348" s="24" t="s">
        <v>411</v>
      </c>
      <c r="AT348" s="24" t="s">
        <v>300</v>
      </c>
      <c r="AU348" s="24" t="s">
        <v>131</v>
      </c>
      <c r="AY348" s="24" t="s">
        <v>298</v>
      </c>
      <c r="BE348" s="214">
        <f>IF(N348="základní",J348,0)</f>
        <v>0</v>
      </c>
      <c r="BF348" s="214">
        <f>IF(N348="snížená",J348,0)</f>
        <v>0</v>
      </c>
      <c r="BG348" s="214">
        <f>IF(N348="zákl. přenesená",J348,0)</f>
        <v>0</v>
      </c>
      <c r="BH348" s="214">
        <f>IF(N348="sníž. přenesená",J348,0)</f>
        <v>0</v>
      </c>
      <c r="BI348" s="214">
        <f>IF(N348="nulová",J348,0)</f>
        <v>0</v>
      </c>
      <c r="BJ348" s="24" t="s">
        <v>24</v>
      </c>
      <c r="BK348" s="214">
        <f>ROUND(I348*H348,2)</f>
        <v>0</v>
      </c>
      <c r="BL348" s="24" t="s">
        <v>411</v>
      </c>
      <c r="BM348" s="24" t="s">
        <v>3788</v>
      </c>
    </row>
    <row r="349" spans="2:65" s="1" customFormat="1" ht="13.5">
      <c r="B349" s="41"/>
      <c r="C349" s="63"/>
      <c r="D349" s="215" t="s">
        <v>307</v>
      </c>
      <c r="E349" s="63"/>
      <c r="F349" s="216" t="s">
        <v>5602</v>
      </c>
      <c r="G349" s="63"/>
      <c r="H349" s="63"/>
      <c r="I349" s="172"/>
      <c r="J349" s="63"/>
      <c r="K349" s="63"/>
      <c r="L349" s="61"/>
      <c r="M349" s="217"/>
      <c r="N349" s="42"/>
      <c r="O349" s="42"/>
      <c r="P349" s="42"/>
      <c r="Q349" s="42"/>
      <c r="R349" s="42"/>
      <c r="S349" s="42"/>
      <c r="T349" s="78"/>
      <c r="AT349" s="24" t="s">
        <v>307</v>
      </c>
      <c r="AU349" s="24" t="s">
        <v>131</v>
      </c>
    </row>
    <row r="350" spans="2:65" s="1" customFormat="1" ht="14.45" customHeight="1">
      <c r="B350" s="41"/>
      <c r="C350" s="203" t="s">
        <v>1104</v>
      </c>
      <c r="D350" s="203" t="s">
        <v>300</v>
      </c>
      <c r="E350" s="204" t="s">
        <v>3908</v>
      </c>
      <c r="F350" s="205" t="s">
        <v>3726</v>
      </c>
      <c r="G350" s="206" t="s">
        <v>445</v>
      </c>
      <c r="H350" s="207">
        <v>15</v>
      </c>
      <c r="I350" s="208"/>
      <c r="J350" s="209">
        <f>ROUND(I350*H350,2)</f>
        <v>0</v>
      </c>
      <c r="K350" s="205" t="s">
        <v>22</v>
      </c>
      <c r="L350" s="61"/>
      <c r="M350" s="210" t="s">
        <v>22</v>
      </c>
      <c r="N350" s="211" t="s">
        <v>47</v>
      </c>
      <c r="O350" s="42"/>
      <c r="P350" s="212">
        <f>O350*H350</f>
        <v>0</v>
      </c>
      <c r="Q350" s="212">
        <v>0</v>
      </c>
      <c r="R350" s="212">
        <f>Q350*H350</f>
        <v>0</v>
      </c>
      <c r="S350" s="212">
        <v>0</v>
      </c>
      <c r="T350" s="213">
        <f>S350*H350</f>
        <v>0</v>
      </c>
      <c r="AR350" s="24" t="s">
        <v>411</v>
      </c>
      <c r="AT350" s="24" t="s">
        <v>300</v>
      </c>
      <c r="AU350" s="24" t="s">
        <v>131</v>
      </c>
      <c r="AY350" s="24" t="s">
        <v>298</v>
      </c>
      <c r="BE350" s="214">
        <f>IF(N350="základní",J350,0)</f>
        <v>0</v>
      </c>
      <c r="BF350" s="214">
        <f>IF(N350="snížená",J350,0)</f>
        <v>0</v>
      </c>
      <c r="BG350" s="214">
        <f>IF(N350="zákl. přenesená",J350,0)</f>
        <v>0</v>
      </c>
      <c r="BH350" s="214">
        <f>IF(N350="sníž. přenesená",J350,0)</f>
        <v>0</v>
      </c>
      <c r="BI350" s="214">
        <f>IF(N350="nulová",J350,0)</f>
        <v>0</v>
      </c>
      <c r="BJ350" s="24" t="s">
        <v>24</v>
      </c>
      <c r="BK350" s="214">
        <f>ROUND(I350*H350,2)</f>
        <v>0</v>
      </c>
      <c r="BL350" s="24" t="s">
        <v>411</v>
      </c>
      <c r="BM350" s="24" t="s">
        <v>2730</v>
      </c>
    </row>
    <row r="351" spans="2:65" s="1" customFormat="1" ht="13.5">
      <c r="B351" s="41"/>
      <c r="C351" s="63"/>
      <c r="D351" s="215" t="s">
        <v>307</v>
      </c>
      <c r="E351" s="63"/>
      <c r="F351" s="216" t="s">
        <v>3726</v>
      </c>
      <c r="G351" s="63"/>
      <c r="H351" s="63"/>
      <c r="I351" s="172"/>
      <c r="J351" s="63"/>
      <c r="K351" s="63"/>
      <c r="L351" s="61"/>
      <c r="M351" s="217"/>
      <c r="N351" s="42"/>
      <c r="O351" s="42"/>
      <c r="P351" s="42"/>
      <c r="Q351" s="42"/>
      <c r="R351" s="42"/>
      <c r="S351" s="42"/>
      <c r="T351" s="78"/>
      <c r="AT351" s="24" t="s">
        <v>307</v>
      </c>
      <c r="AU351" s="24" t="s">
        <v>131</v>
      </c>
    </row>
    <row r="352" spans="2:65" s="1" customFormat="1" ht="14.45" customHeight="1">
      <c r="B352" s="41"/>
      <c r="C352" s="203" t="s">
        <v>1110</v>
      </c>
      <c r="D352" s="203" t="s">
        <v>300</v>
      </c>
      <c r="E352" s="204" t="s">
        <v>5650</v>
      </c>
      <c r="F352" s="205" t="s">
        <v>1894</v>
      </c>
      <c r="G352" s="206" t="s">
        <v>1407</v>
      </c>
      <c r="H352" s="207">
        <v>45</v>
      </c>
      <c r="I352" s="208"/>
      <c r="J352" s="209">
        <f>ROUND(I352*H352,2)</f>
        <v>0</v>
      </c>
      <c r="K352" s="205" t="s">
        <v>22</v>
      </c>
      <c r="L352" s="61"/>
      <c r="M352" s="210" t="s">
        <v>22</v>
      </c>
      <c r="N352" s="211" t="s">
        <v>47</v>
      </c>
      <c r="O352" s="42"/>
      <c r="P352" s="212">
        <f>O352*H352</f>
        <v>0</v>
      </c>
      <c r="Q352" s="212">
        <v>0</v>
      </c>
      <c r="R352" s="212">
        <f>Q352*H352</f>
        <v>0</v>
      </c>
      <c r="S352" s="212">
        <v>0</v>
      </c>
      <c r="T352" s="213">
        <f>S352*H352</f>
        <v>0</v>
      </c>
      <c r="AR352" s="24" t="s">
        <v>411</v>
      </c>
      <c r="AT352" s="24" t="s">
        <v>300</v>
      </c>
      <c r="AU352" s="24" t="s">
        <v>131</v>
      </c>
      <c r="AY352" s="24" t="s">
        <v>298</v>
      </c>
      <c r="BE352" s="214">
        <f>IF(N352="základní",J352,0)</f>
        <v>0</v>
      </c>
      <c r="BF352" s="214">
        <f>IF(N352="snížená",J352,0)</f>
        <v>0</v>
      </c>
      <c r="BG352" s="214">
        <f>IF(N352="zákl. přenesená",J352,0)</f>
        <v>0</v>
      </c>
      <c r="BH352" s="214">
        <f>IF(N352="sníž. přenesená",J352,0)</f>
        <v>0</v>
      </c>
      <c r="BI352" s="214">
        <f>IF(N352="nulová",J352,0)</f>
        <v>0</v>
      </c>
      <c r="BJ352" s="24" t="s">
        <v>24</v>
      </c>
      <c r="BK352" s="214">
        <f>ROUND(I352*H352,2)</f>
        <v>0</v>
      </c>
      <c r="BL352" s="24" t="s">
        <v>411</v>
      </c>
      <c r="BM352" s="24" t="s">
        <v>2734</v>
      </c>
    </row>
    <row r="353" spans="2:65" s="1" customFormat="1" ht="13.5">
      <c r="B353" s="41"/>
      <c r="C353" s="63"/>
      <c r="D353" s="215" t="s">
        <v>307</v>
      </c>
      <c r="E353" s="63"/>
      <c r="F353" s="216" t="s">
        <v>1894</v>
      </c>
      <c r="G353" s="63"/>
      <c r="H353" s="63"/>
      <c r="I353" s="172"/>
      <c r="J353" s="63"/>
      <c r="K353" s="63"/>
      <c r="L353" s="61"/>
      <c r="M353" s="217"/>
      <c r="N353" s="42"/>
      <c r="O353" s="42"/>
      <c r="P353" s="42"/>
      <c r="Q353" s="42"/>
      <c r="R353" s="42"/>
      <c r="S353" s="42"/>
      <c r="T353" s="78"/>
      <c r="AT353" s="24" t="s">
        <v>307</v>
      </c>
      <c r="AU353" s="24" t="s">
        <v>131</v>
      </c>
    </row>
    <row r="354" spans="2:65" s="1" customFormat="1" ht="14.45" customHeight="1">
      <c r="B354" s="41"/>
      <c r="C354" s="203" t="s">
        <v>1115</v>
      </c>
      <c r="D354" s="203" t="s">
        <v>300</v>
      </c>
      <c r="E354" s="204" t="s">
        <v>5651</v>
      </c>
      <c r="F354" s="205" t="s">
        <v>1896</v>
      </c>
      <c r="G354" s="206" t="s">
        <v>1407</v>
      </c>
      <c r="H354" s="207">
        <v>45</v>
      </c>
      <c r="I354" s="208"/>
      <c r="J354" s="209">
        <f>ROUND(I354*H354,2)</f>
        <v>0</v>
      </c>
      <c r="K354" s="205" t="s">
        <v>22</v>
      </c>
      <c r="L354" s="61"/>
      <c r="M354" s="210" t="s">
        <v>22</v>
      </c>
      <c r="N354" s="211" t="s">
        <v>47</v>
      </c>
      <c r="O354" s="42"/>
      <c r="P354" s="212">
        <f>O354*H354</f>
        <v>0</v>
      </c>
      <c r="Q354" s="212">
        <v>0</v>
      </c>
      <c r="R354" s="212">
        <f>Q354*H354</f>
        <v>0</v>
      </c>
      <c r="S354" s="212">
        <v>0</v>
      </c>
      <c r="T354" s="213">
        <f>S354*H354</f>
        <v>0</v>
      </c>
      <c r="AR354" s="24" t="s">
        <v>411</v>
      </c>
      <c r="AT354" s="24" t="s">
        <v>300</v>
      </c>
      <c r="AU354" s="24" t="s">
        <v>131</v>
      </c>
      <c r="AY354" s="24" t="s">
        <v>298</v>
      </c>
      <c r="BE354" s="214">
        <f>IF(N354="základní",J354,0)</f>
        <v>0</v>
      </c>
      <c r="BF354" s="214">
        <f>IF(N354="snížená",J354,0)</f>
        <v>0</v>
      </c>
      <c r="BG354" s="214">
        <f>IF(N354="zákl. přenesená",J354,0)</f>
        <v>0</v>
      </c>
      <c r="BH354" s="214">
        <f>IF(N354="sníž. přenesená",J354,0)</f>
        <v>0</v>
      </c>
      <c r="BI354" s="214">
        <f>IF(N354="nulová",J354,0)</f>
        <v>0</v>
      </c>
      <c r="BJ354" s="24" t="s">
        <v>24</v>
      </c>
      <c r="BK354" s="214">
        <f>ROUND(I354*H354,2)</f>
        <v>0</v>
      </c>
      <c r="BL354" s="24" t="s">
        <v>411</v>
      </c>
      <c r="BM354" s="24" t="s">
        <v>2738</v>
      </c>
    </row>
    <row r="355" spans="2:65" s="1" customFormat="1" ht="13.5">
      <c r="B355" s="41"/>
      <c r="C355" s="63"/>
      <c r="D355" s="215" t="s">
        <v>307</v>
      </c>
      <c r="E355" s="63"/>
      <c r="F355" s="216" t="s">
        <v>1896</v>
      </c>
      <c r="G355" s="63"/>
      <c r="H355" s="63"/>
      <c r="I355" s="172"/>
      <c r="J355" s="63"/>
      <c r="K355" s="63"/>
      <c r="L355" s="61"/>
      <c r="M355" s="217"/>
      <c r="N355" s="42"/>
      <c r="O355" s="42"/>
      <c r="P355" s="42"/>
      <c r="Q355" s="42"/>
      <c r="R355" s="42"/>
      <c r="S355" s="42"/>
      <c r="T355" s="78"/>
      <c r="AT355" s="24" t="s">
        <v>307</v>
      </c>
      <c r="AU355" s="24" t="s">
        <v>131</v>
      </c>
    </row>
    <row r="356" spans="2:65" s="1" customFormat="1" ht="14.45" customHeight="1">
      <c r="B356" s="41"/>
      <c r="C356" s="203" t="s">
        <v>1121</v>
      </c>
      <c r="D356" s="203" t="s">
        <v>300</v>
      </c>
      <c r="E356" s="204" t="s">
        <v>5652</v>
      </c>
      <c r="F356" s="205" t="s">
        <v>1898</v>
      </c>
      <c r="G356" s="206" t="s">
        <v>445</v>
      </c>
      <c r="H356" s="207">
        <v>15</v>
      </c>
      <c r="I356" s="208"/>
      <c r="J356" s="209">
        <f>ROUND(I356*H356,2)</f>
        <v>0</v>
      </c>
      <c r="K356" s="205" t="s">
        <v>22</v>
      </c>
      <c r="L356" s="61"/>
      <c r="M356" s="210" t="s">
        <v>22</v>
      </c>
      <c r="N356" s="211" t="s">
        <v>47</v>
      </c>
      <c r="O356" s="42"/>
      <c r="P356" s="212">
        <f>O356*H356</f>
        <v>0</v>
      </c>
      <c r="Q356" s="212">
        <v>0</v>
      </c>
      <c r="R356" s="212">
        <f>Q356*H356</f>
        <v>0</v>
      </c>
      <c r="S356" s="212">
        <v>0</v>
      </c>
      <c r="T356" s="213">
        <f>S356*H356</f>
        <v>0</v>
      </c>
      <c r="AR356" s="24" t="s">
        <v>411</v>
      </c>
      <c r="AT356" s="24" t="s">
        <v>300</v>
      </c>
      <c r="AU356" s="24" t="s">
        <v>131</v>
      </c>
      <c r="AY356" s="24" t="s">
        <v>298</v>
      </c>
      <c r="BE356" s="214">
        <f>IF(N356="základní",J356,0)</f>
        <v>0</v>
      </c>
      <c r="BF356" s="214">
        <f>IF(N356="snížená",J356,0)</f>
        <v>0</v>
      </c>
      <c r="BG356" s="214">
        <f>IF(N356="zákl. přenesená",J356,0)</f>
        <v>0</v>
      </c>
      <c r="BH356" s="214">
        <f>IF(N356="sníž. přenesená",J356,0)</f>
        <v>0</v>
      </c>
      <c r="BI356" s="214">
        <f>IF(N356="nulová",J356,0)</f>
        <v>0</v>
      </c>
      <c r="BJ356" s="24" t="s">
        <v>24</v>
      </c>
      <c r="BK356" s="214">
        <f>ROUND(I356*H356,2)</f>
        <v>0</v>
      </c>
      <c r="BL356" s="24" t="s">
        <v>411</v>
      </c>
      <c r="BM356" s="24" t="s">
        <v>2740</v>
      </c>
    </row>
    <row r="357" spans="2:65" s="1" customFormat="1" ht="13.5">
      <c r="B357" s="41"/>
      <c r="C357" s="63"/>
      <c r="D357" s="215" t="s">
        <v>307</v>
      </c>
      <c r="E357" s="63"/>
      <c r="F357" s="216" t="s">
        <v>1898</v>
      </c>
      <c r="G357" s="63"/>
      <c r="H357" s="63"/>
      <c r="I357" s="172"/>
      <c r="J357" s="63"/>
      <c r="K357" s="63"/>
      <c r="L357" s="61"/>
      <c r="M357" s="217"/>
      <c r="N357" s="42"/>
      <c r="O357" s="42"/>
      <c r="P357" s="42"/>
      <c r="Q357" s="42"/>
      <c r="R357" s="42"/>
      <c r="S357" s="42"/>
      <c r="T357" s="78"/>
      <c r="AT357" s="24" t="s">
        <v>307</v>
      </c>
      <c r="AU357" s="24" t="s">
        <v>131</v>
      </c>
    </row>
    <row r="358" spans="2:65" s="1" customFormat="1" ht="14.45" customHeight="1">
      <c r="B358" s="41"/>
      <c r="C358" s="203" t="s">
        <v>1126</v>
      </c>
      <c r="D358" s="203" t="s">
        <v>300</v>
      </c>
      <c r="E358" s="204" t="s">
        <v>3923</v>
      </c>
      <c r="F358" s="205" t="s">
        <v>3736</v>
      </c>
      <c r="G358" s="206" t="s">
        <v>445</v>
      </c>
      <c r="H358" s="207">
        <v>45</v>
      </c>
      <c r="I358" s="208"/>
      <c r="J358" s="209">
        <f>ROUND(I358*H358,2)</f>
        <v>0</v>
      </c>
      <c r="K358" s="205" t="s">
        <v>22</v>
      </c>
      <c r="L358" s="61"/>
      <c r="M358" s="210" t="s">
        <v>22</v>
      </c>
      <c r="N358" s="211" t="s">
        <v>47</v>
      </c>
      <c r="O358" s="42"/>
      <c r="P358" s="212">
        <f>O358*H358</f>
        <v>0</v>
      </c>
      <c r="Q358" s="212">
        <v>0</v>
      </c>
      <c r="R358" s="212">
        <f>Q358*H358</f>
        <v>0</v>
      </c>
      <c r="S358" s="212">
        <v>0</v>
      </c>
      <c r="T358" s="213">
        <f>S358*H358</f>
        <v>0</v>
      </c>
      <c r="AR358" s="24" t="s">
        <v>411</v>
      </c>
      <c r="AT358" s="24" t="s">
        <v>300</v>
      </c>
      <c r="AU358" s="24" t="s">
        <v>131</v>
      </c>
      <c r="AY358" s="24" t="s">
        <v>298</v>
      </c>
      <c r="BE358" s="214">
        <f>IF(N358="základní",J358,0)</f>
        <v>0</v>
      </c>
      <c r="BF358" s="214">
        <f>IF(N358="snížená",J358,0)</f>
        <v>0</v>
      </c>
      <c r="BG358" s="214">
        <f>IF(N358="zákl. přenesená",J358,0)</f>
        <v>0</v>
      </c>
      <c r="BH358" s="214">
        <f>IF(N358="sníž. přenesená",J358,0)</f>
        <v>0</v>
      </c>
      <c r="BI358" s="214">
        <f>IF(N358="nulová",J358,0)</f>
        <v>0</v>
      </c>
      <c r="BJ358" s="24" t="s">
        <v>24</v>
      </c>
      <c r="BK358" s="214">
        <f>ROUND(I358*H358,2)</f>
        <v>0</v>
      </c>
      <c r="BL358" s="24" t="s">
        <v>411</v>
      </c>
      <c r="BM358" s="24" t="s">
        <v>3792</v>
      </c>
    </row>
    <row r="359" spans="2:65" s="1" customFormat="1" ht="13.5">
      <c r="B359" s="41"/>
      <c r="C359" s="63"/>
      <c r="D359" s="215" t="s">
        <v>307</v>
      </c>
      <c r="E359" s="63"/>
      <c r="F359" s="216" t="s">
        <v>3736</v>
      </c>
      <c r="G359" s="63"/>
      <c r="H359" s="63"/>
      <c r="I359" s="172"/>
      <c r="J359" s="63"/>
      <c r="K359" s="63"/>
      <c r="L359" s="61"/>
      <c r="M359" s="217"/>
      <c r="N359" s="42"/>
      <c r="O359" s="42"/>
      <c r="P359" s="42"/>
      <c r="Q359" s="42"/>
      <c r="R359" s="42"/>
      <c r="S359" s="42"/>
      <c r="T359" s="78"/>
      <c r="AT359" s="24" t="s">
        <v>307</v>
      </c>
      <c r="AU359" s="24" t="s">
        <v>131</v>
      </c>
    </row>
    <row r="360" spans="2:65" s="1" customFormat="1" ht="27">
      <c r="B360" s="41"/>
      <c r="C360" s="63"/>
      <c r="D360" s="215" t="s">
        <v>477</v>
      </c>
      <c r="E360" s="63"/>
      <c r="F360" s="250" t="s">
        <v>1903</v>
      </c>
      <c r="G360" s="63"/>
      <c r="H360" s="63"/>
      <c r="I360" s="172"/>
      <c r="J360" s="63"/>
      <c r="K360" s="63"/>
      <c r="L360" s="61"/>
      <c r="M360" s="217"/>
      <c r="N360" s="42"/>
      <c r="O360" s="42"/>
      <c r="P360" s="42"/>
      <c r="Q360" s="42"/>
      <c r="R360" s="42"/>
      <c r="S360" s="42"/>
      <c r="T360" s="78"/>
      <c r="AT360" s="24" t="s">
        <v>477</v>
      </c>
      <c r="AU360" s="24" t="s">
        <v>131</v>
      </c>
    </row>
    <row r="361" spans="2:65" s="1" customFormat="1" ht="14.45" customHeight="1">
      <c r="B361" s="41"/>
      <c r="C361" s="203" t="s">
        <v>1131</v>
      </c>
      <c r="D361" s="203" t="s">
        <v>300</v>
      </c>
      <c r="E361" s="204" t="s">
        <v>3926</v>
      </c>
      <c r="F361" s="205" t="s">
        <v>1902</v>
      </c>
      <c r="G361" s="206" t="s">
        <v>445</v>
      </c>
      <c r="H361" s="207">
        <v>140</v>
      </c>
      <c r="I361" s="208"/>
      <c r="J361" s="209">
        <f>ROUND(I361*H361,2)</f>
        <v>0</v>
      </c>
      <c r="K361" s="205" t="s">
        <v>22</v>
      </c>
      <c r="L361" s="61"/>
      <c r="M361" s="210" t="s">
        <v>22</v>
      </c>
      <c r="N361" s="211" t="s">
        <v>47</v>
      </c>
      <c r="O361" s="42"/>
      <c r="P361" s="212">
        <f>O361*H361</f>
        <v>0</v>
      </c>
      <c r="Q361" s="212">
        <v>0</v>
      </c>
      <c r="R361" s="212">
        <f>Q361*H361</f>
        <v>0</v>
      </c>
      <c r="S361" s="212">
        <v>0</v>
      </c>
      <c r="T361" s="213">
        <f>S361*H361</f>
        <v>0</v>
      </c>
      <c r="AR361" s="24" t="s">
        <v>411</v>
      </c>
      <c r="AT361" s="24" t="s">
        <v>300</v>
      </c>
      <c r="AU361" s="24" t="s">
        <v>131</v>
      </c>
      <c r="AY361" s="24" t="s">
        <v>298</v>
      </c>
      <c r="BE361" s="214">
        <f>IF(N361="základní",J361,0)</f>
        <v>0</v>
      </c>
      <c r="BF361" s="214">
        <f>IF(N361="snížená",J361,0)</f>
        <v>0</v>
      </c>
      <c r="BG361" s="214">
        <f>IF(N361="zákl. přenesená",J361,0)</f>
        <v>0</v>
      </c>
      <c r="BH361" s="214">
        <f>IF(N361="sníž. přenesená",J361,0)</f>
        <v>0</v>
      </c>
      <c r="BI361" s="214">
        <f>IF(N361="nulová",J361,0)</f>
        <v>0</v>
      </c>
      <c r="BJ361" s="24" t="s">
        <v>24</v>
      </c>
      <c r="BK361" s="214">
        <f>ROUND(I361*H361,2)</f>
        <v>0</v>
      </c>
      <c r="BL361" s="24" t="s">
        <v>411</v>
      </c>
      <c r="BM361" s="24" t="s">
        <v>2746</v>
      </c>
    </row>
    <row r="362" spans="2:65" s="1" customFormat="1" ht="13.5">
      <c r="B362" s="41"/>
      <c r="C362" s="63"/>
      <c r="D362" s="215" t="s">
        <v>307</v>
      </c>
      <c r="E362" s="63"/>
      <c r="F362" s="216" t="s">
        <v>1902</v>
      </c>
      <c r="G362" s="63"/>
      <c r="H362" s="63"/>
      <c r="I362" s="172"/>
      <c r="J362" s="63"/>
      <c r="K362" s="63"/>
      <c r="L362" s="61"/>
      <c r="M362" s="217"/>
      <c r="N362" s="42"/>
      <c r="O362" s="42"/>
      <c r="P362" s="42"/>
      <c r="Q362" s="42"/>
      <c r="R362" s="42"/>
      <c r="S362" s="42"/>
      <c r="T362" s="78"/>
      <c r="AT362" s="24" t="s">
        <v>307</v>
      </c>
      <c r="AU362" s="24" t="s">
        <v>131</v>
      </c>
    </row>
    <row r="363" spans="2:65" s="1" customFormat="1" ht="14.45" customHeight="1">
      <c r="B363" s="41"/>
      <c r="C363" s="203" t="s">
        <v>1137</v>
      </c>
      <c r="D363" s="203" t="s">
        <v>300</v>
      </c>
      <c r="E363" s="204" t="s">
        <v>5653</v>
      </c>
      <c r="F363" s="205" t="s">
        <v>1905</v>
      </c>
      <c r="G363" s="206" t="s">
        <v>445</v>
      </c>
      <c r="H363" s="207">
        <v>803</v>
      </c>
      <c r="I363" s="208"/>
      <c r="J363" s="209">
        <f>ROUND(I363*H363,2)</f>
        <v>0</v>
      </c>
      <c r="K363" s="205" t="s">
        <v>22</v>
      </c>
      <c r="L363" s="61"/>
      <c r="M363" s="210" t="s">
        <v>22</v>
      </c>
      <c r="N363" s="211" t="s">
        <v>47</v>
      </c>
      <c r="O363" s="42"/>
      <c r="P363" s="212">
        <f>O363*H363</f>
        <v>0</v>
      </c>
      <c r="Q363" s="212">
        <v>0</v>
      </c>
      <c r="R363" s="212">
        <f>Q363*H363</f>
        <v>0</v>
      </c>
      <c r="S363" s="212">
        <v>0</v>
      </c>
      <c r="T363" s="213">
        <f>S363*H363</f>
        <v>0</v>
      </c>
      <c r="AR363" s="24" t="s">
        <v>411</v>
      </c>
      <c r="AT363" s="24" t="s">
        <v>300</v>
      </c>
      <c r="AU363" s="24" t="s">
        <v>131</v>
      </c>
      <c r="AY363" s="24" t="s">
        <v>298</v>
      </c>
      <c r="BE363" s="214">
        <f>IF(N363="základní",J363,0)</f>
        <v>0</v>
      </c>
      <c r="BF363" s="214">
        <f>IF(N363="snížená",J363,0)</f>
        <v>0</v>
      </c>
      <c r="BG363" s="214">
        <f>IF(N363="zákl. přenesená",J363,0)</f>
        <v>0</v>
      </c>
      <c r="BH363" s="214">
        <f>IF(N363="sníž. přenesená",J363,0)</f>
        <v>0</v>
      </c>
      <c r="BI363" s="214">
        <f>IF(N363="nulová",J363,0)</f>
        <v>0</v>
      </c>
      <c r="BJ363" s="24" t="s">
        <v>24</v>
      </c>
      <c r="BK363" s="214">
        <f>ROUND(I363*H363,2)</f>
        <v>0</v>
      </c>
      <c r="BL363" s="24" t="s">
        <v>411</v>
      </c>
      <c r="BM363" s="24" t="s">
        <v>2747</v>
      </c>
    </row>
    <row r="364" spans="2:65" s="1" customFormat="1" ht="13.5">
      <c r="B364" s="41"/>
      <c r="C364" s="63"/>
      <c r="D364" s="215" t="s">
        <v>307</v>
      </c>
      <c r="E364" s="63"/>
      <c r="F364" s="216" t="s">
        <v>1905</v>
      </c>
      <c r="G364" s="63"/>
      <c r="H364" s="63"/>
      <c r="I364" s="172"/>
      <c r="J364" s="63"/>
      <c r="K364" s="63"/>
      <c r="L364" s="61"/>
      <c r="M364" s="217"/>
      <c r="N364" s="42"/>
      <c r="O364" s="42"/>
      <c r="P364" s="42"/>
      <c r="Q364" s="42"/>
      <c r="R364" s="42"/>
      <c r="S364" s="42"/>
      <c r="T364" s="78"/>
      <c r="AT364" s="24" t="s">
        <v>307</v>
      </c>
      <c r="AU364" s="24" t="s">
        <v>131</v>
      </c>
    </row>
    <row r="365" spans="2:65" s="1" customFormat="1" ht="14.45" customHeight="1">
      <c r="B365" s="41"/>
      <c r="C365" s="203" t="s">
        <v>1144</v>
      </c>
      <c r="D365" s="203" t="s">
        <v>300</v>
      </c>
      <c r="E365" s="204" t="s">
        <v>5654</v>
      </c>
      <c r="F365" s="205" t="s">
        <v>3738</v>
      </c>
      <c r="G365" s="206" t="s">
        <v>445</v>
      </c>
      <c r="H365" s="207">
        <v>1067</v>
      </c>
      <c r="I365" s="208"/>
      <c r="J365" s="209">
        <f>ROUND(I365*H365,2)</f>
        <v>0</v>
      </c>
      <c r="K365" s="205" t="s">
        <v>22</v>
      </c>
      <c r="L365" s="61"/>
      <c r="M365" s="210" t="s">
        <v>22</v>
      </c>
      <c r="N365" s="211" t="s">
        <v>47</v>
      </c>
      <c r="O365" s="42"/>
      <c r="P365" s="212">
        <f>O365*H365</f>
        <v>0</v>
      </c>
      <c r="Q365" s="212">
        <v>0</v>
      </c>
      <c r="R365" s="212">
        <f>Q365*H365</f>
        <v>0</v>
      </c>
      <c r="S365" s="212">
        <v>0</v>
      </c>
      <c r="T365" s="213">
        <f>S365*H365</f>
        <v>0</v>
      </c>
      <c r="AR365" s="24" t="s">
        <v>411</v>
      </c>
      <c r="AT365" s="24" t="s">
        <v>300</v>
      </c>
      <c r="AU365" s="24" t="s">
        <v>131</v>
      </c>
      <c r="AY365" s="24" t="s">
        <v>298</v>
      </c>
      <c r="BE365" s="214">
        <f>IF(N365="základní",J365,0)</f>
        <v>0</v>
      </c>
      <c r="BF365" s="214">
        <f>IF(N365="snížená",J365,0)</f>
        <v>0</v>
      </c>
      <c r="BG365" s="214">
        <f>IF(N365="zákl. přenesená",J365,0)</f>
        <v>0</v>
      </c>
      <c r="BH365" s="214">
        <f>IF(N365="sníž. přenesená",J365,0)</f>
        <v>0</v>
      </c>
      <c r="BI365" s="214">
        <f>IF(N365="nulová",J365,0)</f>
        <v>0</v>
      </c>
      <c r="BJ365" s="24" t="s">
        <v>24</v>
      </c>
      <c r="BK365" s="214">
        <f>ROUND(I365*H365,2)</f>
        <v>0</v>
      </c>
      <c r="BL365" s="24" t="s">
        <v>411</v>
      </c>
      <c r="BM365" s="24" t="s">
        <v>2748</v>
      </c>
    </row>
    <row r="366" spans="2:65" s="1" customFormat="1" ht="13.5">
      <c r="B366" s="41"/>
      <c r="C366" s="63"/>
      <c r="D366" s="215" t="s">
        <v>307</v>
      </c>
      <c r="E366" s="63"/>
      <c r="F366" s="216" t="s">
        <v>3738</v>
      </c>
      <c r="G366" s="63"/>
      <c r="H366" s="63"/>
      <c r="I366" s="172"/>
      <c r="J366" s="63"/>
      <c r="K366" s="63"/>
      <c r="L366" s="61"/>
      <c r="M366" s="217"/>
      <c r="N366" s="42"/>
      <c r="O366" s="42"/>
      <c r="P366" s="42"/>
      <c r="Q366" s="42"/>
      <c r="R366" s="42"/>
      <c r="S366" s="42"/>
      <c r="T366" s="78"/>
      <c r="AT366" s="24" t="s">
        <v>307</v>
      </c>
      <c r="AU366" s="24" t="s">
        <v>131</v>
      </c>
    </row>
    <row r="367" spans="2:65" s="1" customFormat="1" ht="14.45" customHeight="1">
      <c r="B367" s="41"/>
      <c r="C367" s="203" t="s">
        <v>1149</v>
      </c>
      <c r="D367" s="203" t="s">
        <v>300</v>
      </c>
      <c r="E367" s="204" t="s">
        <v>5655</v>
      </c>
      <c r="F367" s="205" t="s">
        <v>1907</v>
      </c>
      <c r="G367" s="206" t="s">
        <v>445</v>
      </c>
      <c r="H367" s="207">
        <v>20</v>
      </c>
      <c r="I367" s="208"/>
      <c r="J367" s="209">
        <f>ROUND(I367*H367,2)</f>
        <v>0</v>
      </c>
      <c r="K367" s="205" t="s">
        <v>22</v>
      </c>
      <c r="L367" s="61"/>
      <c r="M367" s="210" t="s">
        <v>22</v>
      </c>
      <c r="N367" s="211" t="s">
        <v>47</v>
      </c>
      <c r="O367" s="42"/>
      <c r="P367" s="212">
        <f>O367*H367</f>
        <v>0</v>
      </c>
      <c r="Q367" s="212">
        <v>0</v>
      </c>
      <c r="R367" s="212">
        <f>Q367*H367</f>
        <v>0</v>
      </c>
      <c r="S367" s="212">
        <v>0</v>
      </c>
      <c r="T367" s="213">
        <f>S367*H367</f>
        <v>0</v>
      </c>
      <c r="AR367" s="24" t="s">
        <v>411</v>
      </c>
      <c r="AT367" s="24" t="s">
        <v>300</v>
      </c>
      <c r="AU367" s="24" t="s">
        <v>131</v>
      </c>
      <c r="AY367" s="24" t="s">
        <v>298</v>
      </c>
      <c r="BE367" s="214">
        <f>IF(N367="základní",J367,0)</f>
        <v>0</v>
      </c>
      <c r="BF367" s="214">
        <f>IF(N367="snížená",J367,0)</f>
        <v>0</v>
      </c>
      <c r="BG367" s="214">
        <f>IF(N367="zákl. přenesená",J367,0)</f>
        <v>0</v>
      </c>
      <c r="BH367" s="214">
        <f>IF(N367="sníž. přenesená",J367,0)</f>
        <v>0</v>
      </c>
      <c r="BI367" s="214">
        <f>IF(N367="nulová",J367,0)</f>
        <v>0</v>
      </c>
      <c r="BJ367" s="24" t="s">
        <v>24</v>
      </c>
      <c r="BK367" s="214">
        <f>ROUND(I367*H367,2)</f>
        <v>0</v>
      </c>
      <c r="BL367" s="24" t="s">
        <v>411</v>
      </c>
      <c r="BM367" s="24" t="s">
        <v>3795</v>
      </c>
    </row>
    <row r="368" spans="2:65" s="1" customFormat="1" ht="13.5">
      <c r="B368" s="41"/>
      <c r="C368" s="63"/>
      <c r="D368" s="215" t="s">
        <v>307</v>
      </c>
      <c r="E368" s="63"/>
      <c r="F368" s="216" t="s">
        <v>1907</v>
      </c>
      <c r="G368" s="63"/>
      <c r="H368" s="63"/>
      <c r="I368" s="172"/>
      <c r="J368" s="63"/>
      <c r="K368" s="63"/>
      <c r="L368" s="61"/>
      <c r="M368" s="217"/>
      <c r="N368" s="42"/>
      <c r="O368" s="42"/>
      <c r="P368" s="42"/>
      <c r="Q368" s="42"/>
      <c r="R368" s="42"/>
      <c r="S368" s="42"/>
      <c r="T368" s="78"/>
      <c r="AT368" s="24" t="s">
        <v>307</v>
      </c>
      <c r="AU368" s="24" t="s">
        <v>131</v>
      </c>
    </row>
    <row r="369" spans="2:65" s="1" customFormat="1" ht="14.45" customHeight="1">
      <c r="B369" s="41"/>
      <c r="C369" s="203" t="s">
        <v>1155</v>
      </c>
      <c r="D369" s="203" t="s">
        <v>300</v>
      </c>
      <c r="E369" s="204" t="s">
        <v>5656</v>
      </c>
      <c r="F369" s="205" t="s">
        <v>5609</v>
      </c>
      <c r="G369" s="206" t="s">
        <v>445</v>
      </c>
      <c r="H369" s="207">
        <v>199</v>
      </c>
      <c r="I369" s="208"/>
      <c r="J369" s="209">
        <f>ROUND(I369*H369,2)</f>
        <v>0</v>
      </c>
      <c r="K369" s="205" t="s">
        <v>22</v>
      </c>
      <c r="L369" s="61"/>
      <c r="M369" s="210" t="s">
        <v>22</v>
      </c>
      <c r="N369" s="211" t="s">
        <v>47</v>
      </c>
      <c r="O369" s="42"/>
      <c r="P369" s="212">
        <f>O369*H369</f>
        <v>0</v>
      </c>
      <c r="Q369" s="212">
        <v>0</v>
      </c>
      <c r="R369" s="212">
        <f>Q369*H369</f>
        <v>0</v>
      </c>
      <c r="S369" s="212">
        <v>0</v>
      </c>
      <c r="T369" s="213">
        <f>S369*H369</f>
        <v>0</v>
      </c>
      <c r="AR369" s="24" t="s">
        <v>411</v>
      </c>
      <c r="AT369" s="24" t="s">
        <v>300</v>
      </c>
      <c r="AU369" s="24" t="s">
        <v>131</v>
      </c>
      <c r="AY369" s="24" t="s">
        <v>298</v>
      </c>
      <c r="BE369" s="214">
        <f>IF(N369="základní",J369,0)</f>
        <v>0</v>
      </c>
      <c r="BF369" s="214">
        <f>IF(N369="snížená",J369,0)</f>
        <v>0</v>
      </c>
      <c r="BG369" s="214">
        <f>IF(N369="zákl. přenesená",J369,0)</f>
        <v>0</v>
      </c>
      <c r="BH369" s="214">
        <f>IF(N369="sníž. přenesená",J369,0)</f>
        <v>0</v>
      </c>
      <c r="BI369" s="214">
        <f>IF(N369="nulová",J369,0)</f>
        <v>0</v>
      </c>
      <c r="BJ369" s="24" t="s">
        <v>24</v>
      </c>
      <c r="BK369" s="214">
        <f>ROUND(I369*H369,2)</f>
        <v>0</v>
      </c>
      <c r="BL369" s="24" t="s">
        <v>411</v>
      </c>
      <c r="BM369" s="24" t="s">
        <v>3796</v>
      </c>
    </row>
    <row r="370" spans="2:65" s="1" customFormat="1" ht="13.5">
      <c r="B370" s="41"/>
      <c r="C370" s="63"/>
      <c r="D370" s="215" t="s">
        <v>307</v>
      </c>
      <c r="E370" s="63"/>
      <c r="F370" s="216" t="s">
        <v>5609</v>
      </c>
      <c r="G370" s="63"/>
      <c r="H370" s="63"/>
      <c r="I370" s="172"/>
      <c r="J370" s="63"/>
      <c r="K370" s="63"/>
      <c r="L370" s="61"/>
      <c r="M370" s="217"/>
      <c r="N370" s="42"/>
      <c r="O370" s="42"/>
      <c r="P370" s="42"/>
      <c r="Q370" s="42"/>
      <c r="R370" s="42"/>
      <c r="S370" s="42"/>
      <c r="T370" s="78"/>
      <c r="AT370" s="24" t="s">
        <v>307</v>
      </c>
      <c r="AU370" s="24" t="s">
        <v>131</v>
      </c>
    </row>
    <row r="371" spans="2:65" s="1" customFormat="1" ht="14.45" customHeight="1">
      <c r="B371" s="41"/>
      <c r="C371" s="203" t="s">
        <v>1160</v>
      </c>
      <c r="D371" s="203" t="s">
        <v>300</v>
      </c>
      <c r="E371" s="204" t="s">
        <v>5657</v>
      </c>
      <c r="F371" s="205" t="s">
        <v>5611</v>
      </c>
      <c r="G371" s="206" t="s">
        <v>445</v>
      </c>
      <c r="H371" s="207">
        <v>32</v>
      </c>
      <c r="I371" s="208"/>
      <c r="J371" s="209">
        <f>ROUND(I371*H371,2)</f>
        <v>0</v>
      </c>
      <c r="K371" s="205" t="s">
        <v>22</v>
      </c>
      <c r="L371" s="61"/>
      <c r="M371" s="210" t="s">
        <v>22</v>
      </c>
      <c r="N371" s="211" t="s">
        <v>47</v>
      </c>
      <c r="O371" s="42"/>
      <c r="P371" s="212">
        <f>O371*H371</f>
        <v>0</v>
      </c>
      <c r="Q371" s="212">
        <v>0</v>
      </c>
      <c r="R371" s="212">
        <f>Q371*H371</f>
        <v>0</v>
      </c>
      <c r="S371" s="212">
        <v>0</v>
      </c>
      <c r="T371" s="213">
        <f>S371*H371</f>
        <v>0</v>
      </c>
      <c r="AR371" s="24" t="s">
        <v>411</v>
      </c>
      <c r="AT371" s="24" t="s">
        <v>300</v>
      </c>
      <c r="AU371" s="24" t="s">
        <v>131</v>
      </c>
      <c r="AY371" s="24" t="s">
        <v>298</v>
      </c>
      <c r="BE371" s="214">
        <f>IF(N371="základní",J371,0)</f>
        <v>0</v>
      </c>
      <c r="BF371" s="214">
        <f>IF(N371="snížená",J371,0)</f>
        <v>0</v>
      </c>
      <c r="BG371" s="214">
        <f>IF(N371="zákl. přenesená",J371,0)</f>
        <v>0</v>
      </c>
      <c r="BH371" s="214">
        <f>IF(N371="sníž. přenesená",J371,0)</f>
        <v>0</v>
      </c>
      <c r="BI371" s="214">
        <f>IF(N371="nulová",J371,0)</f>
        <v>0</v>
      </c>
      <c r="BJ371" s="24" t="s">
        <v>24</v>
      </c>
      <c r="BK371" s="214">
        <f>ROUND(I371*H371,2)</f>
        <v>0</v>
      </c>
      <c r="BL371" s="24" t="s">
        <v>411</v>
      </c>
      <c r="BM371" s="24" t="s">
        <v>2757</v>
      </c>
    </row>
    <row r="372" spans="2:65" s="1" customFormat="1" ht="13.5">
      <c r="B372" s="41"/>
      <c r="C372" s="63"/>
      <c r="D372" s="215" t="s">
        <v>307</v>
      </c>
      <c r="E372" s="63"/>
      <c r="F372" s="216" t="s">
        <v>5611</v>
      </c>
      <c r="G372" s="63"/>
      <c r="H372" s="63"/>
      <c r="I372" s="172"/>
      <c r="J372" s="63"/>
      <c r="K372" s="63"/>
      <c r="L372" s="61"/>
      <c r="M372" s="217"/>
      <c r="N372" s="42"/>
      <c r="O372" s="42"/>
      <c r="P372" s="42"/>
      <c r="Q372" s="42"/>
      <c r="R372" s="42"/>
      <c r="S372" s="42"/>
      <c r="T372" s="78"/>
      <c r="AT372" s="24" t="s">
        <v>307</v>
      </c>
      <c r="AU372" s="24" t="s">
        <v>131</v>
      </c>
    </row>
    <row r="373" spans="2:65" s="1" customFormat="1" ht="14.45" customHeight="1">
      <c r="B373" s="41"/>
      <c r="C373" s="203" t="s">
        <v>1166</v>
      </c>
      <c r="D373" s="203" t="s">
        <v>300</v>
      </c>
      <c r="E373" s="204" t="s">
        <v>5658</v>
      </c>
      <c r="F373" s="205" t="s">
        <v>3742</v>
      </c>
      <c r="G373" s="206" t="s">
        <v>445</v>
      </c>
      <c r="H373" s="207">
        <v>20</v>
      </c>
      <c r="I373" s="208"/>
      <c r="J373" s="209">
        <f>ROUND(I373*H373,2)</f>
        <v>0</v>
      </c>
      <c r="K373" s="205" t="s">
        <v>22</v>
      </c>
      <c r="L373" s="61"/>
      <c r="M373" s="210" t="s">
        <v>22</v>
      </c>
      <c r="N373" s="211" t="s">
        <v>47</v>
      </c>
      <c r="O373" s="42"/>
      <c r="P373" s="212">
        <f>O373*H373</f>
        <v>0</v>
      </c>
      <c r="Q373" s="212">
        <v>0</v>
      </c>
      <c r="R373" s="212">
        <f>Q373*H373</f>
        <v>0</v>
      </c>
      <c r="S373" s="212">
        <v>0</v>
      </c>
      <c r="T373" s="213">
        <f>S373*H373</f>
        <v>0</v>
      </c>
      <c r="AR373" s="24" t="s">
        <v>411</v>
      </c>
      <c r="AT373" s="24" t="s">
        <v>300</v>
      </c>
      <c r="AU373" s="24" t="s">
        <v>131</v>
      </c>
      <c r="AY373" s="24" t="s">
        <v>298</v>
      </c>
      <c r="BE373" s="214">
        <f>IF(N373="základní",J373,0)</f>
        <v>0</v>
      </c>
      <c r="BF373" s="214">
        <f>IF(N373="snížená",J373,0)</f>
        <v>0</v>
      </c>
      <c r="BG373" s="214">
        <f>IF(N373="zákl. přenesená",J373,0)</f>
        <v>0</v>
      </c>
      <c r="BH373" s="214">
        <f>IF(N373="sníž. přenesená",J373,0)</f>
        <v>0</v>
      </c>
      <c r="BI373" s="214">
        <f>IF(N373="nulová",J373,0)</f>
        <v>0</v>
      </c>
      <c r="BJ373" s="24" t="s">
        <v>24</v>
      </c>
      <c r="BK373" s="214">
        <f>ROUND(I373*H373,2)</f>
        <v>0</v>
      </c>
      <c r="BL373" s="24" t="s">
        <v>411</v>
      </c>
      <c r="BM373" s="24" t="s">
        <v>2760</v>
      </c>
    </row>
    <row r="374" spans="2:65" s="1" customFormat="1" ht="13.5">
      <c r="B374" s="41"/>
      <c r="C374" s="63"/>
      <c r="D374" s="215" t="s">
        <v>307</v>
      </c>
      <c r="E374" s="63"/>
      <c r="F374" s="216" t="s">
        <v>3742</v>
      </c>
      <c r="G374" s="63"/>
      <c r="H374" s="63"/>
      <c r="I374" s="172"/>
      <c r="J374" s="63"/>
      <c r="K374" s="63"/>
      <c r="L374" s="61"/>
      <c r="M374" s="217"/>
      <c r="N374" s="42"/>
      <c r="O374" s="42"/>
      <c r="P374" s="42"/>
      <c r="Q374" s="42"/>
      <c r="R374" s="42"/>
      <c r="S374" s="42"/>
      <c r="T374" s="78"/>
      <c r="AT374" s="24" t="s">
        <v>307</v>
      </c>
      <c r="AU374" s="24" t="s">
        <v>131</v>
      </c>
    </row>
    <row r="375" spans="2:65" s="1" customFormat="1" ht="14.45" customHeight="1">
      <c r="B375" s="41"/>
      <c r="C375" s="203" t="s">
        <v>1173</v>
      </c>
      <c r="D375" s="203" t="s">
        <v>300</v>
      </c>
      <c r="E375" s="204" t="s">
        <v>5659</v>
      </c>
      <c r="F375" s="205" t="s">
        <v>1913</v>
      </c>
      <c r="G375" s="206" t="s">
        <v>445</v>
      </c>
      <c r="H375" s="207">
        <v>21</v>
      </c>
      <c r="I375" s="208"/>
      <c r="J375" s="209">
        <f>ROUND(I375*H375,2)</f>
        <v>0</v>
      </c>
      <c r="K375" s="205" t="s">
        <v>22</v>
      </c>
      <c r="L375" s="61"/>
      <c r="M375" s="210" t="s">
        <v>22</v>
      </c>
      <c r="N375" s="211" t="s">
        <v>47</v>
      </c>
      <c r="O375" s="42"/>
      <c r="P375" s="212">
        <f>O375*H375</f>
        <v>0</v>
      </c>
      <c r="Q375" s="212">
        <v>0</v>
      </c>
      <c r="R375" s="212">
        <f>Q375*H375</f>
        <v>0</v>
      </c>
      <c r="S375" s="212">
        <v>0</v>
      </c>
      <c r="T375" s="213">
        <f>S375*H375</f>
        <v>0</v>
      </c>
      <c r="AR375" s="24" t="s">
        <v>411</v>
      </c>
      <c r="AT375" s="24" t="s">
        <v>300</v>
      </c>
      <c r="AU375" s="24" t="s">
        <v>131</v>
      </c>
      <c r="AY375" s="24" t="s">
        <v>298</v>
      </c>
      <c r="BE375" s="214">
        <f>IF(N375="základní",J375,0)</f>
        <v>0</v>
      </c>
      <c r="BF375" s="214">
        <f>IF(N375="snížená",J375,0)</f>
        <v>0</v>
      </c>
      <c r="BG375" s="214">
        <f>IF(N375="zákl. přenesená",J375,0)</f>
        <v>0</v>
      </c>
      <c r="BH375" s="214">
        <f>IF(N375="sníž. přenesená",J375,0)</f>
        <v>0</v>
      </c>
      <c r="BI375" s="214">
        <f>IF(N375="nulová",J375,0)</f>
        <v>0</v>
      </c>
      <c r="BJ375" s="24" t="s">
        <v>24</v>
      </c>
      <c r="BK375" s="214">
        <f>ROUND(I375*H375,2)</f>
        <v>0</v>
      </c>
      <c r="BL375" s="24" t="s">
        <v>411</v>
      </c>
      <c r="BM375" s="24" t="s">
        <v>2763</v>
      </c>
    </row>
    <row r="376" spans="2:65" s="1" customFormat="1" ht="13.5">
      <c r="B376" s="41"/>
      <c r="C376" s="63"/>
      <c r="D376" s="215" t="s">
        <v>307</v>
      </c>
      <c r="E376" s="63"/>
      <c r="F376" s="216" t="s">
        <v>1913</v>
      </c>
      <c r="G376" s="63"/>
      <c r="H376" s="63"/>
      <c r="I376" s="172"/>
      <c r="J376" s="63"/>
      <c r="K376" s="63"/>
      <c r="L376" s="61"/>
      <c r="M376" s="217"/>
      <c r="N376" s="42"/>
      <c r="O376" s="42"/>
      <c r="P376" s="42"/>
      <c r="Q376" s="42"/>
      <c r="R376" s="42"/>
      <c r="S376" s="42"/>
      <c r="T376" s="78"/>
      <c r="AT376" s="24" t="s">
        <v>307</v>
      </c>
      <c r="AU376" s="24" t="s">
        <v>131</v>
      </c>
    </row>
    <row r="377" spans="2:65" s="1" customFormat="1" ht="14.45" customHeight="1">
      <c r="B377" s="41"/>
      <c r="C377" s="203" t="s">
        <v>1179</v>
      </c>
      <c r="D377" s="203" t="s">
        <v>300</v>
      </c>
      <c r="E377" s="204" t="s">
        <v>3953</v>
      </c>
      <c r="F377" s="205" t="s">
        <v>3752</v>
      </c>
      <c r="G377" s="206" t="s">
        <v>445</v>
      </c>
      <c r="H377" s="207">
        <v>20</v>
      </c>
      <c r="I377" s="208"/>
      <c r="J377" s="209">
        <f>ROUND(I377*H377,2)</f>
        <v>0</v>
      </c>
      <c r="K377" s="205" t="s">
        <v>22</v>
      </c>
      <c r="L377" s="61"/>
      <c r="M377" s="210" t="s">
        <v>22</v>
      </c>
      <c r="N377" s="211" t="s">
        <v>47</v>
      </c>
      <c r="O377" s="42"/>
      <c r="P377" s="212">
        <f>O377*H377</f>
        <v>0</v>
      </c>
      <c r="Q377" s="212">
        <v>0</v>
      </c>
      <c r="R377" s="212">
        <f>Q377*H377</f>
        <v>0</v>
      </c>
      <c r="S377" s="212">
        <v>0</v>
      </c>
      <c r="T377" s="213">
        <f>S377*H377</f>
        <v>0</v>
      </c>
      <c r="AR377" s="24" t="s">
        <v>411</v>
      </c>
      <c r="AT377" s="24" t="s">
        <v>300</v>
      </c>
      <c r="AU377" s="24" t="s">
        <v>131</v>
      </c>
      <c r="AY377" s="24" t="s">
        <v>298</v>
      </c>
      <c r="BE377" s="214">
        <f>IF(N377="základní",J377,0)</f>
        <v>0</v>
      </c>
      <c r="BF377" s="214">
        <f>IF(N377="snížená",J377,0)</f>
        <v>0</v>
      </c>
      <c r="BG377" s="214">
        <f>IF(N377="zákl. přenesená",J377,0)</f>
        <v>0</v>
      </c>
      <c r="BH377" s="214">
        <f>IF(N377="sníž. přenesená",J377,0)</f>
        <v>0</v>
      </c>
      <c r="BI377" s="214">
        <f>IF(N377="nulová",J377,0)</f>
        <v>0</v>
      </c>
      <c r="BJ377" s="24" t="s">
        <v>24</v>
      </c>
      <c r="BK377" s="214">
        <f>ROUND(I377*H377,2)</f>
        <v>0</v>
      </c>
      <c r="BL377" s="24" t="s">
        <v>411</v>
      </c>
      <c r="BM377" s="24" t="s">
        <v>3799</v>
      </c>
    </row>
    <row r="378" spans="2:65" s="1" customFormat="1" ht="13.5">
      <c r="B378" s="41"/>
      <c r="C378" s="63"/>
      <c r="D378" s="215" t="s">
        <v>307</v>
      </c>
      <c r="E378" s="63"/>
      <c r="F378" s="216" t="s">
        <v>3752</v>
      </c>
      <c r="G378" s="63"/>
      <c r="H378" s="63"/>
      <c r="I378" s="172"/>
      <c r="J378" s="63"/>
      <c r="K378" s="63"/>
      <c r="L378" s="61"/>
      <c r="M378" s="217"/>
      <c r="N378" s="42"/>
      <c r="O378" s="42"/>
      <c r="P378" s="42"/>
      <c r="Q378" s="42"/>
      <c r="R378" s="42"/>
      <c r="S378" s="42"/>
      <c r="T378" s="78"/>
      <c r="AT378" s="24" t="s">
        <v>307</v>
      </c>
      <c r="AU378" s="24" t="s">
        <v>131</v>
      </c>
    </row>
    <row r="379" spans="2:65" s="1" customFormat="1" ht="27">
      <c r="B379" s="41"/>
      <c r="C379" s="63"/>
      <c r="D379" s="215" t="s">
        <v>477</v>
      </c>
      <c r="E379" s="63"/>
      <c r="F379" s="250" t="s">
        <v>3753</v>
      </c>
      <c r="G379" s="63"/>
      <c r="H379" s="63"/>
      <c r="I379" s="172"/>
      <c r="J379" s="63"/>
      <c r="K379" s="63"/>
      <c r="L379" s="61"/>
      <c r="M379" s="217"/>
      <c r="N379" s="42"/>
      <c r="O379" s="42"/>
      <c r="P379" s="42"/>
      <c r="Q379" s="42"/>
      <c r="R379" s="42"/>
      <c r="S379" s="42"/>
      <c r="T379" s="78"/>
      <c r="AT379" s="24" t="s">
        <v>477</v>
      </c>
      <c r="AU379" s="24" t="s">
        <v>131</v>
      </c>
    </row>
    <row r="380" spans="2:65" s="1" customFormat="1" ht="14.45" customHeight="1">
      <c r="B380" s="41"/>
      <c r="C380" s="203" t="s">
        <v>1183</v>
      </c>
      <c r="D380" s="203" t="s">
        <v>300</v>
      </c>
      <c r="E380" s="204" t="s">
        <v>3956</v>
      </c>
      <c r="F380" s="205" t="s">
        <v>3755</v>
      </c>
      <c r="G380" s="206" t="s">
        <v>445</v>
      </c>
      <c r="H380" s="207">
        <v>45</v>
      </c>
      <c r="I380" s="208"/>
      <c r="J380" s="209">
        <f>ROUND(I380*H380,2)</f>
        <v>0</v>
      </c>
      <c r="K380" s="205" t="s">
        <v>22</v>
      </c>
      <c r="L380" s="61"/>
      <c r="M380" s="210" t="s">
        <v>22</v>
      </c>
      <c r="N380" s="211" t="s">
        <v>47</v>
      </c>
      <c r="O380" s="42"/>
      <c r="P380" s="212">
        <f>O380*H380</f>
        <v>0</v>
      </c>
      <c r="Q380" s="212">
        <v>0</v>
      </c>
      <c r="R380" s="212">
        <f>Q380*H380</f>
        <v>0</v>
      </c>
      <c r="S380" s="212">
        <v>0</v>
      </c>
      <c r="T380" s="213">
        <f>S380*H380</f>
        <v>0</v>
      </c>
      <c r="AR380" s="24" t="s">
        <v>411</v>
      </c>
      <c r="AT380" s="24" t="s">
        <v>300</v>
      </c>
      <c r="AU380" s="24" t="s">
        <v>131</v>
      </c>
      <c r="AY380" s="24" t="s">
        <v>298</v>
      </c>
      <c r="BE380" s="214">
        <f>IF(N380="základní",J380,0)</f>
        <v>0</v>
      </c>
      <c r="BF380" s="214">
        <f>IF(N380="snížená",J380,0)</f>
        <v>0</v>
      </c>
      <c r="BG380" s="214">
        <f>IF(N380="zákl. přenesená",J380,0)</f>
        <v>0</v>
      </c>
      <c r="BH380" s="214">
        <f>IF(N380="sníž. přenesená",J380,0)</f>
        <v>0</v>
      </c>
      <c r="BI380" s="214">
        <f>IF(N380="nulová",J380,0)</f>
        <v>0</v>
      </c>
      <c r="BJ380" s="24" t="s">
        <v>24</v>
      </c>
      <c r="BK380" s="214">
        <f>ROUND(I380*H380,2)</f>
        <v>0</v>
      </c>
      <c r="BL380" s="24" t="s">
        <v>411</v>
      </c>
      <c r="BM380" s="24" t="s">
        <v>2772</v>
      </c>
    </row>
    <row r="381" spans="2:65" s="1" customFormat="1" ht="13.5">
      <c r="B381" s="41"/>
      <c r="C381" s="63"/>
      <c r="D381" s="215" t="s">
        <v>307</v>
      </c>
      <c r="E381" s="63"/>
      <c r="F381" s="216" t="s">
        <v>3755</v>
      </c>
      <c r="G381" s="63"/>
      <c r="H381" s="63"/>
      <c r="I381" s="172"/>
      <c r="J381" s="63"/>
      <c r="K381" s="63"/>
      <c r="L381" s="61"/>
      <c r="M381" s="217"/>
      <c r="N381" s="42"/>
      <c r="O381" s="42"/>
      <c r="P381" s="42"/>
      <c r="Q381" s="42"/>
      <c r="R381" s="42"/>
      <c r="S381" s="42"/>
      <c r="T381" s="78"/>
      <c r="AT381" s="24" t="s">
        <v>307</v>
      </c>
      <c r="AU381" s="24" t="s">
        <v>131</v>
      </c>
    </row>
    <row r="382" spans="2:65" s="1" customFormat="1" ht="14.45" customHeight="1">
      <c r="B382" s="41"/>
      <c r="C382" s="203" t="s">
        <v>1189</v>
      </c>
      <c r="D382" s="203" t="s">
        <v>300</v>
      </c>
      <c r="E382" s="204" t="s">
        <v>3958</v>
      </c>
      <c r="F382" s="205" t="s">
        <v>1915</v>
      </c>
      <c r="G382" s="206" t="s">
        <v>445</v>
      </c>
      <c r="H382" s="207">
        <v>90</v>
      </c>
      <c r="I382" s="208"/>
      <c r="J382" s="209">
        <f>ROUND(I382*H382,2)</f>
        <v>0</v>
      </c>
      <c r="K382" s="205" t="s">
        <v>22</v>
      </c>
      <c r="L382" s="61"/>
      <c r="M382" s="210" t="s">
        <v>22</v>
      </c>
      <c r="N382" s="211" t="s">
        <v>47</v>
      </c>
      <c r="O382" s="42"/>
      <c r="P382" s="212">
        <f>O382*H382</f>
        <v>0</v>
      </c>
      <c r="Q382" s="212">
        <v>0</v>
      </c>
      <c r="R382" s="212">
        <f>Q382*H382</f>
        <v>0</v>
      </c>
      <c r="S382" s="212">
        <v>0</v>
      </c>
      <c r="T382" s="213">
        <f>S382*H382</f>
        <v>0</v>
      </c>
      <c r="AR382" s="24" t="s">
        <v>411</v>
      </c>
      <c r="AT382" s="24" t="s">
        <v>300</v>
      </c>
      <c r="AU382" s="24" t="s">
        <v>131</v>
      </c>
      <c r="AY382" s="24" t="s">
        <v>298</v>
      </c>
      <c r="BE382" s="214">
        <f>IF(N382="základní",J382,0)</f>
        <v>0</v>
      </c>
      <c r="BF382" s="214">
        <f>IF(N382="snížená",J382,0)</f>
        <v>0</v>
      </c>
      <c r="BG382" s="214">
        <f>IF(N382="zákl. přenesená",J382,0)</f>
        <v>0</v>
      </c>
      <c r="BH382" s="214">
        <f>IF(N382="sníž. přenesená",J382,0)</f>
        <v>0</v>
      </c>
      <c r="BI382" s="214">
        <f>IF(N382="nulová",J382,0)</f>
        <v>0</v>
      </c>
      <c r="BJ382" s="24" t="s">
        <v>24</v>
      </c>
      <c r="BK382" s="214">
        <f>ROUND(I382*H382,2)</f>
        <v>0</v>
      </c>
      <c r="BL382" s="24" t="s">
        <v>411</v>
      </c>
      <c r="BM382" s="24" t="s">
        <v>3803</v>
      </c>
    </row>
    <row r="383" spans="2:65" s="1" customFormat="1" ht="13.5">
      <c r="B383" s="41"/>
      <c r="C383" s="63"/>
      <c r="D383" s="215" t="s">
        <v>307</v>
      </c>
      <c r="E383" s="63"/>
      <c r="F383" s="216" t="s">
        <v>1915</v>
      </c>
      <c r="G383" s="63"/>
      <c r="H383" s="63"/>
      <c r="I383" s="172"/>
      <c r="J383" s="63"/>
      <c r="K383" s="63"/>
      <c r="L383" s="61"/>
      <c r="M383" s="217"/>
      <c r="N383" s="42"/>
      <c r="O383" s="42"/>
      <c r="P383" s="42"/>
      <c r="Q383" s="42"/>
      <c r="R383" s="42"/>
      <c r="S383" s="42"/>
      <c r="T383" s="78"/>
      <c r="AT383" s="24" t="s">
        <v>307</v>
      </c>
      <c r="AU383" s="24" t="s">
        <v>131</v>
      </c>
    </row>
    <row r="384" spans="2:65" s="1" customFormat="1" ht="14.45" customHeight="1">
      <c r="B384" s="41"/>
      <c r="C384" s="203" t="s">
        <v>1195</v>
      </c>
      <c r="D384" s="203" t="s">
        <v>300</v>
      </c>
      <c r="E384" s="204" t="s">
        <v>5660</v>
      </c>
      <c r="F384" s="205" t="s">
        <v>3758</v>
      </c>
      <c r="G384" s="206" t="s">
        <v>445</v>
      </c>
      <c r="H384" s="207">
        <v>70</v>
      </c>
      <c r="I384" s="208"/>
      <c r="J384" s="209">
        <f>ROUND(I384*H384,2)</f>
        <v>0</v>
      </c>
      <c r="K384" s="205" t="s">
        <v>22</v>
      </c>
      <c r="L384" s="61"/>
      <c r="M384" s="210" t="s">
        <v>22</v>
      </c>
      <c r="N384" s="211" t="s">
        <v>47</v>
      </c>
      <c r="O384" s="42"/>
      <c r="P384" s="212">
        <f>O384*H384</f>
        <v>0</v>
      </c>
      <c r="Q384" s="212">
        <v>0</v>
      </c>
      <c r="R384" s="212">
        <f>Q384*H384</f>
        <v>0</v>
      </c>
      <c r="S384" s="212">
        <v>0</v>
      </c>
      <c r="T384" s="213">
        <f>S384*H384</f>
        <v>0</v>
      </c>
      <c r="AR384" s="24" t="s">
        <v>411</v>
      </c>
      <c r="AT384" s="24" t="s">
        <v>300</v>
      </c>
      <c r="AU384" s="24" t="s">
        <v>131</v>
      </c>
      <c r="AY384" s="24" t="s">
        <v>298</v>
      </c>
      <c r="BE384" s="214">
        <f>IF(N384="základní",J384,0)</f>
        <v>0</v>
      </c>
      <c r="BF384" s="214">
        <f>IF(N384="snížená",J384,0)</f>
        <v>0</v>
      </c>
      <c r="BG384" s="214">
        <f>IF(N384="zákl. přenesená",J384,0)</f>
        <v>0</v>
      </c>
      <c r="BH384" s="214">
        <f>IF(N384="sníž. přenesená",J384,0)</f>
        <v>0</v>
      </c>
      <c r="BI384" s="214">
        <f>IF(N384="nulová",J384,0)</f>
        <v>0</v>
      </c>
      <c r="BJ384" s="24" t="s">
        <v>24</v>
      </c>
      <c r="BK384" s="214">
        <f>ROUND(I384*H384,2)</f>
        <v>0</v>
      </c>
      <c r="BL384" s="24" t="s">
        <v>411</v>
      </c>
      <c r="BM384" s="24" t="s">
        <v>3804</v>
      </c>
    </row>
    <row r="385" spans="2:65" s="1" customFormat="1" ht="13.5">
      <c r="B385" s="41"/>
      <c r="C385" s="63"/>
      <c r="D385" s="215" t="s">
        <v>307</v>
      </c>
      <c r="E385" s="63"/>
      <c r="F385" s="216" t="s">
        <v>3758</v>
      </c>
      <c r="G385" s="63"/>
      <c r="H385" s="63"/>
      <c r="I385" s="172"/>
      <c r="J385" s="63"/>
      <c r="K385" s="63"/>
      <c r="L385" s="61"/>
      <c r="M385" s="217"/>
      <c r="N385" s="42"/>
      <c r="O385" s="42"/>
      <c r="P385" s="42"/>
      <c r="Q385" s="42"/>
      <c r="R385" s="42"/>
      <c r="S385" s="42"/>
      <c r="T385" s="78"/>
      <c r="AT385" s="24" t="s">
        <v>307</v>
      </c>
      <c r="AU385" s="24" t="s">
        <v>131</v>
      </c>
    </row>
    <row r="386" spans="2:65" s="11" customFormat="1" ht="29.85" customHeight="1">
      <c r="B386" s="187"/>
      <c r="C386" s="188"/>
      <c r="D386" s="189" t="s">
        <v>75</v>
      </c>
      <c r="E386" s="201" t="s">
        <v>1966</v>
      </c>
      <c r="F386" s="201" t="s">
        <v>1959</v>
      </c>
      <c r="G386" s="188"/>
      <c r="H386" s="188"/>
      <c r="I386" s="191"/>
      <c r="J386" s="202">
        <f>BK386</f>
        <v>0</v>
      </c>
      <c r="K386" s="188"/>
      <c r="L386" s="193"/>
      <c r="M386" s="194"/>
      <c r="N386" s="195"/>
      <c r="O386" s="195"/>
      <c r="P386" s="196">
        <f>SUM(P387:P402)</f>
        <v>0</v>
      </c>
      <c r="Q386" s="195"/>
      <c r="R386" s="196">
        <f>SUM(R387:R402)</f>
        <v>0</v>
      </c>
      <c r="S386" s="195"/>
      <c r="T386" s="197">
        <f>SUM(T387:T402)</f>
        <v>0</v>
      </c>
      <c r="AR386" s="198" t="s">
        <v>24</v>
      </c>
      <c r="AT386" s="199" t="s">
        <v>75</v>
      </c>
      <c r="AU386" s="199" t="s">
        <v>24</v>
      </c>
      <c r="AY386" s="198" t="s">
        <v>298</v>
      </c>
      <c r="BK386" s="200">
        <f>SUM(BK387:BK402)</f>
        <v>0</v>
      </c>
    </row>
    <row r="387" spans="2:65" s="1" customFormat="1" ht="22.9" customHeight="1">
      <c r="B387" s="41"/>
      <c r="C387" s="203" t="s">
        <v>1201</v>
      </c>
      <c r="D387" s="203" t="s">
        <v>300</v>
      </c>
      <c r="E387" s="204" t="s">
        <v>5661</v>
      </c>
      <c r="F387" s="265" t="s">
        <v>5662</v>
      </c>
      <c r="G387" s="206" t="s">
        <v>1407</v>
      </c>
      <c r="H387" s="207">
        <v>1</v>
      </c>
      <c r="I387" s="208"/>
      <c r="J387" s="209">
        <f>ROUND(I387*H387,2)</f>
        <v>0</v>
      </c>
      <c r="K387" s="205" t="s">
        <v>22</v>
      </c>
      <c r="L387" s="61"/>
      <c r="M387" s="210" t="s">
        <v>22</v>
      </c>
      <c r="N387" s="211" t="s">
        <v>47</v>
      </c>
      <c r="O387" s="42"/>
      <c r="P387" s="212">
        <f>O387*H387</f>
        <v>0</v>
      </c>
      <c r="Q387" s="212">
        <v>0</v>
      </c>
      <c r="R387" s="212">
        <f>Q387*H387</f>
        <v>0</v>
      </c>
      <c r="S387" s="212">
        <v>0</v>
      </c>
      <c r="T387" s="213">
        <f>S387*H387</f>
        <v>0</v>
      </c>
      <c r="AR387" s="24" t="s">
        <v>411</v>
      </c>
      <c r="AT387" s="24" t="s">
        <v>300</v>
      </c>
      <c r="AU387" s="24" t="s">
        <v>84</v>
      </c>
      <c r="AY387" s="24" t="s">
        <v>298</v>
      </c>
      <c r="BE387" s="214">
        <f>IF(N387="základní",J387,0)</f>
        <v>0</v>
      </c>
      <c r="BF387" s="214">
        <f>IF(N387="snížená",J387,0)</f>
        <v>0</v>
      </c>
      <c r="BG387" s="214">
        <f>IF(N387="zákl. přenesená",J387,0)</f>
        <v>0</v>
      </c>
      <c r="BH387" s="214">
        <f>IF(N387="sníž. přenesená",J387,0)</f>
        <v>0</v>
      </c>
      <c r="BI387" s="214">
        <f>IF(N387="nulová",J387,0)</f>
        <v>0</v>
      </c>
      <c r="BJ387" s="24" t="s">
        <v>24</v>
      </c>
      <c r="BK387" s="214">
        <f>ROUND(I387*H387,2)</f>
        <v>0</v>
      </c>
      <c r="BL387" s="24" t="s">
        <v>411</v>
      </c>
      <c r="BM387" s="24" t="s">
        <v>3805</v>
      </c>
    </row>
    <row r="388" spans="2:65" s="1" customFormat="1" ht="13.5">
      <c r="B388" s="41"/>
      <c r="C388" s="63"/>
      <c r="D388" s="215" t="s">
        <v>307</v>
      </c>
      <c r="E388" s="63"/>
      <c r="F388" s="266" t="s">
        <v>5662</v>
      </c>
      <c r="G388" s="63"/>
      <c r="H388" s="63"/>
      <c r="I388" s="172"/>
      <c r="J388" s="63"/>
      <c r="K388" s="63"/>
      <c r="L388" s="61"/>
      <c r="M388" s="217"/>
      <c r="N388" s="42"/>
      <c r="O388" s="42"/>
      <c r="P388" s="42"/>
      <c r="Q388" s="42"/>
      <c r="R388" s="42"/>
      <c r="S388" s="42"/>
      <c r="T388" s="78"/>
      <c r="AT388" s="24" t="s">
        <v>307</v>
      </c>
      <c r="AU388" s="24" t="s">
        <v>84</v>
      </c>
    </row>
    <row r="389" spans="2:65" s="1" customFormat="1" ht="22.9" customHeight="1">
      <c r="B389" s="41"/>
      <c r="C389" s="203" t="s">
        <v>1206</v>
      </c>
      <c r="D389" s="203" t="s">
        <v>300</v>
      </c>
      <c r="E389" s="204" t="s">
        <v>5663</v>
      </c>
      <c r="F389" s="265" t="s">
        <v>5664</v>
      </c>
      <c r="G389" s="206" t="s">
        <v>1407</v>
      </c>
      <c r="H389" s="207">
        <v>1</v>
      </c>
      <c r="I389" s="208"/>
      <c r="J389" s="209">
        <f>ROUND(I389*H389,2)</f>
        <v>0</v>
      </c>
      <c r="K389" s="205" t="s">
        <v>22</v>
      </c>
      <c r="L389" s="61"/>
      <c r="M389" s="210" t="s">
        <v>22</v>
      </c>
      <c r="N389" s="211" t="s">
        <v>47</v>
      </c>
      <c r="O389" s="42"/>
      <c r="P389" s="212">
        <f>O389*H389</f>
        <v>0</v>
      </c>
      <c r="Q389" s="212">
        <v>0</v>
      </c>
      <c r="R389" s="212">
        <f>Q389*H389</f>
        <v>0</v>
      </c>
      <c r="S389" s="212">
        <v>0</v>
      </c>
      <c r="T389" s="213">
        <f>S389*H389</f>
        <v>0</v>
      </c>
      <c r="AR389" s="24" t="s">
        <v>411</v>
      </c>
      <c r="AT389" s="24" t="s">
        <v>300</v>
      </c>
      <c r="AU389" s="24" t="s">
        <v>84</v>
      </c>
      <c r="AY389" s="24" t="s">
        <v>298</v>
      </c>
      <c r="BE389" s="214">
        <f>IF(N389="základní",J389,0)</f>
        <v>0</v>
      </c>
      <c r="BF389" s="214">
        <f>IF(N389="snížená",J389,0)</f>
        <v>0</v>
      </c>
      <c r="BG389" s="214">
        <f>IF(N389="zákl. přenesená",J389,0)</f>
        <v>0</v>
      </c>
      <c r="BH389" s="214">
        <f>IF(N389="sníž. přenesená",J389,0)</f>
        <v>0</v>
      </c>
      <c r="BI389" s="214">
        <f>IF(N389="nulová",J389,0)</f>
        <v>0</v>
      </c>
      <c r="BJ389" s="24" t="s">
        <v>24</v>
      </c>
      <c r="BK389" s="214">
        <f>ROUND(I389*H389,2)</f>
        <v>0</v>
      </c>
      <c r="BL389" s="24" t="s">
        <v>411</v>
      </c>
      <c r="BM389" s="24" t="s">
        <v>2788</v>
      </c>
    </row>
    <row r="390" spans="2:65" s="1" customFormat="1" ht="27">
      <c r="B390" s="41"/>
      <c r="C390" s="63"/>
      <c r="D390" s="215" t="s">
        <v>307</v>
      </c>
      <c r="E390" s="63"/>
      <c r="F390" s="266" t="s">
        <v>5664</v>
      </c>
      <c r="G390" s="63"/>
      <c r="H390" s="63"/>
      <c r="I390" s="172"/>
      <c r="J390" s="63"/>
      <c r="K390" s="63"/>
      <c r="L390" s="61"/>
      <c r="M390" s="217"/>
      <c r="N390" s="42"/>
      <c r="O390" s="42"/>
      <c r="P390" s="42"/>
      <c r="Q390" s="42"/>
      <c r="R390" s="42"/>
      <c r="S390" s="42"/>
      <c r="T390" s="78"/>
      <c r="AT390" s="24" t="s">
        <v>307</v>
      </c>
      <c r="AU390" s="24" t="s">
        <v>84</v>
      </c>
    </row>
    <row r="391" spans="2:65" s="1" customFormat="1" ht="22.9" customHeight="1">
      <c r="B391" s="41"/>
      <c r="C391" s="203" t="s">
        <v>1211</v>
      </c>
      <c r="D391" s="203" t="s">
        <v>300</v>
      </c>
      <c r="E391" s="204" t="s">
        <v>5665</v>
      </c>
      <c r="F391" s="265" t="s">
        <v>4101</v>
      </c>
      <c r="G391" s="206" t="s">
        <v>1407</v>
      </c>
      <c r="H391" s="207">
        <v>173</v>
      </c>
      <c r="I391" s="208"/>
      <c r="J391" s="209">
        <f>ROUND(I391*H391,2)</f>
        <v>0</v>
      </c>
      <c r="K391" s="205" t="s">
        <v>22</v>
      </c>
      <c r="L391" s="61"/>
      <c r="M391" s="210" t="s">
        <v>22</v>
      </c>
      <c r="N391" s="211" t="s">
        <v>47</v>
      </c>
      <c r="O391" s="42"/>
      <c r="P391" s="212">
        <f>O391*H391</f>
        <v>0</v>
      </c>
      <c r="Q391" s="212">
        <v>0</v>
      </c>
      <c r="R391" s="212">
        <f>Q391*H391</f>
        <v>0</v>
      </c>
      <c r="S391" s="212">
        <v>0</v>
      </c>
      <c r="T391" s="213">
        <f>S391*H391</f>
        <v>0</v>
      </c>
      <c r="AR391" s="24" t="s">
        <v>411</v>
      </c>
      <c r="AT391" s="24" t="s">
        <v>300</v>
      </c>
      <c r="AU391" s="24" t="s">
        <v>84</v>
      </c>
      <c r="AY391" s="24" t="s">
        <v>298</v>
      </c>
      <c r="BE391" s="214">
        <f>IF(N391="základní",J391,0)</f>
        <v>0</v>
      </c>
      <c r="BF391" s="214">
        <f>IF(N391="snížená",J391,0)</f>
        <v>0</v>
      </c>
      <c r="BG391" s="214">
        <f>IF(N391="zákl. přenesená",J391,0)</f>
        <v>0</v>
      </c>
      <c r="BH391" s="214">
        <f>IF(N391="sníž. přenesená",J391,0)</f>
        <v>0</v>
      </c>
      <c r="BI391" s="214">
        <f>IF(N391="nulová",J391,0)</f>
        <v>0</v>
      </c>
      <c r="BJ391" s="24" t="s">
        <v>24</v>
      </c>
      <c r="BK391" s="214">
        <f>ROUND(I391*H391,2)</f>
        <v>0</v>
      </c>
      <c r="BL391" s="24" t="s">
        <v>411</v>
      </c>
      <c r="BM391" s="24" t="s">
        <v>3806</v>
      </c>
    </row>
    <row r="392" spans="2:65" s="1" customFormat="1" ht="13.5">
      <c r="B392" s="41"/>
      <c r="C392" s="63"/>
      <c r="D392" s="215" t="s">
        <v>307</v>
      </c>
      <c r="E392" s="63"/>
      <c r="F392" s="266" t="s">
        <v>4101</v>
      </c>
      <c r="G392" s="63"/>
      <c r="H392" s="63"/>
      <c r="I392" s="172"/>
      <c r="J392" s="63"/>
      <c r="K392" s="63"/>
      <c r="L392" s="61"/>
      <c r="M392" s="217"/>
      <c r="N392" s="42"/>
      <c r="O392" s="42"/>
      <c r="P392" s="42"/>
      <c r="Q392" s="42"/>
      <c r="R392" s="42"/>
      <c r="S392" s="42"/>
      <c r="T392" s="78"/>
      <c r="AT392" s="24" t="s">
        <v>307</v>
      </c>
      <c r="AU392" s="24" t="s">
        <v>84</v>
      </c>
    </row>
    <row r="393" spans="2:65" s="1" customFormat="1" ht="22.9" customHeight="1">
      <c r="B393" s="41"/>
      <c r="C393" s="203" t="s">
        <v>1218</v>
      </c>
      <c r="D393" s="203" t="s">
        <v>300</v>
      </c>
      <c r="E393" s="204" t="s">
        <v>5666</v>
      </c>
      <c r="F393" s="265" t="s">
        <v>4108</v>
      </c>
      <c r="G393" s="206" t="s">
        <v>1407</v>
      </c>
      <c r="H393" s="207">
        <v>5</v>
      </c>
      <c r="I393" s="208"/>
      <c r="J393" s="209">
        <f>ROUND(I393*H393,2)</f>
        <v>0</v>
      </c>
      <c r="K393" s="205" t="s">
        <v>22</v>
      </c>
      <c r="L393" s="61"/>
      <c r="M393" s="210" t="s">
        <v>22</v>
      </c>
      <c r="N393" s="211" t="s">
        <v>47</v>
      </c>
      <c r="O393" s="42"/>
      <c r="P393" s="212">
        <f>O393*H393</f>
        <v>0</v>
      </c>
      <c r="Q393" s="212">
        <v>0</v>
      </c>
      <c r="R393" s="212">
        <f>Q393*H393</f>
        <v>0</v>
      </c>
      <c r="S393" s="212">
        <v>0</v>
      </c>
      <c r="T393" s="213">
        <f>S393*H393</f>
        <v>0</v>
      </c>
      <c r="AR393" s="24" t="s">
        <v>411</v>
      </c>
      <c r="AT393" s="24" t="s">
        <v>300</v>
      </c>
      <c r="AU393" s="24" t="s">
        <v>84</v>
      </c>
      <c r="AY393" s="24" t="s">
        <v>298</v>
      </c>
      <c r="BE393" s="214">
        <f>IF(N393="základní",J393,0)</f>
        <v>0</v>
      </c>
      <c r="BF393" s="214">
        <f>IF(N393="snížená",J393,0)</f>
        <v>0</v>
      </c>
      <c r="BG393" s="214">
        <f>IF(N393="zákl. přenesená",J393,0)</f>
        <v>0</v>
      </c>
      <c r="BH393" s="214">
        <f>IF(N393="sníž. přenesená",J393,0)</f>
        <v>0</v>
      </c>
      <c r="BI393" s="214">
        <f>IF(N393="nulová",J393,0)</f>
        <v>0</v>
      </c>
      <c r="BJ393" s="24" t="s">
        <v>24</v>
      </c>
      <c r="BK393" s="214">
        <f>ROUND(I393*H393,2)</f>
        <v>0</v>
      </c>
      <c r="BL393" s="24" t="s">
        <v>411</v>
      </c>
      <c r="BM393" s="24" t="s">
        <v>3807</v>
      </c>
    </row>
    <row r="394" spans="2:65" s="1" customFormat="1" ht="13.5">
      <c r="B394" s="41"/>
      <c r="C394" s="63"/>
      <c r="D394" s="215" t="s">
        <v>307</v>
      </c>
      <c r="E394" s="63"/>
      <c r="F394" s="266" t="s">
        <v>4108</v>
      </c>
      <c r="G394" s="63"/>
      <c r="H394" s="63"/>
      <c r="I394" s="172"/>
      <c r="J394" s="63"/>
      <c r="K394" s="63"/>
      <c r="L394" s="61"/>
      <c r="M394" s="217"/>
      <c r="N394" s="42"/>
      <c r="O394" s="42"/>
      <c r="P394" s="42"/>
      <c r="Q394" s="42"/>
      <c r="R394" s="42"/>
      <c r="S394" s="42"/>
      <c r="T394" s="78"/>
      <c r="AT394" s="24" t="s">
        <v>307</v>
      </c>
      <c r="AU394" s="24" t="s">
        <v>84</v>
      </c>
    </row>
    <row r="395" spans="2:65" s="1" customFormat="1" ht="22.9" customHeight="1">
      <c r="B395" s="41"/>
      <c r="C395" s="203" t="s">
        <v>1223</v>
      </c>
      <c r="D395" s="203" t="s">
        <v>300</v>
      </c>
      <c r="E395" s="204" t="s">
        <v>5667</v>
      </c>
      <c r="F395" s="265" t="s">
        <v>4112</v>
      </c>
      <c r="G395" s="206" t="s">
        <v>1407</v>
      </c>
      <c r="H395" s="207">
        <v>5</v>
      </c>
      <c r="I395" s="208"/>
      <c r="J395" s="209">
        <f>ROUND(I395*H395,2)</f>
        <v>0</v>
      </c>
      <c r="K395" s="205" t="s">
        <v>22</v>
      </c>
      <c r="L395" s="61"/>
      <c r="M395" s="210" t="s">
        <v>22</v>
      </c>
      <c r="N395" s="211" t="s">
        <v>47</v>
      </c>
      <c r="O395" s="42"/>
      <c r="P395" s="212">
        <f>O395*H395</f>
        <v>0</v>
      </c>
      <c r="Q395" s="212">
        <v>0</v>
      </c>
      <c r="R395" s="212">
        <f>Q395*H395</f>
        <v>0</v>
      </c>
      <c r="S395" s="212">
        <v>0</v>
      </c>
      <c r="T395" s="213">
        <f>S395*H395</f>
        <v>0</v>
      </c>
      <c r="AR395" s="24" t="s">
        <v>411</v>
      </c>
      <c r="AT395" s="24" t="s">
        <v>300</v>
      </c>
      <c r="AU395" s="24" t="s">
        <v>84</v>
      </c>
      <c r="AY395" s="24" t="s">
        <v>298</v>
      </c>
      <c r="BE395" s="214">
        <f>IF(N395="základní",J395,0)</f>
        <v>0</v>
      </c>
      <c r="BF395" s="214">
        <f>IF(N395="snížená",J395,0)</f>
        <v>0</v>
      </c>
      <c r="BG395" s="214">
        <f>IF(N395="zákl. přenesená",J395,0)</f>
        <v>0</v>
      </c>
      <c r="BH395" s="214">
        <f>IF(N395="sníž. přenesená",J395,0)</f>
        <v>0</v>
      </c>
      <c r="BI395" s="214">
        <f>IF(N395="nulová",J395,0)</f>
        <v>0</v>
      </c>
      <c r="BJ395" s="24" t="s">
        <v>24</v>
      </c>
      <c r="BK395" s="214">
        <f>ROUND(I395*H395,2)</f>
        <v>0</v>
      </c>
      <c r="BL395" s="24" t="s">
        <v>411</v>
      </c>
      <c r="BM395" s="24" t="s">
        <v>2800</v>
      </c>
    </row>
    <row r="396" spans="2:65" s="1" customFormat="1" ht="13.5">
      <c r="B396" s="41"/>
      <c r="C396" s="63"/>
      <c r="D396" s="215" t="s">
        <v>307</v>
      </c>
      <c r="E396" s="63"/>
      <c r="F396" s="266" t="s">
        <v>4112</v>
      </c>
      <c r="G396" s="63"/>
      <c r="H396" s="63"/>
      <c r="I396" s="172"/>
      <c r="J396" s="63"/>
      <c r="K396" s="63"/>
      <c r="L396" s="61"/>
      <c r="M396" s="217"/>
      <c r="N396" s="42"/>
      <c r="O396" s="42"/>
      <c r="P396" s="42"/>
      <c r="Q396" s="42"/>
      <c r="R396" s="42"/>
      <c r="S396" s="42"/>
      <c r="T396" s="78"/>
      <c r="AT396" s="24" t="s">
        <v>307</v>
      </c>
      <c r="AU396" s="24" t="s">
        <v>84</v>
      </c>
    </row>
    <row r="397" spans="2:65" s="1" customFormat="1" ht="22.9" customHeight="1">
      <c r="B397" s="41"/>
      <c r="C397" s="203" t="s">
        <v>1228</v>
      </c>
      <c r="D397" s="203" t="s">
        <v>300</v>
      </c>
      <c r="E397" s="204" t="s">
        <v>5668</v>
      </c>
      <c r="F397" s="265" t="s">
        <v>4115</v>
      </c>
      <c r="G397" s="206" t="s">
        <v>1407</v>
      </c>
      <c r="H397" s="207">
        <v>3</v>
      </c>
      <c r="I397" s="208"/>
      <c r="J397" s="209">
        <f>ROUND(I397*H397,2)</f>
        <v>0</v>
      </c>
      <c r="K397" s="205" t="s">
        <v>22</v>
      </c>
      <c r="L397" s="61"/>
      <c r="M397" s="210" t="s">
        <v>22</v>
      </c>
      <c r="N397" s="211" t="s">
        <v>47</v>
      </c>
      <c r="O397" s="42"/>
      <c r="P397" s="212">
        <f>O397*H397</f>
        <v>0</v>
      </c>
      <c r="Q397" s="212">
        <v>0</v>
      </c>
      <c r="R397" s="212">
        <f>Q397*H397</f>
        <v>0</v>
      </c>
      <c r="S397" s="212">
        <v>0</v>
      </c>
      <c r="T397" s="213">
        <f>S397*H397</f>
        <v>0</v>
      </c>
      <c r="AR397" s="24" t="s">
        <v>411</v>
      </c>
      <c r="AT397" s="24" t="s">
        <v>300</v>
      </c>
      <c r="AU397" s="24" t="s">
        <v>84</v>
      </c>
      <c r="AY397" s="24" t="s">
        <v>298</v>
      </c>
      <c r="BE397" s="214">
        <f>IF(N397="základní",J397,0)</f>
        <v>0</v>
      </c>
      <c r="BF397" s="214">
        <f>IF(N397="snížená",J397,0)</f>
        <v>0</v>
      </c>
      <c r="BG397" s="214">
        <f>IF(N397="zákl. přenesená",J397,0)</f>
        <v>0</v>
      </c>
      <c r="BH397" s="214">
        <f>IF(N397="sníž. přenesená",J397,0)</f>
        <v>0</v>
      </c>
      <c r="BI397" s="214">
        <f>IF(N397="nulová",J397,0)</f>
        <v>0</v>
      </c>
      <c r="BJ397" s="24" t="s">
        <v>24</v>
      </c>
      <c r="BK397" s="214">
        <f>ROUND(I397*H397,2)</f>
        <v>0</v>
      </c>
      <c r="BL397" s="24" t="s">
        <v>411</v>
      </c>
      <c r="BM397" s="24" t="s">
        <v>3809</v>
      </c>
    </row>
    <row r="398" spans="2:65" s="1" customFormat="1" ht="13.5">
      <c r="B398" s="41"/>
      <c r="C398" s="63"/>
      <c r="D398" s="215" t="s">
        <v>307</v>
      </c>
      <c r="E398" s="63"/>
      <c r="F398" s="266" t="s">
        <v>4115</v>
      </c>
      <c r="G398" s="63"/>
      <c r="H398" s="63"/>
      <c r="I398" s="172"/>
      <c r="J398" s="63"/>
      <c r="K398" s="63"/>
      <c r="L398" s="61"/>
      <c r="M398" s="217"/>
      <c r="N398" s="42"/>
      <c r="O398" s="42"/>
      <c r="P398" s="42"/>
      <c r="Q398" s="42"/>
      <c r="R398" s="42"/>
      <c r="S398" s="42"/>
      <c r="T398" s="78"/>
      <c r="AT398" s="24" t="s">
        <v>307</v>
      </c>
      <c r="AU398" s="24" t="s">
        <v>84</v>
      </c>
    </row>
    <row r="399" spans="2:65" s="1" customFormat="1" ht="22.9" customHeight="1">
      <c r="B399" s="41"/>
      <c r="C399" s="203" t="s">
        <v>1233</v>
      </c>
      <c r="D399" s="203" t="s">
        <v>300</v>
      </c>
      <c r="E399" s="204" t="s">
        <v>5669</v>
      </c>
      <c r="F399" s="265" t="s">
        <v>4119</v>
      </c>
      <c r="G399" s="206" t="s">
        <v>1407</v>
      </c>
      <c r="H399" s="207">
        <v>5</v>
      </c>
      <c r="I399" s="208"/>
      <c r="J399" s="209">
        <f>ROUND(I399*H399,2)</f>
        <v>0</v>
      </c>
      <c r="K399" s="205" t="s">
        <v>22</v>
      </c>
      <c r="L399" s="61"/>
      <c r="M399" s="210" t="s">
        <v>22</v>
      </c>
      <c r="N399" s="211" t="s">
        <v>47</v>
      </c>
      <c r="O399" s="42"/>
      <c r="P399" s="212">
        <f>O399*H399</f>
        <v>0</v>
      </c>
      <c r="Q399" s="212">
        <v>0</v>
      </c>
      <c r="R399" s="212">
        <f>Q399*H399</f>
        <v>0</v>
      </c>
      <c r="S399" s="212">
        <v>0</v>
      </c>
      <c r="T399" s="213">
        <f>S399*H399</f>
        <v>0</v>
      </c>
      <c r="AR399" s="24" t="s">
        <v>411</v>
      </c>
      <c r="AT399" s="24" t="s">
        <v>300</v>
      </c>
      <c r="AU399" s="24" t="s">
        <v>84</v>
      </c>
      <c r="AY399" s="24" t="s">
        <v>298</v>
      </c>
      <c r="BE399" s="214">
        <f>IF(N399="základní",J399,0)</f>
        <v>0</v>
      </c>
      <c r="BF399" s="214">
        <f>IF(N399="snížená",J399,0)</f>
        <v>0</v>
      </c>
      <c r="BG399" s="214">
        <f>IF(N399="zákl. přenesená",J399,0)</f>
        <v>0</v>
      </c>
      <c r="BH399" s="214">
        <f>IF(N399="sníž. přenesená",J399,0)</f>
        <v>0</v>
      </c>
      <c r="BI399" s="214">
        <f>IF(N399="nulová",J399,0)</f>
        <v>0</v>
      </c>
      <c r="BJ399" s="24" t="s">
        <v>24</v>
      </c>
      <c r="BK399" s="214">
        <f>ROUND(I399*H399,2)</f>
        <v>0</v>
      </c>
      <c r="BL399" s="24" t="s">
        <v>411</v>
      </c>
      <c r="BM399" s="24" t="s">
        <v>2808</v>
      </c>
    </row>
    <row r="400" spans="2:65" s="1" customFormat="1" ht="13.5">
      <c r="B400" s="41"/>
      <c r="C400" s="63"/>
      <c r="D400" s="215" t="s">
        <v>307</v>
      </c>
      <c r="E400" s="63"/>
      <c r="F400" s="266" t="s">
        <v>4119</v>
      </c>
      <c r="G400" s="63"/>
      <c r="H400" s="63"/>
      <c r="I400" s="172"/>
      <c r="J400" s="63"/>
      <c r="K400" s="63"/>
      <c r="L400" s="61"/>
      <c r="M400" s="217"/>
      <c r="N400" s="42"/>
      <c r="O400" s="42"/>
      <c r="P400" s="42"/>
      <c r="Q400" s="42"/>
      <c r="R400" s="42"/>
      <c r="S400" s="42"/>
      <c r="T400" s="78"/>
      <c r="AT400" s="24" t="s">
        <v>307</v>
      </c>
      <c r="AU400" s="24" t="s">
        <v>84</v>
      </c>
    </row>
    <row r="401" spans="2:65" s="1" customFormat="1" ht="22.9" customHeight="1">
      <c r="B401" s="41"/>
      <c r="C401" s="203" t="s">
        <v>1238</v>
      </c>
      <c r="D401" s="203" t="s">
        <v>300</v>
      </c>
      <c r="E401" s="204" t="s">
        <v>4125</v>
      </c>
      <c r="F401" s="265" t="s">
        <v>1961</v>
      </c>
      <c r="G401" s="206" t="s">
        <v>1407</v>
      </c>
      <c r="H401" s="207">
        <v>1980</v>
      </c>
      <c r="I401" s="208"/>
      <c r="J401" s="209">
        <f>ROUND(I401*H401,2)</f>
        <v>0</v>
      </c>
      <c r="K401" s="205" t="s">
        <v>22</v>
      </c>
      <c r="L401" s="61"/>
      <c r="M401" s="210" t="s">
        <v>22</v>
      </c>
      <c r="N401" s="211" t="s">
        <v>47</v>
      </c>
      <c r="O401" s="42"/>
      <c r="P401" s="212">
        <f>O401*H401</f>
        <v>0</v>
      </c>
      <c r="Q401" s="212">
        <v>0</v>
      </c>
      <c r="R401" s="212">
        <f>Q401*H401</f>
        <v>0</v>
      </c>
      <c r="S401" s="212">
        <v>0</v>
      </c>
      <c r="T401" s="213">
        <f>S401*H401</f>
        <v>0</v>
      </c>
      <c r="AR401" s="24" t="s">
        <v>411</v>
      </c>
      <c r="AT401" s="24" t="s">
        <v>300</v>
      </c>
      <c r="AU401" s="24" t="s">
        <v>84</v>
      </c>
      <c r="AY401" s="24" t="s">
        <v>298</v>
      </c>
      <c r="BE401" s="214">
        <f>IF(N401="základní",J401,0)</f>
        <v>0</v>
      </c>
      <c r="BF401" s="214">
        <f>IF(N401="snížená",J401,0)</f>
        <v>0</v>
      </c>
      <c r="BG401" s="214">
        <f>IF(N401="zákl. přenesená",J401,0)</f>
        <v>0</v>
      </c>
      <c r="BH401" s="214">
        <f>IF(N401="sníž. přenesená",J401,0)</f>
        <v>0</v>
      </c>
      <c r="BI401" s="214">
        <f>IF(N401="nulová",J401,0)</f>
        <v>0</v>
      </c>
      <c r="BJ401" s="24" t="s">
        <v>24</v>
      </c>
      <c r="BK401" s="214">
        <f>ROUND(I401*H401,2)</f>
        <v>0</v>
      </c>
      <c r="BL401" s="24" t="s">
        <v>411</v>
      </c>
      <c r="BM401" s="24" t="s">
        <v>2812</v>
      </c>
    </row>
    <row r="402" spans="2:65" s="1" customFormat="1" ht="13.5">
      <c r="B402" s="41"/>
      <c r="C402" s="63"/>
      <c r="D402" s="215" t="s">
        <v>307</v>
      </c>
      <c r="E402" s="63"/>
      <c r="F402" s="266" t="s">
        <v>1961</v>
      </c>
      <c r="G402" s="63"/>
      <c r="H402" s="63"/>
      <c r="I402" s="172"/>
      <c r="J402" s="63"/>
      <c r="K402" s="63"/>
      <c r="L402" s="61"/>
      <c r="M402" s="217"/>
      <c r="N402" s="42"/>
      <c r="O402" s="42"/>
      <c r="P402" s="42"/>
      <c r="Q402" s="42"/>
      <c r="R402" s="42"/>
      <c r="S402" s="42"/>
      <c r="T402" s="78"/>
      <c r="AT402" s="24" t="s">
        <v>307</v>
      </c>
      <c r="AU402" s="24" t="s">
        <v>84</v>
      </c>
    </row>
    <row r="403" spans="2:65" s="11" customFormat="1" ht="29.85" customHeight="1">
      <c r="B403" s="187"/>
      <c r="C403" s="188"/>
      <c r="D403" s="189" t="s">
        <v>75</v>
      </c>
      <c r="E403" s="201" t="s">
        <v>1927</v>
      </c>
      <c r="F403" s="201" t="s">
        <v>3810</v>
      </c>
      <c r="G403" s="188"/>
      <c r="H403" s="188"/>
      <c r="I403" s="191"/>
      <c r="J403" s="202">
        <f>BK403</f>
        <v>0</v>
      </c>
      <c r="K403" s="188"/>
      <c r="L403" s="193"/>
      <c r="M403" s="194"/>
      <c r="N403" s="195"/>
      <c r="O403" s="195"/>
      <c r="P403" s="196">
        <f>SUM(P404:P429)</f>
        <v>0</v>
      </c>
      <c r="Q403" s="195"/>
      <c r="R403" s="196">
        <f>SUM(R404:R429)</f>
        <v>0</v>
      </c>
      <c r="S403" s="195"/>
      <c r="T403" s="197">
        <f>SUM(T404:T429)</f>
        <v>0</v>
      </c>
      <c r="AR403" s="198" t="s">
        <v>24</v>
      </c>
      <c r="AT403" s="199" t="s">
        <v>75</v>
      </c>
      <c r="AU403" s="199" t="s">
        <v>24</v>
      </c>
      <c r="AY403" s="198" t="s">
        <v>298</v>
      </c>
      <c r="BK403" s="200">
        <f>SUM(BK404:BK429)</f>
        <v>0</v>
      </c>
    </row>
    <row r="404" spans="2:65" s="1" customFormat="1" ht="14.45" customHeight="1">
      <c r="B404" s="41"/>
      <c r="C404" s="203" t="s">
        <v>1243</v>
      </c>
      <c r="D404" s="203" t="s">
        <v>300</v>
      </c>
      <c r="E404" s="204" t="s">
        <v>4127</v>
      </c>
      <c r="F404" s="205" t="s">
        <v>3812</v>
      </c>
      <c r="G404" s="206" t="s">
        <v>445</v>
      </c>
      <c r="H404" s="207">
        <v>51</v>
      </c>
      <c r="I404" s="208"/>
      <c r="J404" s="209">
        <f>ROUND(I404*H404,2)</f>
        <v>0</v>
      </c>
      <c r="K404" s="205" t="s">
        <v>22</v>
      </c>
      <c r="L404" s="61"/>
      <c r="M404" s="210" t="s">
        <v>22</v>
      </c>
      <c r="N404" s="211" t="s">
        <v>47</v>
      </c>
      <c r="O404" s="42"/>
      <c r="P404" s="212">
        <f>O404*H404</f>
        <v>0</v>
      </c>
      <c r="Q404" s="212">
        <v>0</v>
      </c>
      <c r="R404" s="212">
        <f>Q404*H404</f>
        <v>0</v>
      </c>
      <c r="S404" s="212">
        <v>0</v>
      </c>
      <c r="T404" s="213">
        <f>S404*H404</f>
        <v>0</v>
      </c>
      <c r="AR404" s="24" t="s">
        <v>411</v>
      </c>
      <c r="AT404" s="24" t="s">
        <v>300</v>
      </c>
      <c r="AU404" s="24" t="s">
        <v>84</v>
      </c>
      <c r="AY404" s="24" t="s">
        <v>298</v>
      </c>
      <c r="BE404" s="214">
        <f>IF(N404="základní",J404,0)</f>
        <v>0</v>
      </c>
      <c r="BF404" s="214">
        <f>IF(N404="snížená",J404,0)</f>
        <v>0</v>
      </c>
      <c r="BG404" s="214">
        <f>IF(N404="zákl. přenesená",J404,0)</f>
        <v>0</v>
      </c>
      <c r="BH404" s="214">
        <f>IF(N404="sníž. přenesená",J404,0)</f>
        <v>0</v>
      </c>
      <c r="BI404" s="214">
        <f>IF(N404="nulová",J404,0)</f>
        <v>0</v>
      </c>
      <c r="BJ404" s="24" t="s">
        <v>24</v>
      </c>
      <c r="BK404" s="214">
        <f>ROUND(I404*H404,2)</f>
        <v>0</v>
      </c>
      <c r="BL404" s="24" t="s">
        <v>411</v>
      </c>
      <c r="BM404" s="24" t="s">
        <v>2816</v>
      </c>
    </row>
    <row r="405" spans="2:65" s="1" customFormat="1" ht="13.5">
      <c r="B405" s="41"/>
      <c r="C405" s="63"/>
      <c r="D405" s="215" t="s">
        <v>307</v>
      </c>
      <c r="E405" s="63"/>
      <c r="F405" s="216" t="s">
        <v>3812</v>
      </c>
      <c r="G405" s="63"/>
      <c r="H405" s="63"/>
      <c r="I405" s="172"/>
      <c r="J405" s="63"/>
      <c r="K405" s="63"/>
      <c r="L405" s="61"/>
      <c r="M405" s="217"/>
      <c r="N405" s="42"/>
      <c r="O405" s="42"/>
      <c r="P405" s="42"/>
      <c r="Q405" s="42"/>
      <c r="R405" s="42"/>
      <c r="S405" s="42"/>
      <c r="T405" s="78"/>
      <c r="AT405" s="24" t="s">
        <v>307</v>
      </c>
      <c r="AU405" s="24" t="s">
        <v>84</v>
      </c>
    </row>
    <row r="406" spans="2:65" s="1" customFormat="1" ht="14.45" customHeight="1">
      <c r="B406" s="41"/>
      <c r="C406" s="203" t="s">
        <v>1249</v>
      </c>
      <c r="D406" s="203" t="s">
        <v>300</v>
      </c>
      <c r="E406" s="204" t="s">
        <v>4130</v>
      </c>
      <c r="F406" s="205" t="s">
        <v>3814</v>
      </c>
      <c r="G406" s="206" t="s">
        <v>445</v>
      </c>
      <c r="H406" s="207">
        <v>350</v>
      </c>
      <c r="I406" s="208"/>
      <c r="J406" s="209">
        <f>ROUND(I406*H406,2)</f>
        <v>0</v>
      </c>
      <c r="K406" s="205" t="s">
        <v>22</v>
      </c>
      <c r="L406" s="61"/>
      <c r="M406" s="210" t="s">
        <v>22</v>
      </c>
      <c r="N406" s="211" t="s">
        <v>47</v>
      </c>
      <c r="O406" s="42"/>
      <c r="P406" s="212">
        <f>O406*H406</f>
        <v>0</v>
      </c>
      <c r="Q406" s="212">
        <v>0</v>
      </c>
      <c r="R406" s="212">
        <f>Q406*H406</f>
        <v>0</v>
      </c>
      <c r="S406" s="212">
        <v>0</v>
      </c>
      <c r="T406" s="213">
        <f>S406*H406</f>
        <v>0</v>
      </c>
      <c r="AR406" s="24" t="s">
        <v>411</v>
      </c>
      <c r="AT406" s="24" t="s">
        <v>300</v>
      </c>
      <c r="AU406" s="24" t="s">
        <v>84</v>
      </c>
      <c r="AY406" s="24" t="s">
        <v>298</v>
      </c>
      <c r="BE406" s="214">
        <f>IF(N406="základní",J406,0)</f>
        <v>0</v>
      </c>
      <c r="BF406" s="214">
        <f>IF(N406="snížená",J406,0)</f>
        <v>0</v>
      </c>
      <c r="BG406" s="214">
        <f>IF(N406="zákl. přenesená",J406,0)</f>
        <v>0</v>
      </c>
      <c r="BH406" s="214">
        <f>IF(N406="sníž. přenesená",J406,0)</f>
        <v>0</v>
      </c>
      <c r="BI406" s="214">
        <f>IF(N406="nulová",J406,0)</f>
        <v>0</v>
      </c>
      <c r="BJ406" s="24" t="s">
        <v>24</v>
      </c>
      <c r="BK406" s="214">
        <f>ROUND(I406*H406,2)</f>
        <v>0</v>
      </c>
      <c r="BL406" s="24" t="s">
        <v>411</v>
      </c>
      <c r="BM406" s="24" t="s">
        <v>2819</v>
      </c>
    </row>
    <row r="407" spans="2:65" s="1" customFormat="1" ht="13.5">
      <c r="B407" s="41"/>
      <c r="C407" s="63"/>
      <c r="D407" s="215" t="s">
        <v>307</v>
      </c>
      <c r="E407" s="63"/>
      <c r="F407" s="216" t="s">
        <v>3814</v>
      </c>
      <c r="G407" s="63"/>
      <c r="H407" s="63"/>
      <c r="I407" s="172"/>
      <c r="J407" s="63"/>
      <c r="K407" s="63"/>
      <c r="L407" s="61"/>
      <c r="M407" s="217"/>
      <c r="N407" s="42"/>
      <c r="O407" s="42"/>
      <c r="P407" s="42"/>
      <c r="Q407" s="42"/>
      <c r="R407" s="42"/>
      <c r="S407" s="42"/>
      <c r="T407" s="78"/>
      <c r="AT407" s="24" t="s">
        <v>307</v>
      </c>
      <c r="AU407" s="24" t="s">
        <v>84</v>
      </c>
    </row>
    <row r="408" spans="2:65" s="1" customFormat="1" ht="14.45" customHeight="1">
      <c r="B408" s="41"/>
      <c r="C408" s="203" t="s">
        <v>1254</v>
      </c>
      <c r="D408" s="203" t="s">
        <v>300</v>
      </c>
      <c r="E408" s="204" t="s">
        <v>4132</v>
      </c>
      <c r="F408" s="205" t="s">
        <v>3816</v>
      </c>
      <c r="G408" s="206" t="s">
        <v>1407</v>
      </c>
      <c r="H408" s="207">
        <v>14</v>
      </c>
      <c r="I408" s="208"/>
      <c r="J408" s="209">
        <f>ROUND(I408*H408,2)</f>
        <v>0</v>
      </c>
      <c r="K408" s="205" t="s">
        <v>22</v>
      </c>
      <c r="L408" s="61"/>
      <c r="M408" s="210" t="s">
        <v>22</v>
      </c>
      <c r="N408" s="211" t="s">
        <v>47</v>
      </c>
      <c r="O408" s="42"/>
      <c r="P408" s="212">
        <f>O408*H408</f>
        <v>0</v>
      </c>
      <c r="Q408" s="212">
        <v>0</v>
      </c>
      <c r="R408" s="212">
        <f>Q408*H408</f>
        <v>0</v>
      </c>
      <c r="S408" s="212">
        <v>0</v>
      </c>
      <c r="T408" s="213">
        <f>S408*H408</f>
        <v>0</v>
      </c>
      <c r="AR408" s="24" t="s">
        <v>411</v>
      </c>
      <c r="AT408" s="24" t="s">
        <v>300</v>
      </c>
      <c r="AU408" s="24" t="s">
        <v>84</v>
      </c>
      <c r="AY408" s="24" t="s">
        <v>298</v>
      </c>
      <c r="BE408" s="214">
        <f>IF(N408="základní",J408,0)</f>
        <v>0</v>
      </c>
      <c r="BF408" s="214">
        <f>IF(N408="snížená",J408,0)</f>
        <v>0</v>
      </c>
      <c r="BG408" s="214">
        <f>IF(N408="zákl. přenesená",J408,0)</f>
        <v>0</v>
      </c>
      <c r="BH408" s="214">
        <f>IF(N408="sníž. přenesená",J408,0)</f>
        <v>0</v>
      </c>
      <c r="BI408" s="214">
        <f>IF(N408="nulová",J408,0)</f>
        <v>0</v>
      </c>
      <c r="BJ408" s="24" t="s">
        <v>24</v>
      </c>
      <c r="BK408" s="214">
        <f>ROUND(I408*H408,2)</f>
        <v>0</v>
      </c>
      <c r="BL408" s="24" t="s">
        <v>411</v>
      </c>
      <c r="BM408" s="24" t="s">
        <v>3820</v>
      </c>
    </row>
    <row r="409" spans="2:65" s="1" customFormat="1" ht="13.5">
      <c r="B409" s="41"/>
      <c r="C409" s="63"/>
      <c r="D409" s="215" t="s">
        <v>307</v>
      </c>
      <c r="E409" s="63"/>
      <c r="F409" s="216" t="s">
        <v>3816</v>
      </c>
      <c r="G409" s="63"/>
      <c r="H409" s="63"/>
      <c r="I409" s="172"/>
      <c r="J409" s="63"/>
      <c r="K409" s="63"/>
      <c r="L409" s="61"/>
      <c r="M409" s="217"/>
      <c r="N409" s="42"/>
      <c r="O409" s="42"/>
      <c r="P409" s="42"/>
      <c r="Q409" s="42"/>
      <c r="R409" s="42"/>
      <c r="S409" s="42"/>
      <c r="T409" s="78"/>
      <c r="AT409" s="24" t="s">
        <v>307</v>
      </c>
      <c r="AU409" s="24" t="s">
        <v>84</v>
      </c>
    </row>
    <row r="410" spans="2:65" s="1" customFormat="1" ht="14.45" customHeight="1">
      <c r="B410" s="41"/>
      <c r="C410" s="203" t="s">
        <v>1259</v>
      </c>
      <c r="D410" s="203" t="s">
        <v>300</v>
      </c>
      <c r="E410" s="204" t="s">
        <v>5670</v>
      </c>
      <c r="F410" s="205" t="s">
        <v>5615</v>
      </c>
      <c r="G410" s="206" t="s">
        <v>1407</v>
      </c>
      <c r="H410" s="207">
        <v>5</v>
      </c>
      <c r="I410" s="208"/>
      <c r="J410" s="209">
        <f>ROUND(I410*H410,2)</f>
        <v>0</v>
      </c>
      <c r="K410" s="205" t="s">
        <v>22</v>
      </c>
      <c r="L410" s="61"/>
      <c r="M410" s="210" t="s">
        <v>22</v>
      </c>
      <c r="N410" s="211" t="s">
        <v>47</v>
      </c>
      <c r="O410" s="42"/>
      <c r="P410" s="212">
        <f>O410*H410</f>
        <v>0</v>
      </c>
      <c r="Q410" s="212">
        <v>0</v>
      </c>
      <c r="R410" s="212">
        <f>Q410*H410</f>
        <v>0</v>
      </c>
      <c r="S410" s="212">
        <v>0</v>
      </c>
      <c r="T410" s="213">
        <f>S410*H410</f>
        <v>0</v>
      </c>
      <c r="AR410" s="24" t="s">
        <v>411</v>
      </c>
      <c r="AT410" s="24" t="s">
        <v>300</v>
      </c>
      <c r="AU410" s="24" t="s">
        <v>84</v>
      </c>
      <c r="AY410" s="24" t="s">
        <v>298</v>
      </c>
      <c r="BE410" s="214">
        <f>IF(N410="základní",J410,0)</f>
        <v>0</v>
      </c>
      <c r="BF410" s="214">
        <f>IF(N410="snížená",J410,0)</f>
        <v>0</v>
      </c>
      <c r="BG410" s="214">
        <f>IF(N410="zákl. přenesená",J410,0)</f>
        <v>0</v>
      </c>
      <c r="BH410" s="214">
        <f>IF(N410="sníž. přenesená",J410,0)</f>
        <v>0</v>
      </c>
      <c r="BI410" s="214">
        <f>IF(N410="nulová",J410,0)</f>
        <v>0</v>
      </c>
      <c r="BJ410" s="24" t="s">
        <v>24</v>
      </c>
      <c r="BK410" s="214">
        <f>ROUND(I410*H410,2)</f>
        <v>0</v>
      </c>
      <c r="BL410" s="24" t="s">
        <v>411</v>
      </c>
      <c r="BM410" s="24" t="s">
        <v>2827</v>
      </c>
    </row>
    <row r="411" spans="2:65" s="1" customFormat="1" ht="13.5">
      <c r="B411" s="41"/>
      <c r="C411" s="63"/>
      <c r="D411" s="215" t="s">
        <v>307</v>
      </c>
      <c r="E411" s="63"/>
      <c r="F411" s="216" t="s">
        <v>5615</v>
      </c>
      <c r="G411" s="63"/>
      <c r="H411" s="63"/>
      <c r="I411" s="172"/>
      <c r="J411" s="63"/>
      <c r="K411" s="63"/>
      <c r="L411" s="61"/>
      <c r="M411" s="217"/>
      <c r="N411" s="42"/>
      <c r="O411" s="42"/>
      <c r="P411" s="42"/>
      <c r="Q411" s="42"/>
      <c r="R411" s="42"/>
      <c r="S411" s="42"/>
      <c r="T411" s="78"/>
      <c r="AT411" s="24" t="s">
        <v>307</v>
      </c>
      <c r="AU411" s="24" t="s">
        <v>84</v>
      </c>
    </row>
    <row r="412" spans="2:65" s="1" customFormat="1" ht="14.45" customHeight="1">
      <c r="B412" s="41"/>
      <c r="C412" s="203" t="s">
        <v>1264</v>
      </c>
      <c r="D412" s="203" t="s">
        <v>300</v>
      </c>
      <c r="E412" s="204" t="s">
        <v>5671</v>
      </c>
      <c r="F412" s="205" t="s">
        <v>5617</v>
      </c>
      <c r="G412" s="206" t="s">
        <v>1407</v>
      </c>
      <c r="H412" s="207">
        <v>5</v>
      </c>
      <c r="I412" s="208"/>
      <c r="J412" s="209">
        <f>ROUND(I412*H412,2)</f>
        <v>0</v>
      </c>
      <c r="K412" s="205" t="s">
        <v>22</v>
      </c>
      <c r="L412" s="61"/>
      <c r="M412" s="210" t="s">
        <v>22</v>
      </c>
      <c r="N412" s="211" t="s">
        <v>47</v>
      </c>
      <c r="O412" s="42"/>
      <c r="P412" s="212">
        <f>O412*H412</f>
        <v>0</v>
      </c>
      <c r="Q412" s="212">
        <v>0</v>
      </c>
      <c r="R412" s="212">
        <f>Q412*H412</f>
        <v>0</v>
      </c>
      <c r="S412" s="212">
        <v>0</v>
      </c>
      <c r="T412" s="213">
        <f>S412*H412</f>
        <v>0</v>
      </c>
      <c r="AR412" s="24" t="s">
        <v>411</v>
      </c>
      <c r="AT412" s="24" t="s">
        <v>300</v>
      </c>
      <c r="AU412" s="24" t="s">
        <v>84</v>
      </c>
      <c r="AY412" s="24" t="s">
        <v>298</v>
      </c>
      <c r="BE412" s="214">
        <f>IF(N412="základní",J412,0)</f>
        <v>0</v>
      </c>
      <c r="BF412" s="214">
        <f>IF(N412="snížená",J412,0)</f>
        <v>0</v>
      </c>
      <c r="BG412" s="214">
        <f>IF(N412="zákl. přenesená",J412,0)</f>
        <v>0</v>
      </c>
      <c r="BH412" s="214">
        <f>IF(N412="sníž. přenesená",J412,0)</f>
        <v>0</v>
      </c>
      <c r="BI412" s="214">
        <f>IF(N412="nulová",J412,0)</f>
        <v>0</v>
      </c>
      <c r="BJ412" s="24" t="s">
        <v>24</v>
      </c>
      <c r="BK412" s="214">
        <f>ROUND(I412*H412,2)</f>
        <v>0</v>
      </c>
      <c r="BL412" s="24" t="s">
        <v>411</v>
      </c>
      <c r="BM412" s="24" t="s">
        <v>3826</v>
      </c>
    </row>
    <row r="413" spans="2:65" s="1" customFormat="1" ht="13.5">
      <c r="B413" s="41"/>
      <c r="C413" s="63"/>
      <c r="D413" s="215" t="s">
        <v>307</v>
      </c>
      <c r="E413" s="63"/>
      <c r="F413" s="216" t="s">
        <v>5617</v>
      </c>
      <c r="G413" s="63"/>
      <c r="H413" s="63"/>
      <c r="I413" s="172"/>
      <c r="J413" s="63"/>
      <c r="K413" s="63"/>
      <c r="L413" s="61"/>
      <c r="M413" s="217"/>
      <c r="N413" s="42"/>
      <c r="O413" s="42"/>
      <c r="P413" s="42"/>
      <c r="Q413" s="42"/>
      <c r="R413" s="42"/>
      <c r="S413" s="42"/>
      <c r="T413" s="78"/>
      <c r="AT413" s="24" t="s">
        <v>307</v>
      </c>
      <c r="AU413" s="24" t="s">
        <v>84</v>
      </c>
    </row>
    <row r="414" spans="2:65" s="1" customFormat="1" ht="14.45" customHeight="1">
      <c r="B414" s="41"/>
      <c r="C414" s="203" t="s">
        <v>1270</v>
      </c>
      <c r="D414" s="203" t="s">
        <v>300</v>
      </c>
      <c r="E414" s="204" t="s">
        <v>4135</v>
      </c>
      <c r="F414" s="205" t="s">
        <v>3819</v>
      </c>
      <c r="G414" s="206" t="s">
        <v>1407</v>
      </c>
      <c r="H414" s="207">
        <v>120</v>
      </c>
      <c r="I414" s="208"/>
      <c r="J414" s="209">
        <f>ROUND(I414*H414,2)</f>
        <v>0</v>
      </c>
      <c r="K414" s="205" t="s">
        <v>22</v>
      </c>
      <c r="L414" s="61"/>
      <c r="M414" s="210" t="s">
        <v>22</v>
      </c>
      <c r="N414" s="211" t="s">
        <v>47</v>
      </c>
      <c r="O414" s="42"/>
      <c r="P414" s="212">
        <f>O414*H414</f>
        <v>0</v>
      </c>
      <c r="Q414" s="212">
        <v>0</v>
      </c>
      <c r="R414" s="212">
        <f>Q414*H414</f>
        <v>0</v>
      </c>
      <c r="S414" s="212">
        <v>0</v>
      </c>
      <c r="T414" s="213">
        <f>S414*H414</f>
        <v>0</v>
      </c>
      <c r="AR414" s="24" t="s">
        <v>411</v>
      </c>
      <c r="AT414" s="24" t="s">
        <v>300</v>
      </c>
      <c r="AU414" s="24" t="s">
        <v>84</v>
      </c>
      <c r="AY414" s="24" t="s">
        <v>298</v>
      </c>
      <c r="BE414" s="214">
        <f>IF(N414="základní",J414,0)</f>
        <v>0</v>
      </c>
      <c r="BF414" s="214">
        <f>IF(N414="snížená",J414,0)</f>
        <v>0</v>
      </c>
      <c r="BG414" s="214">
        <f>IF(N414="zákl. přenesená",J414,0)</f>
        <v>0</v>
      </c>
      <c r="BH414" s="214">
        <f>IF(N414="sníž. přenesená",J414,0)</f>
        <v>0</v>
      </c>
      <c r="BI414" s="214">
        <f>IF(N414="nulová",J414,0)</f>
        <v>0</v>
      </c>
      <c r="BJ414" s="24" t="s">
        <v>24</v>
      </c>
      <c r="BK414" s="214">
        <f>ROUND(I414*H414,2)</f>
        <v>0</v>
      </c>
      <c r="BL414" s="24" t="s">
        <v>411</v>
      </c>
      <c r="BM414" s="24" t="s">
        <v>3829</v>
      </c>
    </row>
    <row r="415" spans="2:65" s="1" customFormat="1" ht="13.5">
      <c r="B415" s="41"/>
      <c r="C415" s="63"/>
      <c r="D415" s="215" t="s">
        <v>307</v>
      </c>
      <c r="E415" s="63"/>
      <c r="F415" s="216" t="s">
        <v>3819</v>
      </c>
      <c r="G415" s="63"/>
      <c r="H415" s="63"/>
      <c r="I415" s="172"/>
      <c r="J415" s="63"/>
      <c r="K415" s="63"/>
      <c r="L415" s="61"/>
      <c r="M415" s="217"/>
      <c r="N415" s="42"/>
      <c r="O415" s="42"/>
      <c r="P415" s="42"/>
      <c r="Q415" s="42"/>
      <c r="R415" s="42"/>
      <c r="S415" s="42"/>
      <c r="T415" s="78"/>
      <c r="AT415" s="24" t="s">
        <v>307</v>
      </c>
      <c r="AU415" s="24" t="s">
        <v>84</v>
      </c>
    </row>
    <row r="416" spans="2:65" s="1" customFormat="1" ht="14.45" customHeight="1">
      <c r="B416" s="41"/>
      <c r="C416" s="203" t="s">
        <v>1275</v>
      </c>
      <c r="D416" s="203" t="s">
        <v>300</v>
      </c>
      <c r="E416" s="204" t="s">
        <v>5672</v>
      </c>
      <c r="F416" s="205" t="s">
        <v>5619</v>
      </c>
      <c r="G416" s="206" t="s">
        <v>1407</v>
      </c>
      <c r="H416" s="207">
        <v>250</v>
      </c>
      <c r="I416" s="208"/>
      <c r="J416" s="209">
        <f>ROUND(I416*H416,2)</f>
        <v>0</v>
      </c>
      <c r="K416" s="205" t="s">
        <v>22</v>
      </c>
      <c r="L416" s="61"/>
      <c r="M416" s="210" t="s">
        <v>22</v>
      </c>
      <c r="N416" s="211" t="s">
        <v>47</v>
      </c>
      <c r="O416" s="42"/>
      <c r="P416" s="212">
        <f>O416*H416</f>
        <v>0</v>
      </c>
      <c r="Q416" s="212">
        <v>0</v>
      </c>
      <c r="R416" s="212">
        <f>Q416*H416</f>
        <v>0</v>
      </c>
      <c r="S416" s="212">
        <v>0</v>
      </c>
      <c r="T416" s="213">
        <f>S416*H416</f>
        <v>0</v>
      </c>
      <c r="AR416" s="24" t="s">
        <v>411</v>
      </c>
      <c r="AT416" s="24" t="s">
        <v>300</v>
      </c>
      <c r="AU416" s="24" t="s">
        <v>84</v>
      </c>
      <c r="AY416" s="24" t="s">
        <v>298</v>
      </c>
      <c r="BE416" s="214">
        <f>IF(N416="základní",J416,0)</f>
        <v>0</v>
      </c>
      <c r="BF416" s="214">
        <f>IF(N416="snížená",J416,0)</f>
        <v>0</v>
      </c>
      <c r="BG416" s="214">
        <f>IF(N416="zákl. přenesená",J416,0)</f>
        <v>0</v>
      </c>
      <c r="BH416" s="214">
        <f>IF(N416="sníž. přenesená",J416,0)</f>
        <v>0</v>
      </c>
      <c r="BI416" s="214">
        <f>IF(N416="nulová",J416,0)</f>
        <v>0</v>
      </c>
      <c r="BJ416" s="24" t="s">
        <v>24</v>
      </c>
      <c r="BK416" s="214">
        <f>ROUND(I416*H416,2)</f>
        <v>0</v>
      </c>
      <c r="BL416" s="24" t="s">
        <v>411</v>
      </c>
      <c r="BM416" s="24" t="s">
        <v>3832</v>
      </c>
    </row>
    <row r="417" spans="2:65" s="1" customFormat="1" ht="13.5">
      <c r="B417" s="41"/>
      <c r="C417" s="63"/>
      <c r="D417" s="215" t="s">
        <v>307</v>
      </c>
      <c r="E417" s="63"/>
      <c r="F417" s="216" t="s">
        <v>5619</v>
      </c>
      <c r="G417" s="63"/>
      <c r="H417" s="63"/>
      <c r="I417" s="172"/>
      <c r="J417" s="63"/>
      <c r="K417" s="63"/>
      <c r="L417" s="61"/>
      <c r="M417" s="217"/>
      <c r="N417" s="42"/>
      <c r="O417" s="42"/>
      <c r="P417" s="42"/>
      <c r="Q417" s="42"/>
      <c r="R417" s="42"/>
      <c r="S417" s="42"/>
      <c r="T417" s="78"/>
      <c r="AT417" s="24" t="s">
        <v>307</v>
      </c>
      <c r="AU417" s="24" t="s">
        <v>84</v>
      </c>
    </row>
    <row r="418" spans="2:65" s="1" customFormat="1" ht="14.45" customHeight="1">
      <c r="B418" s="41"/>
      <c r="C418" s="203" t="s">
        <v>1280</v>
      </c>
      <c r="D418" s="203" t="s">
        <v>300</v>
      </c>
      <c r="E418" s="204" t="s">
        <v>5673</v>
      </c>
      <c r="F418" s="205" t="s">
        <v>5622</v>
      </c>
      <c r="G418" s="206" t="s">
        <v>1407</v>
      </c>
      <c r="H418" s="207">
        <v>5</v>
      </c>
      <c r="I418" s="208"/>
      <c r="J418" s="209">
        <f>ROUND(I418*H418,2)</f>
        <v>0</v>
      </c>
      <c r="K418" s="205" t="s">
        <v>22</v>
      </c>
      <c r="L418" s="61"/>
      <c r="M418" s="210" t="s">
        <v>22</v>
      </c>
      <c r="N418" s="211" t="s">
        <v>47</v>
      </c>
      <c r="O418" s="42"/>
      <c r="P418" s="212">
        <f>O418*H418</f>
        <v>0</v>
      </c>
      <c r="Q418" s="212">
        <v>0</v>
      </c>
      <c r="R418" s="212">
        <f>Q418*H418</f>
        <v>0</v>
      </c>
      <c r="S418" s="212">
        <v>0</v>
      </c>
      <c r="T418" s="213">
        <f>S418*H418</f>
        <v>0</v>
      </c>
      <c r="AR418" s="24" t="s">
        <v>411</v>
      </c>
      <c r="AT418" s="24" t="s">
        <v>300</v>
      </c>
      <c r="AU418" s="24" t="s">
        <v>84</v>
      </c>
      <c r="AY418" s="24" t="s">
        <v>298</v>
      </c>
      <c r="BE418" s="214">
        <f>IF(N418="základní",J418,0)</f>
        <v>0</v>
      </c>
      <c r="BF418" s="214">
        <f>IF(N418="snížená",J418,0)</f>
        <v>0</v>
      </c>
      <c r="BG418" s="214">
        <f>IF(N418="zákl. přenesená",J418,0)</f>
        <v>0</v>
      </c>
      <c r="BH418" s="214">
        <f>IF(N418="sníž. přenesená",J418,0)</f>
        <v>0</v>
      </c>
      <c r="BI418" s="214">
        <f>IF(N418="nulová",J418,0)</f>
        <v>0</v>
      </c>
      <c r="BJ418" s="24" t="s">
        <v>24</v>
      </c>
      <c r="BK418" s="214">
        <f>ROUND(I418*H418,2)</f>
        <v>0</v>
      </c>
      <c r="BL418" s="24" t="s">
        <v>411</v>
      </c>
      <c r="BM418" s="24" t="s">
        <v>2839</v>
      </c>
    </row>
    <row r="419" spans="2:65" s="1" customFormat="1" ht="13.5">
      <c r="B419" s="41"/>
      <c r="C419" s="63"/>
      <c r="D419" s="215" t="s">
        <v>307</v>
      </c>
      <c r="E419" s="63"/>
      <c r="F419" s="216" t="s">
        <v>5622</v>
      </c>
      <c r="G419" s="63"/>
      <c r="H419" s="63"/>
      <c r="I419" s="172"/>
      <c r="J419" s="63"/>
      <c r="K419" s="63"/>
      <c r="L419" s="61"/>
      <c r="M419" s="217"/>
      <c r="N419" s="42"/>
      <c r="O419" s="42"/>
      <c r="P419" s="42"/>
      <c r="Q419" s="42"/>
      <c r="R419" s="42"/>
      <c r="S419" s="42"/>
      <c r="T419" s="78"/>
      <c r="AT419" s="24" t="s">
        <v>307</v>
      </c>
      <c r="AU419" s="24" t="s">
        <v>84</v>
      </c>
    </row>
    <row r="420" spans="2:65" s="1" customFormat="1" ht="14.45" customHeight="1">
      <c r="B420" s="41"/>
      <c r="C420" s="203" t="s">
        <v>1287</v>
      </c>
      <c r="D420" s="203" t="s">
        <v>300</v>
      </c>
      <c r="E420" s="204" t="s">
        <v>4140</v>
      </c>
      <c r="F420" s="205" t="s">
        <v>3825</v>
      </c>
      <c r="G420" s="206" t="s">
        <v>1407</v>
      </c>
      <c r="H420" s="207">
        <v>26</v>
      </c>
      <c r="I420" s="208"/>
      <c r="J420" s="209">
        <f>ROUND(I420*H420,2)</f>
        <v>0</v>
      </c>
      <c r="K420" s="205" t="s">
        <v>22</v>
      </c>
      <c r="L420" s="61"/>
      <c r="M420" s="210" t="s">
        <v>22</v>
      </c>
      <c r="N420" s="211" t="s">
        <v>47</v>
      </c>
      <c r="O420" s="42"/>
      <c r="P420" s="212">
        <f>O420*H420</f>
        <v>0</v>
      </c>
      <c r="Q420" s="212">
        <v>0</v>
      </c>
      <c r="R420" s="212">
        <f>Q420*H420</f>
        <v>0</v>
      </c>
      <c r="S420" s="212">
        <v>0</v>
      </c>
      <c r="T420" s="213">
        <f>S420*H420</f>
        <v>0</v>
      </c>
      <c r="AR420" s="24" t="s">
        <v>411</v>
      </c>
      <c r="AT420" s="24" t="s">
        <v>300</v>
      </c>
      <c r="AU420" s="24" t="s">
        <v>84</v>
      </c>
      <c r="AY420" s="24" t="s">
        <v>298</v>
      </c>
      <c r="BE420" s="214">
        <f>IF(N420="základní",J420,0)</f>
        <v>0</v>
      </c>
      <c r="BF420" s="214">
        <f>IF(N420="snížená",J420,0)</f>
        <v>0</v>
      </c>
      <c r="BG420" s="214">
        <f>IF(N420="zákl. přenesená",J420,0)</f>
        <v>0</v>
      </c>
      <c r="BH420" s="214">
        <f>IF(N420="sníž. přenesená",J420,0)</f>
        <v>0</v>
      </c>
      <c r="BI420" s="214">
        <f>IF(N420="nulová",J420,0)</f>
        <v>0</v>
      </c>
      <c r="BJ420" s="24" t="s">
        <v>24</v>
      </c>
      <c r="BK420" s="214">
        <f>ROUND(I420*H420,2)</f>
        <v>0</v>
      </c>
      <c r="BL420" s="24" t="s">
        <v>411</v>
      </c>
      <c r="BM420" s="24" t="s">
        <v>2843</v>
      </c>
    </row>
    <row r="421" spans="2:65" s="1" customFormat="1" ht="13.5">
      <c r="B421" s="41"/>
      <c r="C421" s="63"/>
      <c r="D421" s="215" t="s">
        <v>307</v>
      </c>
      <c r="E421" s="63"/>
      <c r="F421" s="216" t="s">
        <v>3825</v>
      </c>
      <c r="G421" s="63"/>
      <c r="H421" s="63"/>
      <c r="I421" s="172"/>
      <c r="J421" s="63"/>
      <c r="K421" s="63"/>
      <c r="L421" s="61"/>
      <c r="M421" s="217"/>
      <c r="N421" s="42"/>
      <c r="O421" s="42"/>
      <c r="P421" s="42"/>
      <c r="Q421" s="42"/>
      <c r="R421" s="42"/>
      <c r="S421" s="42"/>
      <c r="T421" s="78"/>
      <c r="AT421" s="24" t="s">
        <v>307</v>
      </c>
      <c r="AU421" s="24" t="s">
        <v>84</v>
      </c>
    </row>
    <row r="422" spans="2:65" s="1" customFormat="1" ht="14.45" customHeight="1">
      <c r="B422" s="41"/>
      <c r="C422" s="203" t="s">
        <v>1292</v>
      </c>
      <c r="D422" s="203" t="s">
        <v>300</v>
      </c>
      <c r="E422" s="204" t="s">
        <v>4142</v>
      </c>
      <c r="F422" s="205" t="s">
        <v>3828</v>
      </c>
      <c r="G422" s="206" t="s">
        <v>1407</v>
      </c>
      <c r="H422" s="207">
        <v>128</v>
      </c>
      <c r="I422" s="208"/>
      <c r="J422" s="209">
        <f>ROUND(I422*H422,2)</f>
        <v>0</v>
      </c>
      <c r="K422" s="205" t="s">
        <v>22</v>
      </c>
      <c r="L422" s="61"/>
      <c r="M422" s="210" t="s">
        <v>22</v>
      </c>
      <c r="N422" s="211" t="s">
        <v>47</v>
      </c>
      <c r="O422" s="42"/>
      <c r="P422" s="212">
        <f>O422*H422</f>
        <v>0</v>
      </c>
      <c r="Q422" s="212">
        <v>0</v>
      </c>
      <c r="R422" s="212">
        <f>Q422*H422</f>
        <v>0</v>
      </c>
      <c r="S422" s="212">
        <v>0</v>
      </c>
      <c r="T422" s="213">
        <f>S422*H422</f>
        <v>0</v>
      </c>
      <c r="AR422" s="24" t="s">
        <v>411</v>
      </c>
      <c r="AT422" s="24" t="s">
        <v>300</v>
      </c>
      <c r="AU422" s="24" t="s">
        <v>84</v>
      </c>
      <c r="AY422" s="24" t="s">
        <v>298</v>
      </c>
      <c r="BE422" s="214">
        <f>IF(N422="základní",J422,0)</f>
        <v>0</v>
      </c>
      <c r="BF422" s="214">
        <f>IF(N422="snížená",J422,0)</f>
        <v>0</v>
      </c>
      <c r="BG422" s="214">
        <f>IF(N422="zákl. přenesená",J422,0)</f>
        <v>0</v>
      </c>
      <c r="BH422" s="214">
        <f>IF(N422="sníž. přenesená",J422,0)</f>
        <v>0</v>
      </c>
      <c r="BI422" s="214">
        <f>IF(N422="nulová",J422,0)</f>
        <v>0</v>
      </c>
      <c r="BJ422" s="24" t="s">
        <v>24</v>
      </c>
      <c r="BK422" s="214">
        <f>ROUND(I422*H422,2)</f>
        <v>0</v>
      </c>
      <c r="BL422" s="24" t="s">
        <v>411</v>
      </c>
      <c r="BM422" s="24" t="s">
        <v>3839</v>
      </c>
    </row>
    <row r="423" spans="2:65" s="1" customFormat="1" ht="13.5">
      <c r="B423" s="41"/>
      <c r="C423" s="63"/>
      <c r="D423" s="215" t="s">
        <v>307</v>
      </c>
      <c r="E423" s="63"/>
      <c r="F423" s="216" t="s">
        <v>3828</v>
      </c>
      <c r="G423" s="63"/>
      <c r="H423" s="63"/>
      <c r="I423" s="172"/>
      <c r="J423" s="63"/>
      <c r="K423" s="63"/>
      <c r="L423" s="61"/>
      <c r="M423" s="217"/>
      <c r="N423" s="42"/>
      <c r="O423" s="42"/>
      <c r="P423" s="42"/>
      <c r="Q423" s="42"/>
      <c r="R423" s="42"/>
      <c r="S423" s="42"/>
      <c r="T423" s="78"/>
      <c r="AT423" s="24" t="s">
        <v>307</v>
      </c>
      <c r="AU423" s="24" t="s">
        <v>84</v>
      </c>
    </row>
    <row r="424" spans="2:65" s="1" customFormat="1" ht="14.45" customHeight="1">
      <c r="B424" s="41"/>
      <c r="C424" s="203" t="s">
        <v>1298</v>
      </c>
      <c r="D424" s="203" t="s">
        <v>300</v>
      </c>
      <c r="E424" s="204" t="s">
        <v>4145</v>
      </c>
      <c r="F424" s="205" t="s">
        <v>3831</v>
      </c>
      <c r="G424" s="206" t="s">
        <v>1407</v>
      </c>
      <c r="H424" s="207">
        <v>14</v>
      </c>
      <c r="I424" s="208"/>
      <c r="J424" s="209">
        <f>ROUND(I424*H424,2)</f>
        <v>0</v>
      </c>
      <c r="K424" s="205" t="s">
        <v>22</v>
      </c>
      <c r="L424" s="61"/>
      <c r="M424" s="210" t="s">
        <v>22</v>
      </c>
      <c r="N424" s="211" t="s">
        <v>47</v>
      </c>
      <c r="O424" s="42"/>
      <c r="P424" s="212">
        <f>O424*H424</f>
        <v>0</v>
      </c>
      <c r="Q424" s="212">
        <v>0</v>
      </c>
      <c r="R424" s="212">
        <f>Q424*H424</f>
        <v>0</v>
      </c>
      <c r="S424" s="212">
        <v>0</v>
      </c>
      <c r="T424" s="213">
        <f>S424*H424</f>
        <v>0</v>
      </c>
      <c r="AR424" s="24" t="s">
        <v>411</v>
      </c>
      <c r="AT424" s="24" t="s">
        <v>300</v>
      </c>
      <c r="AU424" s="24" t="s">
        <v>84</v>
      </c>
      <c r="AY424" s="24" t="s">
        <v>298</v>
      </c>
      <c r="BE424" s="214">
        <f>IF(N424="základní",J424,0)</f>
        <v>0</v>
      </c>
      <c r="BF424" s="214">
        <f>IF(N424="snížená",J424,0)</f>
        <v>0</v>
      </c>
      <c r="BG424" s="214">
        <f>IF(N424="zákl. přenesená",J424,0)</f>
        <v>0</v>
      </c>
      <c r="BH424" s="214">
        <f>IF(N424="sníž. přenesená",J424,0)</f>
        <v>0</v>
      </c>
      <c r="BI424" s="214">
        <f>IF(N424="nulová",J424,0)</f>
        <v>0</v>
      </c>
      <c r="BJ424" s="24" t="s">
        <v>24</v>
      </c>
      <c r="BK424" s="214">
        <f>ROUND(I424*H424,2)</f>
        <v>0</v>
      </c>
      <c r="BL424" s="24" t="s">
        <v>411</v>
      </c>
      <c r="BM424" s="24" t="s">
        <v>3843</v>
      </c>
    </row>
    <row r="425" spans="2:65" s="1" customFormat="1" ht="13.5">
      <c r="B425" s="41"/>
      <c r="C425" s="63"/>
      <c r="D425" s="215" t="s">
        <v>307</v>
      </c>
      <c r="E425" s="63"/>
      <c r="F425" s="216" t="s">
        <v>3831</v>
      </c>
      <c r="G425" s="63"/>
      <c r="H425" s="63"/>
      <c r="I425" s="172"/>
      <c r="J425" s="63"/>
      <c r="K425" s="63"/>
      <c r="L425" s="61"/>
      <c r="M425" s="217"/>
      <c r="N425" s="42"/>
      <c r="O425" s="42"/>
      <c r="P425" s="42"/>
      <c r="Q425" s="42"/>
      <c r="R425" s="42"/>
      <c r="S425" s="42"/>
      <c r="T425" s="78"/>
      <c r="AT425" s="24" t="s">
        <v>307</v>
      </c>
      <c r="AU425" s="24" t="s">
        <v>84</v>
      </c>
    </row>
    <row r="426" spans="2:65" s="1" customFormat="1" ht="14.45" customHeight="1">
      <c r="B426" s="41"/>
      <c r="C426" s="203" t="s">
        <v>1302</v>
      </c>
      <c r="D426" s="203" t="s">
        <v>300</v>
      </c>
      <c r="E426" s="204" t="s">
        <v>4147</v>
      </c>
      <c r="F426" s="205" t="s">
        <v>3834</v>
      </c>
      <c r="G426" s="206" t="s">
        <v>1407</v>
      </c>
      <c r="H426" s="207">
        <v>12</v>
      </c>
      <c r="I426" s="208"/>
      <c r="J426" s="209">
        <f>ROUND(I426*H426,2)</f>
        <v>0</v>
      </c>
      <c r="K426" s="205" t="s">
        <v>22</v>
      </c>
      <c r="L426" s="61"/>
      <c r="M426" s="210" t="s">
        <v>22</v>
      </c>
      <c r="N426" s="211" t="s">
        <v>47</v>
      </c>
      <c r="O426" s="42"/>
      <c r="P426" s="212">
        <f>O426*H426</f>
        <v>0</v>
      </c>
      <c r="Q426" s="212">
        <v>0</v>
      </c>
      <c r="R426" s="212">
        <f>Q426*H426</f>
        <v>0</v>
      </c>
      <c r="S426" s="212">
        <v>0</v>
      </c>
      <c r="T426" s="213">
        <f>S426*H426</f>
        <v>0</v>
      </c>
      <c r="AR426" s="24" t="s">
        <v>411</v>
      </c>
      <c r="AT426" s="24" t="s">
        <v>300</v>
      </c>
      <c r="AU426" s="24" t="s">
        <v>84</v>
      </c>
      <c r="AY426" s="24" t="s">
        <v>298</v>
      </c>
      <c r="BE426" s="214">
        <f>IF(N426="základní",J426,0)</f>
        <v>0</v>
      </c>
      <c r="BF426" s="214">
        <f>IF(N426="snížená",J426,0)</f>
        <v>0</v>
      </c>
      <c r="BG426" s="214">
        <f>IF(N426="zákl. přenesená",J426,0)</f>
        <v>0</v>
      </c>
      <c r="BH426" s="214">
        <f>IF(N426="sníž. přenesená",J426,0)</f>
        <v>0</v>
      </c>
      <c r="BI426" s="214">
        <f>IF(N426="nulová",J426,0)</f>
        <v>0</v>
      </c>
      <c r="BJ426" s="24" t="s">
        <v>24</v>
      </c>
      <c r="BK426" s="214">
        <f>ROUND(I426*H426,2)</f>
        <v>0</v>
      </c>
      <c r="BL426" s="24" t="s">
        <v>411</v>
      </c>
      <c r="BM426" s="24" t="s">
        <v>3846</v>
      </c>
    </row>
    <row r="427" spans="2:65" s="1" customFormat="1" ht="13.5">
      <c r="B427" s="41"/>
      <c r="C427" s="63"/>
      <c r="D427" s="215" t="s">
        <v>307</v>
      </c>
      <c r="E427" s="63"/>
      <c r="F427" s="216" t="s">
        <v>3834</v>
      </c>
      <c r="G427" s="63"/>
      <c r="H427" s="63"/>
      <c r="I427" s="172"/>
      <c r="J427" s="63"/>
      <c r="K427" s="63"/>
      <c r="L427" s="61"/>
      <c r="M427" s="217"/>
      <c r="N427" s="42"/>
      <c r="O427" s="42"/>
      <c r="P427" s="42"/>
      <c r="Q427" s="42"/>
      <c r="R427" s="42"/>
      <c r="S427" s="42"/>
      <c r="T427" s="78"/>
      <c r="AT427" s="24" t="s">
        <v>307</v>
      </c>
      <c r="AU427" s="24" t="s">
        <v>84</v>
      </c>
    </row>
    <row r="428" spans="2:65" s="1" customFormat="1" ht="14.45" customHeight="1">
      <c r="B428" s="41"/>
      <c r="C428" s="203" t="s">
        <v>1308</v>
      </c>
      <c r="D428" s="203" t="s">
        <v>300</v>
      </c>
      <c r="E428" s="204" t="s">
        <v>4150</v>
      </c>
      <c r="F428" s="205" t="s">
        <v>3836</v>
      </c>
      <c r="G428" s="206" t="s">
        <v>1407</v>
      </c>
      <c r="H428" s="207">
        <v>12</v>
      </c>
      <c r="I428" s="208"/>
      <c r="J428" s="209">
        <f>ROUND(I428*H428,2)</f>
        <v>0</v>
      </c>
      <c r="K428" s="205" t="s">
        <v>22</v>
      </c>
      <c r="L428" s="61"/>
      <c r="M428" s="210" t="s">
        <v>22</v>
      </c>
      <c r="N428" s="211" t="s">
        <v>47</v>
      </c>
      <c r="O428" s="42"/>
      <c r="P428" s="212">
        <f>O428*H428</f>
        <v>0</v>
      </c>
      <c r="Q428" s="212">
        <v>0</v>
      </c>
      <c r="R428" s="212">
        <f>Q428*H428</f>
        <v>0</v>
      </c>
      <c r="S428" s="212">
        <v>0</v>
      </c>
      <c r="T428" s="213">
        <f>S428*H428</f>
        <v>0</v>
      </c>
      <c r="AR428" s="24" t="s">
        <v>411</v>
      </c>
      <c r="AT428" s="24" t="s">
        <v>300</v>
      </c>
      <c r="AU428" s="24" t="s">
        <v>84</v>
      </c>
      <c r="AY428" s="24" t="s">
        <v>298</v>
      </c>
      <c r="BE428" s="214">
        <f>IF(N428="základní",J428,0)</f>
        <v>0</v>
      </c>
      <c r="BF428" s="214">
        <f>IF(N428="snížená",J428,0)</f>
        <v>0</v>
      </c>
      <c r="BG428" s="214">
        <f>IF(N428="zákl. přenesená",J428,0)</f>
        <v>0</v>
      </c>
      <c r="BH428" s="214">
        <f>IF(N428="sníž. přenesená",J428,0)</f>
        <v>0</v>
      </c>
      <c r="BI428" s="214">
        <f>IF(N428="nulová",J428,0)</f>
        <v>0</v>
      </c>
      <c r="BJ428" s="24" t="s">
        <v>24</v>
      </c>
      <c r="BK428" s="214">
        <f>ROUND(I428*H428,2)</f>
        <v>0</v>
      </c>
      <c r="BL428" s="24" t="s">
        <v>411</v>
      </c>
      <c r="BM428" s="24" t="s">
        <v>3848</v>
      </c>
    </row>
    <row r="429" spans="2:65" s="1" customFormat="1" ht="13.5">
      <c r="B429" s="41"/>
      <c r="C429" s="63"/>
      <c r="D429" s="215" t="s">
        <v>307</v>
      </c>
      <c r="E429" s="63"/>
      <c r="F429" s="216" t="s">
        <v>3836</v>
      </c>
      <c r="G429" s="63"/>
      <c r="H429" s="63"/>
      <c r="I429" s="172"/>
      <c r="J429" s="63"/>
      <c r="K429" s="63"/>
      <c r="L429" s="61"/>
      <c r="M429" s="217"/>
      <c r="N429" s="42"/>
      <c r="O429" s="42"/>
      <c r="P429" s="42"/>
      <c r="Q429" s="42"/>
      <c r="R429" s="42"/>
      <c r="S429" s="42"/>
      <c r="T429" s="78"/>
      <c r="AT429" s="24" t="s">
        <v>307</v>
      </c>
      <c r="AU429" s="24" t="s">
        <v>84</v>
      </c>
    </row>
    <row r="430" spans="2:65" s="11" customFormat="1" ht="29.85" customHeight="1">
      <c r="B430" s="187"/>
      <c r="C430" s="188"/>
      <c r="D430" s="189" t="s">
        <v>75</v>
      </c>
      <c r="E430" s="201" t="s">
        <v>3369</v>
      </c>
      <c r="F430" s="201" t="s">
        <v>4158</v>
      </c>
      <c r="G430" s="188"/>
      <c r="H430" s="188"/>
      <c r="I430" s="191"/>
      <c r="J430" s="202">
        <f>BK430</f>
        <v>0</v>
      </c>
      <c r="K430" s="188"/>
      <c r="L430" s="193"/>
      <c r="M430" s="194"/>
      <c r="N430" s="195"/>
      <c r="O430" s="195"/>
      <c r="P430" s="196">
        <f>SUM(P431:P440)</f>
        <v>0</v>
      </c>
      <c r="Q430" s="195"/>
      <c r="R430" s="196">
        <f>SUM(R431:R440)</f>
        <v>0</v>
      </c>
      <c r="S430" s="195"/>
      <c r="T430" s="197">
        <f>SUM(T431:T440)</f>
        <v>0</v>
      </c>
      <c r="AR430" s="198" t="s">
        <v>24</v>
      </c>
      <c r="AT430" s="199" t="s">
        <v>75</v>
      </c>
      <c r="AU430" s="199" t="s">
        <v>24</v>
      </c>
      <c r="AY430" s="198" t="s">
        <v>298</v>
      </c>
      <c r="BK430" s="200">
        <f>SUM(BK431:BK440)</f>
        <v>0</v>
      </c>
    </row>
    <row r="431" spans="2:65" s="1" customFormat="1" ht="14.45" customHeight="1">
      <c r="B431" s="41"/>
      <c r="C431" s="203" t="s">
        <v>1315</v>
      </c>
      <c r="D431" s="203" t="s">
        <v>300</v>
      </c>
      <c r="E431" s="204" t="s">
        <v>4159</v>
      </c>
      <c r="F431" s="205" t="s">
        <v>4160</v>
      </c>
      <c r="G431" s="206" t="s">
        <v>1407</v>
      </c>
      <c r="H431" s="207">
        <v>30</v>
      </c>
      <c r="I431" s="208"/>
      <c r="J431" s="209">
        <f>ROUND(I431*H431,2)</f>
        <v>0</v>
      </c>
      <c r="K431" s="205" t="s">
        <v>22</v>
      </c>
      <c r="L431" s="61"/>
      <c r="M431" s="210" t="s">
        <v>22</v>
      </c>
      <c r="N431" s="211" t="s">
        <v>47</v>
      </c>
      <c r="O431" s="42"/>
      <c r="P431" s="212">
        <f>O431*H431</f>
        <v>0</v>
      </c>
      <c r="Q431" s="212">
        <v>0</v>
      </c>
      <c r="R431" s="212">
        <f>Q431*H431</f>
        <v>0</v>
      </c>
      <c r="S431" s="212">
        <v>0</v>
      </c>
      <c r="T431" s="213">
        <f>S431*H431</f>
        <v>0</v>
      </c>
      <c r="AR431" s="24" t="s">
        <v>411</v>
      </c>
      <c r="AT431" s="24" t="s">
        <v>300</v>
      </c>
      <c r="AU431" s="24" t="s">
        <v>84</v>
      </c>
      <c r="AY431" s="24" t="s">
        <v>298</v>
      </c>
      <c r="BE431" s="214">
        <f>IF(N431="základní",J431,0)</f>
        <v>0</v>
      </c>
      <c r="BF431" s="214">
        <f>IF(N431="snížená",J431,0)</f>
        <v>0</v>
      </c>
      <c r="BG431" s="214">
        <f>IF(N431="zákl. přenesená",J431,0)</f>
        <v>0</v>
      </c>
      <c r="BH431" s="214">
        <f>IF(N431="sníž. přenesená",J431,0)</f>
        <v>0</v>
      </c>
      <c r="BI431" s="214">
        <f>IF(N431="nulová",J431,0)</f>
        <v>0</v>
      </c>
      <c r="BJ431" s="24" t="s">
        <v>24</v>
      </c>
      <c r="BK431" s="214">
        <f>ROUND(I431*H431,2)</f>
        <v>0</v>
      </c>
      <c r="BL431" s="24" t="s">
        <v>411</v>
      </c>
      <c r="BM431" s="24" t="s">
        <v>3850</v>
      </c>
    </row>
    <row r="432" spans="2:65" s="1" customFormat="1" ht="13.5">
      <c r="B432" s="41"/>
      <c r="C432" s="63"/>
      <c r="D432" s="215" t="s">
        <v>307</v>
      </c>
      <c r="E432" s="63"/>
      <c r="F432" s="216" t="s">
        <v>4160</v>
      </c>
      <c r="G432" s="63"/>
      <c r="H432" s="63"/>
      <c r="I432" s="172"/>
      <c r="J432" s="63"/>
      <c r="K432" s="63"/>
      <c r="L432" s="61"/>
      <c r="M432" s="217"/>
      <c r="N432" s="42"/>
      <c r="O432" s="42"/>
      <c r="P432" s="42"/>
      <c r="Q432" s="42"/>
      <c r="R432" s="42"/>
      <c r="S432" s="42"/>
      <c r="T432" s="78"/>
      <c r="AT432" s="24" t="s">
        <v>307</v>
      </c>
      <c r="AU432" s="24" t="s">
        <v>84</v>
      </c>
    </row>
    <row r="433" spans="2:65" s="1" customFormat="1" ht="14.45" customHeight="1">
      <c r="B433" s="41"/>
      <c r="C433" s="203" t="s">
        <v>1324</v>
      </c>
      <c r="D433" s="203" t="s">
        <v>300</v>
      </c>
      <c r="E433" s="204" t="s">
        <v>4163</v>
      </c>
      <c r="F433" s="265" t="s">
        <v>4164</v>
      </c>
      <c r="G433" s="206" t="s">
        <v>1407</v>
      </c>
      <c r="H433" s="207">
        <v>12</v>
      </c>
      <c r="I433" s="208"/>
      <c r="J433" s="209">
        <f>ROUND(I433*H433,2)</f>
        <v>0</v>
      </c>
      <c r="K433" s="205" t="s">
        <v>22</v>
      </c>
      <c r="L433" s="61"/>
      <c r="M433" s="210" t="s">
        <v>22</v>
      </c>
      <c r="N433" s="211" t="s">
        <v>47</v>
      </c>
      <c r="O433" s="42"/>
      <c r="P433" s="212">
        <f>O433*H433</f>
        <v>0</v>
      </c>
      <c r="Q433" s="212">
        <v>0</v>
      </c>
      <c r="R433" s="212">
        <f>Q433*H433</f>
        <v>0</v>
      </c>
      <c r="S433" s="212">
        <v>0</v>
      </c>
      <c r="T433" s="213">
        <f>S433*H433</f>
        <v>0</v>
      </c>
      <c r="AR433" s="24" t="s">
        <v>411</v>
      </c>
      <c r="AT433" s="24" t="s">
        <v>300</v>
      </c>
      <c r="AU433" s="24" t="s">
        <v>84</v>
      </c>
      <c r="AY433" s="24" t="s">
        <v>298</v>
      </c>
      <c r="BE433" s="214">
        <f>IF(N433="základní",J433,0)</f>
        <v>0</v>
      </c>
      <c r="BF433" s="214">
        <f>IF(N433="snížená",J433,0)</f>
        <v>0</v>
      </c>
      <c r="BG433" s="214">
        <f>IF(N433="zákl. přenesená",J433,0)</f>
        <v>0</v>
      </c>
      <c r="BH433" s="214">
        <f>IF(N433="sníž. přenesená",J433,0)</f>
        <v>0</v>
      </c>
      <c r="BI433" s="214">
        <f>IF(N433="nulová",J433,0)</f>
        <v>0</v>
      </c>
      <c r="BJ433" s="24" t="s">
        <v>24</v>
      </c>
      <c r="BK433" s="214">
        <f>ROUND(I433*H433,2)</f>
        <v>0</v>
      </c>
      <c r="BL433" s="24" t="s">
        <v>411</v>
      </c>
      <c r="BM433" s="24" t="s">
        <v>3852</v>
      </c>
    </row>
    <row r="434" spans="2:65" s="1" customFormat="1" ht="13.5">
      <c r="B434" s="41"/>
      <c r="C434" s="63"/>
      <c r="D434" s="215" t="s">
        <v>307</v>
      </c>
      <c r="E434" s="63"/>
      <c r="F434" s="266" t="s">
        <v>4164</v>
      </c>
      <c r="G434" s="63"/>
      <c r="H434" s="63"/>
      <c r="I434" s="172"/>
      <c r="J434" s="63"/>
      <c r="K434" s="63"/>
      <c r="L434" s="61"/>
      <c r="M434" s="217"/>
      <c r="N434" s="42"/>
      <c r="O434" s="42"/>
      <c r="P434" s="42"/>
      <c r="Q434" s="42"/>
      <c r="R434" s="42"/>
      <c r="S434" s="42"/>
      <c r="T434" s="78"/>
      <c r="AT434" s="24" t="s">
        <v>307</v>
      </c>
      <c r="AU434" s="24" t="s">
        <v>84</v>
      </c>
    </row>
    <row r="435" spans="2:65" s="1" customFormat="1" ht="22.9" customHeight="1">
      <c r="B435" s="41"/>
      <c r="C435" s="203" t="s">
        <v>1330</v>
      </c>
      <c r="D435" s="203" t="s">
        <v>300</v>
      </c>
      <c r="E435" s="204" t="s">
        <v>4166</v>
      </c>
      <c r="F435" s="265" t="s">
        <v>4167</v>
      </c>
      <c r="G435" s="206" t="s">
        <v>1407</v>
      </c>
      <c r="H435" s="207">
        <v>12</v>
      </c>
      <c r="I435" s="208"/>
      <c r="J435" s="209">
        <f>ROUND(I435*H435,2)</f>
        <v>0</v>
      </c>
      <c r="K435" s="205" t="s">
        <v>22</v>
      </c>
      <c r="L435" s="61"/>
      <c r="M435" s="210" t="s">
        <v>22</v>
      </c>
      <c r="N435" s="211" t="s">
        <v>47</v>
      </c>
      <c r="O435" s="42"/>
      <c r="P435" s="212">
        <f>O435*H435</f>
        <v>0</v>
      </c>
      <c r="Q435" s="212">
        <v>0</v>
      </c>
      <c r="R435" s="212">
        <f>Q435*H435</f>
        <v>0</v>
      </c>
      <c r="S435" s="212">
        <v>0</v>
      </c>
      <c r="T435" s="213">
        <f>S435*H435</f>
        <v>0</v>
      </c>
      <c r="AR435" s="24" t="s">
        <v>411</v>
      </c>
      <c r="AT435" s="24" t="s">
        <v>300</v>
      </c>
      <c r="AU435" s="24" t="s">
        <v>84</v>
      </c>
      <c r="AY435" s="24" t="s">
        <v>298</v>
      </c>
      <c r="BE435" s="214">
        <f>IF(N435="základní",J435,0)</f>
        <v>0</v>
      </c>
      <c r="BF435" s="214">
        <f>IF(N435="snížená",J435,0)</f>
        <v>0</v>
      </c>
      <c r="BG435" s="214">
        <f>IF(N435="zákl. přenesená",J435,0)</f>
        <v>0</v>
      </c>
      <c r="BH435" s="214">
        <f>IF(N435="sníž. přenesená",J435,0)</f>
        <v>0</v>
      </c>
      <c r="BI435" s="214">
        <f>IF(N435="nulová",J435,0)</f>
        <v>0</v>
      </c>
      <c r="BJ435" s="24" t="s">
        <v>24</v>
      </c>
      <c r="BK435" s="214">
        <f>ROUND(I435*H435,2)</f>
        <v>0</v>
      </c>
      <c r="BL435" s="24" t="s">
        <v>411</v>
      </c>
      <c r="BM435" s="24" t="s">
        <v>3854</v>
      </c>
    </row>
    <row r="436" spans="2:65" s="1" customFormat="1" ht="13.5">
      <c r="B436" s="41"/>
      <c r="C436" s="63"/>
      <c r="D436" s="215" t="s">
        <v>307</v>
      </c>
      <c r="E436" s="63"/>
      <c r="F436" s="266" t="s">
        <v>4167</v>
      </c>
      <c r="G436" s="63"/>
      <c r="H436" s="63"/>
      <c r="I436" s="172"/>
      <c r="J436" s="63"/>
      <c r="K436" s="63"/>
      <c r="L436" s="61"/>
      <c r="M436" s="217"/>
      <c r="N436" s="42"/>
      <c r="O436" s="42"/>
      <c r="P436" s="42"/>
      <c r="Q436" s="42"/>
      <c r="R436" s="42"/>
      <c r="S436" s="42"/>
      <c r="T436" s="78"/>
      <c r="AT436" s="24" t="s">
        <v>307</v>
      </c>
      <c r="AU436" s="24" t="s">
        <v>84</v>
      </c>
    </row>
    <row r="437" spans="2:65" s="1" customFormat="1" ht="22.9" customHeight="1">
      <c r="B437" s="41"/>
      <c r="C437" s="203" t="s">
        <v>1336</v>
      </c>
      <c r="D437" s="203" t="s">
        <v>300</v>
      </c>
      <c r="E437" s="204" t="s">
        <v>4170</v>
      </c>
      <c r="F437" s="265" t="s">
        <v>4171</v>
      </c>
      <c r="G437" s="206" t="s">
        <v>1407</v>
      </c>
      <c r="H437" s="207">
        <v>12</v>
      </c>
      <c r="I437" s="208"/>
      <c r="J437" s="209">
        <f>ROUND(I437*H437,2)</f>
        <v>0</v>
      </c>
      <c r="K437" s="205" t="s">
        <v>22</v>
      </c>
      <c r="L437" s="61"/>
      <c r="M437" s="210" t="s">
        <v>22</v>
      </c>
      <c r="N437" s="211" t="s">
        <v>47</v>
      </c>
      <c r="O437" s="42"/>
      <c r="P437" s="212">
        <f>O437*H437</f>
        <v>0</v>
      </c>
      <c r="Q437" s="212">
        <v>0</v>
      </c>
      <c r="R437" s="212">
        <f>Q437*H437</f>
        <v>0</v>
      </c>
      <c r="S437" s="212">
        <v>0</v>
      </c>
      <c r="T437" s="213">
        <f>S437*H437</f>
        <v>0</v>
      </c>
      <c r="AR437" s="24" t="s">
        <v>411</v>
      </c>
      <c r="AT437" s="24" t="s">
        <v>300</v>
      </c>
      <c r="AU437" s="24" t="s">
        <v>84</v>
      </c>
      <c r="AY437" s="24" t="s">
        <v>298</v>
      </c>
      <c r="BE437" s="214">
        <f>IF(N437="základní",J437,0)</f>
        <v>0</v>
      </c>
      <c r="BF437" s="214">
        <f>IF(N437="snížená",J437,0)</f>
        <v>0</v>
      </c>
      <c r="BG437" s="214">
        <f>IF(N437="zákl. přenesená",J437,0)</f>
        <v>0</v>
      </c>
      <c r="BH437" s="214">
        <f>IF(N437="sníž. přenesená",J437,0)</f>
        <v>0</v>
      </c>
      <c r="BI437" s="214">
        <f>IF(N437="nulová",J437,0)</f>
        <v>0</v>
      </c>
      <c r="BJ437" s="24" t="s">
        <v>24</v>
      </c>
      <c r="BK437" s="214">
        <f>ROUND(I437*H437,2)</f>
        <v>0</v>
      </c>
      <c r="BL437" s="24" t="s">
        <v>411</v>
      </c>
      <c r="BM437" s="24" t="s">
        <v>3856</v>
      </c>
    </row>
    <row r="438" spans="2:65" s="1" customFormat="1" ht="13.5">
      <c r="B438" s="41"/>
      <c r="C438" s="63"/>
      <c r="D438" s="215" t="s">
        <v>307</v>
      </c>
      <c r="E438" s="63"/>
      <c r="F438" s="266" t="s">
        <v>4171</v>
      </c>
      <c r="G438" s="63"/>
      <c r="H438" s="63"/>
      <c r="I438" s="172"/>
      <c r="J438" s="63"/>
      <c r="K438" s="63"/>
      <c r="L438" s="61"/>
      <c r="M438" s="217"/>
      <c r="N438" s="42"/>
      <c r="O438" s="42"/>
      <c r="P438" s="42"/>
      <c r="Q438" s="42"/>
      <c r="R438" s="42"/>
      <c r="S438" s="42"/>
      <c r="T438" s="78"/>
      <c r="AT438" s="24" t="s">
        <v>307</v>
      </c>
      <c r="AU438" s="24" t="s">
        <v>84</v>
      </c>
    </row>
    <row r="439" spans="2:65" s="1" customFormat="1" ht="14.45" customHeight="1">
      <c r="B439" s="41"/>
      <c r="C439" s="203" t="s">
        <v>1343</v>
      </c>
      <c r="D439" s="203" t="s">
        <v>300</v>
      </c>
      <c r="E439" s="204" t="s">
        <v>4173</v>
      </c>
      <c r="F439" s="265" t="s">
        <v>4174</v>
      </c>
      <c r="G439" s="206" t="s">
        <v>1407</v>
      </c>
      <c r="H439" s="207">
        <v>1</v>
      </c>
      <c r="I439" s="208"/>
      <c r="J439" s="209">
        <f>ROUND(I439*H439,2)</f>
        <v>0</v>
      </c>
      <c r="K439" s="205" t="s">
        <v>22</v>
      </c>
      <c r="L439" s="61"/>
      <c r="M439" s="210" t="s">
        <v>22</v>
      </c>
      <c r="N439" s="211" t="s">
        <v>47</v>
      </c>
      <c r="O439" s="42"/>
      <c r="P439" s="212">
        <f>O439*H439</f>
        <v>0</v>
      </c>
      <c r="Q439" s="212">
        <v>0</v>
      </c>
      <c r="R439" s="212">
        <f>Q439*H439</f>
        <v>0</v>
      </c>
      <c r="S439" s="212">
        <v>0</v>
      </c>
      <c r="T439" s="213">
        <f>S439*H439</f>
        <v>0</v>
      </c>
      <c r="AR439" s="24" t="s">
        <v>411</v>
      </c>
      <c r="AT439" s="24" t="s">
        <v>300</v>
      </c>
      <c r="AU439" s="24" t="s">
        <v>84</v>
      </c>
      <c r="AY439" s="24" t="s">
        <v>298</v>
      </c>
      <c r="BE439" s="214">
        <f>IF(N439="základní",J439,0)</f>
        <v>0</v>
      </c>
      <c r="BF439" s="214">
        <f>IF(N439="snížená",J439,0)</f>
        <v>0</v>
      </c>
      <c r="BG439" s="214">
        <f>IF(N439="zákl. přenesená",J439,0)</f>
        <v>0</v>
      </c>
      <c r="BH439" s="214">
        <f>IF(N439="sníž. přenesená",J439,0)</f>
        <v>0</v>
      </c>
      <c r="BI439" s="214">
        <f>IF(N439="nulová",J439,0)</f>
        <v>0</v>
      </c>
      <c r="BJ439" s="24" t="s">
        <v>24</v>
      </c>
      <c r="BK439" s="214">
        <f>ROUND(I439*H439,2)</f>
        <v>0</v>
      </c>
      <c r="BL439" s="24" t="s">
        <v>411</v>
      </c>
      <c r="BM439" s="24" t="s">
        <v>2882</v>
      </c>
    </row>
    <row r="440" spans="2:65" s="1" customFormat="1" ht="13.5">
      <c r="B440" s="41"/>
      <c r="C440" s="63"/>
      <c r="D440" s="215" t="s">
        <v>307</v>
      </c>
      <c r="E440" s="63"/>
      <c r="F440" s="266" t="s">
        <v>4174</v>
      </c>
      <c r="G440" s="63"/>
      <c r="H440" s="63"/>
      <c r="I440" s="172"/>
      <c r="J440" s="63"/>
      <c r="K440" s="63"/>
      <c r="L440" s="61"/>
      <c r="M440" s="217"/>
      <c r="N440" s="42"/>
      <c r="O440" s="42"/>
      <c r="P440" s="42"/>
      <c r="Q440" s="42"/>
      <c r="R440" s="42"/>
      <c r="S440" s="42"/>
      <c r="T440" s="78"/>
      <c r="AT440" s="24" t="s">
        <v>307</v>
      </c>
      <c r="AU440" s="24" t="s">
        <v>84</v>
      </c>
    </row>
    <row r="441" spans="2:65" s="11" customFormat="1" ht="37.35" customHeight="1">
      <c r="B441" s="187"/>
      <c r="C441" s="188"/>
      <c r="D441" s="189" t="s">
        <v>75</v>
      </c>
      <c r="E441" s="190" t="s">
        <v>3380</v>
      </c>
      <c r="F441" s="190" t="s">
        <v>1963</v>
      </c>
      <c r="G441" s="188"/>
      <c r="H441" s="188"/>
      <c r="I441" s="191"/>
      <c r="J441" s="192">
        <f>BK441</f>
        <v>0</v>
      </c>
      <c r="K441" s="188"/>
      <c r="L441" s="193"/>
      <c r="M441" s="194"/>
      <c r="N441" s="195"/>
      <c r="O441" s="195"/>
      <c r="P441" s="196">
        <f>SUM(P442:P443)</f>
        <v>0</v>
      </c>
      <c r="Q441" s="195"/>
      <c r="R441" s="196">
        <f>SUM(R442:R443)</f>
        <v>0</v>
      </c>
      <c r="S441" s="195"/>
      <c r="T441" s="197">
        <f>SUM(T442:T443)</f>
        <v>0</v>
      </c>
      <c r="AR441" s="198" t="s">
        <v>24</v>
      </c>
      <c r="AT441" s="199" t="s">
        <v>75</v>
      </c>
      <c r="AU441" s="199" t="s">
        <v>76</v>
      </c>
      <c r="AY441" s="198" t="s">
        <v>298</v>
      </c>
      <c r="BK441" s="200">
        <f>SUM(BK442:BK443)</f>
        <v>0</v>
      </c>
    </row>
    <row r="442" spans="2:65" s="1" customFormat="1" ht="14.45" customHeight="1">
      <c r="B442" s="41"/>
      <c r="C442" s="203" t="s">
        <v>1350</v>
      </c>
      <c r="D442" s="203" t="s">
        <v>300</v>
      </c>
      <c r="E442" s="204" t="s">
        <v>4178</v>
      </c>
      <c r="F442" s="205" t="s">
        <v>5674</v>
      </c>
      <c r="G442" s="206" t="s">
        <v>1407</v>
      </c>
      <c r="H442" s="207">
        <v>1</v>
      </c>
      <c r="I442" s="208"/>
      <c r="J442" s="209">
        <f>ROUND(I442*H442,2)</f>
        <v>0</v>
      </c>
      <c r="K442" s="205" t="s">
        <v>22</v>
      </c>
      <c r="L442" s="61"/>
      <c r="M442" s="210" t="s">
        <v>22</v>
      </c>
      <c r="N442" s="211" t="s">
        <v>47</v>
      </c>
      <c r="O442" s="42"/>
      <c r="P442" s="212">
        <f>O442*H442</f>
        <v>0</v>
      </c>
      <c r="Q442" s="212">
        <v>0</v>
      </c>
      <c r="R442" s="212">
        <f>Q442*H442</f>
        <v>0</v>
      </c>
      <c r="S442" s="212">
        <v>0</v>
      </c>
      <c r="T442" s="213">
        <f>S442*H442</f>
        <v>0</v>
      </c>
      <c r="AR442" s="24" t="s">
        <v>411</v>
      </c>
      <c r="AT442" s="24" t="s">
        <v>300</v>
      </c>
      <c r="AU442" s="24" t="s">
        <v>24</v>
      </c>
      <c r="AY442" s="24" t="s">
        <v>298</v>
      </c>
      <c r="BE442" s="214">
        <f>IF(N442="základní",J442,0)</f>
        <v>0</v>
      </c>
      <c r="BF442" s="214">
        <f>IF(N442="snížená",J442,0)</f>
        <v>0</v>
      </c>
      <c r="BG442" s="214">
        <f>IF(N442="zákl. přenesená",J442,0)</f>
        <v>0</v>
      </c>
      <c r="BH442" s="214">
        <f>IF(N442="sníž. přenesená",J442,0)</f>
        <v>0</v>
      </c>
      <c r="BI442" s="214">
        <f>IF(N442="nulová",J442,0)</f>
        <v>0</v>
      </c>
      <c r="BJ442" s="24" t="s">
        <v>24</v>
      </c>
      <c r="BK442" s="214">
        <f>ROUND(I442*H442,2)</f>
        <v>0</v>
      </c>
      <c r="BL442" s="24" t="s">
        <v>411</v>
      </c>
      <c r="BM442" s="24" t="s">
        <v>3859</v>
      </c>
    </row>
    <row r="443" spans="2:65" s="1" customFormat="1" ht="13.5">
      <c r="B443" s="41"/>
      <c r="C443" s="63"/>
      <c r="D443" s="215" t="s">
        <v>307</v>
      </c>
      <c r="E443" s="63"/>
      <c r="F443" s="216" t="s">
        <v>5674</v>
      </c>
      <c r="G443" s="63"/>
      <c r="H443" s="63"/>
      <c r="I443" s="172"/>
      <c r="J443" s="63"/>
      <c r="K443" s="63"/>
      <c r="L443" s="61"/>
      <c r="M443" s="217"/>
      <c r="N443" s="42"/>
      <c r="O443" s="42"/>
      <c r="P443" s="42"/>
      <c r="Q443" s="42"/>
      <c r="R443" s="42"/>
      <c r="S443" s="42"/>
      <c r="T443" s="78"/>
      <c r="AT443" s="24" t="s">
        <v>307</v>
      </c>
      <c r="AU443" s="24" t="s">
        <v>24</v>
      </c>
    </row>
    <row r="444" spans="2:65" s="11" customFormat="1" ht="37.35" customHeight="1">
      <c r="B444" s="187"/>
      <c r="C444" s="188"/>
      <c r="D444" s="189" t="s">
        <v>75</v>
      </c>
      <c r="E444" s="190" t="s">
        <v>4157</v>
      </c>
      <c r="F444" s="190" t="s">
        <v>1967</v>
      </c>
      <c r="G444" s="188"/>
      <c r="H444" s="188"/>
      <c r="I444" s="191"/>
      <c r="J444" s="192">
        <f>BK444</f>
        <v>0</v>
      </c>
      <c r="K444" s="188"/>
      <c r="L444" s="193"/>
      <c r="M444" s="194"/>
      <c r="N444" s="195"/>
      <c r="O444" s="195"/>
      <c r="P444" s="196">
        <f>SUM(P445:P465)</f>
        <v>0</v>
      </c>
      <c r="Q444" s="195"/>
      <c r="R444" s="196">
        <f>SUM(R445:R465)</f>
        <v>0</v>
      </c>
      <c r="S444" s="195"/>
      <c r="T444" s="197">
        <f>SUM(T445:T465)</f>
        <v>0</v>
      </c>
      <c r="AR444" s="198" t="s">
        <v>24</v>
      </c>
      <c r="AT444" s="199" t="s">
        <v>75</v>
      </c>
      <c r="AU444" s="199" t="s">
        <v>76</v>
      </c>
      <c r="AY444" s="198" t="s">
        <v>298</v>
      </c>
      <c r="BK444" s="200">
        <f>SUM(BK445:BK465)</f>
        <v>0</v>
      </c>
    </row>
    <row r="445" spans="2:65" s="1" customFormat="1" ht="14.45" customHeight="1">
      <c r="B445" s="41"/>
      <c r="C445" s="203" t="s">
        <v>1358</v>
      </c>
      <c r="D445" s="203" t="s">
        <v>300</v>
      </c>
      <c r="E445" s="204" t="s">
        <v>4182</v>
      </c>
      <c r="F445" s="205" t="s">
        <v>1969</v>
      </c>
      <c r="G445" s="206" t="s">
        <v>1407</v>
      </c>
      <c r="H445" s="207">
        <v>129</v>
      </c>
      <c r="I445" s="208"/>
      <c r="J445" s="209">
        <f>ROUND(I445*H445,2)</f>
        <v>0</v>
      </c>
      <c r="K445" s="205" t="s">
        <v>22</v>
      </c>
      <c r="L445" s="61"/>
      <c r="M445" s="210" t="s">
        <v>22</v>
      </c>
      <c r="N445" s="211" t="s">
        <v>47</v>
      </c>
      <c r="O445" s="42"/>
      <c r="P445" s="212">
        <f>O445*H445</f>
        <v>0</v>
      </c>
      <c r="Q445" s="212">
        <v>0</v>
      </c>
      <c r="R445" s="212">
        <f>Q445*H445</f>
        <v>0</v>
      </c>
      <c r="S445" s="212">
        <v>0</v>
      </c>
      <c r="T445" s="213">
        <f>S445*H445</f>
        <v>0</v>
      </c>
      <c r="AR445" s="24" t="s">
        <v>1578</v>
      </c>
      <c r="AT445" s="24" t="s">
        <v>300</v>
      </c>
      <c r="AU445" s="24" t="s">
        <v>24</v>
      </c>
      <c r="AY445" s="24" t="s">
        <v>298</v>
      </c>
      <c r="BE445" s="214">
        <f>IF(N445="základní",J445,0)</f>
        <v>0</v>
      </c>
      <c r="BF445" s="214">
        <f>IF(N445="snížená",J445,0)</f>
        <v>0</v>
      </c>
      <c r="BG445" s="214">
        <f>IF(N445="zákl. přenesená",J445,0)</f>
        <v>0</v>
      </c>
      <c r="BH445" s="214">
        <f>IF(N445="sníž. přenesená",J445,0)</f>
        <v>0</v>
      </c>
      <c r="BI445" s="214">
        <f>IF(N445="nulová",J445,0)</f>
        <v>0</v>
      </c>
      <c r="BJ445" s="24" t="s">
        <v>24</v>
      </c>
      <c r="BK445" s="214">
        <f>ROUND(I445*H445,2)</f>
        <v>0</v>
      </c>
      <c r="BL445" s="24" t="s">
        <v>1578</v>
      </c>
      <c r="BM445" s="24" t="s">
        <v>3861</v>
      </c>
    </row>
    <row r="446" spans="2:65" s="1" customFormat="1" ht="13.5">
      <c r="B446" s="41"/>
      <c r="C446" s="63"/>
      <c r="D446" s="215" t="s">
        <v>307</v>
      </c>
      <c r="E446" s="63"/>
      <c r="F446" s="216" t="s">
        <v>1969</v>
      </c>
      <c r="G446" s="63"/>
      <c r="H446" s="63"/>
      <c r="I446" s="172"/>
      <c r="J446" s="63"/>
      <c r="K446" s="63"/>
      <c r="L446" s="61"/>
      <c r="M446" s="217"/>
      <c r="N446" s="42"/>
      <c r="O446" s="42"/>
      <c r="P446" s="42"/>
      <c r="Q446" s="42"/>
      <c r="R446" s="42"/>
      <c r="S446" s="42"/>
      <c r="T446" s="78"/>
      <c r="AT446" s="24" t="s">
        <v>307</v>
      </c>
      <c r="AU446" s="24" t="s">
        <v>24</v>
      </c>
    </row>
    <row r="447" spans="2:65" s="1" customFormat="1" ht="14.45" customHeight="1">
      <c r="B447" s="41"/>
      <c r="C447" s="203" t="s">
        <v>1368</v>
      </c>
      <c r="D447" s="203" t="s">
        <v>300</v>
      </c>
      <c r="E447" s="204" t="s">
        <v>4185</v>
      </c>
      <c r="F447" s="205" t="s">
        <v>1971</v>
      </c>
      <c r="G447" s="206" t="s">
        <v>1407</v>
      </c>
      <c r="H447" s="207">
        <v>184</v>
      </c>
      <c r="I447" s="208"/>
      <c r="J447" s="209">
        <f>ROUND(I447*H447,2)</f>
        <v>0</v>
      </c>
      <c r="K447" s="205" t="s">
        <v>22</v>
      </c>
      <c r="L447" s="61"/>
      <c r="M447" s="210" t="s">
        <v>22</v>
      </c>
      <c r="N447" s="211" t="s">
        <v>47</v>
      </c>
      <c r="O447" s="42"/>
      <c r="P447" s="212">
        <f>O447*H447</f>
        <v>0</v>
      </c>
      <c r="Q447" s="212">
        <v>0</v>
      </c>
      <c r="R447" s="212">
        <f>Q447*H447</f>
        <v>0</v>
      </c>
      <c r="S447" s="212">
        <v>0</v>
      </c>
      <c r="T447" s="213">
        <f>S447*H447</f>
        <v>0</v>
      </c>
      <c r="AR447" s="24" t="s">
        <v>1578</v>
      </c>
      <c r="AT447" s="24" t="s">
        <v>300</v>
      </c>
      <c r="AU447" s="24" t="s">
        <v>24</v>
      </c>
      <c r="AY447" s="24" t="s">
        <v>298</v>
      </c>
      <c r="BE447" s="214">
        <f>IF(N447="základní",J447,0)</f>
        <v>0</v>
      </c>
      <c r="BF447" s="214">
        <f>IF(N447="snížená",J447,0)</f>
        <v>0</v>
      </c>
      <c r="BG447" s="214">
        <f>IF(N447="zákl. přenesená",J447,0)</f>
        <v>0</v>
      </c>
      <c r="BH447" s="214">
        <f>IF(N447="sníž. přenesená",J447,0)</f>
        <v>0</v>
      </c>
      <c r="BI447" s="214">
        <f>IF(N447="nulová",J447,0)</f>
        <v>0</v>
      </c>
      <c r="BJ447" s="24" t="s">
        <v>24</v>
      </c>
      <c r="BK447" s="214">
        <f>ROUND(I447*H447,2)</f>
        <v>0</v>
      </c>
      <c r="BL447" s="24" t="s">
        <v>1578</v>
      </c>
      <c r="BM447" s="24" t="s">
        <v>3863</v>
      </c>
    </row>
    <row r="448" spans="2:65" s="1" customFormat="1" ht="13.5">
      <c r="B448" s="41"/>
      <c r="C448" s="63"/>
      <c r="D448" s="215" t="s">
        <v>307</v>
      </c>
      <c r="E448" s="63"/>
      <c r="F448" s="216" t="s">
        <v>1971</v>
      </c>
      <c r="G448" s="63"/>
      <c r="H448" s="63"/>
      <c r="I448" s="172"/>
      <c r="J448" s="63"/>
      <c r="K448" s="63"/>
      <c r="L448" s="61"/>
      <c r="M448" s="217"/>
      <c r="N448" s="42"/>
      <c r="O448" s="42"/>
      <c r="P448" s="42"/>
      <c r="Q448" s="42"/>
      <c r="R448" s="42"/>
      <c r="S448" s="42"/>
      <c r="T448" s="78"/>
      <c r="AT448" s="24" t="s">
        <v>307</v>
      </c>
      <c r="AU448" s="24" t="s">
        <v>24</v>
      </c>
    </row>
    <row r="449" spans="2:65" s="1" customFormat="1" ht="14.45" customHeight="1">
      <c r="B449" s="41"/>
      <c r="C449" s="203" t="s">
        <v>1378</v>
      </c>
      <c r="D449" s="203" t="s">
        <v>300</v>
      </c>
      <c r="E449" s="204" t="s">
        <v>4187</v>
      </c>
      <c r="F449" s="205" t="s">
        <v>1973</v>
      </c>
      <c r="G449" s="206" t="s">
        <v>445</v>
      </c>
      <c r="H449" s="207">
        <v>1480</v>
      </c>
      <c r="I449" s="208"/>
      <c r="J449" s="209">
        <f>ROUND(I449*H449,2)</f>
        <v>0</v>
      </c>
      <c r="K449" s="205" t="s">
        <v>22</v>
      </c>
      <c r="L449" s="61"/>
      <c r="M449" s="210" t="s">
        <v>22</v>
      </c>
      <c r="N449" s="211" t="s">
        <v>47</v>
      </c>
      <c r="O449" s="42"/>
      <c r="P449" s="212">
        <f>O449*H449</f>
        <v>0</v>
      </c>
      <c r="Q449" s="212">
        <v>0</v>
      </c>
      <c r="R449" s="212">
        <f>Q449*H449</f>
        <v>0</v>
      </c>
      <c r="S449" s="212">
        <v>0</v>
      </c>
      <c r="T449" s="213">
        <f>S449*H449</f>
        <v>0</v>
      </c>
      <c r="AR449" s="24" t="s">
        <v>1578</v>
      </c>
      <c r="AT449" s="24" t="s">
        <v>300</v>
      </c>
      <c r="AU449" s="24" t="s">
        <v>24</v>
      </c>
      <c r="AY449" s="24" t="s">
        <v>298</v>
      </c>
      <c r="BE449" s="214">
        <f>IF(N449="základní",J449,0)</f>
        <v>0</v>
      </c>
      <c r="BF449" s="214">
        <f>IF(N449="snížená",J449,0)</f>
        <v>0</v>
      </c>
      <c r="BG449" s="214">
        <f>IF(N449="zákl. přenesená",J449,0)</f>
        <v>0</v>
      </c>
      <c r="BH449" s="214">
        <f>IF(N449="sníž. přenesená",J449,0)</f>
        <v>0</v>
      </c>
      <c r="BI449" s="214">
        <f>IF(N449="nulová",J449,0)</f>
        <v>0</v>
      </c>
      <c r="BJ449" s="24" t="s">
        <v>24</v>
      </c>
      <c r="BK449" s="214">
        <f>ROUND(I449*H449,2)</f>
        <v>0</v>
      </c>
      <c r="BL449" s="24" t="s">
        <v>1578</v>
      </c>
      <c r="BM449" s="24" t="s">
        <v>3865</v>
      </c>
    </row>
    <row r="450" spans="2:65" s="1" customFormat="1" ht="13.5">
      <c r="B450" s="41"/>
      <c r="C450" s="63"/>
      <c r="D450" s="215" t="s">
        <v>307</v>
      </c>
      <c r="E450" s="63"/>
      <c r="F450" s="216" t="s">
        <v>1973</v>
      </c>
      <c r="G450" s="63"/>
      <c r="H450" s="63"/>
      <c r="I450" s="172"/>
      <c r="J450" s="63"/>
      <c r="K450" s="63"/>
      <c r="L450" s="61"/>
      <c r="M450" s="217"/>
      <c r="N450" s="42"/>
      <c r="O450" s="42"/>
      <c r="P450" s="42"/>
      <c r="Q450" s="42"/>
      <c r="R450" s="42"/>
      <c r="S450" s="42"/>
      <c r="T450" s="78"/>
      <c r="AT450" s="24" t="s">
        <v>307</v>
      </c>
      <c r="AU450" s="24" t="s">
        <v>24</v>
      </c>
    </row>
    <row r="451" spans="2:65" s="1" customFormat="1" ht="14.45" customHeight="1">
      <c r="B451" s="41"/>
      <c r="C451" s="203" t="s">
        <v>1383</v>
      </c>
      <c r="D451" s="203" t="s">
        <v>300</v>
      </c>
      <c r="E451" s="204" t="s">
        <v>4190</v>
      </c>
      <c r="F451" s="205" t="s">
        <v>1975</v>
      </c>
      <c r="G451" s="206" t="s">
        <v>445</v>
      </c>
      <c r="H451" s="207">
        <v>250</v>
      </c>
      <c r="I451" s="208"/>
      <c r="J451" s="209">
        <f>ROUND(I451*H451,2)</f>
        <v>0</v>
      </c>
      <c r="K451" s="205" t="s">
        <v>22</v>
      </c>
      <c r="L451" s="61"/>
      <c r="M451" s="210" t="s">
        <v>22</v>
      </c>
      <c r="N451" s="211" t="s">
        <v>47</v>
      </c>
      <c r="O451" s="42"/>
      <c r="P451" s="212">
        <f>O451*H451</f>
        <v>0</v>
      </c>
      <c r="Q451" s="212">
        <v>0</v>
      </c>
      <c r="R451" s="212">
        <f>Q451*H451</f>
        <v>0</v>
      </c>
      <c r="S451" s="212">
        <v>0</v>
      </c>
      <c r="T451" s="213">
        <f>S451*H451</f>
        <v>0</v>
      </c>
      <c r="AR451" s="24" t="s">
        <v>1578</v>
      </c>
      <c r="AT451" s="24" t="s">
        <v>300</v>
      </c>
      <c r="AU451" s="24" t="s">
        <v>24</v>
      </c>
      <c r="AY451" s="24" t="s">
        <v>298</v>
      </c>
      <c r="BE451" s="214">
        <f>IF(N451="základní",J451,0)</f>
        <v>0</v>
      </c>
      <c r="BF451" s="214">
        <f>IF(N451="snížená",J451,0)</f>
        <v>0</v>
      </c>
      <c r="BG451" s="214">
        <f>IF(N451="zákl. přenesená",J451,0)</f>
        <v>0</v>
      </c>
      <c r="BH451" s="214">
        <f>IF(N451="sníž. přenesená",J451,0)</f>
        <v>0</v>
      </c>
      <c r="BI451" s="214">
        <f>IF(N451="nulová",J451,0)</f>
        <v>0</v>
      </c>
      <c r="BJ451" s="24" t="s">
        <v>24</v>
      </c>
      <c r="BK451" s="214">
        <f>ROUND(I451*H451,2)</f>
        <v>0</v>
      </c>
      <c r="BL451" s="24" t="s">
        <v>1578</v>
      </c>
      <c r="BM451" s="24" t="s">
        <v>3867</v>
      </c>
    </row>
    <row r="452" spans="2:65" s="1" customFormat="1" ht="13.5">
      <c r="B452" s="41"/>
      <c r="C452" s="63"/>
      <c r="D452" s="215" t="s">
        <v>307</v>
      </c>
      <c r="E452" s="63"/>
      <c r="F452" s="216" t="s">
        <v>1975</v>
      </c>
      <c r="G452" s="63"/>
      <c r="H452" s="63"/>
      <c r="I452" s="172"/>
      <c r="J452" s="63"/>
      <c r="K452" s="63"/>
      <c r="L452" s="61"/>
      <c r="M452" s="217"/>
      <c r="N452" s="42"/>
      <c r="O452" s="42"/>
      <c r="P452" s="42"/>
      <c r="Q452" s="42"/>
      <c r="R452" s="42"/>
      <c r="S452" s="42"/>
      <c r="T452" s="78"/>
      <c r="AT452" s="24" t="s">
        <v>307</v>
      </c>
      <c r="AU452" s="24" t="s">
        <v>24</v>
      </c>
    </row>
    <row r="453" spans="2:65" s="1" customFormat="1" ht="14.45" customHeight="1">
      <c r="B453" s="41"/>
      <c r="C453" s="203" t="s">
        <v>2920</v>
      </c>
      <c r="D453" s="203" t="s">
        <v>300</v>
      </c>
      <c r="E453" s="204" t="s">
        <v>1976</v>
      </c>
      <c r="F453" s="205" t="s">
        <v>1977</v>
      </c>
      <c r="G453" s="206" t="s">
        <v>1407</v>
      </c>
      <c r="H453" s="207">
        <v>32</v>
      </c>
      <c r="I453" s="208"/>
      <c r="J453" s="209">
        <f>ROUND(I453*H453,2)</f>
        <v>0</v>
      </c>
      <c r="K453" s="205" t="s">
        <v>22</v>
      </c>
      <c r="L453" s="61"/>
      <c r="M453" s="210" t="s">
        <v>22</v>
      </c>
      <c r="N453" s="211" t="s">
        <v>47</v>
      </c>
      <c r="O453" s="42"/>
      <c r="P453" s="212">
        <f>O453*H453</f>
        <v>0</v>
      </c>
      <c r="Q453" s="212">
        <v>0</v>
      </c>
      <c r="R453" s="212">
        <f>Q453*H453</f>
        <v>0</v>
      </c>
      <c r="S453" s="212">
        <v>0</v>
      </c>
      <c r="T453" s="213">
        <f>S453*H453</f>
        <v>0</v>
      </c>
      <c r="AR453" s="24" t="s">
        <v>1578</v>
      </c>
      <c r="AT453" s="24" t="s">
        <v>300</v>
      </c>
      <c r="AU453" s="24" t="s">
        <v>24</v>
      </c>
      <c r="AY453" s="24" t="s">
        <v>298</v>
      </c>
      <c r="BE453" s="214">
        <f>IF(N453="základní",J453,0)</f>
        <v>0</v>
      </c>
      <c r="BF453" s="214">
        <f>IF(N453="snížená",J453,0)</f>
        <v>0</v>
      </c>
      <c r="BG453" s="214">
        <f>IF(N453="zákl. přenesená",J453,0)</f>
        <v>0</v>
      </c>
      <c r="BH453" s="214">
        <f>IF(N453="sníž. přenesená",J453,0)</f>
        <v>0</v>
      </c>
      <c r="BI453" s="214">
        <f>IF(N453="nulová",J453,0)</f>
        <v>0</v>
      </c>
      <c r="BJ453" s="24" t="s">
        <v>24</v>
      </c>
      <c r="BK453" s="214">
        <f>ROUND(I453*H453,2)</f>
        <v>0</v>
      </c>
      <c r="BL453" s="24" t="s">
        <v>1578</v>
      </c>
      <c r="BM453" s="24" t="s">
        <v>3869</v>
      </c>
    </row>
    <row r="454" spans="2:65" s="1" customFormat="1" ht="13.5">
      <c r="B454" s="41"/>
      <c r="C454" s="63"/>
      <c r="D454" s="215" t="s">
        <v>307</v>
      </c>
      <c r="E454" s="63"/>
      <c r="F454" s="216" t="s">
        <v>1977</v>
      </c>
      <c r="G454" s="63"/>
      <c r="H454" s="63"/>
      <c r="I454" s="172"/>
      <c r="J454" s="63"/>
      <c r="K454" s="63"/>
      <c r="L454" s="61"/>
      <c r="M454" s="217"/>
      <c r="N454" s="42"/>
      <c r="O454" s="42"/>
      <c r="P454" s="42"/>
      <c r="Q454" s="42"/>
      <c r="R454" s="42"/>
      <c r="S454" s="42"/>
      <c r="T454" s="78"/>
      <c r="AT454" s="24" t="s">
        <v>307</v>
      </c>
      <c r="AU454" s="24" t="s">
        <v>24</v>
      </c>
    </row>
    <row r="455" spans="2:65" s="1" customFormat="1" ht="14.45" customHeight="1">
      <c r="B455" s="41"/>
      <c r="C455" s="203" t="s">
        <v>1820</v>
      </c>
      <c r="D455" s="203" t="s">
        <v>300</v>
      </c>
      <c r="E455" s="204" t="s">
        <v>1978</v>
      </c>
      <c r="F455" s="205" t="s">
        <v>1979</v>
      </c>
      <c r="G455" s="206" t="s">
        <v>1980</v>
      </c>
      <c r="H455" s="207">
        <v>40</v>
      </c>
      <c r="I455" s="208"/>
      <c r="J455" s="209">
        <f>ROUND(I455*H455,2)</f>
        <v>0</v>
      </c>
      <c r="K455" s="205" t="s">
        <v>22</v>
      </c>
      <c r="L455" s="61"/>
      <c r="M455" s="210" t="s">
        <v>22</v>
      </c>
      <c r="N455" s="211" t="s">
        <v>47</v>
      </c>
      <c r="O455" s="42"/>
      <c r="P455" s="212">
        <f>O455*H455</f>
        <v>0</v>
      </c>
      <c r="Q455" s="212">
        <v>0</v>
      </c>
      <c r="R455" s="212">
        <f>Q455*H455</f>
        <v>0</v>
      </c>
      <c r="S455" s="212">
        <v>0</v>
      </c>
      <c r="T455" s="213">
        <f>S455*H455</f>
        <v>0</v>
      </c>
      <c r="AR455" s="24" t="s">
        <v>1578</v>
      </c>
      <c r="AT455" s="24" t="s">
        <v>300</v>
      </c>
      <c r="AU455" s="24" t="s">
        <v>24</v>
      </c>
      <c r="AY455" s="24" t="s">
        <v>298</v>
      </c>
      <c r="BE455" s="214">
        <f>IF(N455="základní",J455,0)</f>
        <v>0</v>
      </c>
      <c r="BF455" s="214">
        <f>IF(N455="snížená",J455,0)</f>
        <v>0</v>
      </c>
      <c r="BG455" s="214">
        <f>IF(N455="zákl. přenesená",J455,0)</f>
        <v>0</v>
      </c>
      <c r="BH455" s="214">
        <f>IF(N455="sníž. přenesená",J455,0)</f>
        <v>0</v>
      </c>
      <c r="BI455" s="214">
        <f>IF(N455="nulová",J455,0)</f>
        <v>0</v>
      </c>
      <c r="BJ455" s="24" t="s">
        <v>24</v>
      </c>
      <c r="BK455" s="214">
        <f>ROUND(I455*H455,2)</f>
        <v>0</v>
      </c>
      <c r="BL455" s="24" t="s">
        <v>1578</v>
      </c>
      <c r="BM455" s="24" t="s">
        <v>3871</v>
      </c>
    </row>
    <row r="456" spans="2:65" s="1" customFormat="1" ht="13.5">
      <c r="B456" s="41"/>
      <c r="C456" s="63"/>
      <c r="D456" s="215" t="s">
        <v>307</v>
      </c>
      <c r="E456" s="63"/>
      <c r="F456" s="216" t="s">
        <v>1979</v>
      </c>
      <c r="G456" s="63"/>
      <c r="H456" s="63"/>
      <c r="I456" s="172"/>
      <c r="J456" s="63"/>
      <c r="K456" s="63"/>
      <c r="L456" s="61"/>
      <c r="M456" s="217"/>
      <c r="N456" s="42"/>
      <c r="O456" s="42"/>
      <c r="P456" s="42"/>
      <c r="Q456" s="42"/>
      <c r="R456" s="42"/>
      <c r="S456" s="42"/>
      <c r="T456" s="78"/>
      <c r="AT456" s="24" t="s">
        <v>307</v>
      </c>
      <c r="AU456" s="24" t="s">
        <v>24</v>
      </c>
    </row>
    <row r="457" spans="2:65" s="1" customFormat="1" ht="14.45" customHeight="1">
      <c r="B457" s="41"/>
      <c r="C457" s="203" t="s">
        <v>2925</v>
      </c>
      <c r="D457" s="203" t="s">
        <v>300</v>
      </c>
      <c r="E457" s="204" t="s">
        <v>1981</v>
      </c>
      <c r="F457" s="205" t="s">
        <v>1982</v>
      </c>
      <c r="G457" s="206" t="s">
        <v>1980</v>
      </c>
      <c r="H457" s="207">
        <v>25</v>
      </c>
      <c r="I457" s="208"/>
      <c r="J457" s="209">
        <f>ROUND(I457*H457,2)</f>
        <v>0</v>
      </c>
      <c r="K457" s="205" t="s">
        <v>22</v>
      </c>
      <c r="L457" s="61"/>
      <c r="M457" s="210" t="s">
        <v>22</v>
      </c>
      <c r="N457" s="211" t="s">
        <v>47</v>
      </c>
      <c r="O457" s="42"/>
      <c r="P457" s="212">
        <f>O457*H457</f>
        <v>0</v>
      </c>
      <c r="Q457" s="212">
        <v>0</v>
      </c>
      <c r="R457" s="212">
        <f>Q457*H457</f>
        <v>0</v>
      </c>
      <c r="S457" s="212">
        <v>0</v>
      </c>
      <c r="T457" s="213">
        <f>S457*H457</f>
        <v>0</v>
      </c>
      <c r="AR457" s="24" t="s">
        <v>1578</v>
      </c>
      <c r="AT457" s="24" t="s">
        <v>300</v>
      </c>
      <c r="AU457" s="24" t="s">
        <v>24</v>
      </c>
      <c r="AY457" s="24" t="s">
        <v>298</v>
      </c>
      <c r="BE457" s="214">
        <f>IF(N457="základní",J457,0)</f>
        <v>0</v>
      </c>
      <c r="BF457" s="214">
        <f>IF(N457="snížená",J457,0)</f>
        <v>0</v>
      </c>
      <c r="BG457" s="214">
        <f>IF(N457="zákl. přenesená",J457,0)</f>
        <v>0</v>
      </c>
      <c r="BH457" s="214">
        <f>IF(N457="sníž. přenesená",J457,0)</f>
        <v>0</v>
      </c>
      <c r="BI457" s="214">
        <f>IF(N457="nulová",J457,0)</f>
        <v>0</v>
      </c>
      <c r="BJ457" s="24" t="s">
        <v>24</v>
      </c>
      <c r="BK457" s="214">
        <f>ROUND(I457*H457,2)</f>
        <v>0</v>
      </c>
      <c r="BL457" s="24" t="s">
        <v>1578</v>
      </c>
      <c r="BM457" s="24" t="s">
        <v>3873</v>
      </c>
    </row>
    <row r="458" spans="2:65" s="1" customFormat="1" ht="13.5">
      <c r="B458" s="41"/>
      <c r="C458" s="63"/>
      <c r="D458" s="215" t="s">
        <v>307</v>
      </c>
      <c r="E458" s="63"/>
      <c r="F458" s="216" t="s">
        <v>1982</v>
      </c>
      <c r="G458" s="63"/>
      <c r="H458" s="63"/>
      <c r="I458" s="172"/>
      <c r="J458" s="63"/>
      <c r="K458" s="63"/>
      <c r="L458" s="61"/>
      <c r="M458" s="217"/>
      <c r="N458" s="42"/>
      <c r="O458" s="42"/>
      <c r="P458" s="42"/>
      <c r="Q458" s="42"/>
      <c r="R458" s="42"/>
      <c r="S458" s="42"/>
      <c r="T458" s="78"/>
      <c r="AT458" s="24" t="s">
        <v>307</v>
      </c>
      <c r="AU458" s="24" t="s">
        <v>24</v>
      </c>
    </row>
    <row r="459" spans="2:65" s="1" customFormat="1" ht="14.45" customHeight="1">
      <c r="B459" s="41"/>
      <c r="C459" s="203" t="s">
        <v>1822</v>
      </c>
      <c r="D459" s="203" t="s">
        <v>300</v>
      </c>
      <c r="E459" s="204" t="s">
        <v>4197</v>
      </c>
      <c r="F459" s="205" t="s">
        <v>4198</v>
      </c>
      <c r="G459" s="206" t="s">
        <v>1980</v>
      </c>
      <c r="H459" s="207">
        <v>8</v>
      </c>
      <c r="I459" s="208"/>
      <c r="J459" s="209">
        <f>ROUND(I459*H459,2)</f>
        <v>0</v>
      </c>
      <c r="K459" s="205" t="s">
        <v>22</v>
      </c>
      <c r="L459" s="61"/>
      <c r="M459" s="210" t="s">
        <v>22</v>
      </c>
      <c r="N459" s="211" t="s">
        <v>47</v>
      </c>
      <c r="O459" s="42"/>
      <c r="P459" s="212">
        <f>O459*H459</f>
        <v>0</v>
      </c>
      <c r="Q459" s="212">
        <v>0</v>
      </c>
      <c r="R459" s="212">
        <f>Q459*H459</f>
        <v>0</v>
      </c>
      <c r="S459" s="212">
        <v>0</v>
      </c>
      <c r="T459" s="213">
        <f>S459*H459</f>
        <v>0</v>
      </c>
      <c r="AR459" s="24" t="s">
        <v>1578</v>
      </c>
      <c r="AT459" s="24" t="s">
        <v>300</v>
      </c>
      <c r="AU459" s="24" t="s">
        <v>24</v>
      </c>
      <c r="AY459" s="24" t="s">
        <v>298</v>
      </c>
      <c r="BE459" s="214">
        <f>IF(N459="základní",J459,0)</f>
        <v>0</v>
      </c>
      <c r="BF459" s="214">
        <f>IF(N459="snížená",J459,0)</f>
        <v>0</v>
      </c>
      <c r="BG459" s="214">
        <f>IF(N459="zákl. přenesená",J459,0)</f>
        <v>0</v>
      </c>
      <c r="BH459" s="214">
        <f>IF(N459="sníž. přenesená",J459,0)</f>
        <v>0</v>
      </c>
      <c r="BI459" s="214">
        <f>IF(N459="nulová",J459,0)</f>
        <v>0</v>
      </c>
      <c r="BJ459" s="24" t="s">
        <v>24</v>
      </c>
      <c r="BK459" s="214">
        <f>ROUND(I459*H459,2)</f>
        <v>0</v>
      </c>
      <c r="BL459" s="24" t="s">
        <v>1578</v>
      </c>
      <c r="BM459" s="24" t="s">
        <v>3875</v>
      </c>
    </row>
    <row r="460" spans="2:65" s="1" customFormat="1" ht="13.5">
      <c r="B460" s="41"/>
      <c r="C460" s="63"/>
      <c r="D460" s="215" t="s">
        <v>307</v>
      </c>
      <c r="E460" s="63"/>
      <c r="F460" s="216" t="s">
        <v>4198</v>
      </c>
      <c r="G460" s="63"/>
      <c r="H460" s="63"/>
      <c r="I460" s="172"/>
      <c r="J460" s="63"/>
      <c r="K460" s="63"/>
      <c r="L460" s="61"/>
      <c r="M460" s="217"/>
      <c r="N460" s="42"/>
      <c r="O460" s="42"/>
      <c r="P460" s="42"/>
      <c r="Q460" s="42"/>
      <c r="R460" s="42"/>
      <c r="S460" s="42"/>
      <c r="T460" s="78"/>
      <c r="AT460" s="24" t="s">
        <v>307</v>
      </c>
      <c r="AU460" s="24" t="s">
        <v>24</v>
      </c>
    </row>
    <row r="461" spans="2:65" s="1" customFormat="1" ht="14.45" customHeight="1">
      <c r="B461" s="41"/>
      <c r="C461" s="203" t="s">
        <v>2929</v>
      </c>
      <c r="D461" s="203" t="s">
        <v>300</v>
      </c>
      <c r="E461" s="204" t="s">
        <v>1983</v>
      </c>
      <c r="F461" s="205" t="s">
        <v>1984</v>
      </c>
      <c r="G461" s="206" t="s">
        <v>1407</v>
      </c>
      <c r="H461" s="207">
        <v>1</v>
      </c>
      <c r="I461" s="208"/>
      <c r="J461" s="209">
        <f>ROUND(I461*H461,2)</f>
        <v>0</v>
      </c>
      <c r="K461" s="205" t="s">
        <v>22</v>
      </c>
      <c r="L461" s="61"/>
      <c r="M461" s="210" t="s">
        <v>22</v>
      </c>
      <c r="N461" s="211" t="s">
        <v>47</v>
      </c>
      <c r="O461" s="42"/>
      <c r="P461" s="212">
        <f>O461*H461</f>
        <v>0</v>
      </c>
      <c r="Q461" s="212">
        <v>0</v>
      </c>
      <c r="R461" s="212">
        <f>Q461*H461</f>
        <v>0</v>
      </c>
      <c r="S461" s="212">
        <v>0</v>
      </c>
      <c r="T461" s="213">
        <f>S461*H461</f>
        <v>0</v>
      </c>
      <c r="AR461" s="24" t="s">
        <v>1578</v>
      </c>
      <c r="AT461" s="24" t="s">
        <v>300</v>
      </c>
      <c r="AU461" s="24" t="s">
        <v>24</v>
      </c>
      <c r="AY461" s="24" t="s">
        <v>298</v>
      </c>
      <c r="BE461" s="214">
        <f>IF(N461="základní",J461,0)</f>
        <v>0</v>
      </c>
      <c r="BF461" s="214">
        <f>IF(N461="snížená",J461,0)</f>
        <v>0</v>
      </c>
      <c r="BG461" s="214">
        <f>IF(N461="zákl. přenesená",J461,0)</f>
        <v>0</v>
      </c>
      <c r="BH461" s="214">
        <f>IF(N461="sníž. přenesená",J461,0)</f>
        <v>0</v>
      </c>
      <c r="BI461" s="214">
        <f>IF(N461="nulová",J461,0)</f>
        <v>0</v>
      </c>
      <c r="BJ461" s="24" t="s">
        <v>24</v>
      </c>
      <c r="BK461" s="214">
        <f>ROUND(I461*H461,2)</f>
        <v>0</v>
      </c>
      <c r="BL461" s="24" t="s">
        <v>1578</v>
      </c>
      <c r="BM461" s="24" t="s">
        <v>5675</v>
      </c>
    </row>
    <row r="462" spans="2:65" s="1" customFormat="1" ht="13.5">
      <c r="B462" s="41"/>
      <c r="C462" s="63"/>
      <c r="D462" s="215" t="s">
        <v>307</v>
      </c>
      <c r="E462" s="63"/>
      <c r="F462" s="216" t="s">
        <v>1984</v>
      </c>
      <c r="G462" s="63"/>
      <c r="H462" s="63"/>
      <c r="I462" s="172"/>
      <c r="J462" s="63"/>
      <c r="K462" s="63"/>
      <c r="L462" s="61"/>
      <c r="M462" s="217"/>
      <c r="N462" s="42"/>
      <c r="O462" s="42"/>
      <c r="P462" s="42"/>
      <c r="Q462" s="42"/>
      <c r="R462" s="42"/>
      <c r="S462" s="42"/>
      <c r="T462" s="78"/>
      <c r="AT462" s="24" t="s">
        <v>307</v>
      </c>
      <c r="AU462" s="24" t="s">
        <v>24</v>
      </c>
    </row>
    <row r="463" spans="2:65" s="1" customFormat="1" ht="22.9" customHeight="1">
      <c r="B463" s="41"/>
      <c r="C463" s="203" t="s">
        <v>3775</v>
      </c>
      <c r="D463" s="203" t="s">
        <v>300</v>
      </c>
      <c r="E463" s="204" t="s">
        <v>5676</v>
      </c>
      <c r="F463" s="205" t="s">
        <v>5677</v>
      </c>
      <c r="G463" s="206" t="s">
        <v>407</v>
      </c>
      <c r="H463" s="207">
        <v>1</v>
      </c>
      <c r="I463" s="208"/>
      <c r="J463" s="209">
        <f>ROUND(I463*H463,2)</f>
        <v>0</v>
      </c>
      <c r="K463" s="205" t="s">
        <v>304</v>
      </c>
      <c r="L463" s="61"/>
      <c r="M463" s="210" t="s">
        <v>22</v>
      </c>
      <c r="N463" s="211" t="s">
        <v>47</v>
      </c>
      <c r="O463" s="42"/>
      <c r="P463" s="212">
        <f>O463*H463</f>
        <v>0</v>
      </c>
      <c r="Q463" s="212">
        <v>0</v>
      </c>
      <c r="R463" s="212">
        <f>Q463*H463</f>
        <v>0</v>
      </c>
      <c r="S463" s="212">
        <v>0</v>
      </c>
      <c r="T463" s="213">
        <f>S463*H463</f>
        <v>0</v>
      </c>
      <c r="AR463" s="24" t="s">
        <v>1578</v>
      </c>
      <c r="AT463" s="24" t="s">
        <v>300</v>
      </c>
      <c r="AU463" s="24" t="s">
        <v>24</v>
      </c>
      <c r="AY463" s="24" t="s">
        <v>298</v>
      </c>
      <c r="BE463" s="214">
        <f>IF(N463="základní",J463,0)</f>
        <v>0</v>
      </c>
      <c r="BF463" s="214">
        <f>IF(N463="snížená",J463,0)</f>
        <v>0</v>
      </c>
      <c r="BG463" s="214">
        <f>IF(N463="zákl. přenesená",J463,0)</f>
        <v>0</v>
      </c>
      <c r="BH463" s="214">
        <f>IF(N463="sníž. přenesená",J463,0)</f>
        <v>0</v>
      </c>
      <c r="BI463" s="214">
        <f>IF(N463="nulová",J463,0)</f>
        <v>0</v>
      </c>
      <c r="BJ463" s="24" t="s">
        <v>24</v>
      </c>
      <c r="BK463" s="214">
        <f>ROUND(I463*H463,2)</f>
        <v>0</v>
      </c>
      <c r="BL463" s="24" t="s">
        <v>1578</v>
      </c>
      <c r="BM463" s="24" t="s">
        <v>5678</v>
      </c>
    </row>
    <row r="464" spans="2:65" s="1" customFormat="1" ht="27">
      <c r="B464" s="41"/>
      <c r="C464" s="63"/>
      <c r="D464" s="215" t="s">
        <v>307</v>
      </c>
      <c r="E464" s="63"/>
      <c r="F464" s="216" t="s">
        <v>5679</v>
      </c>
      <c r="G464" s="63"/>
      <c r="H464" s="63"/>
      <c r="I464" s="172"/>
      <c r="J464" s="63"/>
      <c r="K464" s="63"/>
      <c r="L464" s="61"/>
      <c r="M464" s="217"/>
      <c r="N464" s="42"/>
      <c r="O464" s="42"/>
      <c r="P464" s="42"/>
      <c r="Q464" s="42"/>
      <c r="R464" s="42"/>
      <c r="S464" s="42"/>
      <c r="T464" s="78"/>
      <c r="AT464" s="24" t="s">
        <v>307</v>
      </c>
      <c r="AU464" s="24" t="s">
        <v>24</v>
      </c>
    </row>
    <row r="465" spans="2:47" s="1" customFormat="1" ht="40.5">
      <c r="B465" s="41"/>
      <c r="C465" s="63"/>
      <c r="D465" s="215" t="s">
        <v>323</v>
      </c>
      <c r="E465" s="63"/>
      <c r="F465" s="250" t="s">
        <v>5680</v>
      </c>
      <c r="G465" s="63"/>
      <c r="H465" s="63"/>
      <c r="I465" s="172"/>
      <c r="J465" s="63"/>
      <c r="K465" s="63"/>
      <c r="L465" s="61"/>
      <c r="M465" s="262"/>
      <c r="N465" s="263"/>
      <c r="O465" s="263"/>
      <c r="P465" s="263"/>
      <c r="Q465" s="263"/>
      <c r="R465" s="263"/>
      <c r="S465" s="263"/>
      <c r="T465" s="264"/>
      <c r="AT465" s="24" t="s">
        <v>323</v>
      </c>
      <c r="AU465" s="24" t="s">
        <v>24</v>
      </c>
    </row>
    <row r="466" spans="2:47" s="1" customFormat="1" ht="6.95" customHeight="1">
      <c r="B466" s="56"/>
      <c r="C466" s="57"/>
      <c r="D466" s="57"/>
      <c r="E466" s="57"/>
      <c r="F466" s="57"/>
      <c r="G466" s="57"/>
      <c r="H466" s="57"/>
      <c r="I466" s="148"/>
      <c r="J466" s="57"/>
      <c r="K466" s="57"/>
      <c r="L466" s="61"/>
    </row>
  </sheetData>
  <sheetProtection algorithmName="SHA-512" hashValue="Vyaa2O3pRTlwvK6p3anxFdIgBQ5q+U7acPKSiZLUCi9a7lqtAioa6rq69DzQ0E6w0x8YX1K+vr1mF5tKnVcb/w==" saltValue="XCmSpH7GJjdbZ9llxCyV9Y0X7HNpnpo5PML+qiZz0r1dosi7Igh0LYZbKB7imdRMKhjbNuAjsl3CsSAVpsYJJw==" spinCount="100000" sheet="1" objects="1" scenarios="1" formatColumns="0" formatRows="0" autoFilter="0"/>
  <autoFilter ref="C96:K465"/>
  <mergeCells count="13">
    <mergeCell ref="E89:H89"/>
    <mergeCell ref="G1:H1"/>
    <mergeCell ref="L2:V2"/>
    <mergeCell ref="E49:H49"/>
    <mergeCell ref="E51:H51"/>
    <mergeCell ref="J55:J56"/>
    <mergeCell ref="E85:H85"/>
    <mergeCell ref="E87:H87"/>
    <mergeCell ref="E7:H7"/>
    <mergeCell ref="E9:H9"/>
    <mergeCell ref="E11:H11"/>
    <mergeCell ref="E26:H26"/>
    <mergeCell ref="E47:H47"/>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225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5682</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ROUND(SUM(BE91:BE144), 2)</f>
        <v>0</v>
      </c>
      <c r="G34" s="42"/>
      <c r="H34" s="42"/>
      <c r="I34" s="140">
        <v>0.21</v>
      </c>
      <c r="J34" s="139">
        <f>ROUND(ROUND((SUM(BE91:BE144)), 2)*I34, 2)</f>
        <v>0</v>
      </c>
      <c r="K34" s="45"/>
    </row>
    <row r="35" spans="2:11" s="1" customFormat="1" ht="14.45" customHeight="1">
      <c r="B35" s="41"/>
      <c r="C35" s="42"/>
      <c r="D35" s="42"/>
      <c r="E35" s="49" t="s">
        <v>48</v>
      </c>
      <c r="F35" s="139">
        <f>ROUND(SUM(BF91:BF144), 2)</f>
        <v>0</v>
      </c>
      <c r="G35" s="42"/>
      <c r="H35" s="42"/>
      <c r="I35" s="140">
        <v>0.15</v>
      </c>
      <c r="J35" s="139">
        <f>ROUND(ROUND((SUM(BF91:BF144)), 2)*I35, 2)</f>
        <v>0</v>
      </c>
      <c r="K35" s="45"/>
    </row>
    <row r="36" spans="2:11" s="1" customFormat="1" ht="14.45" hidden="1" customHeight="1">
      <c r="B36" s="41"/>
      <c r="C36" s="42"/>
      <c r="D36" s="42"/>
      <c r="E36" s="49" t="s">
        <v>49</v>
      </c>
      <c r="F36" s="139">
        <f>ROUND(SUM(BG91:BG144), 2)</f>
        <v>0</v>
      </c>
      <c r="G36" s="42"/>
      <c r="H36" s="42"/>
      <c r="I36" s="140">
        <v>0.21</v>
      </c>
      <c r="J36" s="139">
        <v>0</v>
      </c>
      <c r="K36" s="45"/>
    </row>
    <row r="37" spans="2:11" s="1" customFormat="1" ht="14.45" hidden="1" customHeight="1">
      <c r="B37" s="41"/>
      <c r="C37" s="42"/>
      <c r="D37" s="42"/>
      <c r="E37" s="49" t="s">
        <v>50</v>
      </c>
      <c r="F37" s="139">
        <f>ROUND(SUM(BH91:BH144), 2)</f>
        <v>0</v>
      </c>
      <c r="G37" s="42"/>
      <c r="H37" s="42"/>
      <c r="I37" s="140">
        <v>0.15</v>
      </c>
      <c r="J37" s="139">
        <v>0</v>
      </c>
      <c r="K37" s="45"/>
    </row>
    <row r="38" spans="2:11" s="1" customFormat="1" ht="14.45" hidden="1" customHeight="1">
      <c r="B38" s="41"/>
      <c r="C38" s="42"/>
      <c r="D38" s="42"/>
      <c r="E38" s="49" t="s">
        <v>51</v>
      </c>
      <c r="F38" s="139">
        <f>ROUND(SUM(BI91:BI144),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04eps - EPS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J111</f>
        <v>0</v>
      </c>
      <c r="K66" s="164"/>
    </row>
    <row r="67" spans="2:12" s="8" customFormat="1" ht="24.95" customHeight="1">
      <c r="B67" s="158"/>
      <c r="C67" s="159"/>
      <c r="D67" s="160" t="s">
        <v>4211</v>
      </c>
      <c r="E67" s="161"/>
      <c r="F67" s="161"/>
      <c r="G67" s="161"/>
      <c r="H67" s="161"/>
      <c r="I67" s="162"/>
      <c r="J67" s="163">
        <f>J124</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04eps - EPS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P92+P111+P124</f>
        <v>0</v>
      </c>
      <c r="Q91" s="85"/>
      <c r="R91" s="184">
        <f>R92+R111+R124</f>
        <v>0</v>
      </c>
      <c r="S91" s="85"/>
      <c r="T91" s="185">
        <f>T92+T111+T124</f>
        <v>0</v>
      </c>
      <c r="AT91" s="24" t="s">
        <v>75</v>
      </c>
      <c r="AU91" s="24" t="s">
        <v>253</v>
      </c>
      <c r="BK91" s="186">
        <f>BK92+BK111+BK124</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SUM(P93:P110)</f>
        <v>0</v>
      </c>
      <c r="Q92" s="195"/>
      <c r="R92" s="196">
        <f>SUM(R93:R110)</f>
        <v>0</v>
      </c>
      <c r="S92" s="195"/>
      <c r="T92" s="197">
        <f>SUM(T93:T110)</f>
        <v>0</v>
      </c>
      <c r="AR92" s="198" t="s">
        <v>84</v>
      </c>
      <c r="AT92" s="199" t="s">
        <v>75</v>
      </c>
      <c r="AU92" s="199" t="s">
        <v>76</v>
      </c>
      <c r="AY92" s="198" t="s">
        <v>298</v>
      </c>
      <c r="BK92" s="200">
        <f>SUM(BK93:BK110)</f>
        <v>0</v>
      </c>
    </row>
    <row r="93" spans="2:65" s="1" customFormat="1" ht="14.45" customHeight="1">
      <c r="B93" s="41"/>
      <c r="C93" s="203" t="s">
        <v>24</v>
      </c>
      <c r="D93" s="203" t="s">
        <v>300</v>
      </c>
      <c r="E93" s="204" t="s">
        <v>4219</v>
      </c>
      <c r="F93" s="205" t="s">
        <v>4220</v>
      </c>
      <c r="G93" s="206" t="s">
        <v>1407</v>
      </c>
      <c r="H93" s="207">
        <v>35</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376</v>
      </c>
    </row>
    <row r="94" spans="2:65" s="1" customFormat="1" ht="13.5">
      <c r="B94" s="41"/>
      <c r="C94" s="63"/>
      <c r="D94" s="215" t="s">
        <v>307</v>
      </c>
      <c r="E94" s="63"/>
      <c r="F94" s="216" t="s">
        <v>4220</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4221</v>
      </c>
      <c r="G95" s="63"/>
      <c r="H95" s="63"/>
      <c r="I95" s="172"/>
      <c r="J95" s="63"/>
      <c r="K95" s="63"/>
      <c r="L95" s="61"/>
      <c r="M95" s="217"/>
      <c r="N95" s="42"/>
      <c r="O95" s="42"/>
      <c r="P95" s="42"/>
      <c r="Q95" s="42"/>
      <c r="R95" s="42"/>
      <c r="S95" s="42"/>
      <c r="T95" s="78"/>
      <c r="AT95" s="24" t="s">
        <v>477</v>
      </c>
      <c r="AU95" s="24" t="s">
        <v>24</v>
      </c>
    </row>
    <row r="96" spans="2:65" s="1" customFormat="1" ht="22.9" customHeight="1">
      <c r="B96" s="41"/>
      <c r="C96" s="203" t="s">
        <v>84</v>
      </c>
      <c r="D96" s="203" t="s">
        <v>300</v>
      </c>
      <c r="E96" s="204" t="s">
        <v>5683</v>
      </c>
      <c r="F96" s="205" t="s">
        <v>5684</v>
      </c>
      <c r="G96" s="206" t="s">
        <v>22</v>
      </c>
      <c r="H96" s="207">
        <v>5</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391</v>
      </c>
    </row>
    <row r="97" spans="2:65" s="1" customFormat="1" ht="13.5">
      <c r="B97" s="41"/>
      <c r="C97" s="63"/>
      <c r="D97" s="215" t="s">
        <v>307</v>
      </c>
      <c r="E97" s="63"/>
      <c r="F97" s="216" t="s">
        <v>5684</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5685</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4222</v>
      </c>
      <c r="F99" s="205" t="s">
        <v>4223</v>
      </c>
      <c r="G99" s="206" t="s">
        <v>1407</v>
      </c>
      <c r="H99" s="207">
        <v>40</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411</v>
      </c>
    </row>
    <row r="100" spans="2:65" s="1" customFormat="1" ht="13.5">
      <c r="B100" s="41"/>
      <c r="C100" s="63"/>
      <c r="D100" s="215" t="s">
        <v>307</v>
      </c>
      <c r="E100" s="63"/>
      <c r="F100" s="216" t="s">
        <v>4223</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4224</v>
      </c>
      <c r="G101" s="63"/>
      <c r="H101" s="63"/>
      <c r="I101" s="172"/>
      <c r="J101" s="63"/>
      <c r="K101" s="63"/>
      <c r="L101" s="61"/>
      <c r="M101" s="217"/>
      <c r="N101" s="42"/>
      <c r="O101" s="42"/>
      <c r="P101" s="42"/>
      <c r="Q101" s="42"/>
      <c r="R101" s="42"/>
      <c r="S101" s="42"/>
      <c r="T101" s="78"/>
      <c r="AT101" s="24" t="s">
        <v>477</v>
      </c>
      <c r="AU101" s="24" t="s">
        <v>24</v>
      </c>
    </row>
    <row r="102" spans="2:65" s="1" customFormat="1" ht="34.15" customHeight="1">
      <c r="B102" s="41"/>
      <c r="C102" s="203" t="s">
        <v>305</v>
      </c>
      <c r="D102" s="203" t="s">
        <v>300</v>
      </c>
      <c r="E102" s="204" t="s">
        <v>5686</v>
      </c>
      <c r="F102" s="205" t="s">
        <v>5687</v>
      </c>
      <c r="G102" s="206" t="s">
        <v>1407</v>
      </c>
      <c r="H102" s="207">
        <v>2</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422</v>
      </c>
    </row>
    <row r="103" spans="2:65" s="1" customFormat="1" ht="27">
      <c r="B103" s="41"/>
      <c r="C103" s="63"/>
      <c r="D103" s="215" t="s">
        <v>307</v>
      </c>
      <c r="E103" s="63"/>
      <c r="F103" s="216" t="s">
        <v>5687</v>
      </c>
      <c r="G103" s="63"/>
      <c r="H103" s="63"/>
      <c r="I103" s="172"/>
      <c r="J103" s="63"/>
      <c r="K103" s="63"/>
      <c r="L103" s="61"/>
      <c r="M103" s="217"/>
      <c r="N103" s="42"/>
      <c r="O103" s="42"/>
      <c r="P103" s="42"/>
      <c r="Q103" s="42"/>
      <c r="R103" s="42"/>
      <c r="S103" s="42"/>
      <c r="T103" s="78"/>
      <c r="AT103" s="24" t="s">
        <v>307</v>
      </c>
      <c r="AU103" s="24" t="s">
        <v>24</v>
      </c>
    </row>
    <row r="104" spans="2:65" s="1" customFormat="1" ht="67.5">
      <c r="B104" s="41"/>
      <c r="C104" s="63"/>
      <c r="D104" s="215" t="s">
        <v>477</v>
      </c>
      <c r="E104" s="63"/>
      <c r="F104" s="250" t="s">
        <v>5688</v>
      </c>
      <c r="G104" s="63"/>
      <c r="H104" s="63"/>
      <c r="I104" s="172"/>
      <c r="J104" s="63"/>
      <c r="K104" s="63"/>
      <c r="L104" s="61"/>
      <c r="M104" s="217"/>
      <c r="N104" s="42"/>
      <c r="O104" s="42"/>
      <c r="P104" s="42"/>
      <c r="Q104" s="42"/>
      <c r="R104" s="42"/>
      <c r="S104" s="42"/>
      <c r="T104" s="78"/>
      <c r="AT104" s="24" t="s">
        <v>477</v>
      </c>
      <c r="AU104" s="24" t="s">
        <v>24</v>
      </c>
    </row>
    <row r="105" spans="2:65" s="1" customFormat="1" ht="22.9" customHeight="1">
      <c r="B105" s="41"/>
      <c r="C105" s="203" t="s">
        <v>330</v>
      </c>
      <c r="D105" s="203" t="s">
        <v>300</v>
      </c>
      <c r="E105" s="204" t="s">
        <v>4225</v>
      </c>
      <c r="F105" s="205" t="s">
        <v>4226</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436</v>
      </c>
    </row>
    <row r="106" spans="2:65" s="1" customFormat="1" ht="27">
      <c r="B106" s="41"/>
      <c r="C106" s="63"/>
      <c r="D106" s="215" t="s">
        <v>307</v>
      </c>
      <c r="E106" s="63"/>
      <c r="F106" s="216" t="s">
        <v>4226</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4227</v>
      </c>
      <c r="G107" s="63"/>
      <c r="H107" s="63"/>
      <c r="I107" s="172"/>
      <c r="J107" s="63"/>
      <c r="K107" s="63"/>
      <c r="L107" s="61"/>
      <c r="M107" s="217"/>
      <c r="N107" s="42"/>
      <c r="O107" s="42"/>
      <c r="P107" s="42"/>
      <c r="Q107" s="42"/>
      <c r="R107" s="42"/>
      <c r="S107" s="42"/>
      <c r="T107" s="78"/>
      <c r="AT107" s="24" t="s">
        <v>477</v>
      </c>
      <c r="AU107" s="24" t="s">
        <v>24</v>
      </c>
    </row>
    <row r="108" spans="2:65" s="1" customFormat="1" ht="22.9" customHeight="1">
      <c r="B108" s="41"/>
      <c r="C108" s="203" t="s">
        <v>337</v>
      </c>
      <c r="D108" s="203" t="s">
        <v>300</v>
      </c>
      <c r="E108" s="204" t="s">
        <v>4231</v>
      </c>
      <c r="F108" s="205" t="s">
        <v>4232</v>
      </c>
      <c r="G108" s="206" t="s">
        <v>1407</v>
      </c>
      <c r="H108" s="207">
        <v>3</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464</v>
      </c>
    </row>
    <row r="109" spans="2:65" s="1" customFormat="1" ht="27">
      <c r="B109" s="41"/>
      <c r="C109" s="63"/>
      <c r="D109" s="215" t="s">
        <v>307</v>
      </c>
      <c r="E109" s="63"/>
      <c r="F109" s="216" t="s">
        <v>4232</v>
      </c>
      <c r="G109" s="63"/>
      <c r="H109" s="63"/>
      <c r="I109" s="172"/>
      <c r="J109" s="63"/>
      <c r="K109" s="63"/>
      <c r="L109" s="61"/>
      <c r="M109" s="217"/>
      <c r="N109" s="42"/>
      <c r="O109" s="42"/>
      <c r="P109" s="42"/>
      <c r="Q109" s="42"/>
      <c r="R109" s="42"/>
      <c r="S109" s="42"/>
      <c r="T109" s="78"/>
      <c r="AT109" s="24" t="s">
        <v>307</v>
      </c>
      <c r="AU109" s="24" t="s">
        <v>24</v>
      </c>
    </row>
    <row r="110" spans="2:65" s="1" customFormat="1" ht="81">
      <c r="B110" s="41"/>
      <c r="C110" s="63"/>
      <c r="D110" s="215" t="s">
        <v>477</v>
      </c>
      <c r="E110" s="63"/>
      <c r="F110" s="250" t="s">
        <v>4233</v>
      </c>
      <c r="G110" s="63"/>
      <c r="H110" s="63"/>
      <c r="I110" s="172"/>
      <c r="J110" s="63"/>
      <c r="K110" s="63"/>
      <c r="L110" s="61"/>
      <c r="M110" s="217"/>
      <c r="N110" s="42"/>
      <c r="O110" s="42"/>
      <c r="P110" s="42"/>
      <c r="Q110" s="42"/>
      <c r="R110" s="42"/>
      <c r="S110" s="42"/>
      <c r="T110" s="78"/>
      <c r="AT110" s="24" t="s">
        <v>477</v>
      </c>
      <c r="AU110" s="24" t="s">
        <v>24</v>
      </c>
    </row>
    <row r="111" spans="2:65" s="11" customFormat="1" ht="37.35" customHeight="1">
      <c r="B111" s="187"/>
      <c r="C111" s="188"/>
      <c r="D111" s="189" t="s">
        <v>75</v>
      </c>
      <c r="E111" s="190" t="s">
        <v>1859</v>
      </c>
      <c r="F111" s="190" t="s">
        <v>4234</v>
      </c>
      <c r="G111" s="188"/>
      <c r="H111" s="188"/>
      <c r="I111" s="191"/>
      <c r="J111" s="192">
        <f>BK111</f>
        <v>0</v>
      </c>
      <c r="K111" s="188"/>
      <c r="L111" s="193"/>
      <c r="M111" s="194"/>
      <c r="N111" s="195"/>
      <c r="O111" s="195"/>
      <c r="P111" s="196">
        <f>SUM(P112:P123)</f>
        <v>0</v>
      </c>
      <c r="Q111" s="195"/>
      <c r="R111" s="196">
        <f>SUM(R112:R123)</f>
        <v>0</v>
      </c>
      <c r="S111" s="195"/>
      <c r="T111" s="197">
        <f>SUM(T112:T123)</f>
        <v>0</v>
      </c>
      <c r="AR111" s="198" t="s">
        <v>84</v>
      </c>
      <c r="AT111" s="199" t="s">
        <v>75</v>
      </c>
      <c r="AU111" s="199" t="s">
        <v>76</v>
      </c>
      <c r="AY111" s="198" t="s">
        <v>298</v>
      </c>
      <c r="BK111" s="200">
        <f>SUM(BK112:BK123)</f>
        <v>0</v>
      </c>
    </row>
    <row r="112" spans="2:65" s="1" customFormat="1" ht="14.45" customHeight="1">
      <c r="B112" s="41"/>
      <c r="C112" s="203" t="s">
        <v>343</v>
      </c>
      <c r="D112" s="203" t="s">
        <v>300</v>
      </c>
      <c r="E112" s="204" t="s">
        <v>4235</v>
      </c>
      <c r="F112" s="205" t="s">
        <v>4236</v>
      </c>
      <c r="G112" s="206" t="s">
        <v>1407</v>
      </c>
      <c r="H112" s="207">
        <v>165</v>
      </c>
      <c r="I112" s="208"/>
      <c r="J112" s="209">
        <f>ROUND(I112*H112,2)</f>
        <v>0</v>
      </c>
      <c r="K112" s="205" t="s">
        <v>22</v>
      </c>
      <c r="L112" s="61"/>
      <c r="M112" s="210" t="s">
        <v>22</v>
      </c>
      <c r="N112" s="211" t="s">
        <v>47</v>
      </c>
      <c r="O112" s="42"/>
      <c r="P112" s="212">
        <f>O112*H112</f>
        <v>0</v>
      </c>
      <c r="Q112" s="212">
        <v>0</v>
      </c>
      <c r="R112" s="212">
        <f>Q112*H112</f>
        <v>0</v>
      </c>
      <c r="S112" s="212">
        <v>0</v>
      </c>
      <c r="T112" s="213">
        <f>S112*H112</f>
        <v>0</v>
      </c>
      <c r="AR112" s="24" t="s">
        <v>411</v>
      </c>
      <c r="AT112" s="24" t="s">
        <v>300</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505</v>
      </c>
    </row>
    <row r="113" spans="2:65" s="1" customFormat="1" ht="13.5">
      <c r="B113" s="41"/>
      <c r="C113" s="63"/>
      <c r="D113" s="215" t="s">
        <v>307</v>
      </c>
      <c r="E113" s="63"/>
      <c r="F113" s="216" t="s">
        <v>4236</v>
      </c>
      <c r="G113" s="63"/>
      <c r="H113" s="63"/>
      <c r="I113" s="172"/>
      <c r="J113" s="63"/>
      <c r="K113" s="63"/>
      <c r="L113" s="61"/>
      <c r="M113" s="217"/>
      <c r="N113" s="42"/>
      <c r="O113" s="42"/>
      <c r="P113" s="42"/>
      <c r="Q113" s="42"/>
      <c r="R113" s="42"/>
      <c r="S113" s="42"/>
      <c r="T113" s="78"/>
      <c r="AT113" s="24" t="s">
        <v>307</v>
      </c>
      <c r="AU113" s="24" t="s">
        <v>24</v>
      </c>
    </row>
    <row r="114" spans="2:65" s="1" customFormat="1" ht="27">
      <c r="B114" s="41"/>
      <c r="C114" s="63"/>
      <c r="D114" s="215" t="s">
        <v>477</v>
      </c>
      <c r="E114" s="63"/>
      <c r="F114" s="250" t="s">
        <v>4237</v>
      </c>
      <c r="G114" s="63"/>
      <c r="H114" s="63"/>
      <c r="I114" s="172"/>
      <c r="J114" s="63"/>
      <c r="K114" s="63"/>
      <c r="L114" s="61"/>
      <c r="M114" s="217"/>
      <c r="N114" s="42"/>
      <c r="O114" s="42"/>
      <c r="P114" s="42"/>
      <c r="Q114" s="42"/>
      <c r="R114" s="42"/>
      <c r="S114" s="42"/>
      <c r="T114" s="78"/>
      <c r="AT114" s="24" t="s">
        <v>477</v>
      </c>
      <c r="AU114" s="24" t="s">
        <v>24</v>
      </c>
    </row>
    <row r="115" spans="2:65" s="1" customFormat="1" ht="14.45" customHeight="1">
      <c r="B115" s="41"/>
      <c r="C115" s="203" t="s">
        <v>349</v>
      </c>
      <c r="D115" s="203" t="s">
        <v>300</v>
      </c>
      <c r="E115" s="204" t="s">
        <v>4238</v>
      </c>
      <c r="F115" s="205" t="s">
        <v>4239</v>
      </c>
      <c r="G115" s="206" t="s">
        <v>445</v>
      </c>
      <c r="H115" s="207">
        <v>245</v>
      </c>
      <c r="I115" s="208"/>
      <c r="J115" s="209">
        <f>ROUND(I115*H115,2)</f>
        <v>0</v>
      </c>
      <c r="K115" s="205" t="s">
        <v>22</v>
      </c>
      <c r="L115" s="61"/>
      <c r="M115" s="210" t="s">
        <v>22</v>
      </c>
      <c r="N115" s="211" t="s">
        <v>47</v>
      </c>
      <c r="O115" s="42"/>
      <c r="P115" s="212">
        <f>O115*H115</f>
        <v>0</v>
      </c>
      <c r="Q115" s="212">
        <v>0</v>
      </c>
      <c r="R115" s="212">
        <f>Q115*H115</f>
        <v>0</v>
      </c>
      <c r="S115" s="212">
        <v>0</v>
      </c>
      <c r="T115" s="213">
        <f>S115*H115</f>
        <v>0</v>
      </c>
      <c r="AR115" s="24" t="s">
        <v>411</v>
      </c>
      <c r="AT115" s="24" t="s">
        <v>300</v>
      </c>
      <c r="AU115" s="24" t="s">
        <v>24</v>
      </c>
      <c r="AY115" s="24" t="s">
        <v>298</v>
      </c>
      <c r="BE115" s="214">
        <f>IF(N115="základní",J115,0)</f>
        <v>0</v>
      </c>
      <c r="BF115" s="214">
        <f>IF(N115="snížená",J115,0)</f>
        <v>0</v>
      </c>
      <c r="BG115" s="214">
        <f>IF(N115="zákl. přenesená",J115,0)</f>
        <v>0</v>
      </c>
      <c r="BH115" s="214">
        <f>IF(N115="sníž. přenesená",J115,0)</f>
        <v>0</v>
      </c>
      <c r="BI115" s="214">
        <f>IF(N115="nulová",J115,0)</f>
        <v>0</v>
      </c>
      <c r="BJ115" s="24" t="s">
        <v>24</v>
      </c>
      <c r="BK115" s="214">
        <f>ROUND(I115*H115,2)</f>
        <v>0</v>
      </c>
      <c r="BL115" s="24" t="s">
        <v>411</v>
      </c>
      <c r="BM115" s="24" t="s">
        <v>519</v>
      </c>
    </row>
    <row r="116" spans="2:65" s="1" customFormat="1" ht="13.5">
      <c r="B116" s="41"/>
      <c r="C116" s="63"/>
      <c r="D116" s="215" t="s">
        <v>307</v>
      </c>
      <c r="E116" s="63"/>
      <c r="F116" s="216" t="s">
        <v>4239</v>
      </c>
      <c r="G116" s="63"/>
      <c r="H116" s="63"/>
      <c r="I116" s="172"/>
      <c r="J116" s="63"/>
      <c r="K116" s="63"/>
      <c r="L116" s="61"/>
      <c r="M116" s="217"/>
      <c r="N116" s="42"/>
      <c r="O116" s="42"/>
      <c r="P116" s="42"/>
      <c r="Q116" s="42"/>
      <c r="R116" s="42"/>
      <c r="S116" s="42"/>
      <c r="T116" s="78"/>
      <c r="AT116" s="24" t="s">
        <v>307</v>
      </c>
      <c r="AU116" s="24" t="s">
        <v>24</v>
      </c>
    </row>
    <row r="117" spans="2:65" s="1" customFormat="1" ht="27">
      <c r="B117" s="41"/>
      <c r="C117" s="63"/>
      <c r="D117" s="215" t="s">
        <v>477</v>
      </c>
      <c r="E117" s="63"/>
      <c r="F117" s="250" t="s">
        <v>4240</v>
      </c>
      <c r="G117" s="63"/>
      <c r="H117" s="63"/>
      <c r="I117" s="172"/>
      <c r="J117" s="63"/>
      <c r="K117" s="63"/>
      <c r="L117" s="61"/>
      <c r="M117" s="217"/>
      <c r="N117" s="42"/>
      <c r="O117" s="42"/>
      <c r="P117" s="42"/>
      <c r="Q117" s="42"/>
      <c r="R117" s="42"/>
      <c r="S117" s="42"/>
      <c r="T117" s="78"/>
      <c r="AT117" s="24" t="s">
        <v>477</v>
      </c>
      <c r="AU117" s="24" t="s">
        <v>24</v>
      </c>
    </row>
    <row r="118" spans="2:65" s="1" customFormat="1" ht="14.45" customHeight="1">
      <c r="B118" s="41"/>
      <c r="C118" s="203" t="s">
        <v>355</v>
      </c>
      <c r="D118" s="203" t="s">
        <v>300</v>
      </c>
      <c r="E118" s="204" t="s">
        <v>4241</v>
      </c>
      <c r="F118" s="205" t="s">
        <v>4242</v>
      </c>
      <c r="G118" s="206" t="s">
        <v>445</v>
      </c>
      <c r="H118" s="207">
        <v>874</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544</v>
      </c>
    </row>
    <row r="119" spans="2:65" s="1" customFormat="1" ht="13.5">
      <c r="B119" s="41"/>
      <c r="C119" s="63"/>
      <c r="D119" s="215" t="s">
        <v>307</v>
      </c>
      <c r="E119" s="63"/>
      <c r="F119" s="216" t="s">
        <v>4242</v>
      </c>
      <c r="G119" s="63"/>
      <c r="H119" s="63"/>
      <c r="I119" s="172"/>
      <c r="J119" s="63"/>
      <c r="K119" s="63"/>
      <c r="L119" s="61"/>
      <c r="M119" s="217"/>
      <c r="N119" s="42"/>
      <c r="O119" s="42"/>
      <c r="P119" s="42"/>
      <c r="Q119" s="42"/>
      <c r="R119" s="42"/>
      <c r="S119" s="42"/>
      <c r="T119" s="78"/>
      <c r="AT119" s="24" t="s">
        <v>307</v>
      </c>
      <c r="AU119" s="24" t="s">
        <v>24</v>
      </c>
    </row>
    <row r="120" spans="2:65" s="1" customFormat="1" ht="27">
      <c r="B120" s="41"/>
      <c r="C120" s="63"/>
      <c r="D120" s="215" t="s">
        <v>477</v>
      </c>
      <c r="E120" s="63"/>
      <c r="F120" s="250" t="s">
        <v>4243</v>
      </c>
      <c r="G120" s="63"/>
      <c r="H120" s="63"/>
      <c r="I120" s="172"/>
      <c r="J120" s="63"/>
      <c r="K120" s="63"/>
      <c r="L120" s="61"/>
      <c r="M120" s="217"/>
      <c r="N120" s="42"/>
      <c r="O120" s="42"/>
      <c r="P120" s="42"/>
      <c r="Q120" s="42"/>
      <c r="R120" s="42"/>
      <c r="S120" s="42"/>
      <c r="T120" s="78"/>
      <c r="AT120" s="24" t="s">
        <v>477</v>
      </c>
      <c r="AU120" s="24" t="s">
        <v>24</v>
      </c>
    </row>
    <row r="121" spans="2:65" s="1" customFormat="1" ht="22.9" customHeight="1">
      <c r="B121" s="41"/>
      <c r="C121" s="203" t="s">
        <v>29</v>
      </c>
      <c r="D121" s="203" t="s">
        <v>300</v>
      </c>
      <c r="E121" s="204" t="s">
        <v>4244</v>
      </c>
      <c r="F121" s="205" t="s">
        <v>4245</v>
      </c>
      <c r="G121" s="206" t="s">
        <v>445</v>
      </c>
      <c r="H121" s="207">
        <v>250</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557</v>
      </c>
    </row>
    <row r="122" spans="2:65" s="1" customFormat="1" ht="27">
      <c r="B122" s="41"/>
      <c r="C122" s="63"/>
      <c r="D122" s="215" t="s">
        <v>307</v>
      </c>
      <c r="E122" s="63"/>
      <c r="F122" s="216" t="s">
        <v>4245</v>
      </c>
      <c r="G122" s="63"/>
      <c r="H122" s="63"/>
      <c r="I122" s="172"/>
      <c r="J122" s="63"/>
      <c r="K122" s="63"/>
      <c r="L122" s="61"/>
      <c r="M122" s="217"/>
      <c r="N122" s="42"/>
      <c r="O122" s="42"/>
      <c r="P122" s="42"/>
      <c r="Q122" s="42"/>
      <c r="R122" s="42"/>
      <c r="S122" s="42"/>
      <c r="T122" s="78"/>
      <c r="AT122" s="24" t="s">
        <v>307</v>
      </c>
      <c r="AU122" s="24" t="s">
        <v>24</v>
      </c>
    </row>
    <row r="123" spans="2:65" s="1" customFormat="1" ht="27">
      <c r="B123" s="41"/>
      <c r="C123" s="63"/>
      <c r="D123" s="215" t="s">
        <v>477</v>
      </c>
      <c r="E123" s="63"/>
      <c r="F123" s="250" t="s">
        <v>4246</v>
      </c>
      <c r="G123" s="63"/>
      <c r="H123" s="63"/>
      <c r="I123" s="172"/>
      <c r="J123" s="63"/>
      <c r="K123" s="63"/>
      <c r="L123" s="61"/>
      <c r="M123" s="217"/>
      <c r="N123" s="42"/>
      <c r="O123" s="42"/>
      <c r="P123" s="42"/>
      <c r="Q123" s="42"/>
      <c r="R123" s="42"/>
      <c r="S123" s="42"/>
      <c r="T123" s="78"/>
      <c r="AT123" s="24" t="s">
        <v>477</v>
      </c>
      <c r="AU123" s="24" t="s">
        <v>24</v>
      </c>
    </row>
    <row r="124" spans="2:65" s="11" customFormat="1" ht="37.35" customHeight="1">
      <c r="B124" s="187"/>
      <c r="C124" s="188"/>
      <c r="D124" s="189" t="s">
        <v>75</v>
      </c>
      <c r="E124" s="190" t="s">
        <v>1861</v>
      </c>
      <c r="F124" s="190" t="s">
        <v>4250</v>
      </c>
      <c r="G124" s="188"/>
      <c r="H124" s="188"/>
      <c r="I124" s="191"/>
      <c r="J124" s="192">
        <f>BK124</f>
        <v>0</v>
      </c>
      <c r="K124" s="188"/>
      <c r="L124" s="193"/>
      <c r="M124" s="194"/>
      <c r="N124" s="195"/>
      <c r="O124" s="195"/>
      <c r="P124" s="196">
        <f>SUM(P125:P144)</f>
        <v>0</v>
      </c>
      <c r="Q124" s="195"/>
      <c r="R124" s="196">
        <f>SUM(R125:R144)</f>
        <v>0</v>
      </c>
      <c r="S124" s="195"/>
      <c r="T124" s="197">
        <f>SUM(T125:T144)</f>
        <v>0</v>
      </c>
      <c r="AR124" s="198" t="s">
        <v>84</v>
      </c>
      <c r="AT124" s="199" t="s">
        <v>75</v>
      </c>
      <c r="AU124" s="199" t="s">
        <v>76</v>
      </c>
      <c r="AY124" s="198" t="s">
        <v>298</v>
      </c>
      <c r="BK124" s="200">
        <f>SUM(BK125:BK144)</f>
        <v>0</v>
      </c>
    </row>
    <row r="125" spans="2:65" s="1" customFormat="1" ht="14.45" customHeight="1">
      <c r="B125" s="41"/>
      <c r="C125" s="203" t="s">
        <v>366</v>
      </c>
      <c r="D125" s="203" t="s">
        <v>300</v>
      </c>
      <c r="E125" s="204" t="s">
        <v>4251</v>
      </c>
      <c r="F125" s="205" t="s">
        <v>3474</v>
      </c>
      <c r="G125" s="206" t="s">
        <v>1468</v>
      </c>
      <c r="H125" s="207">
        <v>1</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648</v>
      </c>
    </row>
    <row r="126" spans="2:65" s="1" customFormat="1" ht="13.5">
      <c r="B126" s="41"/>
      <c r="C126" s="63"/>
      <c r="D126" s="215" t="s">
        <v>307</v>
      </c>
      <c r="E126" s="63"/>
      <c r="F126" s="216" t="s">
        <v>3474</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376</v>
      </c>
      <c r="D127" s="203" t="s">
        <v>300</v>
      </c>
      <c r="E127" s="204" t="s">
        <v>4252</v>
      </c>
      <c r="F127" s="205" t="s">
        <v>4253</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659</v>
      </c>
    </row>
    <row r="128" spans="2:65" s="1" customFormat="1" ht="13.5">
      <c r="B128" s="41"/>
      <c r="C128" s="63"/>
      <c r="D128" s="215" t="s">
        <v>307</v>
      </c>
      <c r="E128" s="63"/>
      <c r="F128" s="216" t="s">
        <v>4253</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383</v>
      </c>
      <c r="D129" s="203" t="s">
        <v>300</v>
      </c>
      <c r="E129" s="204" t="s">
        <v>4254</v>
      </c>
      <c r="F129" s="205" t="s">
        <v>4255</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672</v>
      </c>
    </row>
    <row r="130" spans="2:65" s="1" customFormat="1" ht="13.5">
      <c r="B130" s="41"/>
      <c r="C130" s="63"/>
      <c r="D130" s="215" t="s">
        <v>307</v>
      </c>
      <c r="E130" s="63"/>
      <c r="F130" s="216" t="s">
        <v>4255</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391</v>
      </c>
      <c r="D131" s="203" t="s">
        <v>300</v>
      </c>
      <c r="E131" s="204" t="s">
        <v>4256</v>
      </c>
      <c r="F131" s="205" t="s">
        <v>4257</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692</v>
      </c>
    </row>
    <row r="132" spans="2:65" s="1" customFormat="1" ht="13.5">
      <c r="B132" s="41"/>
      <c r="C132" s="63"/>
      <c r="D132" s="215" t="s">
        <v>307</v>
      </c>
      <c r="E132" s="63"/>
      <c r="F132" s="216" t="s">
        <v>4257</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10</v>
      </c>
      <c r="D133" s="203" t="s">
        <v>300</v>
      </c>
      <c r="E133" s="204" t="s">
        <v>4258</v>
      </c>
      <c r="F133" s="205" t="s">
        <v>4259</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703</v>
      </c>
    </row>
    <row r="134" spans="2:65" s="1" customFormat="1" ht="13.5">
      <c r="B134" s="41"/>
      <c r="C134" s="63"/>
      <c r="D134" s="215" t="s">
        <v>307</v>
      </c>
      <c r="E134" s="63"/>
      <c r="F134" s="216" t="s">
        <v>4259</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411</v>
      </c>
      <c r="D135" s="203" t="s">
        <v>300</v>
      </c>
      <c r="E135" s="204" t="s">
        <v>4260</v>
      </c>
      <c r="F135" s="205" t="s">
        <v>4261</v>
      </c>
      <c r="G135" s="206" t="s">
        <v>1468</v>
      </c>
      <c r="H135" s="207">
        <v>43</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717</v>
      </c>
    </row>
    <row r="136" spans="2:65" s="1" customFormat="1" ht="13.5">
      <c r="B136" s="41"/>
      <c r="C136" s="63"/>
      <c r="D136" s="215" t="s">
        <v>307</v>
      </c>
      <c r="E136" s="63"/>
      <c r="F136" s="216" t="s">
        <v>4261</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417</v>
      </c>
      <c r="D137" s="203" t="s">
        <v>300</v>
      </c>
      <c r="E137" s="204" t="s">
        <v>4262</v>
      </c>
      <c r="F137" s="205" t="s">
        <v>4263</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728</v>
      </c>
    </row>
    <row r="138" spans="2:65" s="1" customFormat="1" ht="13.5">
      <c r="B138" s="41"/>
      <c r="C138" s="63"/>
      <c r="D138" s="215" t="s">
        <v>307</v>
      </c>
      <c r="E138" s="63"/>
      <c r="F138" s="216" t="s">
        <v>4263</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422</v>
      </c>
      <c r="D139" s="203" t="s">
        <v>300</v>
      </c>
      <c r="E139" s="204" t="s">
        <v>4264</v>
      </c>
      <c r="F139" s="205" t="s">
        <v>4265</v>
      </c>
      <c r="G139" s="206" t="s">
        <v>1468</v>
      </c>
      <c r="H139" s="207">
        <v>245</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542</v>
      </c>
    </row>
    <row r="140" spans="2:65" s="1" customFormat="1" ht="13.5">
      <c r="B140" s="41"/>
      <c r="C140" s="63"/>
      <c r="D140" s="215" t="s">
        <v>307</v>
      </c>
      <c r="E140" s="63"/>
      <c r="F140" s="216" t="s">
        <v>4265</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429</v>
      </c>
      <c r="D141" s="203" t="s">
        <v>300</v>
      </c>
      <c r="E141" s="204" t="s">
        <v>4266</v>
      </c>
      <c r="F141" s="205" t="s">
        <v>4267</v>
      </c>
      <c r="G141" s="206" t="s">
        <v>1468</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750</v>
      </c>
    </row>
    <row r="142" spans="2:65" s="1" customFormat="1" ht="13.5">
      <c r="B142" s="41"/>
      <c r="C142" s="63"/>
      <c r="D142" s="215" t="s">
        <v>307</v>
      </c>
      <c r="E142" s="63"/>
      <c r="F142" s="216" t="s">
        <v>4267</v>
      </c>
      <c r="G142" s="63"/>
      <c r="H142" s="63"/>
      <c r="I142" s="172"/>
      <c r="J142" s="63"/>
      <c r="K142" s="63"/>
      <c r="L142" s="61"/>
      <c r="M142" s="217"/>
      <c r="N142" s="42"/>
      <c r="O142" s="42"/>
      <c r="P142" s="42"/>
      <c r="Q142" s="42"/>
      <c r="R142" s="42"/>
      <c r="S142" s="42"/>
      <c r="T142" s="78"/>
      <c r="AT142" s="24" t="s">
        <v>307</v>
      </c>
      <c r="AU142" s="24" t="s">
        <v>24</v>
      </c>
    </row>
    <row r="143" spans="2:65" s="1" customFormat="1" ht="14.45" customHeight="1">
      <c r="B143" s="41"/>
      <c r="C143" s="203" t="s">
        <v>436</v>
      </c>
      <c r="D143" s="203" t="s">
        <v>300</v>
      </c>
      <c r="E143" s="204" t="s">
        <v>4268</v>
      </c>
      <c r="F143" s="205" t="s">
        <v>4269</v>
      </c>
      <c r="G143" s="206" t="s">
        <v>1468</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763</v>
      </c>
    </row>
    <row r="144" spans="2:65" s="1" customFormat="1" ht="13.5">
      <c r="B144" s="41"/>
      <c r="C144" s="63"/>
      <c r="D144" s="215" t="s">
        <v>307</v>
      </c>
      <c r="E144" s="63"/>
      <c r="F144" s="216" t="s">
        <v>4269</v>
      </c>
      <c r="G144" s="63"/>
      <c r="H144" s="63"/>
      <c r="I144" s="172"/>
      <c r="J144" s="63"/>
      <c r="K144" s="63"/>
      <c r="L144" s="61"/>
      <c r="M144" s="262"/>
      <c r="N144" s="263"/>
      <c r="O144" s="263"/>
      <c r="P144" s="263"/>
      <c r="Q144" s="263"/>
      <c r="R144" s="263"/>
      <c r="S144" s="263"/>
      <c r="T144" s="264"/>
      <c r="AT144" s="24" t="s">
        <v>307</v>
      </c>
      <c r="AU144" s="24" t="s">
        <v>24</v>
      </c>
    </row>
    <row r="145" spans="2:12" s="1" customFormat="1" ht="6.95" customHeight="1">
      <c r="B145" s="56"/>
      <c r="C145" s="57"/>
      <c r="D145" s="57"/>
      <c r="E145" s="57"/>
      <c r="F145" s="57"/>
      <c r="G145" s="57"/>
      <c r="H145" s="57"/>
      <c r="I145" s="148"/>
      <c r="J145" s="57"/>
      <c r="K145" s="57"/>
      <c r="L145" s="61"/>
    </row>
  </sheetData>
  <sheetProtection algorithmName="SHA-512" hashValue="Z/bDTdTANutWgnjGGnWk8iOBtwm/6e8/3pnu0Bd421E9U9s7Jq1R5uoVT17ib/m2t52OFLL/+U4EoSDK7AOL6w==" saltValue="lzjkxDbTixybGW3DxZcagnNAUuSXp+l/y7bFAjAv1RAaJJlcU3iqkga5rr6Lp8YzbRuN5N0ff23mHWbI/VNdCA==" spinCount="100000" sheet="1" objects="1" scenarios="1" formatColumns="0" formatRows="0" autoFilter="0"/>
  <autoFilter ref="C90:K144"/>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227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5689</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ROUND(SUM(BE91:BE142), 2)</f>
        <v>0</v>
      </c>
      <c r="G34" s="42"/>
      <c r="H34" s="42"/>
      <c r="I34" s="140">
        <v>0.21</v>
      </c>
      <c r="J34" s="139">
        <f>ROUND(ROUND((SUM(BE91:BE142)), 2)*I34, 2)</f>
        <v>0</v>
      </c>
      <c r="K34" s="45"/>
    </row>
    <row r="35" spans="2:11" s="1" customFormat="1" ht="14.45" customHeight="1">
      <c r="B35" s="41"/>
      <c r="C35" s="42"/>
      <c r="D35" s="42"/>
      <c r="E35" s="49" t="s">
        <v>48</v>
      </c>
      <c r="F35" s="139">
        <f>ROUND(SUM(BF91:BF142), 2)</f>
        <v>0</v>
      </c>
      <c r="G35" s="42"/>
      <c r="H35" s="42"/>
      <c r="I35" s="140">
        <v>0.15</v>
      </c>
      <c r="J35" s="139">
        <f>ROUND(ROUND((SUM(BF91:BF142)), 2)*I35, 2)</f>
        <v>0</v>
      </c>
      <c r="K35" s="45"/>
    </row>
    <row r="36" spans="2:11" s="1" customFormat="1" ht="14.45" hidden="1" customHeight="1">
      <c r="B36" s="41"/>
      <c r="C36" s="42"/>
      <c r="D36" s="42"/>
      <c r="E36" s="49" t="s">
        <v>49</v>
      </c>
      <c r="F36" s="139">
        <f>ROUND(SUM(BG91:BG142), 2)</f>
        <v>0</v>
      </c>
      <c r="G36" s="42"/>
      <c r="H36" s="42"/>
      <c r="I36" s="140">
        <v>0.21</v>
      </c>
      <c r="J36" s="139">
        <v>0</v>
      </c>
      <c r="K36" s="45"/>
    </row>
    <row r="37" spans="2:11" s="1" customFormat="1" ht="14.45" hidden="1" customHeight="1">
      <c r="B37" s="41"/>
      <c r="C37" s="42"/>
      <c r="D37" s="42"/>
      <c r="E37" s="49" t="s">
        <v>50</v>
      </c>
      <c r="F37" s="139">
        <f>ROUND(SUM(BH91:BH142), 2)</f>
        <v>0</v>
      </c>
      <c r="G37" s="42"/>
      <c r="H37" s="42"/>
      <c r="I37" s="140">
        <v>0.15</v>
      </c>
      <c r="J37" s="139">
        <v>0</v>
      </c>
      <c r="K37" s="45"/>
    </row>
    <row r="38" spans="2:11" s="1" customFormat="1" ht="14.45" hidden="1" customHeight="1">
      <c r="B38" s="41"/>
      <c r="C38" s="42"/>
      <c r="D38" s="42"/>
      <c r="E38" s="49" t="s">
        <v>51</v>
      </c>
      <c r="F38" s="139">
        <f>ROUND(SUM(BI91:BI142),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04ezs - EZS</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J110</f>
        <v>0</v>
      </c>
      <c r="K66" s="164"/>
    </row>
    <row r="67" spans="2:12" s="8" customFormat="1" ht="24.95" customHeight="1">
      <c r="B67" s="158"/>
      <c r="C67" s="159"/>
      <c r="D67" s="160" t="s">
        <v>4211</v>
      </c>
      <c r="E67" s="161"/>
      <c r="F67" s="161"/>
      <c r="G67" s="161"/>
      <c r="H67" s="161"/>
      <c r="I67" s="162"/>
      <c r="J67" s="163">
        <f>J120</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04ezs - EZS</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P92+P110+P120</f>
        <v>0</v>
      </c>
      <c r="Q91" s="85"/>
      <c r="R91" s="184">
        <f>R92+R110+R120</f>
        <v>0</v>
      </c>
      <c r="S91" s="85"/>
      <c r="T91" s="185">
        <f>T92+T110+T120</f>
        <v>0</v>
      </c>
      <c r="AT91" s="24" t="s">
        <v>75</v>
      </c>
      <c r="AU91" s="24" t="s">
        <v>253</v>
      </c>
      <c r="BK91" s="186">
        <f>BK92+BK110+BK120</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SUM(P93:P109)</f>
        <v>0</v>
      </c>
      <c r="Q92" s="195"/>
      <c r="R92" s="196">
        <f>SUM(R93:R109)</f>
        <v>0</v>
      </c>
      <c r="S92" s="195"/>
      <c r="T92" s="197">
        <f>SUM(T93:T109)</f>
        <v>0</v>
      </c>
      <c r="AR92" s="198" t="s">
        <v>84</v>
      </c>
      <c r="AT92" s="199" t="s">
        <v>75</v>
      </c>
      <c r="AU92" s="199" t="s">
        <v>76</v>
      </c>
      <c r="AY92" s="198" t="s">
        <v>298</v>
      </c>
      <c r="BK92" s="200">
        <f>SUM(BK93:BK109)</f>
        <v>0</v>
      </c>
    </row>
    <row r="93" spans="2:65" s="1" customFormat="1" ht="14.45" customHeight="1">
      <c r="B93" s="41"/>
      <c r="C93" s="203" t="s">
        <v>24</v>
      </c>
      <c r="D93" s="203" t="s">
        <v>300</v>
      </c>
      <c r="E93" s="204" t="s">
        <v>4273</v>
      </c>
      <c r="F93" s="205" t="s">
        <v>4274</v>
      </c>
      <c r="G93" s="206" t="s">
        <v>1407</v>
      </c>
      <c r="H93" s="207">
        <v>2</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391</v>
      </c>
    </row>
    <row r="94" spans="2:65" s="1" customFormat="1" ht="13.5">
      <c r="B94" s="41"/>
      <c r="C94" s="63"/>
      <c r="D94" s="215" t="s">
        <v>307</v>
      </c>
      <c r="E94" s="63"/>
      <c r="F94" s="216" t="s">
        <v>4274</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4275</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4276</v>
      </c>
      <c r="F96" s="205" t="s">
        <v>4277</v>
      </c>
      <c r="G96" s="206" t="s">
        <v>1407</v>
      </c>
      <c r="H96" s="207">
        <v>2</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411</v>
      </c>
    </row>
    <row r="97" spans="2:65" s="1" customFormat="1" ht="13.5">
      <c r="B97" s="41"/>
      <c r="C97" s="63"/>
      <c r="D97" s="215" t="s">
        <v>307</v>
      </c>
      <c r="E97" s="63"/>
      <c r="F97" s="216" t="s">
        <v>4277</v>
      </c>
      <c r="G97" s="63"/>
      <c r="H97" s="63"/>
      <c r="I97" s="172"/>
      <c r="J97" s="63"/>
      <c r="K97" s="63"/>
      <c r="L97" s="61"/>
      <c r="M97" s="217"/>
      <c r="N97" s="42"/>
      <c r="O97" s="42"/>
      <c r="P97" s="42"/>
      <c r="Q97" s="42"/>
      <c r="R97" s="42"/>
      <c r="S97" s="42"/>
      <c r="T97" s="78"/>
      <c r="AT97" s="24" t="s">
        <v>307</v>
      </c>
      <c r="AU97" s="24" t="s">
        <v>24</v>
      </c>
    </row>
    <row r="98" spans="2:65" s="1" customFormat="1" ht="14.45" customHeight="1">
      <c r="B98" s="41"/>
      <c r="C98" s="203" t="s">
        <v>131</v>
      </c>
      <c r="D98" s="203" t="s">
        <v>300</v>
      </c>
      <c r="E98" s="204" t="s">
        <v>4278</v>
      </c>
      <c r="F98" s="205" t="s">
        <v>4279</v>
      </c>
      <c r="G98" s="206" t="s">
        <v>1407</v>
      </c>
      <c r="H98" s="207">
        <v>1</v>
      </c>
      <c r="I98" s="208"/>
      <c r="J98" s="209">
        <f>ROUND(I98*H98,2)</f>
        <v>0</v>
      </c>
      <c r="K98" s="205" t="s">
        <v>22</v>
      </c>
      <c r="L98" s="61"/>
      <c r="M98" s="210" t="s">
        <v>22</v>
      </c>
      <c r="N98" s="211" t="s">
        <v>47</v>
      </c>
      <c r="O98" s="42"/>
      <c r="P98" s="212">
        <f>O98*H98</f>
        <v>0</v>
      </c>
      <c r="Q98" s="212">
        <v>0</v>
      </c>
      <c r="R98" s="212">
        <f>Q98*H98</f>
        <v>0</v>
      </c>
      <c r="S98" s="212">
        <v>0</v>
      </c>
      <c r="T98" s="213">
        <f>S98*H98</f>
        <v>0</v>
      </c>
      <c r="AR98" s="24" t="s">
        <v>411</v>
      </c>
      <c r="AT98" s="24" t="s">
        <v>300</v>
      </c>
      <c r="AU98" s="24" t="s">
        <v>24</v>
      </c>
      <c r="AY98" s="24" t="s">
        <v>298</v>
      </c>
      <c r="BE98" s="214">
        <f>IF(N98="základní",J98,0)</f>
        <v>0</v>
      </c>
      <c r="BF98" s="214">
        <f>IF(N98="snížená",J98,0)</f>
        <v>0</v>
      </c>
      <c r="BG98" s="214">
        <f>IF(N98="zákl. přenesená",J98,0)</f>
        <v>0</v>
      </c>
      <c r="BH98" s="214">
        <f>IF(N98="sníž. přenesená",J98,0)</f>
        <v>0</v>
      </c>
      <c r="BI98" s="214">
        <f>IF(N98="nulová",J98,0)</f>
        <v>0</v>
      </c>
      <c r="BJ98" s="24" t="s">
        <v>24</v>
      </c>
      <c r="BK98" s="214">
        <f>ROUND(I98*H98,2)</f>
        <v>0</v>
      </c>
      <c r="BL98" s="24" t="s">
        <v>411</v>
      </c>
      <c r="BM98" s="24" t="s">
        <v>422</v>
      </c>
    </row>
    <row r="99" spans="2:65" s="1" customFormat="1" ht="13.5">
      <c r="B99" s="41"/>
      <c r="C99" s="63"/>
      <c r="D99" s="215" t="s">
        <v>307</v>
      </c>
      <c r="E99" s="63"/>
      <c r="F99" s="216" t="s">
        <v>4279</v>
      </c>
      <c r="G99" s="63"/>
      <c r="H99" s="63"/>
      <c r="I99" s="172"/>
      <c r="J99" s="63"/>
      <c r="K99" s="63"/>
      <c r="L99" s="61"/>
      <c r="M99" s="217"/>
      <c r="N99" s="42"/>
      <c r="O99" s="42"/>
      <c r="P99" s="42"/>
      <c r="Q99" s="42"/>
      <c r="R99" s="42"/>
      <c r="S99" s="42"/>
      <c r="T99" s="78"/>
      <c r="AT99" s="24" t="s">
        <v>307</v>
      </c>
      <c r="AU99" s="24" t="s">
        <v>24</v>
      </c>
    </row>
    <row r="100" spans="2:65" s="1" customFormat="1" ht="27">
      <c r="B100" s="41"/>
      <c r="C100" s="63"/>
      <c r="D100" s="215" t="s">
        <v>477</v>
      </c>
      <c r="E100" s="63"/>
      <c r="F100" s="250" t="s">
        <v>4280</v>
      </c>
      <c r="G100" s="63"/>
      <c r="H100" s="63"/>
      <c r="I100" s="172"/>
      <c r="J100" s="63"/>
      <c r="K100" s="63"/>
      <c r="L100" s="61"/>
      <c r="M100" s="217"/>
      <c r="N100" s="42"/>
      <c r="O100" s="42"/>
      <c r="P100" s="42"/>
      <c r="Q100" s="42"/>
      <c r="R100" s="42"/>
      <c r="S100" s="42"/>
      <c r="T100" s="78"/>
      <c r="AT100" s="24" t="s">
        <v>477</v>
      </c>
      <c r="AU100" s="24" t="s">
        <v>24</v>
      </c>
    </row>
    <row r="101" spans="2:65" s="1" customFormat="1" ht="14.45" customHeight="1">
      <c r="B101" s="41"/>
      <c r="C101" s="203" t="s">
        <v>305</v>
      </c>
      <c r="D101" s="203" t="s">
        <v>300</v>
      </c>
      <c r="E101" s="204" t="s">
        <v>4281</v>
      </c>
      <c r="F101" s="205" t="s">
        <v>4282</v>
      </c>
      <c r="G101" s="206" t="s">
        <v>1407</v>
      </c>
      <c r="H101" s="207">
        <v>1</v>
      </c>
      <c r="I101" s="208"/>
      <c r="J101" s="209">
        <f>ROUND(I101*H101,2)</f>
        <v>0</v>
      </c>
      <c r="K101" s="205" t="s">
        <v>22</v>
      </c>
      <c r="L101" s="61"/>
      <c r="M101" s="210" t="s">
        <v>22</v>
      </c>
      <c r="N101" s="211" t="s">
        <v>47</v>
      </c>
      <c r="O101" s="42"/>
      <c r="P101" s="212">
        <f>O101*H101</f>
        <v>0</v>
      </c>
      <c r="Q101" s="212">
        <v>0</v>
      </c>
      <c r="R101" s="212">
        <f>Q101*H101</f>
        <v>0</v>
      </c>
      <c r="S101" s="212">
        <v>0</v>
      </c>
      <c r="T101" s="213">
        <f>S101*H101</f>
        <v>0</v>
      </c>
      <c r="AR101" s="24" t="s">
        <v>411</v>
      </c>
      <c r="AT101" s="24" t="s">
        <v>300</v>
      </c>
      <c r="AU101" s="24" t="s">
        <v>24</v>
      </c>
      <c r="AY101" s="24" t="s">
        <v>298</v>
      </c>
      <c r="BE101" s="214">
        <f>IF(N101="základní",J101,0)</f>
        <v>0</v>
      </c>
      <c r="BF101" s="214">
        <f>IF(N101="snížená",J101,0)</f>
        <v>0</v>
      </c>
      <c r="BG101" s="214">
        <f>IF(N101="zákl. přenesená",J101,0)</f>
        <v>0</v>
      </c>
      <c r="BH101" s="214">
        <f>IF(N101="sníž. přenesená",J101,0)</f>
        <v>0</v>
      </c>
      <c r="BI101" s="214">
        <f>IF(N101="nulová",J101,0)</f>
        <v>0</v>
      </c>
      <c r="BJ101" s="24" t="s">
        <v>24</v>
      </c>
      <c r="BK101" s="214">
        <f>ROUND(I101*H101,2)</f>
        <v>0</v>
      </c>
      <c r="BL101" s="24" t="s">
        <v>411</v>
      </c>
      <c r="BM101" s="24" t="s">
        <v>436</v>
      </c>
    </row>
    <row r="102" spans="2:65" s="1" customFormat="1" ht="13.5">
      <c r="B102" s="41"/>
      <c r="C102" s="63"/>
      <c r="D102" s="215" t="s">
        <v>307</v>
      </c>
      <c r="E102" s="63"/>
      <c r="F102" s="216" t="s">
        <v>4282</v>
      </c>
      <c r="G102" s="63"/>
      <c r="H102" s="63"/>
      <c r="I102" s="172"/>
      <c r="J102" s="63"/>
      <c r="K102" s="63"/>
      <c r="L102" s="61"/>
      <c r="M102" s="217"/>
      <c r="N102" s="42"/>
      <c r="O102" s="42"/>
      <c r="P102" s="42"/>
      <c r="Q102" s="42"/>
      <c r="R102" s="42"/>
      <c r="S102" s="42"/>
      <c r="T102" s="78"/>
      <c r="AT102" s="24" t="s">
        <v>307</v>
      </c>
      <c r="AU102" s="24" t="s">
        <v>24</v>
      </c>
    </row>
    <row r="103" spans="2:65" s="1" customFormat="1" ht="27">
      <c r="B103" s="41"/>
      <c r="C103" s="63"/>
      <c r="D103" s="215" t="s">
        <v>477</v>
      </c>
      <c r="E103" s="63"/>
      <c r="F103" s="250" t="s">
        <v>4283</v>
      </c>
      <c r="G103" s="63"/>
      <c r="H103" s="63"/>
      <c r="I103" s="172"/>
      <c r="J103" s="63"/>
      <c r="K103" s="63"/>
      <c r="L103" s="61"/>
      <c r="M103" s="217"/>
      <c r="N103" s="42"/>
      <c r="O103" s="42"/>
      <c r="P103" s="42"/>
      <c r="Q103" s="42"/>
      <c r="R103" s="42"/>
      <c r="S103" s="42"/>
      <c r="T103" s="78"/>
      <c r="AT103" s="24" t="s">
        <v>477</v>
      </c>
      <c r="AU103" s="24" t="s">
        <v>24</v>
      </c>
    </row>
    <row r="104" spans="2:65" s="1" customFormat="1" ht="22.9" customHeight="1">
      <c r="B104" s="41"/>
      <c r="C104" s="203" t="s">
        <v>330</v>
      </c>
      <c r="D104" s="203" t="s">
        <v>300</v>
      </c>
      <c r="E104" s="204" t="s">
        <v>4284</v>
      </c>
      <c r="F104" s="205" t="s">
        <v>4285</v>
      </c>
      <c r="G104" s="206" t="s">
        <v>1407</v>
      </c>
      <c r="H104" s="207">
        <v>2</v>
      </c>
      <c r="I104" s="208"/>
      <c r="J104" s="209">
        <f>ROUND(I104*H104,2)</f>
        <v>0</v>
      </c>
      <c r="K104" s="205" t="s">
        <v>22</v>
      </c>
      <c r="L104" s="61"/>
      <c r="M104" s="210" t="s">
        <v>22</v>
      </c>
      <c r="N104" s="211" t="s">
        <v>47</v>
      </c>
      <c r="O104" s="42"/>
      <c r="P104" s="212">
        <f>O104*H104</f>
        <v>0</v>
      </c>
      <c r="Q104" s="212">
        <v>0</v>
      </c>
      <c r="R104" s="212">
        <f>Q104*H104</f>
        <v>0</v>
      </c>
      <c r="S104" s="212">
        <v>0</v>
      </c>
      <c r="T104" s="213">
        <f>S104*H104</f>
        <v>0</v>
      </c>
      <c r="AR104" s="24" t="s">
        <v>411</v>
      </c>
      <c r="AT104" s="24" t="s">
        <v>300</v>
      </c>
      <c r="AU104" s="24" t="s">
        <v>24</v>
      </c>
      <c r="AY104" s="24" t="s">
        <v>298</v>
      </c>
      <c r="BE104" s="214">
        <f>IF(N104="základní",J104,0)</f>
        <v>0</v>
      </c>
      <c r="BF104" s="214">
        <f>IF(N104="snížená",J104,0)</f>
        <v>0</v>
      </c>
      <c r="BG104" s="214">
        <f>IF(N104="zákl. přenesená",J104,0)</f>
        <v>0</v>
      </c>
      <c r="BH104" s="214">
        <f>IF(N104="sníž. přenesená",J104,0)</f>
        <v>0</v>
      </c>
      <c r="BI104" s="214">
        <f>IF(N104="nulová",J104,0)</f>
        <v>0</v>
      </c>
      <c r="BJ104" s="24" t="s">
        <v>24</v>
      </c>
      <c r="BK104" s="214">
        <f>ROUND(I104*H104,2)</f>
        <v>0</v>
      </c>
      <c r="BL104" s="24" t="s">
        <v>411</v>
      </c>
      <c r="BM104" s="24" t="s">
        <v>464</v>
      </c>
    </row>
    <row r="105" spans="2:65" s="1" customFormat="1" ht="13.5">
      <c r="B105" s="41"/>
      <c r="C105" s="63"/>
      <c r="D105" s="215" t="s">
        <v>307</v>
      </c>
      <c r="E105" s="63"/>
      <c r="F105" s="216" t="s">
        <v>4285</v>
      </c>
      <c r="G105" s="63"/>
      <c r="H105" s="63"/>
      <c r="I105" s="172"/>
      <c r="J105" s="63"/>
      <c r="K105" s="63"/>
      <c r="L105" s="61"/>
      <c r="M105" s="217"/>
      <c r="N105" s="42"/>
      <c r="O105" s="42"/>
      <c r="P105" s="42"/>
      <c r="Q105" s="42"/>
      <c r="R105" s="42"/>
      <c r="S105" s="42"/>
      <c r="T105" s="78"/>
      <c r="AT105" s="24" t="s">
        <v>307</v>
      </c>
      <c r="AU105" s="24" t="s">
        <v>24</v>
      </c>
    </row>
    <row r="106" spans="2:65" s="1" customFormat="1" ht="81">
      <c r="B106" s="41"/>
      <c r="C106" s="63"/>
      <c r="D106" s="215" t="s">
        <v>477</v>
      </c>
      <c r="E106" s="63"/>
      <c r="F106" s="250" t="s">
        <v>4286</v>
      </c>
      <c r="G106" s="63"/>
      <c r="H106" s="63"/>
      <c r="I106" s="172"/>
      <c r="J106" s="63"/>
      <c r="K106" s="63"/>
      <c r="L106" s="61"/>
      <c r="M106" s="217"/>
      <c r="N106" s="42"/>
      <c r="O106" s="42"/>
      <c r="P106" s="42"/>
      <c r="Q106" s="42"/>
      <c r="R106" s="42"/>
      <c r="S106" s="42"/>
      <c r="T106" s="78"/>
      <c r="AT106" s="24" t="s">
        <v>477</v>
      </c>
      <c r="AU106" s="24" t="s">
        <v>24</v>
      </c>
    </row>
    <row r="107" spans="2:65" s="1" customFormat="1" ht="34.15" customHeight="1">
      <c r="B107" s="41"/>
      <c r="C107" s="203" t="s">
        <v>337</v>
      </c>
      <c r="D107" s="203" t="s">
        <v>300</v>
      </c>
      <c r="E107" s="204" t="s">
        <v>4287</v>
      </c>
      <c r="F107" s="205" t="s">
        <v>4288</v>
      </c>
      <c r="G107" s="206" t="s">
        <v>1407</v>
      </c>
      <c r="H107" s="207">
        <v>28</v>
      </c>
      <c r="I107" s="208"/>
      <c r="J107" s="209">
        <f>ROUND(I107*H107,2)</f>
        <v>0</v>
      </c>
      <c r="K107" s="205" t="s">
        <v>22</v>
      </c>
      <c r="L107" s="61"/>
      <c r="M107" s="210" t="s">
        <v>22</v>
      </c>
      <c r="N107" s="211" t="s">
        <v>47</v>
      </c>
      <c r="O107" s="42"/>
      <c r="P107" s="212">
        <f>O107*H107</f>
        <v>0</v>
      </c>
      <c r="Q107" s="212">
        <v>0</v>
      </c>
      <c r="R107" s="212">
        <f>Q107*H107</f>
        <v>0</v>
      </c>
      <c r="S107" s="212">
        <v>0</v>
      </c>
      <c r="T107" s="213">
        <f>S107*H107</f>
        <v>0</v>
      </c>
      <c r="AR107" s="24" t="s">
        <v>411</v>
      </c>
      <c r="AT107" s="24" t="s">
        <v>300</v>
      </c>
      <c r="AU107" s="24" t="s">
        <v>24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411</v>
      </c>
      <c r="BM107" s="24" t="s">
        <v>479</v>
      </c>
    </row>
    <row r="108" spans="2:65" s="1" customFormat="1" ht="27">
      <c r="B108" s="41"/>
      <c r="C108" s="63"/>
      <c r="D108" s="215" t="s">
        <v>307</v>
      </c>
      <c r="E108" s="63"/>
      <c r="F108" s="216" t="s">
        <v>4288</v>
      </c>
      <c r="G108" s="63"/>
      <c r="H108" s="63"/>
      <c r="I108" s="172"/>
      <c r="J108" s="63"/>
      <c r="K108" s="63"/>
      <c r="L108" s="61"/>
      <c r="M108" s="217"/>
      <c r="N108" s="42"/>
      <c r="O108" s="42"/>
      <c r="P108" s="42"/>
      <c r="Q108" s="42"/>
      <c r="R108" s="42"/>
      <c r="S108" s="42"/>
      <c r="T108" s="78"/>
      <c r="AT108" s="24" t="s">
        <v>307</v>
      </c>
      <c r="AU108" s="24" t="s">
        <v>24</v>
      </c>
    </row>
    <row r="109" spans="2:65" s="1" customFormat="1" ht="297">
      <c r="B109" s="41"/>
      <c r="C109" s="63"/>
      <c r="D109" s="215" t="s">
        <v>477</v>
      </c>
      <c r="E109" s="63"/>
      <c r="F109" s="250" t="s">
        <v>4289</v>
      </c>
      <c r="G109" s="63"/>
      <c r="H109" s="63"/>
      <c r="I109" s="172"/>
      <c r="J109" s="63"/>
      <c r="K109" s="63"/>
      <c r="L109" s="61"/>
      <c r="M109" s="217"/>
      <c r="N109" s="42"/>
      <c r="O109" s="42"/>
      <c r="P109" s="42"/>
      <c r="Q109" s="42"/>
      <c r="R109" s="42"/>
      <c r="S109" s="42"/>
      <c r="T109" s="78"/>
      <c r="AT109" s="24" t="s">
        <v>477</v>
      </c>
      <c r="AU109" s="24" t="s">
        <v>24</v>
      </c>
    </row>
    <row r="110" spans="2:65" s="11" customFormat="1" ht="37.35" customHeight="1">
      <c r="B110" s="187"/>
      <c r="C110" s="188"/>
      <c r="D110" s="189" t="s">
        <v>75</v>
      </c>
      <c r="E110" s="190" t="s">
        <v>1859</v>
      </c>
      <c r="F110" s="190" t="s">
        <v>4234</v>
      </c>
      <c r="G110" s="188"/>
      <c r="H110" s="188"/>
      <c r="I110" s="191"/>
      <c r="J110" s="192">
        <f>BK110</f>
        <v>0</v>
      </c>
      <c r="K110" s="188"/>
      <c r="L110" s="193"/>
      <c r="M110" s="194"/>
      <c r="N110" s="195"/>
      <c r="O110" s="195"/>
      <c r="P110" s="196">
        <f>SUM(P111:P119)</f>
        <v>0</v>
      </c>
      <c r="Q110" s="195"/>
      <c r="R110" s="196">
        <f>SUM(R111:R119)</f>
        <v>0</v>
      </c>
      <c r="S110" s="195"/>
      <c r="T110" s="197">
        <f>SUM(T111:T119)</f>
        <v>0</v>
      </c>
      <c r="AR110" s="198" t="s">
        <v>84</v>
      </c>
      <c r="AT110" s="199" t="s">
        <v>75</v>
      </c>
      <c r="AU110" s="199" t="s">
        <v>76</v>
      </c>
      <c r="AY110" s="198" t="s">
        <v>298</v>
      </c>
      <c r="BK110" s="200">
        <f>SUM(BK111:BK119)</f>
        <v>0</v>
      </c>
    </row>
    <row r="111" spans="2:65" s="1" customFormat="1" ht="14.45" customHeight="1">
      <c r="B111" s="41"/>
      <c r="C111" s="203" t="s">
        <v>343</v>
      </c>
      <c r="D111" s="203" t="s">
        <v>300</v>
      </c>
      <c r="E111" s="204" t="s">
        <v>4238</v>
      </c>
      <c r="F111" s="205" t="s">
        <v>4239</v>
      </c>
      <c r="G111" s="206" t="s">
        <v>445</v>
      </c>
      <c r="H111" s="207">
        <v>360</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492</v>
      </c>
    </row>
    <row r="112" spans="2:65" s="1" customFormat="1" ht="13.5">
      <c r="B112" s="41"/>
      <c r="C112" s="63"/>
      <c r="D112" s="215" t="s">
        <v>307</v>
      </c>
      <c r="E112" s="63"/>
      <c r="F112" s="216" t="s">
        <v>4239</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4290</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4291</v>
      </c>
      <c r="F114" s="205" t="s">
        <v>4292</v>
      </c>
      <c r="G114" s="206" t="s">
        <v>445</v>
      </c>
      <c r="H114" s="207">
        <v>275</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505</v>
      </c>
    </row>
    <row r="115" spans="2:65" s="1" customFormat="1" ht="13.5">
      <c r="B115" s="41"/>
      <c r="C115" s="63"/>
      <c r="D115" s="215" t="s">
        <v>307</v>
      </c>
      <c r="E115" s="63"/>
      <c r="F115" s="216" t="s">
        <v>4292</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03" t="s">
        <v>355</v>
      </c>
      <c r="D116" s="203" t="s">
        <v>300</v>
      </c>
      <c r="E116" s="204" t="s">
        <v>4293</v>
      </c>
      <c r="F116" s="205" t="s">
        <v>4294</v>
      </c>
      <c r="G116" s="206" t="s">
        <v>445</v>
      </c>
      <c r="H116" s="207">
        <v>275</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519</v>
      </c>
    </row>
    <row r="117" spans="2:65" s="1" customFormat="1" ht="13.5">
      <c r="B117" s="41"/>
      <c r="C117" s="63"/>
      <c r="D117" s="215" t="s">
        <v>307</v>
      </c>
      <c r="E117" s="63"/>
      <c r="F117" s="216" t="s">
        <v>4294</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03" t="s">
        <v>29</v>
      </c>
      <c r="D118" s="203" t="s">
        <v>300</v>
      </c>
      <c r="E118" s="204" t="s">
        <v>4295</v>
      </c>
      <c r="F118" s="205" t="s">
        <v>4296</v>
      </c>
      <c r="G118" s="206" t="s">
        <v>445</v>
      </c>
      <c r="H118" s="207">
        <v>700</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544</v>
      </c>
    </row>
    <row r="119" spans="2:65" s="1" customFormat="1" ht="13.5">
      <c r="B119" s="41"/>
      <c r="C119" s="63"/>
      <c r="D119" s="215" t="s">
        <v>307</v>
      </c>
      <c r="E119" s="63"/>
      <c r="F119" s="216" t="s">
        <v>4296</v>
      </c>
      <c r="G119" s="63"/>
      <c r="H119" s="63"/>
      <c r="I119" s="172"/>
      <c r="J119" s="63"/>
      <c r="K119" s="63"/>
      <c r="L119" s="61"/>
      <c r="M119" s="217"/>
      <c r="N119" s="42"/>
      <c r="O119" s="42"/>
      <c r="P119" s="42"/>
      <c r="Q119" s="42"/>
      <c r="R119" s="42"/>
      <c r="S119" s="42"/>
      <c r="T119" s="78"/>
      <c r="AT119" s="24" t="s">
        <v>307</v>
      </c>
      <c r="AU119" s="24" t="s">
        <v>24</v>
      </c>
    </row>
    <row r="120" spans="2:65" s="11" customFormat="1" ht="37.35" customHeight="1">
      <c r="B120" s="187"/>
      <c r="C120" s="188"/>
      <c r="D120" s="189" t="s">
        <v>75</v>
      </c>
      <c r="E120" s="190" t="s">
        <v>1861</v>
      </c>
      <c r="F120" s="190" t="s">
        <v>4250</v>
      </c>
      <c r="G120" s="188"/>
      <c r="H120" s="188"/>
      <c r="I120" s="191"/>
      <c r="J120" s="192">
        <f>BK120</f>
        <v>0</v>
      </c>
      <c r="K120" s="188"/>
      <c r="L120" s="193"/>
      <c r="M120" s="194"/>
      <c r="N120" s="195"/>
      <c r="O120" s="195"/>
      <c r="P120" s="196">
        <f>SUM(P121:P142)</f>
        <v>0</v>
      </c>
      <c r="Q120" s="195"/>
      <c r="R120" s="196">
        <f>SUM(R121:R142)</f>
        <v>0</v>
      </c>
      <c r="S120" s="195"/>
      <c r="T120" s="197">
        <f>SUM(T121:T142)</f>
        <v>0</v>
      </c>
      <c r="AR120" s="198" t="s">
        <v>84</v>
      </c>
      <c r="AT120" s="199" t="s">
        <v>75</v>
      </c>
      <c r="AU120" s="199" t="s">
        <v>76</v>
      </c>
      <c r="AY120" s="198" t="s">
        <v>298</v>
      </c>
      <c r="BK120" s="200">
        <f>SUM(BK121:BK142)</f>
        <v>0</v>
      </c>
    </row>
    <row r="121" spans="2:65" s="1" customFormat="1" ht="14.45" customHeight="1">
      <c r="B121" s="41"/>
      <c r="C121" s="203" t="s">
        <v>366</v>
      </c>
      <c r="D121" s="203" t="s">
        <v>300</v>
      </c>
      <c r="E121" s="204" t="s">
        <v>4251</v>
      </c>
      <c r="F121" s="205" t="s">
        <v>3474</v>
      </c>
      <c r="G121" s="206" t="s">
        <v>1468</v>
      </c>
      <c r="H121" s="207">
        <v>1</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601</v>
      </c>
    </row>
    <row r="122" spans="2:65" s="1" customFormat="1" ht="13.5">
      <c r="B122" s="41"/>
      <c r="C122" s="63"/>
      <c r="D122" s="215" t="s">
        <v>307</v>
      </c>
      <c r="E122" s="63"/>
      <c r="F122" s="216" t="s">
        <v>3474</v>
      </c>
      <c r="G122" s="63"/>
      <c r="H122" s="63"/>
      <c r="I122" s="172"/>
      <c r="J122" s="63"/>
      <c r="K122" s="63"/>
      <c r="L122" s="61"/>
      <c r="M122" s="217"/>
      <c r="N122" s="42"/>
      <c r="O122" s="42"/>
      <c r="P122" s="42"/>
      <c r="Q122" s="42"/>
      <c r="R122" s="42"/>
      <c r="S122" s="42"/>
      <c r="T122" s="78"/>
      <c r="AT122" s="24" t="s">
        <v>307</v>
      </c>
      <c r="AU122" s="24" t="s">
        <v>24</v>
      </c>
    </row>
    <row r="123" spans="2:65" s="1" customFormat="1" ht="14.45" customHeight="1">
      <c r="B123" s="41"/>
      <c r="C123" s="203" t="s">
        <v>376</v>
      </c>
      <c r="D123" s="203" t="s">
        <v>300</v>
      </c>
      <c r="E123" s="204" t="s">
        <v>4297</v>
      </c>
      <c r="F123" s="205" t="s">
        <v>4253</v>
      </c>
      <c r="G123" s="206" t="s">
        <v>1468</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615</v>
      </c>
    </row>
    <row r="124" spans="2:65" s="1" customFormat="1" ht="13.5">
      <c r="B124" s="41"/>
      <c r="C124" s="63"/>
      <c r="D124" s="215" t="s">
        <v>307</v>
      </c>
      <c r="E124" s="63"/>
      <c r="F124" s="216" t="s">
        <v>4253</v>
      </c>
      <c r="G124" s="63"/>
      <c r="H124" s="63"/>
      <c r="I124" s="172"/>
      <c r="J124" s="63"/>
      <c r="K124" s="63"/>
      <c r="L124" s="61"/>
      <c r="M124" s="217"/>
      <c r="N124" s="42"/>
      <c r="O124" s="42"/>
      <c r="P124" s="42"/>
      <c r="Q124" s="42"/>
      <c r="R124" s="42"/>
      <c r="S124" s="42"/>
      <c r="T124" s="78"/>
      <c r="AT124" s="24" t="s">
        <v>307</v>
      </c>
      <c r="AU124" s="24" t="s">
        <v>24</v>
      </c>
    </row>
    <row r="125" spans="2:65" s="1" customFormat="1" ht="14.45" customHeight="1">
      <c r="B125" s="41"/>
      <c r="C125" s="203" t="s">
        <v>383</v>
      </c>
      <c r="D125" s="203" t="s">
        <v>300</v>
      </c>
      <c r="E125" s="204" t="s">
        <v>4298</v>
      </c>
      <c r="F125" s="205" t="s">
        <v>4299</v>
      </c>
      <c r="G125" s="206" t="s">
        <v>1468</v>
      </c>
      <c r="H125" s="207">
        <v>1</v>
      </c>
      <c r="I125" s="208"/>
      <c r="J125" s="209">
        <f>ROUND(I125*H125,2)</f>
        <v>0</v>
      </c>
      <c r="K125" s="205" t="s">
        <v>22</v>
      </c>
      <c r="L125" s="61"/>
      <c r="M125" s="210" t="s">
        <v>22</v>
      </c>
      <c r="N125" s="211" t="s">
        <v>47</v>
      </c>
      <c r="O125" s="42"/>
      <c r="P125" s="212">
        <f>O125*H125</f>
        <v>0</v>
      </c>
      <c r="Q125" s="212">
        <v>0</v>
      </c>
      <c r="R125" s="212">
        <f>Q125*H125</f>
        <v>0</v>
      </c>
      <c r="S125" s="212">
        <v>0</v>
      </c>
      <c r="T125" s="213">
        <f>S125*H125</f>
        <v>0</v>
      </c>
      <c r="AR125" s="24" t="s">
        <v>411</v>
      </c>
      <c r="AT125" s="24" t="s">
        <v>300</v>
      </c>
      <c r="AU125" s="24" t="s">
        <v>24</v>
      </c>
      <c r="AY125" s="24" t="s">
        <v>298</v>
      </c>
      <c r="BE125" s="214">
        <f>IF(N125="základní",J125,0)</f>
        <v>0</v>
      </c>
      <c r="BF125" s="214">
        <f>IF(N125="snížená",J125,0)</f>
        <v>0</v>
      </c>
      <c r="BG125" s="214">
        <f>IF(N125="zákl. přenesená",J125,0)</f>
        <v>0</v>
      </c>
      <c r="BH125" s="214">
        <f>IF(N125="sníž. přenesená",J125,0)</f>
        <v>0</v>
      </c>
      <c r="BI125" s="214">
        <f>IF(N125="nulová",J125,0)</f>
        <v>0</v>
      </c>
      <c r="BJ125" s="24" t="s">
        <v>24</v>
      </c>
      <c r="BK125" s="214">
        <f>ROUND(I125*H125,2)</f>
        <v>0</v>
      </c>
      <c r="BL125" s="24" t="s">
        <v>411</v>
      </c>
      <c r="BM125" s="24" t="s">
        <v>634</v>
      </c>
    </row>
    <row r="126" spans="2:65" s="1" customFormat="1" ht="13.5">
      <c r="B126" s="41"/>
      <c r="C126" s="63"/>
      <c r="D126" s="215" t="s">
        <v>307</v>
      </c>
      <c r="E126" s="63"/>
      <c r="F126" s="216" t="s">
        <v>4299</v>
      </c>
      <c r="G126" s="63"/>
      <c r="H126" s="63"/>
      <c r="I126" s="172"/>
      <c r="J126" s="63"/>
      <c r="K126" s="63"/>
      <c r="L126" s="61"/>
      <c r="M126" s="217"/>
      <c r="N126" s="42"/>
      <c r="O126" s="42"/>
      <c r="P126" s="42"/>
      <c r="Q126" s="42"/>
      <c r="R126" s="42"/>
      <c r="S126" s="42"/>
      <c r="T126" s="78"/>
      <c r="AT126" s="24" t="s">
        <v>307</v>
      </c>
      <c r="AU126" s="24" t="s">
        <v>24</v>
      </c>
    </row>
    <row r="127" spans="2:65" s="1" customFormat="1" ht="14.45" customHeight="1">
      <c r="B127" s="41"/>
      <c r="C127" s="203" t="s">
        <v>391</v>
      </c>
      <c r="D127" s="203" t="s">
        <v>300</v>
      </c>
      <c r="E127" s="204" t="s">
        <v>4254</v>
      </c>
      <c r="F127" s="205" t="s">
        <v>4255</v>
      </c>
      <c r="G127" s="206" t="s">
        <v>1468</v>
      </c>
      <c r="H127" s="207">
        <v>1</v>
      </c>
      <c r="I127" s="208"/>
      <c r="J127" s="209">
        <f>ROUND(I127*H127,2)</f>
        <v>0</v>
      </c>
      <c r="K127" s="205" t="s">
        <v>22</v>
      </c>
      <c r="L127" s="61"/>
      <c r="M127" s="210" t="s">
        <v>22</v>
      </c>
      <c r="N127" s="211" t="s">
        <v>47</v>
      </c>
      <c r="O127" s="42"/>
      <c r="P127" s="212">
        <f>O127*H127</f>
        <v>0</v>
      </c>
      <c r="Q127" s="212">
        <v>0</v>
      </c>
      <c r="R127" s="212">
        <f>Q127*H127</f>
        <v>0</v>
      </c>
      <c r="S127" s="212">
        <v>0</v>
      </c>
      <c r="T127" s="213">
        <f>S127*H127</f>
        <v>0</v>
      </c>
      <c r="AR127" s="24" t="s">
        <v>411</v>
      </c>
      <c r="AT127" s="24" t="s">
        <v>300</v>
      </c>
      <c r="AU127" s="24" t="s">
        <v>24</v>
      </c>
      <c r="AY127" s="24" t="s">
        <v>298</v>
      </c>
      <c r="BE127" s="214">
        <f>IF(N127="základní",J127,0)</f>
        <v>0</v>
      </c>
      <c r="BF127" s="214">
        <f>IF(N127="snížená",J127,0)</f>
        <v>0</v>
      </c>
      <c r="BG127" s="214">
        <f>IF(N127="zákl. přenesená",J127,0)</f>
        <v>0</v>
      </c>
      <c r="BH127" s="214">
        <f>IF(N127="sníž. přenesená",J127,0)</f>
        <v>0</v>
      </c>
      <c r="BI127" s="214">
        <f>IF(N127="nulová",J127,0)</f>
        <v>0</v>
      </c>
      <c r="BJ127" s="24" t="s">
        <v>24</v>
      </c>
      <c r="BK127" s="214">
        <f>ROUND(I127*H127,2)</f>
        <v>0</v>
      </c>
      <c r="BL127" s="24" t="s">
        <v>411</v>
      </c>
      <c r="BM127" s="24" t="s">
        <v>648</v>
      </c>
    </row>
    <row r="128" spans="2:65" s="1" customFormat="1" ht="13.5">
      <c r="B128" s="41"/>
      <c r="C128" s="63"/>
      <c r="D128" s="215" t="s">
        <v>307</v>
      </c>
      <c r="E128" s="63"/>
      <c r="F128" s="216" t="s">
        <v>4255</v>
      </c>
      <c r="G128" s="63"/>
      <c r="H128" s="63"/>
      <c r="I128" s="172"/>
      <c r="J128" s="63"/>
      <c r="K128" s="63"/>
      <c r="L128" s="61"/>
      <c r="M128" s="217"/>
      <c r="N128" s="42"/>
      <c r="O128" s="42"/>
      <c r="P128" s="42"/>
      <c r="Q128" s="42"/>
      <c r="R128" s="42"/>
      <c r="S128" s="42"/>
      <c r="T128" s="78"/>
      <c r="AT128" s="24" t="s">
        <v>307</v>
      </c>
      <c r="AU128" s="24" t="s">
        <v>24</v>
      </c>
    </row>
    <row r="129" spans="2:65" s="1" customFormat="1" ht="14.45" customHeight="1">
      <c r="B129" s="41"/>
      <c r="C129" s="203" t="s">
        <v>10</v>
      </c>
      <c r="D129" s="203" t="s">
        <v>300</v>
      </c>
      <c r="E129" s="204" t="s">
        <v>4256</v>
      </c>
      <c r="F129" s="205" t="s">
        <v>4257</v>
      </c>
      <c r="G129" s="206" t="s">
        <v>1468</v>
      </c>
      <c r="H129" s="207">
        <v>1</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659</v>
      </c>
    </row>
    <row r="130" spans="2:65" s="1" customFormat="1" ht="13.5">
      <c r="B130" s="41"/>
      <c r="C130" s="63"/>
      <c r="D130" s="215" t="s">
        <v>307</v>
      </c>
      <c r="E130" s="63"/>
      <c r="F130" s="216" t="s">
        <v>4257</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411</v>
      </c>
      <c r="D131" s="203" t="s">
        <v>300</v>
      </c>
      <c r="E131" s="204" t="s">
        <v>4258</v>
      </c>
      <c r="F131" s="205" t="s">
        <v>4259</v>
      </c>
      <c r="G131" s="206" t="s">
        <v>1468</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672</v>
      </c>
    </row>
    <row r="132" spans="2:65" s="1" customFormat="1" ht="13.5">
      <c r="B132" s="41"/>
      <c r="C132" s="63"/>
      <c r="D132" s="215" t="s">
        <v>307</v>
      </c>
      <c r="E132" s="63"/>
      <c r="F132" s="216" t="s">
        <v>4259</v>
      </c>
      <c r="G132" s="63"/>
      <c r="H132" s="63"/>
      <c r="I132" s="172"/>
      <c r="J132" s="63"/>
      <c r="K132" s="63"/>
      <c r="L132" s="61"/>
      <c r="M132" s="217"/>
      <c r="N132" s="42"/>
      <c r="O132" s="42"/>
      <c r="P132" s="42"/>
      <c r="Q132" s="42"/>
      <c r="R132" s="42"/>
      <c r="S132" s="42"/>
      <c r="T132" s="78"/>
      <c r="AT132" s="24" t="s">
        <v>307</v>
      </c>
      <c r="AU132" s="24" t="s">
        <v>24</v>
      </c>
    </row>
    <row r="133" spans="2:65" s="1" customFormat="1" ht="14.45" customHeight="1">
      <c r="B133" s="41"/>
      <c r="C133" s="203" t="s">
        <v>417</v>
      </c>
      <c r="D133" s="203" t="s">
        <v>300</v>
      </c>
      <c r="E133" s="204" t="s">
        <v>4300</v>
      </c>
      <c r="F133" s="205" t="s">
        <v>4263</v>
      </c>
      <c r="G133" s="206" t="s">
        <v>1468</v>
      </c>
      <c r="H133" s="207">
        <v>1</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692</v>
      </c>
    </row>
    <row r="134" spans="2:65" s="1" customFormat="1" ht="13.5">
      <c r="B134" s="41"/>
      <c r="C134" s="63"/>
      <c r="D134" s="215" t="s">
        <v>307</v>
      </c>
      <c r="E134" s="63"/>
      <c r="F134" s="216" t="s">
        <v>4263</v>
      </c>
      <c r="G134" s="63"/>
      <c r="H134" s="63"/>
      <c r="I134" s="172"/>
      <c r="J134" s="63"/>
      <c r="K134" s="63"/>
      <c r="L134" s="61"/>
      <c r="M134" s="217"/>
      <c r="N134" s="42"/>
      <c r="O134" s="42"/>
      <c r="P134" s="42"/>
      <c r="Q134" s="42"/>
      <c r="R134" s="42"/>
      <c r="S134" s="42"/>
      <c r="T134" s="78"/>
      <c r="AT134" s="24" t="s">
        <v>307</v>
      </c>
      <c r="AU134" s="24" t="s">
        <v>24</v>
      </c>
    </row>
    <row r="135" spans="2:65" s="1" customFormat="1" ht="14.45" customHeight="1">
      <c r="B135" s="41"/>
      <c r="C135" s="203" t="s">
        <v>422</v>
      </c>
      <c r="D135" s="203" t="s">
        <v>300</v>
      </c>
      <c r="E135" s="204" t="s">
        <v>4264</v>
      </c>
      <c r="F135" s="205" t="s">
        <v>4265</v>
      </c>
      <c r="G135" s="206" t="s">
        <v>1468</v>
      </c>
      <c r="H135" s="207">
        <v>360</v>
      </c>
      <c r="I135" s="208"/>
      <c r="J135" s="209">
        <f>ROUND(I135*H135,2)</f>
        <v>0</v>
      </c>
      <c r="K135" s="205" t="s">
        <v>22</v>
      </c>
      <c r="L135" s="61"/>
      <c r="M135" s="210" t="s">
        <v>22</v>
      </c>
      <c r="N135" s="211" t="s">
        <v>47</v>
      </c>
      <c r="O135" s="42"/>
      <c r="P135" s="212">
        <f>O135*H135</f>
        <v>0</v>
      </c>
      <c r="Q135" s="212">
        <v>0</v>
      </c>
      <c r="R135" s="212">
        <f>Q135*H135</f>
        <v>0</v>
      </c>
      <c r="S135" s="212">
        <v>0</v>
      </c>
      <c r="T135" s="213">
        <f>S135*H135</f>
        <v>0</v>
      </c>
      <c r="AR135" s="24" t="s">
        <v>411</v>
      </c>
      <c r="AT135" s="24" t="s">
        <v>300</v>
      </c>
      <c r="AU135" s="24" t="s">
        <v>24</v>
      </c>
      <c r="AY135" s="24" t="s">
        <v>298</v>
      </c>
      <c r="BE135" s="214">
        <f>IF(N135="základní",J135,0)</f>
        <v>0</v>
      </c>
      <c r="BF135" s="214">
        <f>IF(N135="snížená",J135,0)</f>
        <v>0</v>
      </c>
      <c r="BG135" s="214">
        <f>IF(N135="zákl. přenesená",J135,0)</f>
        <v>0</v>
      </c>
      <c r="BH135" s="214">
        <f>IF(N135="sníž. přenesená",J135,0)</f>
        <v>0</v>
      </c>
      <c r="BI135" s="214">
        <f>IF(N135="nulová",J135,0)</f>
        <v>0</v>
      </c>
      <c r="BJ135" s="24" t="s">
        <v>24</v>
      </c>
      <c r="BK135" s="214">
        <f>ROUND(I135*H135,2)</f>
        <v>0</v>
      </c>
      <c r="BL135" s="24" t="s">
        <v>411</v>
      </c>
      <c r="BM135" s="24" t="s">
        <v>703</v>
      </c>
    </row>
    <row r="136" spans="2:65" s="1" customFormat="1" ht="13.5">
      <c r="B136" s="41"/>
      <c r="C136" s="63"/>
      <c r="D136" s="215" t="s">
        <v>307</v>
      </c>
      <c r="E136" s="63"/>
      <c r="F136" s="216" t="s">
        <v>4265</v>
      </c>
      <c r="G136" s="63"/>
      <c r="H136" s="63"/>
      <c r="I136" s="172"/>
      <c r="J136" s="63"/>
      <c r="K136" s="63"/>
      <c r="L136" s="61"/>
      <c r="M136" s="217"/>
      <c r="N136" s="42"/>
      <c r="O136" s="42"/>
      <c r="P136" s="42"/>
      <c r="Q136" s="42"/>
      <c r="R136" s="42"/>
      <c r="S136" s="42"/>
      <c r="T136" s="78"/>
      <c r="AT136" s="24" t="s">
        <v>307</v>
      </c>
      <c r="AU136" s="24" t="s">
        <v>24</v>
      </c>
    </row>
    <row r="137" spans="2:65" s="1" customFormat="1" ht="14.45" customHeight="1">
      <c r="B137" s="41"/>
      <c r="C137" s="203" t="s">
        <v>429</v>
      </c>
      <c r="D137" s="203" t="s">
        <v>300</v>
      </c>
      <c r="E137" s="204" t="s">
        <v>4266</v>
      </c>
      <c r="F137" s="205" t="s">
        <v>4267</v>
      </c>
      <c r="G137" s="206" t="s">
        <v>1468</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717</v>
      </c>
    </row>
    <row r="138" spans="2:65" s="1" customFormat="1" ht="13.5">
      <c r="B138" s="41"/>
      <c r="C138" s="63"/>
      <c r="D138" s="215" t="s">
        <v>307</v>
      </c>
      <c r="E138" s="63"/>
      <c r="F138" s="216" t="s">
        <v>4267</v>
      </c>
      <c r="G138" s="63"/>
      <c r="H138" s="63"/>
      <c r="I138" s="172"/>
      <c r="J138" s="63"/>
      <c r="K138" s="63"/>
      <c r="L138" s="61"/>
      <c r="M138" s="217"/>
      <c r="N138" s="42"/>
      <c r="O138" s="42"/>
      <c r="P138" s="42"/>
      <c r="Q138" s="42"/>
      <c r="R138" s="42"/>
      <c r="S138" s="42"/>
      <c r="T138" s="78"/>
      <c r="AT138" s="24" t="s">
        <v>307</v>
      </c>
      <c r="AU138" s="24" t="s">
        <v>24</v>
      </c>
    </row>
    <row r="139" spans="2:65" s="1" customFormat="1" ht="14.45" customHeight="1">
      <c r="B139" s="41"/>
      <c r="C139" s="203" t="s">
        <v>436</v>
      </c>
      <c r="D139" s="203" t="s">
        <v>300</v>
      </c>
      <c r="E139" s="204" t="s">
        <v>4268</v>
      </c>
      <c r="F139" s="205" t="s">
        <v>4269</v>
      </c>
      <c r="G139" s="206" t="s">
        <v>1468</v>
      </c>
      <c r="H139" s="207">
        <v>1</v>
      </c>
      <c r="I139" s="208"/>
      <c r="J139" s="209">
        <f>ROUND(I139*H139,2)</f>
        <v>0</v>
      </c>
      <c r="K139" s="205" t="s">
        <v>22</v>
      </c>
      <c r="L139" s="61"/>
      <c r="M139" s="210" t="s">
        <v>22</v>
      </c>
      <c r="N139" s="211" t="s">
        <v>47</v>
      </c>
      <c r="O139" s="42"/>
      <c r="P139" s="212">
        <f>O139*H139</f>
        <v>0</v>
      </c>
      <c r="Q139" s="212">
        <v>0</v>
      </c>
      <c r="R139" s="212">
        <f>Q139*H139</f>
        <v>0</v>
      </c>
      <c r="S139" s="212">
        <v>0</v>
      </c>
      <c r="T139" s="213">
        <f>S139*H139</f>
        <v>0</v>
      </c>
      <c r="AR139" s="24" t="s">
        <v>411</v>
      </c>
      <c r="AT139" s="24" t="s">
        <v>300</v>
      </c>
      <c r="AU139" s="24" t="s">
        <v>24</v>
      </c>
      <c r="AY139" s="24" t="s">
        <v>298</v>
      </c>
      <c r="BE139" s="214">
        <f>IF(N139="základní",J139,0)</f>
        <v>0</v>
      </c>
      <c r="BF139" s="214">
        <f>IF(N139="snížená",J139,0)</f>
        <v>0</v>
      </c>
      <c r="BG139" s="214">
        <f>IF(N139="zákl. přenesená",J139,0)</f>
        <v>0</v>
      </c>
      <c r="BH139" s="214">
        <f>IF(N139="sníž. přenesená",J139,0)</f>
        <v>0</v>
      </c>
      <c r="BI139" s="214">
        <f>IF(N139="nulová",J139,0)</f>
        <v>0</v>
      </c>
      <c r="BJ139" s="24" t="s">
        <v>24</v>
      </c>
      <c r="BK139" s="214">
        <f>ROUND(I139*H139,2)</f>
        <v>0</v>
      </c>
      <c r="BL139" s="24" t="s">
        <v>411</v>
      </c>
      <c r="BM139" s="24" t="s">
        <v>728</v>
      </c>
    </row>
    <row r="140" spans="2:65" s="1" customFormat="1" ht="13.5">
      <c r="B140" s="41"/>
      <c r="C140" s="63"/>
      <c r="D140" s="215" t="s">
        <v>307</v>
      </c>
      <c r="E140" s="63"/>
      <c r="F140" s="216" t="s">
        <v>4269</v>
      </c>
      <c r="G140" s="63"/>
      <c r="H140" s="63"/>
      <c r="I140" s="172"/>
      <c r="J140" s="63"/>
      <c r="K140" s="63"/>
      <c r="L140" s="61"/>
      <c r="M140" s="217"/>
      <c r="N140" s="42"/>
      <c r="O140" s="42"/>
      <c r="P140" s="42"/>
      <c r="Q140" s="42"/>
      <c r="R140" s="42"/>
      <c r="S140" s="42"/>
      <c r="T140" s="78"/>
      <c r="AT140" s="24" t="s">
        <v>307</v>
      </c>
      <c r="AU140" s="24" t="s">
        <v>24</v>
      </c>
    </row>
    <row r="141" spans="2:65" s="1" customFormat="1" ht="14.45" customHeight="1">
      <c r="B141" s="41"/>
      <c r="C141" s="203" t="s">
        <v>9</v>
      </c>
      <c r="D141" s="203" t="s">
        <v>300</v>
      </c>
      <c r="E141" s="204" t="s">
        <v>4301</v>
      </c>
      <c r="F141" s="205" t="s">
        <v>4302</v>
      </c>
      <c r="G141" s="206" t="s">
        <v>1468</v>
      </c>
      <c r="H141" s="207">
        <v>1</v>
      </c>
      <c r="I141" s="208"/>
      <c r="J141" s="209">
        <f>ROUND(I141*H141,2)</f>
        <v>0</v>
      </c>
      <c r="K141" s="205" t="s">
        <v>22</v>
      </c>
      <c r="L141" s="61"/>
      <c r="M141" s="210" t="s">
        <v>22</v>
      </c>
      <c r="N141" s="211" t="s">
        <v>47</v>
      </c>
      <c r="O141" s="42"/>
      <c r="P141" s="212">
        <f>O141*H141</f>
        <v>0</v>
      </c>
      <c r="Q141" s="212">
        <v>0</v>
      </c>
      <c r="R141" s="212">
        <f>Q141*H141</f>
        <v>0</v>
      </c>
      <c r="S141" s="212">
        <v>0</v>
      </c>
      <c r="T141" s="213">
        <f>S141*H141</f>
        <v>0</v>
      </c>
      <c r="AR141" s="24" t="s">
        <v>411</v>
      </c>
      <c r="AT141" s="24" t="s">
        <v>300</v>
      </c>
      <c r="AU141" s="24" t="s">
        <v>24</v>
      </c>
      <c r="AY141" s="24" t="s">
        <v>298</v>
      </c>
      <c r="BE141" s="214">
        <f>IF(N141="základní",J141,0)</f>
        <v>0</v>
      </c>
      <c r="BF141" s="214">
        <f>IF(N141="snížená",J141,0)</f>
        <v>0</v>
      </c>
      <c r="BG141" s="214">
        <f>IF(N141="zákl. přenesená",J141,0)</f>
        <v>0</v>
      </c>
      <c r="BH141" s="214">
        <f>IF(N141="sníž. přenesená",J141,0)</f>
        <v>0</v>
      </c>
      <c r="BI141" s="214">
        <f>IF(N141="nulová",J141,0)</f>
        <v>0</v>
      </c>
      <c r="BJ141" s="24" t="s">
        <v>24</v>
      </c>
      <c r="BK141" s="214">
        <f>ROUND(I141*H141,2)</f>
        <v>0</v>
      </c>
      <c r="BL141" s="24" t="s">
        <v>411</v>
      </c>
      <c r="BM141" s="24" t="s">
        <v>542</v>
      </c>
    </row>
    <row r="142" spans="2:65" s="1" customFormat="1" ht="13.5">
      <c r="B142" s="41"/>
      <c r="C142" s="63"/>
      <c r="D142" s="215" t="s">
        <v>307</v>
      </c>
      <c r="E142" s="63"/>
      <c r="F142" s="216" t="s">
        <v>4302</v>
      </c>
      <c r="G142" s="63"/>
      <c r="H142" s="63"/>
      <c r="I142" s="172"/>
      <c r="J142" s="63"/>
      <c r="K142" s="63"/>
      <c r="L142" s="61"/>
      <c r="M142" s="262"/>
      <c r="N142" s="263"/>
      <c r="O142" s="263"/>
      <c r="P142" s="263"/>
      <c r="Q142" s="263"/>
      <c r="R142" s="263"/>
      <c r="S142" s="263"/>
      <c r="T142" s="264"/>
      <c r="AT142" s="24" t="s">
        <v>307</v>
      </c>
      <c r="AU142" s="24" t="s">
        <v>24</v>
      </c>
    </row>
    <row r="143" spans="2:65" s="1" customFormat="1" ht="6.95" customHeight="1">
      <c r="B143" s="56"/>
      <c r="C143" s="57"/>
      <c r="D143" s="57"/>
      <c r="E143" s="57"/>
      <c r="F143" s="57"/>
      <c r="G143" s="57"/>
      <c r="H143" s="57"/>
      <c r="I143" s="148"/>
      <c r="J143" s="57"/>
      <c r="K143" s="57"/>
      <c r="L143" s="61"/>
    </row>
  </sheetData>
  <sheetProtection algorithmName="SHA-512" hashValue="rLuVFWIcuD0pCdFYIL/ygjUlBo5XnUqGXdEaZDuGabVG1gPcve1Iew4FqBiO+qjzSWSmpYVgz29gfNFWfuwxCA==" saltValue="b85CFl5JCOnKz3rbi/HoQrYEPvlTGpDJKvFmwiJLrWR9tfH9XUiF/vsG6CeU+MTBxU7wtcvDkxFNcZRXHlfJ8w==" spinCount="100000" sheet="1" objects="1" scenarios="1" formatColumns="0" formatRows="0" autoFilter="0"/>
  <autoFilter ref="C90:K142"/>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229</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5690</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ROUND(SUM(BE91:BE213), 2)</f>
        <v>0</v>
      </c>
      <c r="G34" s="42"/>
      <c r="H34" s="42"/>
      <c r="I34" s="140">
        <v>0.21</v>
      </c>
      <c r="J34" s="139">
        <f>ROUND(ROUND((SUM(BE91:BE213)), 2)*I34, 2)</f>
        <v>0</v>
      </c>
      <c r="K34" s="45"/>
    </row>
    <row r="35" spans="2:11" s="1" customFormat="1" ht="14.45" customHeight="1">
      <c r="B35" s="41"/>
      <c r="C35" s="42"/>
      <c r="D35" s="42"/>
      <c r="E35" s="49" t="s">
        <v>48</v>
      </c>
      <c r="F35" s="139">
        <f>ROUND(SUM(BF91:BF213), 2)</f>
        <v>0</v>
      </c>
      <c r="G35" s="42"/>
      <c r="H35" s="42"/>
      <c r="I35" s="140">
        <v>0.15</v>
      </c>
      <c r="J35" s="139">
        <f>ROUND(ROUND((SUM(BF91:BF213)), 2)*I35, 2)</f>
        <v>0</v>
      </c>
      <c r="K35" s="45"/>
    </row>
    <row r="36" spans="2:11" s="1" customFormat="1" ht="14.45" hidden="1" customHeight="1">
      <c r="B36" s="41"/>
      <c r="C36" s="42"/>
      <c r="D36" s="42"/>
      <c r="E36" s="49" t="s">
        <v>49</v>
      </c>
      <c r="F36" s="139">
        <f>ROUND(SUM(BG91:BG213), 2)</f>
        <v>0</v>
      </c>
      <c r="G36" s="42"/>
      <c r="H36" s="42"/>
      <c r="I36" s="140">
        <v>0.21</v>
      </c>
      <c r="J36" s="139">
        <v>0</v>
      </c>
      <c r="K36" s="45"/>
    </row>
    <row r="37" spans="2:11" s="1" customFormat="1" ht="14.45" hidden="1" customHeight="1">
      <c r="B37" s="41"/>
      <c r="C37" s="42"/>
      <c r="D37" s="42"/>
      <c r="E37" s="49" t="s">
        <v>50</v>
      </c>
      <c r="F37" s="139">
        <f>ROUND(SUM(BH91:BH213), 2)</f>
        <v>0</v>
      </c>
      <c r="G37" s="42"/>
      <c r="H37" s="42"/>
      <c r="I37" s="140">
        <v>0.15</v>
      </c>
      <c r="J37" s="139">
        <v>0</v>
      </c>
      <c r="K37" s="45"/>
    </row>
    <row r="38" spans="2:11" s="1" customFormat="1" ht="14.45" hidden="1" customHeight="1">
      <c r="B38" s="41"/>
      <c r="C38" s="42"/>
      <c r="D38" s="42"/>
      <c r="E38" s="49" t="s">
        <v>51</v>
      </c>
      <c r="F38" s="139">
        <f>ROUND(SUM(BI91:BI213),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04stk - STK</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J159</f>
        <v>0</v>
      </c>
      <c r="K66" s="164"/>
    </row>
    <row r="67" spans="2:12" s="8" customFormat="1" ht="24.95" customHeight="1">
      <c r="B67" s="158"/>
      <c r="C67" s="159"/>
      <c r="D67" s="160" t="s">
        <v>4211</v>
      </c>
      <c r="E67" s="161"/>
      <c r="F67" s="161"/>
      <c r="G67" s="161"/>
      <c r="H67" s="161"/>
      <c r="I67" s="162"/>
      <c r="J67" s="163">
        <f>J195</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04stk - STK</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P92+P159+P195</f>
        <v>0</v>
      </c>
      <c r="Q91" s="85"/>
      <c r="R91" s="184">
        <f>R92+R159+R195</f>
        <v>0</v>
      </c>
      <c r="S91" s="85"/>
      <c r="T91" s="185">
        <f>T92+T159+T195</f>
        <v>0</v>
      </c>
      <c r="AT91" s="24" t="s">
        <v>75</v>
      </c>
      <c r="AU91" s="24" t="s">
        <v>253</v>
      </c>
      <c r="BK91" s="186">
        <f>BK92+BK159+BK195</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SUM(P93:P158)</f>
        <v>0</v>
      </c>
      <c r="Q92" s="195"/>
      <c r="R92" s="196">
        <f>SUM(R93:R158)</f>
        <v>0</v>
      </c>
      <c r="S92" s="195"/>
      <c r="T92" s="197">
        <f>SUM(T93:T158)</f>
        <v>0</v>
      </c>
      <c r="AR92" s="198" t="s">
        <v>84</v>
      </c>
      <c r="AT92" s="199" t="s">
        <v>75</v>
      </c>
      <c r="AU92" s="199" t="s">
        <v>76</v>
      </c>
      <c r="AY92" s="198" t="s">
        <v>298</v>
      </c>
      <c r="BK92" s="200">
        <f>SUM(BK93:BK158)</f>
        <v>0</v>
      </c>
    </row>
    <row r="93" spans="2:65" s="1" customFormat="1" ht="14.45" customHeight="1">
      <c r="B93" s="41"/>
      <c r="C93" s="203" t="s">
        <v>24</v>
      </c>
      <c r="D93" s="203" t="s">
        <v>300</v>
      </c>
      <c r="E93" s="204" t="s">
        <v>4304</v>
      </c>
      <c r="F93" s="205" t="s">
        <v>4305</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4305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4306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4307</v>
      </c>
      <c r="F96" s="205" t="s">
        <v>4308</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349</v>
      </c>
    </row>
    <row r="97" spans="2:65" s="1" customFormat="1" ht="13.5">
      <c r="B97" s="41"/>
      <c r="C97" s="63"/>
      <c r="D97" s="215" t="s">
        <v>307</v>
      </c>
      <c r="E97" s="63"/>
      <c r="F97" s="216" t="s">
        <v>4308</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4309</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4310</v>
      </c>
      <c r="F99" s="205" t="s">
        <v>4311</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4311</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4312</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4313</v>
      </c>
      <c r="F102" s="205" t="s">
        <v>4314</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391</v>
      </c>
    </row>
    <row r="103" spans="2:65" s="1" customFormat="1" ht="13.5">
      <c r="B103" s="41"/>
      <c r="C103" s="63"/>
      <c r="D103" s="215" t="s">
        <v>307</v>
      </c>
      <c r="E103" s="63"/>
      <c r="F103" s="216" t="s">
        <v>4314</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4315</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4316</v>
      </c>
      <c r="F105" s="205" t="s">
        <v>4317</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411</v>
      </c>
    </row>
    <row r="106" spans="2:65" s="1" customFormat="1" ht="13.5">
      <c r="B106" s="41"/>
      <c r="C106" s="63"/>
      <c r="D106" s="215" t="s">
        <v>307</v>
      </c>
      <c r="E106" s="63"/>
      <c r="F106" s="216" t="s">
        <v>4317</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4318</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4319</v>
      </c>
      <c r="F108" s="205" t="s">
        <v>4320</v>
      </c>
      <c r="G108" s="206" t="s">
        <v>1407</v>
      </c>
      <c r="H108" s="207">
        <v>24</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436</v>
      </c>
    </row>
    <row r="109" spans="2:65" s="1" customFormat="1" ht="13.5">
      <c r="B109" s="41"/>
      <c r="C109" s="63"/>
      <c r="D109" s="215" t="s">
        <v>307</v>
      </c>
      <c r="E109" s="63"/>
      <c r="F109" s="216" t="s">
        <v>4320</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4321</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4322</v>
      </c>
      <c r="F111" s="205" t="s">
        <v>4323</v>
      </c>
      <c r="G111" s="206" t="s">
        <v>1407</v>
      </c>
      <c r="H111" s="207">
        <v>24</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450</v>
      </c>
    </row>
    <row r="112" spans="2:65" s="1" customFormat="1" ht="13.5">
      <c r="B112" s="41"/>
      <c r="C112" s="63"/>
      <c r="D112" s="215" t="s">
        <v>307</v>
      </c>
      <c r="E112" s="63"/>
      <c r="F112" s="216" t="s">
        <v>4323</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4324</v>
      </c>
      <c r="G113" s="63"/>
      <c r="H113" s="63"/>
      <c r="I113" s="172"/>
      <c r="J113" s="63"/>
      <c r="K113" s="63"/>
      <c r="L113" s="61"/>
      <c r="M113" s="217"/>
      <c r="N113" s="42"/>
      <c r="O113" s="42"/>
      <c r="P113" s="42"/>
      <c r="Q113" s="42"/>
      <c r="R113" s="42"/>
      <c r="S113" s="42"/>
      <c r="T113" s="78"/>
      <c r="AT113" s="24" t="s">
        <v>477</v>
      </c>
      <c r="AU113" s="24" t="s">
        <v>24</v>
      </c>
    </row>
    <row r="114" spans="2:65" s="1" customFormat="1" ht="22.9" customHeight="1">
      <c r="B114" s="41"/>
      <c r="C114" s="203" t="s">
        <v>349</v>
      </c>
      <c r="D114" s="203" t="s">
        <v>300</v>
      </c>
      <c r="E114" s="204" t="s">
        <v>4325</v>
      </c>
      <c r="F114" s="205" t="s">
        <v>4326</v>
      </c>
      <c r="G114" s="206" t="s">
        <v>1407</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479</v>
      </c>
    </row>
    <row r="115" spans="2:65" s="1" customFormat="1" ht="13.5">
      <c r="B115" s="41"/>
      <c r="C115" s="63"/>
      <c r="D115" s="215" t="s">
        <v>307</v>
      </c>
      <c r="E115" s="63"/>
      <c r="F115" s="216" t="s">
        <v>4326</v>
      </c>
      <c r="G115" s="63"/>
      <c r="H115" s="63"/>
      <c r="I115" s="172"/>
      <c r="J115" s="63"/>
      <c r="K115" s="63"/>
      <c r="L115" s="61"/>
      <c r="M115" s="217"/>
      <c r="N115" s="42"/>
      <c r="O115" s="42"/>
      <c r="P115" s="42"/>
      <c r="Q115" s="42"/>
      <c r="R115" s="42"/>
      <c r="S115" s="42"/>
      <c r="T115" s="78"/>
      <c r="AT115" s="24" t="s">
        <v>307</v>
      </c>
      <c r="AU115" s="24" t="s">
        <v>24</v>
      </c>
    </row>
    <row r="116" spans="2:65" s="1" customFormat="1" ht="54">
      <c r="B116" s="41"/>
      <c r="C116" s="63"/>
      <c r="D116" s="215" t="s">
        <v>477</v>
      </c>
      <c r="E116" s="63"/>
      <c r="F116" s="250" t="s">
        <v>4327</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4328</v>
      </c>
      <c r="F117" s="205" t="s">
        <v>4329</v>
      </c>
      <c r="G117" s="206" t="s">
        <v>1407</v>
      </c>
      <c r="H117" s="207">
        <v>2</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492</v>
      </c>
    </row>
    <row r="118" spans="2:65" s="1" customFormat="1" ht="13.5">
      <c r="B118" s="41"/>
      <c r="C118" s="63"/>
      <c r="D118" s="215" t="s">
        <v>307</v>
      </c>
      <c r="E118" s="63"/>
      <c r="F118" s="216" t="s">
        <v>4329</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4330</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4331</v>
      </c>
      <c r="F120" s="205" t="s">
        <v>4332</v>
      </c>
      <c r="G120" s="206" t="s">
        <v>1407</v>
      </c>
      <c r="H120" s="207">
        <v>2</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505</v>
      </c>
    </row>
    <row r="121" spans="2:65" s="1" customFormat="1" ht="13.5">
      <c r="B121" s="41"/>
      <c r="C121" s="63"/>
      <c r="D121" s="215" t="s">
        <v>307</v>
      </c>
      <c r="E121" s="63"/>
      <c r="F121" s="216" t="s">
        <v>4332</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4333</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4334</v>
      </c>
      <c r="F123" s="205" t="s">
        <v>4335</v>
      </c>
      <c r="G123" s="206" t="s">
        <v>1407</v>
      </c>
      <c r="H123" s="207">
        <v>2</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519</v>
      </c>
    </row>
    <row r="124" spans="2:65" s="1" customFormat="1" ht="13.5">
      <c r="B124" s="41"/>
      <c r="C124" s="63"/>
      <c r="D124" s="215" t="s">
        <v>307</v>
      </c>
      <c r="E124" s="63"/>
      <c r="F124" s="216" t="s">
        <v>4335</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4336</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376</v>
      </c>
      <c r="D126" s="203" t="s">
        <v>300</v>
      </c>
      <c r="E126" s="204" t="s">
        <v>4337</v>
      </c>
      <c r="F126" s="205" t="s">
        <v>4338</v>
      </c>
      <c r="G126" s="206" t="s">
        <v>1407</v>
      </c>
      <c r="H126" s="207">
        <v>2</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544</v>
      </c>
    </row>
    <row r="127" spans="2:65" s="1" customFormat="1" ht="13.5">
      <c r="B127" s="41"/>
      <c r="C127" s="63"/>
      <c r="D127" s="215" t="s">
        <v>307</v>
      </c>
      <c r="E127" s="63"/>
      <c r="F127" s="216" t="s">
        <v>4338</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4339</v>
      </c>
      <c r="G128" s="63"/>
      <c r="H128" s="63"/>
      <c r="I128" s="172"/>
      <c r="J128" s="63"/>
      <c r="K128" s="63"/>
      <c r="L128" s="61"/>
      <c r="M128" s="217"/>
      <c r="N128" s="42"/>
      <c r="O128" s="42"/>
      <c r="P128" s="42"/>
      <c r="Q128" s="42"/>
      <c r="R128" s="42"/>
      <c r="S128" s="42"/>
      <c r="T128" s="78"/>
      <c r="AT128" s="24" t="s">
        <v>477</v>
      </c>
      <c r="AU128" s="24" t="s">
        <v>24</v>
      </c>
    </row>
    <row r="129" spans="2:65" s="1" customFormat="1" ht="14.45" customHeight="1">
      <c r="B129" s="41"/>
      <c r="C129" s="203" t="s">
        <v>383</v>
      </c>
      <c r="D129" s="203" t="s">
        <v>300</v>
      </c>
      <c r="E129" s="204" t="s">
        <v>4340</v>
      </c>
      <c r="F129" s="205" t="s">
        <v>4341</v>
      </c>
      <c r="G129" s="206" t="s">
        <v>1407</v>
      </c>
      <c r="H129" s="207">
        <v>2</v>
      </c>
      <c r="I129" s="208"/>
      <c r="J129" s="209">
        <f>ROUND(I129*H129,2)</f>
        <v>0</v>
      </c>
      <c r="K129" s="205" t="s">
        <v>22</v>
      </c>
      <c r="L129" s="61"/>
      <c r="M129" s="210" t="s">
        <v>22</v>
      </c>
      <c r="N129" s="211" t="s">
        <v>47</v>
      </c>
      <c r="O129" s="42"/>
      <c r="P129" s="212">
        <f>O129*H129</f>
        <v>0</v>
      </c>
      <c r="Q129" s="212">
        <v>0</v>
      </c>
      <c r="R129" s="212">
        <f>Q129*H129</f>
        <v>0</v>
      </c>
      <c r="S129" s="212">
        <v>0</v>
      </c>
      <c r="T129" s="213">
        <f>S129*H129</f>
        <v>0</v>
      </c>
      <c r="AR129" s="24" t="s">
        <v>411</v>
      </c>
      <c r="AT129" s="24" t="s">
        <v>300</v>
      </c>
      <c r="AU129" s="24" t="s">
        <v>24</v>
      </c>
      <c r="AY129" s="24" t="s">
        <v>298</v>
      </c>
      <c r="BE129" s="214">
        <f>IF(N129="základní",J129,0)</f>
        <v>0</v>
      </c>
      <c r="BF129" s="214">
        <f>IF(N129="snížená",J129,0)</f>
        <v>0</v>
      </c>
      <c r="BG129" s="214">
        <f>IF(N129="zákl. přenesená",J129,0)</f>
        <v>0</v>
      </c>
      <c r="BH129" s="214">
        <f>IF(N129="sníž. přenesená",J129,0)</f>
        <v>0</v>
      </c>
      <c r="BI129" s="214">
        <f>IF(N129="nulová",J129,0)</f>
        <v>0</v>
      </c>
      <c r="BJ129" s="24" t="s">
        <v>24</v>
      </c>
      <c r="BK129" s="214">
        <f>ROUND(I129*H129,2)</f>
        <v>0</v>
      </c>
      <c r="BL129" s="24" t="s">
        <v>411</v>
      </c>
      <c r="BM129" s="24" t="s">
        <v>557</v>
      </c>
    </row>
    <row r="130" spans="2:65" s="1" customFormat="1" ht="13.5">
      <c r="B130" s="41"/>
      <c r="C130" s="63"/>
      <c r="D130" s="215" t="s">
        <v>307</v>
      </c>
      <c r="E130" s="63"/>
      <c r="F130" s="216" t="s">
        <v>4341</v>
      </c>
      <c r="G130" s="63"/>
      <c r="H130" s="63"/>
      <c r="I130" s="172"/>
      <c r="J130" s="63"/>
      <c r="K130" s="63"/>
      <c r="L130" s="61"/>
      <c r="M130" s="217"/>
      <c r="N130" s="42"/>
      <c r="O130" s="42"/>
      <c r="P130" s="42"/>
      <c r="Q130" s="42"/>
      <c r="R130" s="42"/>
      <c r="S130" s="42"/>
      <c r="T130" s="78"/>
      <c r="AT130" s="24" t="s">
        <v>307</v>
      </c>
      <c r="AU130" s="24" t="s">
        <v>24</v>
      </c>
    </row>
    <row r="131" spans="2:65" s="1" customFormat="1" ht="14.45" customHeight="1">
      <c r="B131" s="41"/>
      <c r="C131" s="203" t="s">
        <v>391</v>
      </c>
      <c r="D131" s="203" t="s">
        <v>300</v>
      </c>
      <c r="E131" s="204" t="s">
        <v>4342</v>
      </c>
      <c r="F131" s="205" t="s">
        <v>4343</v>
      </c>
      <c r="G131" s="206" t="s">
        <v>1407</v>
      </c>
      <c r="H131" s="207">
        <v>1</v>
      </c>
      <c r="I131" s="208"/>
      <c r="J131" s="209">
        <f>ROUND(I131*H131,2)</f>
        <v>0</v>
      </c>
      <c r="K131" s="205" t="s">
        <v>22</v>
      </c>
      <c r="L131" s="61"/>
      <c r="M131" s="210" t="s">
        <v>22</v>
      </c>
      <c r="N131" s="211" t="s">
        <v>47</v>
      </c>
      <c r="O131" s="42"/>
      <c r="P131" s="212">
        <f>O131*H131</f>
        <v>0</v>
      </c>
      <c r="Q131" s="212">
        <v>0</v>
      </c>
      <c r="R131" s="212">
        <f>Q131*H131</f>
        <v>0</v>
      </c>
      <c r="S131" s="212">
        <v>0</v>
      </c>
      <c r="T131" s="213">
        <f>S131*H131</f>
        <v>0</v>
      </c>
      <c r="AR131" s="24" t="s">
        <v>411</v>
      </c>
      <c r="AT131" s="24" t="s">
        <v>300</v>
      </c>
      <c r="AU131" s="24" t="s">
        <v>24</v>
      </c>
      <c r="AY131" s="24" t="s">
        <v>298</v>
      </c>
      <c r="BE131" s="214">
        <f>IF(N131="základní",J131,0)</f>
        <v>0</v>
      </c>
      <c r="BF131" s="214">
        <f>IF(N131="snížená",J131,0)</f>
        <v>0</v>
      </c>
      <c r="BG131" s="214">
        <f>IF(N131="zákl. přenesená",J131,0)</f>
        <v>0</v>
      </c>
      <c r="BH131" s="214">
        <f>IF(N131="sníž. přenesená",J131,0)</f>
        <v>0</v>
      </c>
      <c r="BI131" s="214">
        <f>IF(N131="nulová",J131,0)</f>
        <v>0</v>
      </c>
      <c r="BJ131" s="24" t="s">
        <v>24</v>
      </c>
      <c r="BK131" s="214">
        <f>ROUND(I131*H131,2)</f>
        <v>0</v>
      </c>
      <c r="BL131" s="24" t="s">
        <v>411</v>
      </c>
      <c r="BM131" s="24" t="s">
        <v>576</v>
      </c>
    </row>
    <row r="132" spans="2:65" s="1" customFormat="1" ht="13.5">
      <c r="B132" s="41"/>
      <c r="C132" s="63"/>
      <c r="D132" s="215" t="s">
        <v>307</v>
      </c>
      <c r="E132" s="63"/>
      <c r="F132" s="216" t="s">
        <v>4343</v>
      </c>
      <c r="G132" s="63"/>
      <c r="H132" s="63"/>
      <c r="I132" s="172"/>
      <c r="J132" s="63"/>
      <c r="K132" s="63"/>
      <c r="L132" s="61"/>
      <c r="M132" s="217"/>
      <c r="N132" s="42"/>
      <c r="O132" s="42"/>
      <c r="P132" s="42"/>
      <c r="Q132" s="42"/>
      <c r="R132" s="42"/>
      <c r="S132" s="42"/>
      <c r="T132" s="78"/>
      <c r="AT132" s="24" t="s">
        <v>307</v>
      </c>
      <c r="AU132" s="24" t="s">
        <v>24</v>
      </c>
    </row>
    <row r="133" spans="2:65" s="1" customFormat="1" ht="27">
      <c r="B133" s="41"/>
      <c r="C133" s="63"/>
      <c r="D133" s="215" t="s">
        <v>477</v>
      </c>
      <c r="E133" s="63"/>
      <c r="F133" s="250" t="s">
        <v>4344</v>
      </c>
      <c r="G133" s="63"/>
      <c r="H133" s="63"/>
      <c r="I133" s="172"/>
      <c r="J133" s="63"/>
      <c r="K133" s="63"/>
      <c r="L133" s="61"/>
      <c r="M133" s="217"/>
      <c r="N133" s="42"/>
      <c r="O133" s="42"/>
      <c r="P133" s="42"/>
      <c r="Q133" s="42"/>
      <c r="R133" s="42"/>
      <c r="S133" s="42"/>
      <c r="T133" s="78"/>
      <c r="AT133" s="24" t="s">
        <v>477</v>
      </c>
      <c r="AU133" s="24" t="s">
        <v>24</v>
      </c>
    </row>
    <row r="134" spans="2:65" s="1" customFormat="1" ht="14.45" customHeight="1">
      <c r="B134" s="41"/>
      <c r="C134" s="203" t="s">
        <v>10</v>
      </c>
      <c r="D134" s="203" t="s">
        <v>300</v>
      </c>
      <c r="E134" s="204" t="s">
        <v>4337</v>
      </c>
      <c r="F134" s="205" t="s">
        <v>4338</v>
      </c>
      <c r="G134" s="206" t="s">
        <v>1407</v>
      </c>
      <c r="H134" s="207">
        <v>1</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589</v>
      </c>
    </row>
    <row r="135" spans="2:65" s="1" customFormat="1" ht="13.5">
      <c r="B135" s="41"/>
      <c r="C135" s="63"/>
      <c r="D135" s="215" t="s">
        <v>307</v>
      </c>
      <c r="E135" s="63"/>
      <c r="F135" s="216" t="s">
        <v>4338</v>
      </c>
      <c r="G135" s="63"/>
      <c r="H135" s="63"/>
      <c r="I135" s="172"/>
      <c r="J135" s="63"/>
      <c r="K135" s="63"/>
      <c r="L135" s="61"/>
      <c r="M135" s="217"/>
      <c r="N135" s="42"/>
      <c r="O135" s="42"/>
      <c r="P135" s="42"/>
      <c r="Q135" s="42"/>
      <c r="R135" s="42"/>
      <c r="S135" s="42"/>
      <c r="T135" s="78"/>
      <c r="AT135" s="24" t="s">
        <v>307</v>
      </c>
      <c r="AU135" s="24" t="s">
        <v>24</v>
      </c>
    </row>
    <row r="136" spans="2:65" s="1" customFormat="1" ht="27">
      <c r="B136" s="41"/>
      <c r="C136" s="63"/>
      <c r="D136" s="215" t="s">
        <v>477</v>
      </c>
      <c r="E136" s="63"/>
      <c r="F136" s="250" t="s">
        <v>4339</v>
      </c>
      <c r="G136" s="63"/>
      <c r="H136" s="63"/>
      <c r="I136" s="172"/>
      <c r="J136" s="63"/>
      <c r="K136" s="63"/>
      <c r="L136" s="61"/>
      <c r="M136" s="217"/>
      <c r="N136" s="42"/>
      <c r="O136" s="42"/>
      <c r="P136" s="42"/>
      <c r="Q136" s="42"/>
      <c r="R136" s="42"/>
      <c r="S136" s="42"/>
      <c r="T136" s="78"/>
      <c r="AT136" s="24" t="s">
        <v>477</v>
      </c>
      <c r="AU136" s="24" t="s">
        <v>24</v>
      </c>
    </row>
    <row r="137" spans="2:65" s="1" customFormat="1" ht="14.45" customHeight="1">
      <c r="B137" s="41"/>
      <c r="C137" s="203" t="s">
        <v>411</v>
      </c>
      <c r="D137" s="203" t="s">
        <v>300</v>
      </c>
      <c r="E137" s="204" t="s">
        <v>4345</v>
      </c>
      <c r="F137" s="205" t="s">
        <v>4346</v>
      </c>
      <c r="G137" s="206" t="s">
        <v>1407</v>
      </c>
      <c r="H137" s="207">
        <v>1</v>
      </c>
      <c r="I137" s="208"/>
      <c r="J137" s="209">
        <f>ROUND(I137*H137,2)</f>
        <v>0</v>
      </c>
      <c r="K137" s="205" t="s">
        <v>22</v>
      </c>
      <c r="L137" s="61"/>
      <c r="M137" s="210" t="s">
        <v>22</v>
      </c>
      <c r="N137" s="211" t="s">
        <v>47</v>
      </c>
      <c r="O137" s="42"/>
      <c r="P137" s="212">
        <f>O137*H137</f>
        <v>0</v>
      </c>
      <c r="Q137" s="212">
        <v>0</v>
      </c>
      <c r="R137" s="212">
        <f>Q137*H137</f>
        <v>0</v>
      </c>
      <c r="S137" s="212">
        <v>0</v>
      </c>
      <c r="T137" s="213">
        <f>S137*H137</f>
        <v>0</v>
      </c>
      <c r="AR137" s="24" t="s">
        <v>411</v>
      </c>
      <c r="AT137" s="24" t="s">
        <v>300</v>
      </c>
      <c r="AU137" s="24" t="s">
        <v>24</v>
      </c>
      <c r="AY137" s="24" t="s">
        <v>298</v>
      </c>
      <c r="BE137" s="214">
        <f>IF(N137="základní",J137,0)</f>
        <v>0</v>
      </c>
      <c r="BF137" s="214">
        <f>IF(N137="snížená",J137,0)</f>
        <v>0</v>
      </c>
      <c r="BG137" s="214">
        <f>IF(N137="zákl. přenesená",J137,0)</f>
        <v>0</v>
      </c>
      <c r="BH137" s="214">
        <f>IF(N137="sníž. přenesená",J137,0)</f>
        <v>0</v>
      </c>
      <c r="BI137" s="214">
        <f>IF(N137="nulová",J137,0)</f>
        <v>0</v>
      </c>
      <c r="BJ137" s="24" t="s">
        <v>24</v>
      </c>
      <c r="BK137" s="214">
        <f>ROUND(I137*H137,2)</f>
        <v>0</v>
      </c>
      <c r="BL137" s="24" t="s">
        <v>411</v>
      </c>
      <c r="BM137" s="24" t="s">
        <v>601</v>
      </c>
    </row>
    <row r="138" spans="2:65" s="1" customFormat="1" ht="13.5">
      <c r="B138" s="41"/>
      <c r="C138" s="63"/>
      <c r="D138" s="215" t="s">
        <v>307</v>
      </c>
      <c r="E138" s="63"/>
      <c r="F138" s="216" t="s">
        <v>4346</v>
      </c>
      <c r="G138" s="63"/>
      <c r="H138" s="63"/>
      <c r="I138" s="172"/>
      <c r="J138" s="63"/>
      <c r="K138" s="63"/>
      <c r="L138" s="61"/>
      <c r="M138" s="217"/>
      <c r="N138" s="42"/>
      <c r="O138" s="42"/>
      <c r="P138" s="42"/>
      <c r="Q138" s="42"/>
      <c r="R138" s="42"/>
      <c r="S138" s="42"/>
      <c r="T138" s="78"/>
      <c r="AT138" s="24" t="s">
        <v>307</v>
      </c>
      <c r="AU138" s="24" t="s">
        <v>24</v>
      </c>
    </row>
    <row r="139" spans="2:65" s="1" customFormat="1" ht="27">
      <c r="B139" s="41"/>
      <c r="C139" s="63"/>
      <c r="D139" s="215" t="s">
        <v>477</v>
      </c>
      <c r="E139" s="63"/>
      <c r="F139" s="250" t="s">
        <v>4347</v>
      </c>
      <c r="G139" s="63"/>
      <c r="H139" s="63"/>
      <c r="I139" s="172"/>
      <c r="J139" s="63"/>
      <c r="K139" s="63"/>
      <c r="L139" s="61"/>
      <c r="M139" s="217"/>
      <c r="N139" s="42"/>
      <c r="O139" s="42"/>
      <c r="P139" s="42"/>
      <c r="Q139" s="42"/>
      <c r="R139" s="42"/>
      <c r="S139" s="42"/>
      <c r="T139" s="78"/>
      <c r="AT139" s="24" t="s">
        <v>477</v>
      </c>
      <c r="AU139" s="24" t="s">
        <v>24</v>
      </c>
    </row>
    <row r="140" spans="2:65" s="1" customFormat="1" ht="14.45" customHeight="1">
      <c r="B140" s="41"/>
      <c r="C140" s="203" t="s">
        <v>417</v>
      </c>
      <c r="D140" s="203" t="s">
        <v>300</v>
      </c>
      <c r="E140" s="204" t="s">
        <v>4319</v>
      </c>
      <c r="F140" s="205" t="s">
        <v>4320</v>
      </c>
      <c r="G140" s="206" t="s">
        <v>1407</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615</v>
      </c>
    </row>
    <row r="141" spans="2:65" s="1" customFormat="1" ht="13.5">
      <c r="B141" s="41"/>
      <c r="C141" s="63"/>
      <c r="D141" s="215" t="s">
        <v>307</v>
      </c>
      <c r="E141" s="63"/>
      <c r="F141" s="216" t="s">
        <v>4320</v>
      </c>
      <c r="G141" s="63"/>
      <c r="H141" s="63"/>
      <c r="I141" s="172"/>
      <c r="J141" s="63"/>
      <c r="K141" s="63"/>
      <c r="L141" s="61"/>
      <c r="M141" s="217"/>
      <c r="N141" s="42"/>
      <c r="O141" s="42"/>
      <c r="P141" s="42"/>
      <c r="Q141" s="42"/>
      <c r="R141" s="42"/>
      <c r="S141" s="42"/>
      <c r="T141" s="78"/>
      <c r="AT141" s="24" t="s">
        <v>307</v>
      </c>
      <c r="AU141" s="24" t="s">
        <v>24</v>
      </c>
    </row>
    <row r="142" spans="2:65" s="1" customFormat="1" ht="27">
      <c r="B142" s="41"/>
      <c r="C142" s="63"/>
      <c r="D142" s="215" t="s">
        <v>477</v>
      </c>
      <c r="E142" s="63"/>
      <c r="F142" s="250" t="s">
        <v>4348</v>
      </c>
      <c r="G142" s="63"/>
      <c r="H142" s="63"/>
      <c r="I142" s="172"/>
      <c r="J142" s="63"/>
      <c r="K142" s="63"/>
      <c r="L142" s="61"/>
      <c r="M142" s="217"/>
      <c r="N142" s="42"/>
      <c r="O142" s="42"/>
      <c r="P142" s="42"/>
      <c r="Q142" s="42"/>
      <c r="R142" s="42"/>
      <c r="S142" s="42"/>
      <c r="T142" s="78"/>
      <c r="AT142" s="24" t="s">
        <v>477</v>
      </c>
      <c r="AU142" s="24" t="s">
        <v>24</v>
      </c>
    </row>
    <row r="143" spans="2:65" s="1" customFormat="1" ht="14.45" customHeight="1">
      <c r="B143" s="41"/>
      <c r="C143" s="203" t="s">
        <v>422</v>
      </c>
      <c r="D143" s="203" t="s">
        <v>300</v>
      </c>
      <c r="E143" s="204" t="s">
        <v>4340</v>
      </c>
      <c r="F143" s="205" t="s">
        <v>4341</v>
      </c>
      <c r="G143" s="206" t="s">
        <v>1407</v>
      </c>
      <c r="H143" s="207">
        <v>1</v>
      </c>
      <c r="I143" s="208"/>
      <c r="J143" s="209">
        <f>ROUND(I143*H143,2)</f>
        <v>0</v>
      </c>
      <c r="K143" s="205" t="s">
        <v>22</v>
      </c>
      <c r="L143" s="61"/>
      <c r="M143" s="210" t="s">
        <v>22</v>
      </c>
      <c r="N143" s="211" t="s">
        <v>47</v>
      </c>
      <c r="O143" s="42"/>
      <c r="P143" s="212">
        <f>O143*H143</f>
        <v>0</v>
      </c>
      <c r="Q143" s="212">
        <v>0</v>
      </c>
      <c r="R143" s="212">
        <f>Q143*H143</f>
        <v>0</v>
      </c>
      <c r="S143" s="212">
        <v>0</v>
      </c>
      <c r="T143" s="213">
        <f>S143*H143</f>
        <v>0</v>
      </c>
      <c r="AR143" s="24" t="s">
        <v>411</v>
      </c>
      <c r="AT143" s="24" t="s">
        <v>300</v>
      </c>
      <c r="AU143" s="24" t="s">
        <v>24</v>
      </c>
      <c r="AY143" s="24" t="s">
        <v>298</v>
      </c>
      <c r="BE143" s="214">
        <f>IF(N143="základní",J143,0)</f>
        <v>0</v>
      </c>
      <c r="BF143" s="214">
        <f>IF(N143="snížená",J143,0)</f>
        <v>0</v>
      </c>
      <c r="BG143" s="214">
        <f>IF(N143="zákl. přenesená",J143,0)</f>
        <v>0</v>
      </c>
      <c r="BH143" s="214">
        <f>IF(N143="sníž. přenesená",J143,0)</f>
        <v>0</v>
      </c>
      <c r="BI143" s="214">
        <f>IF(N143="nulová",J143,0)</f>
        <v>0</v>
      </c>
      <c r="BJ143" s="24" t="s">
        <v>24</v>
      </c>
      <c r="BK143" s="214">
        <f>ROUND(I143*H143,2)</f>
        <v>0</v>
      </c>
      <c r="BL143" s="24" t="s">
        <v>411</v>
      </c>
      <c r="BM143" s="24" t="s">
        <v>634</v>
      </c>
    </row>
    <row r="144" spans="2:65" s="1" customFormat="1" ht="13.5">
      <c r="B144" s="41"/>
      <c r="C144" s="63"/>
      <c r="D144" s="215" t="s">
        <v>307</v>
      </c>
      <c r="E144" s="63"/>
      <c r="F144" s="216" t="s">
        <v>4341</v>
      </c>
      <c r="G144" s="63"/>
      <c r="H144" s="63"/>
      <c r="I144" s="172"/>
      <c r="J144" s="63"/>
      <c r="K144" s="63"/>
      <c r="L144" s="61"/>
      <c r="M144" s="217"/>
      <c r="N144" s="42"/>
      <c r="O144" s="42"/>
      <c r="P144" s="42"/>
      <c r="Q144" s="42"/>
      <c r="R144" s="42"/>
      <c r="S144" s="42"/>
      <c r="T144" s="78"/>
      <c r="AT144" s="24" t="s">
        <v>307</v>
      </c>
      <c r="AU144" s="24" t="s">
        <v>24</v>
      </c>
    </row>
    <row r="145" spans="2:65" s="1" customFormat="1" ht="14.45" customHeight="1">
      <c r="B145" s="41"/>
      <c r="C145" s="203" t="s">
        <v>429</v>
      </c>
      <c r="D145" s="203" t="s">
        <v>300</v>
      </c>
      <c r="E145" s="204" t="s">
        <v>4342</v>
      </c>
      <c r="F145" s="205" t="s">
        <v>4343</v>
      </c>
      <c r="G145" s="206" t="s">
        <v>1407</v>
      </c>
      <c r="H145" s="207">
        <v>8</v>
      </c>
      <c r="I145" s="208"/>
      <c r="J145" s="209">
        <f>ROUND(I145*H145,2)</f>
        <v>0</v>
      </c>
      <c r="K145" s="205" t="s">
        <v>22</v>
      </c>
      <c r="L145" s="61"/>
      <c r="M145" s="210" t="s">
        <v>22</v>
      </c>
      <c r="N145" s="211" t="s">
        <v>47</v>
      </c>
      <c r="O145" s="42"/>
      <c r="P145" s="212">
        <f>O145*H145</f>
        <v>0</v>
      </c>
      <c r="Q145" s="212">
        <v>0</v>
      </c>
      <c r="R145" s="212">
        <f>Q145*H145</f>
        <v>0</v>
      </c>
      <c r="S145" s="212">
        <v>0</v>
      </c>
      <c r="T145" s="213">
        <f>S145*H145</f>
        <v>0</v>
      </c>
      <c r="AR145" s="24" t="s">
        <v>411</v>
      </c>
      <c r="AT145" s="24" t="s">
        <v>300</v>
      </c>
      <c r="AU145" s="24" t="s">
        <v>24</v>
      </c>
      <c r="AY145" s="24" t="s">
        <v>298</v>
      </c>
      <c r="BE145" s="214">
        <f>IF(N145="základní",J145,0)</f>
        <v>0</v>
      </c>
      <c r="BF145" s="214">
        <f>IF(N145="snížená",J145,0)</f>
        <v>0</v>
      </c>
      <c r="BG145" s="214">
        <f>IF(N145="zákl. přenesená",J145,0)</f>
        <v>0</v>
      </c>
      <c r="BH145" s="214">
        <f>IF(N145="sníž. přenesená",J145,0)</f>
        <v>0</v>
      </c>
      <c r="BI145" s="214">
        <f>IF(N145="nulová",J145,0)</f>
        <v>0</v>
      </c>
      <c r="BJ145" s="24" t="s">
        <v>24</v>
      </c>
      <c r="BK145" s="214">
        <f>ROUND(I145*H145,2)</f>
        <v>0</v>
      </c>
      <c r="BL145" s="24" t="s">
        <v>411</v>
      </c>
      <c r="BM145" s="24" t="s">
        <v>648</v>
      </c>
    </row>
    <row r="146" spans="2:65" s="1" customFormat="1" ht="13.5">
      <c r="B146" s="41"/>
      <c r="C146" s="63"/>
      <c r="D146" s="215" t="s">
        <v>307</v>
      </c>
      <c r="E146" s="63"/>
      <c r="F146" s="216" t="s">
        <v>4343</v>
      </c>
      <c r="G146" s="63"/>
      <c r="H146" s="63"/>
      <c r="I146" s="172"/>
      <c r="J146" s="63"/>
      <c r="K146" s="63"/>
      <c r="L146" s="61"/>
      <c r="M146" s="217"/>
      <c r="N146" s="42"/>
      <c r="O146" s="42"/>
      <c r="P146" s="42"/>
      <c r="Q146" s="42"/>
      <c r="R146" s="42"/>
      <c r="S146" s="42"/>
      <c r="T146" s="78"/>
      <c r="AT146" s="24" t="s">
        <v>307</v>
      </c>
      <c r="AU146" s="24" t="s">
        <v>24</v>
      </c>
    </row>
    <row r="147" spans="2:65" s="1" customFormat="1" ht="27">
      <c r="B147" s="41"/>
      <c r="C147" s="63"/>
      <c r="D147" s="215" t="s">
        <v>477</v>
      </c>
      <c r="E147" s="63"/>
      <c r="F147" s="250" t="s">
        <v>4344</v>
      </c>
      <c r="G147" s="63"/>
      <c r="H147" s="63"/>
      <c r="I147" s="172"/>
      <c r="J147" s="63"/>
      <c r="K147" s="63"/>
      <c r="L147" s="61"/>
      <c r="M147" s="217"/>
      <c r="N147" s="42"/>
      <c r="O147" s="42"/>
      <c r="P147" s="42"/>
      <c r="Q147" s="42"/>
      <c r="R147" s="42"/>
      <c r="S147" s="42"/>
      <c r="T147" s="78"/>
      <c r="AT147" s="24" t="s">
        <v>477</v>
      </c>
      <c r="AU147" s="24" t="s">
        <v>24</v>
      </c>
    </row>
    <row r="148" spans="2:65" s="1" customFormat="1" ht="14.45" customHeight="1">
      <c r="B148" s="41"/>
      <c r="C148" s="203" t="s">
        <v>436</v>
      </c>
      <c r="D148" s="203" t="s">
        <v>300</v>
      </c>
      <c r="E148" s="204" t="s">
        <v>4337</v>
      </c>
      <c r="F148" s="205" t="s">
        <v>4338</v>
      </c>
      <c r="G148" s="206" t="s">
        <v>1407</v>
      </c>
      <c r="H148" s="207">
        <v>8</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659</v>
      </c>
    </row>
    <row r="149" spans="2:65" s="1" customFormat="1" ht="13.5">
      <c r="B149" s="41"/>
      <c r="C149" s="63"/>
      <c r="D149" s="215" t="s">
        <v>307</v>
      </c>
      <c r="E149" s="63"/>
      <c r="F149" s="216" t="s">
        <v>4338</v>
      </c>
      <c r="G149" s="63"/>
      <c r="H149" s="63"/>
      <c r="I149" s="172"/>
      <c r="J149" s="63"/>
      <c r="K149" s="63"/>
      <c r="L149" s="61"/>
      <c r="M149" s="217"/>
      <c r="N149" s="42"/>
      <c r="O149" s="42"/>
      <c r="P149" s="42"/>
      <c r="Q149" s="42"/>
      <c r="R149" s="42"/>
      <c r="S149" s="42"/>
      <c r="T149" s="78"/>
      <c r="AT149" s="24" t="s">
        <v>307</v>
      </c>
      <c r="AU149" s="24" t="s">
        <v>24</v>
      </c>
    </row>
    <row r="150" spans="2:65" s="1" customFormat="1" ht="27">
      <c r="B150" s="41"/>
      <c r="C150" s="63"/>
      <c r="D150" s="215" t="s">
        <v>477</v>
      </c>
      <c r="E150" s="63"/>
      <c r="F150" s="250" t="s">
        <v>4339</v>
      </c>
      <c r="G150" s="63"/>
      <c r="H150" s="63"/>
      <c r="I150" s="172"/>
      <c r="J150" s="63"/>
      <c r="K150" s="63"/>
      <c r="L150" s="61"/>
      <c r="M150" s="217"/>
      <c r="N150" s="42"/>
      <c r="O150" s="42"/>
      <c r="P150" s="42"/>
      <c r="Q150" s="42"/>
      <c r="R150" s="42"/>
      <c r="S150" s="42"/>
      <c r="T150" s="78"/>
      <c r="AT150" s="24" t="s">
        <v>477</v>
      </c>
      <c r="AU150" s="24" t="s">
        <v>24</v>
      </c>
    </row>
    <row r="151" spans="2:65" s="1" customFormat="1" ht="14.45" customHeight="1">
      <c r="B151" s="41"/>
      <c r="C151" s="203" t="s">
        <v>9</v>
      </c>
      <c r="D151" s="203" t="s">
        <v>300</v>
      </c>
      <c r="E151" s="204" t="s">
        <v>4349</v>
      </c>
      <c r="F151" s="205" t="s">
        <v>4350</v>
      </c>
      <c r="G151" s="206" t="s">
        <v>1407</v>
      </c>
      <c r="H151" s="207">
        <v>8</v>
      </c>
      <c r="I151" s="208"/>
      <c r="J151" s="209">
        <f>ROUND(I151*H151,2)</f>
        <v>0</v>
      </c>
      <c r="K151" s="205" t="s">
        <v>22</v>
      </c>
      <c r="L151" s="61"/>
      <c r="M151" s="210" t="s">
        <v>22</v>
      </c>
      <c r="N151" s="211" t="s">
        <v>47</v>
      </c>
      <c r="O151" s="42"/>
      <c r="P151" s="212">
        <f>O151*H151</f>
        <v>0</v>
      </c>
      <c r="Q151" s="212">
        <v>0</v>
      </c>
      <c r="R151" s="212">
        <f>Q151*H151</f>
        <v>0</v>
      </c>
      <c r="S151" s="212">
        <v>0</v>
      </c>
      <c r="T151" s="213">
        <f>S151*H151</f>
        <v>0</v>
      </c>
      <c r="AR151" s="24" t="s">
        <v>411</v>
      </c>
      <c r="AT151" s="24" t="s">
        <v>300</v>
      </c>
      <c r="AU151" s="24" t="s">
        <v>24</v>
      </c>
      <c r="AY151" s="24" t="s">
        <v>298</v>
      </c>
      <c r="BE151" s="214">
        <f>IF(N151="základní",J151,0)</f>
        <v>0</v>
      </c>
      <c r="BF151" s="214">
        <f>IF(N151="snížená",J151,0)</f>
        <v>0</v>
      </c>
      <c r="BG151" s="214">
        <f>IF(N151="zákl. přenesená",J151,0)</f>
        <v>0</v>
      </c>
      <c r="BH151" s="214">
        <f>IF(N151="sníž. přenesená",J151,0)</f>
        <v>0</v>
      </c>
      <c r="BI151" s="214">
        <f>IF(N151="nulová",J151,0)</f>
        <v>0</v>
      </c>
      <c r="BJ151" s="24" t="s">
        <v>24</v>
      </c>
      <c r="BK151" s="214">
        <f>ROUND(I151*H151,2)</f>
        <v>0</v>
      </c>
      <c r="BL151" s="24" t="s">
        <v>411</v>
      </c>
      <c r="BM151" s="24" t="s">
        <v>672</v>
      </c>
    </row>
    <row r="152" spans="2:65" s="1" customFormat="1" ht="13.5">
      <c r="B152" s="41"/>
      <c r="C152" s="63"/>
      <c r="D152" s="215" t="s">
        <v>307</v>
      </c>
      <c r="E152" s="63"/>
      <c r="F152" s="216" t="s">
        <v>4350</v>
      </c>
      <c r="G152" s="63"/>
      <c r="H152" s="63"/>
      <c r="I152" s="172"/>
      <c r="J152" s="63"/>
      <c r="K152" s="63"/>
      <c r="L152" s="61"/>
      <c r="M152" s="217"/>
      <c r="N152" s="42"/>
      <c r="O152" s="42"/>
      <c r="P152" s="42"/>
      <c r="Q152" s="42"/>
      <c r="R152" s="42"/>
      <c r="S152" s="42"/>
      <c r="T152" s="78"/>
      <c r="AT152" s="24" t="s">
        <v>307</v>
      </c>
      <c r="AU152" s="24" t="s">
        <v>24</v>
      </c>
    </row>
    <row r="153" spans="2:65" s="1" customFormat="1" ht="27">
      <c r="B153" s="41"/>
      <c r="C153" s="63"/>
      <c r="D153" s="215" t="s">
        <v>477</v>
      </c>
      <c r="E153" s="63"/>
      <c r="F153" s="250" t="s">
        <v>4351</v>
      </c>
      <c r="G153" s="63"/>
      <c r="H153" s="63"/>
      <c r="I153" s="172"/>
      <c r="J153" s="63"/>
      <c r="K153" s="63"/>
      <c r="L153" s="61"/>
      <c r="M153" s="217"/>
      <c r="N153" s="42"/>
      <c r="O153" s="42"/>
      <c r="P153" s="42"/>
      <c r="Q153" s="42"/>
      <c r="R153" s="42"/>
      <c r="S153" s="42"/>
      <c r="T153" s="78"/>
      <c r="AT153" s="24" t="s">
        <v>477</v>
      </c>
      <c r="AU153" s="24" t="s">
        <v>24</v>
      </c>
    </row>
    <row r="154" spans="2:65" s="1" customFormat="1" ht="14.45" customHeight="1">
      <c r="B154" s="41"/>
      <c r="C154" s="203" t="s">
        <v>450</v>
      </c>
      <c r="D154" s="203" t="s">
        <v>300</v>
      </c>
      <c r="E154" s="204" t="s">
        <v>4319</v>
      </c>
      <c r="F154" s="205" t="s">
        <v>4320</v>
      </c>
      <c r="G154" s="206" t="s">
        <v>1407</v>
      </c>
      <c r="H154" s="207">
        <v>16</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24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692</v>
      </c>
    </row>
    <row r="155" spans="2:65" s="1" customFormat="1" ht="13.5">
      <c r="B155" s="41"/>
      <c r="C155" s="63"/>
      <c r="D155" s="215" t="s">
        <v>307</v>
      </c>
      <c r="E155" s="63"/>
      <c r="F155" s="216" t="s">
        <v>4320</v>
      </c>
      <c r="G155" s="63"/>
      <c r="H155" s="63"/>
      <c r="I155" s="172"/>
      <c r="J155" s="63"/>
      <c r="K155" s="63"/>
      <c r="L155" s="61"/>
      <c r="M155" s="217"/>
      <c r="N155" s="42"/>
      <c r="O155" s="42"/>
      <c r="P155" s="42"/>
      <c r="Q155" s="42"/>
      <c r="R155" s="42"/>
      <c r="S155" s="42"/>
      <c r="T155" s="78"/>
      <c r="AT155" s="24" t="s">
        <v>307</v>
      </c>
      <c r="AU155" s="24" t="s">
        <v>24</v>
      </c>
    </row>
    <row r="156" spans="2:65" s="1" customFormat="1" ht="27">
      <c r="B156" s="41"/>
      <c r="C156" s="63"/>
      <c r="D156" s="215" t="s">
        <v>477</v>
      </c>
      <c r="E156" s="63"/>
      <c r="F156" s="250" t="s">
        <v>4348</v>
      </c>
      <c r="G156" s="63"/>
      <c r="H156" s="63"/>
      <c r="I156" s="172"/>
      <c r="J156" s="63"/>
      <c r="K156" s="63"/>
      <c r="L156" s="61"/>
      <c r="M156" s="217"/>
      <c r="N156" s="42"/>
      <c r="O156" s="42"/>
      <c r="P156" s="42"/>
      <c r="Q156" s="42"/>
      <c r="R156" s="42"/>
      <c r="S156" s="42"/>
      <c r="T156" s="78"/>
      <c r="AT156" s="24" t="s">
        <v>477</v>
      </c>
      <c r="AU156" s="24" t="s">
        <v>24</v>
      </c>
    </row>
    <row r="157" spans="2:65" s="1" customFormat="1" ht="14.45" customHeight="1">
      <c r="B157" s="41"/>
      <c r="C157" s="203" t="s">
        <v>456</v>
      </c>
      <c r="D157" s="203" t="s">
        <v>300</v>
      </c>
      <c r="E157" s="204" t="s">
        <v>4340</v>
      </c>
      <c r="F157" s="205" t="s">
        <v>4341</v>
      </c>
      <c r="G157" s="206" t="s">
        <v>1407</v>
      </c>
      <c r="H157" s="207">
        <v>8</v>
      </c>
      <c r="I157" s="208"/>
      <c r="J157" s="209">
        <f>ROUND(I157*H157,2)</f>
        <v>0</v>
      </c>
      <c r="K157" s="205" t="s">
        <v>22</v>
      </c>
      <c r="L157" s="61"/>
      <c r="M157" s="210" t="s">
        <v>22</v>
      </c>
      <c r="N157" s="211" t="s">
        <v>47</v>
      </c>
      <c r="O157" s="42"/>
      <c r="P157" s="212">
        <f>O157*H157</f>
        <v>0</v>
      </c>
      <c r="Q157" s="212">
        <v>0</v>
      </c>
      <c r="R157" s="212">
        <f>Q157*H157</f>
        <v>0</v>
      </c>
      <c r="S157" s="212">
        <v>0</v>
      </c>
      <c r="T157" s="213">
        <f>S157*H157</f>
        <v>0</v>
      </c>
      <c r="AR157" s="24" t="s">
        <v>411</v>
      </c>
      <c r="AT157" s="24" t="s">
        <v>300</v>
      </c>
      <c r="AU157" s="24" t="s">
        <v>24</v>
      </c>
      <c r="AY157" s="24" t="s">
        <v>298</v>
      </c>
      <c r="BE157" s="214">
        <f>IF(N157="základní",J157,0)</f>
        <v>0</v>
      </c>
      <c r="BF157" s="214">
        <f>IF(N157="snížená",J157,0)</f>
        <v>0</v>
      </c>
      <c r="BG157" s="214">
        <f>IF(N157="zákl. přenesená",J157,0)</f>
        <v>0</v>
      </c>
      <c r="BH157" s="214">
        <f>IF(N157="sníž. přenesená",J157,0)</f>
        <v>0</v>
      </c>
      <c r="BI157" s="214">
        <f>IF(N157="nulová",J157,0)</f>
        <v>0</v>
      </c>
      <c r="BJ157" s="24" t="s">
        <v>24</v>
      </c>
      <c r="BK157" s="214">
        <f>ROUND(I157*H157,2)</f>
        <v>0</v>
      </c>
      <c r="BL157" s="24" t="s">
        <v>411</v>
      </c>
      <c r="BM157" s="24" t="s">
        <v>703</v>
      </c>
    </row>
    <row r="158" spans="2:65" s="1" customFormat="1" ht="13.5">
      <c r="B158" s="41"/>
      <c r="C158" s="63"/>
      <c r="D158" s="215" t="s">
        <v>307</v>
      </c>
      <c r="E158" s="63"/>
      <c r="F158" s="216" t="s">
        <v>4341</v>
      </c>
      <c r="G158" s="63"/>
      <c r="H158" s="63"/>
      <c r="I158" s="172"/>
      <c r="J158" s="63"/>
      <c r="K158" s="63"/>
      <c r="L158" s="61"/>
      <c r="M158" s="217"/>
      <c r="N158" s="42"/>
      <c r="O158" s="42"/>
      <c r="P158" s="42"/>
      <c r="Q158" s="42"/>
      <c r="R158" s="42"/>
      <c r="S158" s="42"/>
      <c r="T158" s="78"/>
      <c r="AT158" s="24" t="s">
        <v>307</v>
      </c>
      <c r="AU158" s="24" t="s">
        <v>24</v>
      </c>
    </row>
    <row r="159" spans="2:65" s="11" customFormat="1" ht="37.35" customHeight="1">
      <c r="B159" s="187"/>
      <c r="C159" s="188"/>
      <c r="D159" s="189" t="s">
        <v>75</v>
      </c>
      <c r="E159" s="190" t="s">
        <v>1859</v>
      </c>
      <c r="F159" s="190" t="s">
        <v>4234</v>
      </c>
      <c r="G159" s="188"/>
      <c r="H159" s="188"/>
      <c r="I159" s="191"/>
      <c r="J159" s="192">
        <f>BK159</f>
        <v>0</v>
      </c>
      <c r="K159" s="188"/>
      <c r="L159" s="193"/>
      <c r="M159" s="194"/>
      <c r="N159" s="195"/>
      <c r="O159" s="195"/>
      <c r="P159" s="196">
        <f>SUM(P160:P194)</f>
        <v>0</v>
      </c>
      <c r="Q159" s="195"/>
      <c r="R159" s="196">
        <f>SUM(R160:R194)</f>
        <v>0</v>
      </c>
      <c r="S159" s="195"/>
      <c r="T159" s="197">
        <f>SUM(T160:T194)</f>
        <v>0</v>
      </c>
      <c r="AR159" s="198" t="s">
        <v>84</v>
      </c>
      <c r="AT159" s="199" t="s">
        <v>75</v>
      </c>
      <c r="AU159" s="199" t="s">
        <v>76</v>
      </c>
      <c r="AY159" s="198" t="s">
        <v>298</v>
      </c>
      <c r="BK159" s="200">
        <f>SUM(BK160:BK194)</f>
        <v>0</v>
      </c>
    </row>
    <row r="160" spans="2:65" s="1" customFormat="1" ht="14.45" customHeight="1">
      <c r="B160" s="41"/>
      <c r="C160" s="203" t="s">
        <v>464</v>
      </c>
      <c r="D160" s="203" t="s">
        <v>300</v>
      </c>
      <c r="E160" s="204" t="s">
        <v>4238</v>
      </c>
      <c r="F160" s="205" t="s">
        <v>4239</v>
      </c>
      <c r="G160" s="206" t="s">
        <v>445</v>
      </c>
      <c r="H160" s="207">
        <v>135</v>
      </c>
      <c r="I160" s="208"/>
      <c r="J160" s="209">
        <f>ROUND(I160*H160,2)</f>
        <v>0</v>
      </c>
      <c r="K160" s="205" t="s">
        <v>22</v>
      </c>
      <c r="L160" s="61"/>
      <c r="M160" s="210" t="s">
        <v>22</v>
      </c>
      <c r="N160" s="211" t="s">
        <v>47</v>
      </c>
      <c r="O160" s="42"/>
      <c r="P160" s="212">
        <f>O160*H160</f>
        <v>0</v>
      </c>
      <c r="Q160" s="212">
        <v>0</v>
      </c>
      <c r="R160" s="212">
        <f>Q160*H160</f>
        <v>0</v>
      </c>
      <c r="S160" s="212">
        <v>0</v>
      </c>
      <c r="T160" s="213">
        <f>S160*H160</f>
        <v>0</v>
      </c>
      <c r="AR160" s="24" t="s">
        <v>411</v>
      </c>
      <c r="AT160" s="24" t="s">
        <v>300</v>
      </c>
      <c r="AU160" s="24" t="s">
        <v>24</v>
      </c>
      <c r="AY160" s="24" t="s">
        <v>298</v>
      </c>
      <c r="BE160" s="214">
        <f>IF(N160="základní",J160,0)</f>
        <v>0</v>
      </c>
      <c r="BF160" s="214">
        <f>IF(N160="snížená",J160,0)</f>
        <v>0</v>
      </c>
      <c r="BG160" s="214">
        <f>IF(N160="zákl. přenesená",J160,0)</f>
        <v>0</v>
      </c>
      <c r="BH160" s="214">
        <f>IF(N160="sníž. přenesená",J160,0)</f>
        <v>0</v>
      </c>
      <c r="BI160" s="214">
        <f>IF(N160="nulová",J160,0)</f>
        <v>0</v>
      </c>
      <c r="BJ160" s="24" t="s">
        <v>24</v>
      </c>
      <c r="BK160" s="214">
        <f>ROUND(I160*H160,2)</f>
        <v>0</v>
      </c>
      <c r="BL160" s="24" t="s">
        <v>411</v>
      </c>
      <c r="BM160" s="24" t="s">
        <v>791</v>
      </c>
    </row>
    <row r="161" spans="2:65" s="1" customFormat="1" ht="13.5">
      <c r="B161" s="41"/>
      <c r="C161" s="63"/>
      <c r="D161" s="215" t="s">
        <v>307</v>
      </c>
      <c r="E161" s="63"/>
      <c r="F161" s="216" t="s">
        <v>4239</v>
      </c>
      <c r="G161" s="63"/>
      <c r="H161" s="63"/>
      <c r="I161" s="172"/>
      <c r="J161" s="63"/>
      <c r="K161" s="63"/>
      <c r="L161" s="61"/>
      <c r="M161" s="217"/>
      <c r="N161" s="42"/>
      <c r="O161" s="42"/>
      <c r="P161" s="42"/>
      <c r="Q161" s="42"/>
      <c r="R161" s="42"/>
      <c r="S161" s="42"/>
      <c r="T161" s="78"/>
      <c r="AT161" s="24" t="s">
        <v>307</v>
      </c>
      <c r="AU161" s="24" t="s">
        <v>24</v>
      </c>
    </row>
    <row r="162" spans="2:65" s="1" customFormat="1" ht="14.45" customHeight="1">
      <c r="B162" s="41"/>
      <c r="C162" s="203" t="s">
        <v>471</v>
      </c>
      <c r="D162" s="203" t="s">
        <v>300</v>
      </c>
      <c r="E162" s="204" t="s">
        <v>4352</v>
      </c>
      <c r="F162" s="205" t="s">
        <v>4353</v>
      </c>
      <c r="G162" s="206" t="s">
        <v>445</v>
      </c>
      <c r="H162" s="207">
        <v>10</v>
      </c>
      <c r="I162" s="208"/>
      <c r="J162" s="209">
        <f>ROUND(I162*H162,2)</f>
        <v>0</v>
      </c>
      <c r="K162" s="205" t="s">
        <v>22</v>
      </c>
      <c r="L162" s="61"/>
      <c r="M162" s="210" t="s">
        <v>22</v>
      </c>
      <c r="N162" s="211" t="s">
        <v>47</v>
      </c>
      <c r="O162" s="42"/>
      <c r="P162" s="212">
        <f>O162*H162</f>
        <v>0</v>
      </c>
      <c r="Q162" s="212">
        <v>0</v>
      </c>
      <c r="R162" s="212">
        <f>Q162*H162</f>
        <v>0</v>
      </c>
      <c r="S162" s="212">
        <v>0</v>
      </c>
      <c r="T162" s="213">
        <f>S162*H162</f>
        <v>0</v>
      </c>
      <c r="AR162" s="24" t="s">
        <v>411</v>
      </c>
      <c r="AT162" s="24" t="s">
        <v>300</v>
      </c>
      <c r="AU162" s="24" t="s">
        <v>24</v>
      </c>
      <c r="AY162" s="24" t="s">
        <v>298</v>
      </c>
      <c r="BE162" s="214">
        <f>IF(N162="základní",J162,0)</f>
        <v>0</v>
      </c>
      <c r="BF162" s="214">
        <f>IF(N162="snížená",J162,0)</f>
        <v>0</v>
      </c>
      <c r="BG162" s="214">
        <f>IF(N162="zákl. přenesená",J162,0)</f>
        <v>0</v>
      </c>
      <c r="BH162" s="214">
        <f>IF(N162="sníž. přenesená",J162,0)</f>
        <v>0</v>
      </c>
      <c r="BI162" s="214">
        <f>IF(N162="nulová",J162,0)</f>
        <v>0</v>
      </c>
      <c r="BJ162" s="24" t="s">
        <v>24</v>
      </c>
      <c r="BK162" s="214">
        <f>ROUND(I162*H162,2)</f>
        <v>0</v>
      </c>
      <c r="BL162" s="24" t="s">
        <v>411</v>
      </c>
      <c r="BM162" s="24" t="s">
        <v>802</v>
      </c>
    </row>
    <row r="163" spans="2:65" s="1" customFormat="1" ht="13.5">
      <c r="B163" s="41"/>
      <c r="C163" s="63"/>
      <c r="D163" s="215" t="s">
        <v>307</v>
      </c>
      <c r="E163" s="63"/>
      <c r="F163" s="216" t="s">
        <v>4353</v>
      </c>
      <c r="G163" s="63"/>
      <c r="H163" s="63"/>
      <c r="I163" s="172"/>
      <c r="J163" s="63"/>
      <c r="K163" s="63"/>
      <c r="L163" s="61"/>
      <c r="M163" s="217"/>
      <c r="N163" s="42"/>
      <c r="O163" s="42"/>
      <c r="P163" s="42"/>
      <c r="Q163" s="42"/>
      <c r="R163" s="42"/>
      <c r="S163" s="42"/>
      <c r="T163" s="78"/>
      <c r="AT163" s="24" t="s">
        <v>307</v>
      </c>
      <c r="AU163" s="24" t="s">
        <v>24</v>
      </c>
    </row>
    <row r="164" spans="2:65" s="1" customFormat="1" ht="40.5">
      <c r="B164" s="41"/>
      <c r="C164" s="63"/>
      <c r="D164" s="215" t="s">
        <v>477</v>
      </c>
      <c r="E164" s="63"/>
      <c r="F164" s="250" t="s">
        <v>4354</v>
      </c>
      <c r="G164" s="63"/>
      <c r="H164" s="63"/>
      <c r="I164" s="172"/>
      <c r="J164" s="63"/>
      <c r="K164" s="63"/>
      <c r="L164" s="61"/>
      <c r="M164" s="217"/>
      <c r="N164" s="42"/>
      <c r="O164" s="42"/>
      <c r="P164" s="42"/>
      <c r="Q164" s="42"/>
      <c r="R164" s="42"/>
      <c r="S164" s="42"/>
      <c r="T164" s="78"/>
      <c r="AT164" s="24" t="s">
        <v>477</v>
      </c>
      <c r="AU164" s="24" t="s">
        <v>24</v>
      </c>
    </row>
    <row r="165" spans="2:65" s="1" customFormat="1" ht="14.45" customHeight="1">
      <c r="B165" s="41"/>
      <c r="C165" s="203" t="s">
        <v>479</v>
      </c>
      <c r="D165" s="203" t="s">
        <v>300</v>
      </c>
      <c r="E165" s="204" t="s">
        <v>4355</v>
      </c>
      <c r="F165" s="205" t="s">
        <v>4356</v>
      </c>
      <c r="G165" s="206" t="s">
        <v>445</v>
      </c>
      <c r="H165" s="207">
        <v>40</v>
      </c>
      <c r="I165" s="208"/>
      <c r="J165" s="209">
        <f>ROUND(I165*H165,2)</f>
        <v>0</v>
      </c>
      <c r="K165" s="205" t="s">
        <v>22</v>
      </c>
      <c r="L165" s="61"/>
      <c r="M165" s="210" t="s">
        <v>22</v>
      </c>
      <c r="N165" s="211" t="s">
        <v>47</v>
      </c>
      <c r="O165" s="42"/>
      <c r="P165" s="212">
        <f>O165*H165</f>
        <v>0</v>
      </c>
      <c r="Q165" s="212">
        <v>0</v>
      </c>
      <c r="R165" s="212">
        <f>Q165*H165</f>
        <v>0</v>
      </c>
      <c r="S165" s="212">
        <v>0</v>
      </c>
      <c r="T165" s="213">
        <f>S165*H165</f>
        <v>0</v>
      </c>
      <c r="AR165" s="24" t="s">
        <v>411</v>
      </c>
      <c r="AT165" s="24" t="s">
        <v>300</v>
      </c>
      <c r="AU165" s="24" t="s">
        <v>24</v>
      </c>
      <c r="AY165" s="24" t="s">
        <v>298</v>
      </c>
      <c r="BE165" s="214">
        <f>IF(N165="základní",J165,0)</f>
        <v>0</v>
      </c>
      <c r="BF165" s="214">
        <f>IF(N165="snížená",J165,0)</f>
        <v>0</v>
      </c>
      <c r="BG165" s="214">
        <f>IF(N165="zákl. přenesená",J165,0)</f>
        <v>0</v>
      </c>
      <c r="BH165" s="214">
        <f>IF(N165="sníž. přenesená",J165,0)</f>
        <v>0</v>
      </c>
      <c r="BI165" s="214">
        <f>IF(N165="nulová",J165,0)</f>
        <v>0</v>
      </c>
      <c r="BJ165" s="24" t="s">
        <v>24</v>
      </c>
      <c r="BK165" s="214">
        <f>ROUND(I165*H165,2)</f>
        <v>0</v>
      </c>
      <c r="BL165" s="24" t="s">
        <v>411</v>
      </c>
      <c r="BM165" s="24" t="s">
        <v>834</v>
      </c>
    </row>
    <row r="166" spans="2:65" s="1" customFormat="1" ht="13.5">
      <c r="B166" s="41"/>
      <c r="C166" s="63"/>
      <c r="D166" s="215" t="s">
        <v>307</v>
      </c>
      <c r="E166" s="63"/>
      <c r="F166" s="216" t="s">
        <v>4356</v>
      </c>
      <c r="G166" s="63"/>
      <c r="H166" s="63"/>
      <c r="I166" s="172"/>
      <c r="J166" s="63"/>
      <c r="K166" s="63"/>
      <c r="L166" s="61"/>
      <c r="M166" s="217"/>
      <c r="N166" s="42"/>
      <c r="O166" s="42"/>
      <c r="P166" s="42"/>
      <c r="Q166" s="42"/>
      <c r="R166" s="42"/>
      <c r="S166" s="42"/>
      <c r="T166" s="78"/>
      <c r="AT166" s="24" t="s">
        <v>307</v>
      </c>
      <c r="AU166" s="24" t="s">
        <v>24</v>
      </c>
    </row>
    <row r="167" spans="2:65" s="1" customFormat="1" ht="27">
      <c r="B167" s="41"/>
      <c r="C167" s="63"/>
      <c r="D167" s="215" t="s">
        <v>477</v>
      </c>
      <c r="E167" s="63"/>
      <c r="F167" s="250" t="s">
        <v>4357</v>
      </c>
      <c r="G167" s="63"/>
      <c r="H167" s="63"/>
      <c r="I167" s="172"/>
      <c r="J167" s="63"/>
      <c r="K167" s="63"/>
      <c r="L167" s="61"/>
      <c r="M167" s="217"/>
      <c r="N167" s="42"/>
      <c r="O167" s="42"/>
      <c r="P167" s="42"/>
      <c r="Q167" s="42"/>
      <c r="R167" s="42"/>
      <c r="S167" s="42"/>
      <c r="T167" s="78"/>
      <c r="AT167" s="24" t="s">
        <v>477</v>
      </c>
      <c r="AU167" s="24" t="s">
        <v>24</v>
      </c>
    </row>
    <row r="168" spans="2:65" s="1" customFormat="1" ht="14.45" customHeight="1">
      <c r="B168" s="41"/>
      <c r="C168" s="203" t="s">
        <v>485</v>
      </c>
      <c r="D168" s="203" t="s">
        <v>300</v>
      </c>
      <c r="E168" s="204" t="s">
        <v>4358</v>
      </c>
      <c r="F168" s="205" t="s">
        <v>4359</v>
      </c>
      <c r="G168" s="206" t="s">
        <v>1407</v>
      </c>
      <c r="H168" s="207">
        <v>28</v>
      </c>
      <c r="I168" s="208"/>
      <c r="J168" s="209">
        <f>ROUND(I168*H168,2)</f>
        <v>0</v>
      </c>
      <c r="K168" s="205" t="s">
        <v>22</v>
      </c>
      <c r="L168" s="61"/>
      <c r="M168" s="210" t="s">
        <v>22</v>
      </c>
      <c r="N168" s="211" t="s">
        <v>47</v>
      </c>
      <c r="O168" s="42"/>
      <c r="P168" s="212">
        <f>O168*H168</f>
        <v>0</v>
      </c>
      <c r="Q168" s="212">
        <v>0</v>
      </c>
      <c r="R168" s="212">
        <f>Q168*H168</f>
        <v>0</v>
      </c>
      <c r="S168" s="212">
        <v>0</v>
      </c>
      <c r="T168" s="213">
        <f>S168*H168</f>
        <v>0</v>
      </c>
      <c r="AR168" s="24" t="s">
        <v>411</v>
      </c>
      <c r="AT168" s="24" t="s">
        <v>300</v>
      </c>
      <c r="AU168" s="24" t="s">
        <v>24</v>
      </c>
      <c r="AY168" s="24" t="s">
        <v>298</v>
      </c>
      <c r="BE168" s="214">
        <f>IF(N168="základní",J168,0)</f>
        <v>0</v>
      </c>
      <c r="BF168" s="214">
        <f>IF(N168="snížená",J168,0)</f>
        <v>0</v>
      </c>
      <c r="BG168" s="214">
        <f>IF(N168="zákl. přenesená",J168,0)</f>
        <v>0</v>
      </c>
      <c r="BH168" s="214">
        <f>IF(N168="sníž. přenesená",J168,0)</f>
        <v>0</v>
      </c>
      <c r="BI168" s="214">
        <f>IF(N168="nulová",J168,0)</f>
        <v>0</v>
      </c>
      <c r="BJ168" s="24" t="s">
        <v>24</v>
      </c>
      <c r="BK168" s="214">
        <f>ROUND(I168*H168,2)</f>
        <v>0</v>
      </c>
      <c r="BL168" s="24" t="s">
        <v>411</v>
      </c>
      <c r="BM168" s="24" t="s">
        <v>846</v>
      </c>
    </row>
    <row r="169" spans="2:65" s="1" customFormat="1" ht="13.5">
      <c r="B169" s="41"/>
      <c r="C169" s="63"/>
      <c r="D169" s="215" t="s">
        <v>307</v>
      </c>
      <c r="E169" s="63"/>
      <c r="F169" s="216" t="s">
        <v>4359</v>
      </c>
      <c r="G169" s="63"/>
      <c r="H169" s="63"/>
      <c r="I169" s="172"/>
      <c r="J169" s="63"/>
      <c r="K169" s="63"/>
      <c r="L169" s="61"/>
      <c r="M169" s="217"/>
      <c r="N169" s="42"/>
      <c r="O169" s="42"/>
      <c r="P169" s="42"/>
      <c r="Q169" s="42"/>
      <c r="R169" s="42"/>
      <c r="S169" s="42"/>
      <c r="T169" s="78"/>
      <c r="AT169" s="24" t="s">
        <v>307</v>
      </c>
      <c r="AU169" s="24" t="s">
        <v>24</v>
      </c>
    </row>
    <row r="170" spans="2:65" s="1" customFormat="1" ht="27">
      <c r="B170" s="41"/>
      <c r="C170" s="63"/>
      <c r="D170" s="215" t="s">
        <v>477</v>
      </c>
      <c r="E170" s="63"/>
      <c r="F170" s="250" t="s">
        <v>4360</v>
      </c>
      <c r="G170" s="63"/>
      <c r="H170" s="63"/>
      <c r="I170" s="172"/>
      <c r="J170" s="63"/>
      <c r="K170" s="63"/>
      <c r="L170" s="61"/>
      <c r="M170" s="217"/>
      <c r="N170" s="42"/>
      <c r="O170" s="42"/>
      <c r="P170" s="42"/>
      <c r="Q170" s="42"/>
      <c r="R170" s="42"/>
      <c r="S170" s="42"/>
      <c r="T170" s="78"/>
      <c r="AT170" s="24" t="s">
        <v>477</v>
      </c>
      <c r="AU170" s="24" t="s">
        <v>24</v>
      </c>
    </row>
    <row r="171" spans="2:65" s="1" customFormat="1" ht="14.45" customHeight="1">
      <c r="B171" s="41"/>
      <c r="C171" s="203" t="s">
        <v>492</v>
      </c>
      <c r="D171" s="203" t="s">
        <v>300</v>
      </c>
      <c r="E171" s="204" t="s">
        <v>4361</v>
      </c>
      <c r="F171" s="205" t="s">
        <v>4362</v>
      </c>
      <c r="G171" s="206" t="s">
        <v>1407</v>
      </c>
      <c r="H171" s="207">
        <v>40</v>
      </c>
      <c r="I171" s="208"/>
      <c r="J171" s="209">
        <f>ROUND(I171*H171,2)</f>
        <v>0</v>
      </c>
      <c r="K171" s="205" t="s">
        <v>22</v>
      </c>
      <c r="L171" s="61"/>
      <c r="M171" s="210" t="s">
        <v>22</v>
      </c>
      <c r="N171" s="211" t="s">
        <v>47</v>
      </c>
      <c r="O171" s="42"/>
      <c r="P171" s="212">
        <f>O171*H171</f>
        <v>0</v>
      </c>
      <c r="Q171" s="212">
        <v>0</v>
      </c>
      <c r="R171" s="212">
        <f>Q171*H171</f>
        <v>0</v>
      </c>
      <c r="S171" s="212">
        <v>0</v>
      </c>
      <c r="T171" s="213">
        <f>S171*H171</f>
        <v>0</v>
      </c>
      <c r="AR171" s="24" t="s">
        <v>411</v>
      </c>
      <c r="AT171" s="24" t="s">
        <v>300</v>
      </c>
      <c r="AU171" s="24" t="s">
        <v>24</v>
      </c>
      <c r="AY171" s="24" t="s">
        <v>298</v>
      </c>
      <c r="BE171" s="214">
        <f>IF(N171="základní",J171,0)</f>
        <v>0</v>
      </c>
      <c r="BF171" s="214">
        <f>IF(N171="snížená",J171,0)</f>
        <v>0</v>
      </c>
      <c r="BG171" s="214">
        <f>IF(N171="zákl. přenesená",J171,0)</f>
        <v>0</v>
      </c>
      <c r="BH171" s="214">
        <f>IF(N171="sníž. přenesená",J171,0)</f>
        <v>0</v>
      </c>
      <c r="BI171" s="214">
        <f>IF(N171="nulová",J171,0)</f>
        <v>0</v>
      </c>
      <c r="BJ171" s="24" t="s">
        <v>24</v>
      </c>
      <c r="BK171" s="214">
        <f>ROUND(I171*H171,2)</f>
        <v>0</v>
      </c>
      <c r="BL171" s="24" t="s">
        <v>411</v>
      </c>
      <c r="BM171" s="24" t="s">
        <v>857</v>
      </c>
    </row>
    <row r="172" spans="2:65" s="1" customFormat="1" ht="13.5">
      <c r="B172" s="41"/>
      <c r="C172" s="63"/>
      <c r="D172" s="215" t="s">
        <v>307</v>
      </c>
      <c r="E172" s="63"/>
      <c r="F172" s="216" t="s">
        <v>4362</v>
      </c>
      <c r="G172" s="63"/>
      <c r="H172" s="63"/>
      <c r="I172" s="172"/>
      <c r="J172" s="63"/>
      <c r="K172" s="63"/>
      <c r="L172" s="61"/>
      <c r="M172" s="217"/>
      <c r="N172" s="42"/>
      <c r="O172" s="42"/>
      <c r="P172" s="42"/>
      <c r="Q172" s="42"/>
      <c r="R172" s="42"/>
      <c r="S172" s="42"/>
      <c r="T172" s="78"/>
      <c r="AT172" s="24" t="s">
        <v>307</v>
      </c>
      <c r="AU172" s="24" t="s">
        <v>24</v>
      </c>
    </row>
    <row r="173" spans="2:65" s="1" customFormat="1" ht="27">
      <c r="B173" s="41"/>
      <c r="C173" s="63"/>
      <c r="D173" s="215" t="s">
        <v>477</v>
      </c>
      <c r="E173" s="63"/>
      <c r="F173" s="250" t="s">
        <v>4363</v>
      </c>
      <c r="G173" s="63"/>
      <c r="H173" s="63"/>
      <c r="I173" s="172"/>
      <c r="J173" s="63"/>
      <c r="K173" s="63"/>
      <c r="L173" s="61"/>
      <c r="M173" s="217"/>
      <c r="N173" s="42"/>
      <c r="O173" s="42"/>
      <c r="P173" s="42"/>
      <c r="Q173" s="42"/>
      <c r="R173" s="42"/>
      <c r="S173" s="42"/>
      <c r="T173" s="78"/>
      <c r="AT173" s="24" t="s">
        <v>477</v>
      </c>
      <c r="AU173" s="24" t="s">
        <v>24</v>
      </c>
    </row>
    <row r="174" spans="2:65" s="1" customFormat="1" ht="14.45" customHeight="1">
      <c r="B174" s="41"/>
      <c r="C174" s="203" t="s">
        <v>498</v>
      </c>
      <c r="D174" s="203" t="s">
        <v>300</v>
      </c>
      <c r="E174" s="204" t="s">
        <v>4364</v>
      </c>
      <c r="F174" s="205" t="s">
        <v>4365</v>
      </c>
      <c r="G174" s="206" t="s">
        <v>1407</v>
      </c>
      <c r="H174" s="207">
        <v>80</v>
      </c>
      <c r="I174" s="208"/>
      <c r="J174" s="209">
        <f>ROUND(I174*H174,2)</f>
        <v>0</v>
      </c>
      <c r="K174" s="205" t="s">
        <v>22</v>
      </c>
      <c r="L174" s="61"/>
      <c r="M174" s="210" t="s">
        <v>22</v>
      </c>
      <c r="N174" s="211" t="s">
        <v>47</v>
      </c>
      <c r="O174" s="42"/>
      <c r="P174" s="212">
        <f>O174*H174</f>
        <v>0</v>
      </c>
      <c r="Q174" s="212">
        <v>0</v>
      </c>
      <c r="R174" s="212">
        <f>Q174*H174</f>
        <v>0</v>
      </c>
      <c r="S174" s="212">
        <v>0</v>
      </c>
      <c r="T174" s="213">
        <f>S174*H174</f>
        <v>0</v>
      </c>
      <c r="AR174" s="24" t="s">
        <v>411</v>
      </c>
      <c r="AT174" s="24" t="s">
        <v>300</v>
      </c>
      <c r="AU174" s="24" t="s">
        <v>24</v>
      </c>
      <c r="AY174" s="24" t="s">
        <v>298</v>
      </c>
      <c r="BE174" s="214">
        <f>IF(N174="základní",J174,0)</f>
        <v>0</v>
      </c>
      <c r="BF174" s="214">
        <f>IF(N174="snížená",J174,0)</f>
        <v>0</v>
      </c>
      <c r="BG174" s="214">
        <f>IF(N174="zákl. přenesená",J174,0)</f>
        <v>0</v>
      </c>
      <c r="BH174" s="214">
        <f>IF(N174="sníž. přenesená",J174,0)</f>
        <v>0</v>
      </c>
      <c r="BI174" s="214">
        <f>IF(N174="nulová",J174,0)</f>
        <v>0</v>
      </c>
      <c r="BJ174" s="24" t="s">
        <v>24</v>
      </c>
      <c r="BK174" s="214">
        <f>ROUND(I174*H174,2)</f>
        <v>0</v>
      </c>
      <c r="BL174" s="24" t="s">
        <v>411</v>
      </c>
      <c r="BM174" s="24" t="s">
        <v>869</v>
      </c>
    </row>
    <row r="175" spans="2:65" s="1" customFormat="1" ht="13.5">
      <c r="B175" s="41"/>
      <c r="C175" s="63"/>
      <c r="D175" s="215" t="s">
        <v>307</v>
      </c>
      <c r="E175" s="63"/>
      <c r="F175" s="216" t="s">
        <v>4365</v>
      </c>
      <c r="G175" s="63"/>
      <c r="H175" s="63"/>
      <c r="I175" s="172"/>
      <c r="J175" s="63"/>
      <c r="K175" s="63"/>
      <c r="L175" s="61"/>
      <c r="M175" s="217"/>
      <c r="N175" s="42"/>
      <c r="O175" s="42"/>
      <c r="P175" s="42"/>
      <c r="Q175" s="42"/>
      <c r="R175" s="42"/>
      <c r="S175" s="42"/>
      <c r="T175" s="78"/>
      <c r="AT175" s="24" t="s">
        <v>307</v>
      </c>
      <c r="AU175" s="24" t="s">
        <v>24</v>
      </c>
    </row>
    <row r="176" spans="2:65" s="1" customFormat="1" ht="27">
      <c r="B176" s="41"/>
      <c r="C176" s="63"/>
      <c r="D176" s="215" t="s">
        <v>477</v>
      </c>
      <c r="E176" s="63"/>
      <c r="F176" s="250" t="s">
        <v>4366</v>
      </c>
      <c r="G176" s="63"/>
      <c r="H176" s="63"/>
      <c r="I176" s="172"/>
      <c r="J176" s="63"/>
      <c r="K176" s="63"/>
      <c r="L176" s="61"/>
      <c r="M176" s="217"/>
      <c r="N176" s="42"/>
      <c r="O176" s="42"/>
      <c r="P176" s="42"/>
      <c r="Q176" s="42"/>
      <c r="R176" s="42"/>
      <c r="S176" s="42"/>
      <c r="T176" s="78"/>
      <c r="AT176" s="24" t="s">
        <v>477</v>
      </c>
      <c r="AU176" s="24" t="s">
        <v>24</v>
      </c>
    </row>
    <row r="177" spans="2:65" s="1" customFormat="1" ht="14.45" customHeight="1">
      <c r="B177" s="41"/>
      <c r="C177" s="203" t="s">
        <v>505</v>
      </c>
      <c r="D177" s="203" t="s">
        <v>300</v>
      </c>
      <c r="E177" s="204" t="s">
        <v>4367</v>
      </c>
      <c r="F177" s="205" t="s">
        <v>4356</v>
      </c>
      <c r="G177" s="206" t="s">
        <v>445</v>
      </c>
      <c r="H177" s="207">
        <v>250</v>
      </c>
      <c r="I177" s="208"/>
      <c r="J177" s="209">
        <f>ROUND(I177*H177,2)</f>
        <v>0</v>
      </c>
      <c r="K177" s="205" t="s">
        <v>22</v>
      </c>
      <c r="L177" s="61"/>
      <c r="M177" s="210" t="s">
        <v>22</v>
      </c>
      <c r="N177" s="211" t="s">
        <v>47</v>
      </c>
      <c r="O177" s="42"/>
      <c r="P177" s="212">
        <f>O177*H177</f>
        <v>0</v>
      </c>
      <c r="Q177" s="212">
        <v>0</v>
      </c>
      <c r="R177" s="212">
        <f>Q177*H177</f>
        <v>0</v>
      </c>
      <c r="S177" s="212">
        <v>0</v>
      </c>
      <c r="T177" s="213">
        <f>S177*H177</f>
        <v>0</v>
      </c>
      <c r="AR177" s="24" t="s">
        <v>411</v>
      </c>
      <c r="AT177" s="24" t="s">
        <v>300</v>
      </c>
      <c r="AU177" s="24" t="s">
        <v>24</v>
      </c>
      <c r="AY177" s="24" t="s">
        <v>298</v>
      </c>
      <c r="BE177" s="214">
        <f>IF(N177="základní",J177,0)</f>
        <v>0</v>
      </c>
      <c r="BF177" s="214">
        <f>IF(N177="snížená",J177,0)</f>
        <v>0</v>
      </c>
      <c r="BG177" s="214">
        <f>IF(N177="zákl. přenesená",J177,0)</f>
        <v>0</v>
      </c>
      <c r="BH177" s="214">
        <f>IF(N177="sníž. přenesená",J177,0)</f>
        <v>0</v>
      </c>
      <c r="BI177" s="214">
        <f>IF(N177="nulová",J177,0)</f>
        <v>0</v>
      </c>
      <c r="BJ177" s="24" t="s">
        <v>24</v>
      </c>
      <c r="BK177" s="214">
        <f>ROUND(I177*H177,2)</f>
        <v>0</v>
      </c>
      <c r="BL177" s="24" t="s">
        <v>411</v>
      </c>
      <c r="BM177" s="24" t="s">
        <v>886</v>
      </c>
    </row>
    <row r="178" spans="2:65" s="1" customFormat="1" ht="13.5">
      <c r="B178" s="41"/>
      <c r="C178" s="63"/>
      <c r="D178" s="215" t="s">
        <v>307</v>
      </c>
      <c r="E178" s="63"/>
      <c r="F178" s="216" t="s">
        <v>4356</v>
      </c>
      <c r="G178" s="63"/>
      <c r="H178" s="63"/>
      <c r="I178" s="172"/>
      <c r="J178" s="63"/>
      <c r="K178" s="63"/>
      <c r="L178" s="61"/>
      <c r="M178" s="217"/>
      <c r="N178" s="42"/>
      <c r="O178" s="42"/>
      <c r="P178" s="42"/>
      <c r="Q178" s="42"/>
      <c r="R178" s="42"/>
      <c r="S178" s="42"/>
      <c r="T178" s="78"/>
      <c r="AT178" s="24" t="s">
        <v>307</v>
      </c>
      <c r="AU178" s="24" t="s">
        <v>24</v>
      </c>
    </row>
    <row r="179" spans="2:65" s="1" customFormat="1" ht="27">
      <c r="B179" s="41"/>
      <c r="C179" s="63"/>
      <c r="D179" s="215" t="s">
        <v>477</v>
      </c>
      <c r="E179" s="63"/>
      <c r="F179" s="250" t="s">
        <v>4368</v>
      </c>
      <c r="G179" s="63"/>
      <c r="H179" s="63"/>
      <c r="I179" s="172"/>
      <c r="J179" s="63"/>
      <c r="K179" s="63"/>
      <c r="L179" s="61"/>
      <c r="M179" s="217"/>
      <c r="N179" s="42"/>
      <c r="O179" s="42"/>
      <c r="P179" s="42"/>
      <c r="Q179" s="42"/>
      <c r="R179" s="42"/>
      <c r="S179" s="42"/>
      <c r="T179" s="78"/>
      <c r="AT179" s="24" t="s">
        <v>477</v>
      </c>
      <c r="AU179" s="24" t="s">
        <v>24</v>
      </c>
    </row>
    <row r="180" spans="2:65" s="1" customFormat="1" ht="14.45" customHeight="1">
      <c r="B180" s="41"/>
      <c r="C180" s="203" t="s">
        <v>514</v>
      </c>
      <c r="D180" s="203" t="s">
        <v>300</v>
      </c>
      <c r="E180" s="204" t="s">
        <v>4358</v>
      </c>
      <c r="F180" s="205" t="s">
        <v>4359</v>
      </c>
      <c r="G180" s="206" t="s">
        <v>1407</v>
      </c>
      <c r="H180" s="207">
        <v>35</v>
      </c>
      <c r="I180" s="208"/>
      <c r="J180" s="209">
        <f>ROUND(I180*H180,2)</f>
        <v>0</v>
      </c>
      <c r="K180" s="205" t="s">
        <v>22</v>
      </c>
      <c r="L180" s="61"/>
      <c r="M180" s="210" t="s">
        <v>22</v>
      </c>
      <c r="N180" s="211" t="s">
        <v>47</v>
      </c>
      <c r="O180" s="42"/>
      <c r="P180" s="212">
        <f>O180*H180</f>
        <v>0</v>
      </c>
      <c r="Q180" s="212">
        <v>0</v>
      </c>
      <c r="R180" s="212">
        <f>Q180*H180</f>
        <v>0</v>
      </c>
      <c r="S180" s="212">
        <v>0</v>
      </c>
      <c r="T180" s="213">
        <f>S180*H180</f>
        <v>0</v>
      </c>
      <c r="AR180" s="24" t="s">
        <v>411</v>
      </c>
      <c r="AT180" s="24" t="s">
        <v>300</v>
      </c>
      <c r="AU180" s="24" t="s">
        <v>24</v>
      </c>
      <c r="AY180" s="24" t="s">
        <v>298</v>
      </c>
      <c r="BE180" s="214">
        <f>IF(N180="základní",J180,0)</f>
        <v>0</v>
      </c>
      <c r="BF180" s="214">
        <f>IF(N180="snížená",J180,0)</f>
        <v>0</v>
      </c>
      <c r="BG180" s="214">
        <f>IF(N180="zákl. přenesená",J180,0)</f>
        <v>0</v>
      </c>
      <c r="BH180" s="214">
        <f>IF(N180="sníž. přenesená",J180,0)</f>
        <v>0</v>
      </c>
      <c r="BI180" s="214">
        <f>IF(N180="nulová",J180,0)</f>
        <v>0</v>
      </c>
      <c r="BJ180" s="24" t="s">
        <v>24</v>
      </c>
      <c r="BK180" s="214">
        <f>ROUND(I180*H180,2)</f>
        <v>0</v>
      </c>
      <c r="BL180" s="24" t="s">
        <v>411</v>
      </c>
      <c r="BM180" s="24" t="s">
        <v>900</v>
      </c>
    </row>
    <row r="181" spans="2:65" s="1" customFormat="1" ht="13.5">
      <c r="B181" s="41"/>
      <c r="C181" s="63"/>
      <c r="D181" s="215" t="s">
        <v>307</v>
      </c>
      <c r="E181" s="63"/>
      <c r="F181" s="216" t="s">
        <v>4359</v>
      </c>
      <c r="G181" s="63"/>
      <c r="H181" s="63"/>
      <c r="I181" s="172"/>
      <c r="J181" s="63"/>
      <c r="K181" s="63"/>
      <c r="L181" s="61"/>
      <c r="M181" s="217"/>
      <c r="N181" s="42"/>
      <c r="O181" s="42"/>
      <c r="P181" s="42"/>
      <c r="Q181" s="42"/>
      <c r="R181" s="42"/>
      <c r="S181" s="42"/>
      <c r="T181" s="78"/>
      <c r="AT181" s="24" t="s">
        <v>307</v>
      </c>
      <c r="AU181" s="24" t="s">
        <v>24</v>
      </c>
    </row>
    <row r="182" spans="2:65" s="1" customFormat="1" ht="27">
      <c r="B182" s="41"/>
      <c r="C182" s="63"/>
      <c r="D182" s="215" t="s">
        <v>477</v>
      </c>
      <c r="E182" s="63"/>
      <c r="F182" s="250" t="s">
        <v>4360</v>
      </c>
      <c r="G182" s="63"/>
      <c r="H182" s="63"/>
      <c r="I182" s="172"/>
      <c r="J182" s="63"/>
      <c r="K182" s="63"/>
      <c r="L182" s="61"/>
      <c r="M182" s="217"/>
      <c r="N182" s="42"/>
      <c r="O182" s="42"/>
      <c r="P182" s="42"/>
      <c r="Q182" s="42"/>
      <c r="R182" s="42"/>
      <c r="S182" s="42"/>
      <c r="T182" s="78"/>
      <c r="AT182" s="24" t="s">
        <v>477</v>
      </c>
      <c r="AU182" s="24" t="s">
        <v>24</v>
      </c>
    </row>
    <row r="183" spans="2:65" s="1" customFormat="1" ht="14.45" customHeight="1">
      <c r="B183" s="41"/>
      <c r="C183" s="203" t="s">
        <v>519</v>
      </c>
      <c r="D183" s="203" t="s">
        <v>300</v>
      </c>
      <c r="E183" s="204" t="s">
        <v>4361</v>
      </c>
      <c r="F183" s="205" t="s">
        <v>4362</v>
      </c>
      <c r="G183" s="206" t="s">
        <v>1407</v>
      </c>
      <c r="H183" s="207">
        <v>60</v>
      </c>
      <c r="I183" s="208"/>
      <c r="J183" s="209">
        <f>ROUND(I183*H183,2)</f>
        <v>0</v>
      </c>
      <c r="K183" s="205" t="s">
        <v>22</v>
      </c>
      <c r="L183" s="61"/>
      <c r="M183" s="210" t="s">
        <v>22</v>
      </c>
      <c r="N183" s="211" t="s">
        <v>47</v>
      </c>
      <c r="O183" s="42"/>
      <c r="P183" s="212">
        <f>O183*H183</f>
        <v>0</v>
      </c>
      <c r="Q183" s="212">
        <v>0</v>
      </c>
      <c r="R183" s="212">
        <f>Q183*H183</f>
        <v>0</v>
      </c>
      <c r="S183" s="212">
        <v>0</v>
      </c>
      <c r="T183" s="213">
        <f>S183*H183</f>
        <v>0</v>
      </c>
      <c r="AR183" s="24" t="s">
        <v>411</v>
      </c>
      <c r="AT183" s="24" t="s">
        <v>300</v>
      </c>
      <c r="AU183" s="24" t="s">
        <v>24</v>
      </c>
      <c r="AY183" s="24" t="s">
        <v>298</v>
      </c>
      <c r="BE183" s="214">
        <f>IF(N183="základní",J183,0)</f>
        <v>0</v>
      </c>
      <c r="BF183" s="214">
        <f>IF(N183="snížená",J183,0)</f>
        <v>0</v>
      </c>
      <c r="BG183" s="214">
        <f>IF(N183="zákl. přenesená",J183,0)</f>
        <v>0</v>
      </c>
      <c r="BH183" s="214">
        <f>IF(N183="sníž. přenesená",J183,0)</f>
        <v>0</v>
      </c>
      <c r="BI183" s="214">
        <f>IF(N183="nulová",J183,0)</f>
        <v>0</v>
      </c>
      <c r="BJ183" s="24" t="s">
        <v>24</v>
      </c>
      <c r="BK183" s="214">
        <f>ROUND(I183*H183,2)</f>
        <v>0</v>
      </c>
      <c r="BL183" s="24" t="s">
        <v>411</v>
      </c>
      <c r="BM183" s="24" t="s">
        <v>917</v>
      </c>
    </row>
    <row r="184" spans="2:65" s="1" customFormat="1" ht="13.5">
      <c r="B184" s="41"/>
      <c r="C184" s="63"/>
      <c r="D184" s="215" t="s">
        <v>307</v>
      </c>
      <c r="E184" s="63"/>
      <c r="F184" s="216" t="s">
        <v>4362</v>
      </c>
      <c r="G184" s="63"/>
      <c r="H184" s="63"/>
      <c r="I184" s="172"/>
      <c r="J184" s="63"/>
      <c r="K184" s="63"/>
      <c r="L184" s="61"/>
      <c r="M184" s="217"/>
      <c r="N184" s="42"/>
      <c r="O184" s="42"/>
      <c r="P184" s="42"/>
      <c r="Q184" s="42"/>
      <c r="R184" s="42"/>
      <c r="S184" s="42"/>
      <c r="T184" s="78"/>
      <c r="AT184" s="24" t="s">
        <v>307</v>
      </c>
      <c r="AU184" s="24" t="s">
        <v>24</v>
      </c>
    </row>
    <row r="185" spans="2:65" s="1" customFormat="1" ht="27">
      <c r="B185" s="41"/>
      <c r="C185" s="63"/>
      <c r="D185" s="215" t="s">
        <v>477</v>
      </c>
      <c r="E185" s="63"/>
      <c r="F185" s="250" t="s">
        <v>4363</v>
      </c>
      <c r="G185" s="63"/>
      <c r="H185" s="63"/>
      <c r="I185" s="172"/>
      <c r="J185" s="63"/>
      <c r="K185" s="63"/>
      <c r="L185" s="61"/>
      <c r="M185" s="217"/>
      <c r="N185" s="42"/>
      <c r="O185" s="42"/>
      <c r="P185" s="42"/>
      <c r="Q185" s="42"/>
      <c r="R185" s="42"/>
      <c r="S185" s="42"/>
      <c r="T185" s="78"/>
      <c r="AT185" s="24" t="s">
        <v>477</v>
      </c>
      <c r="AU185" s="24" t="s">
        <v>24</v>
      </c>
    </row>
    <row r="186" spans="2:65" s="1" customFormat="1" ht="14.45" customHeight="1">
      <c r="B186" s="41"/>
      <c r="C186" s="203" t="s">
        <v>537</v>
      </c>
      <c r="D186" s="203" t="s">
        <v>300</v>
      </c>
      <c r="E186" s="204" t="s">
        <v>4364</v>
      </c>
      <c r="F186" s="205" t="s">
        <v>4365</v>
      </c>
      <c r="G186" s="206" t="s">
        <v>1407</v>
      </c>
      <c r="H186" s="207">
        <v>120</v>
      </c>
      <c r="I186" s="208"/>
      <c r="J186" s="209">
        <f>ROUND(I186*H186,2)</f>
        <v>0</v>
      </c>
      <c r="K186" s="205" t="s">
        <v>22</v>
      </c>
      <c r="L186" s="61"/>
      <c r="M186" s="210" t="s">
        <v>22</v>
      </c>
      <c r="N186" s="211" t="s">
        <v>47</v>
      </c>
      <c r="O186" s="42"/>
      <c r="P186" s="212">
        <f>O186*H186</f>
        <v>0</v>
      </c>
      <c r="Q186" s="212">
        <v>0</v>
      </c>
      <c r="R186" s="212">
        <f>Q186*H186</f>
        <v>0</v>
      </c>
      <c r="S186" s="212">
        <v>0</v>
      </c>
      <c r="T186" s="213">
        <f>S186*H186</f>
        <v>0</v>
      </c>
      <c r="AR186" s="24" t="s">
        <v>411</v>
      </c>
      <c r="AT186" s="24" t="s">
        <v>300</v>
      </c>
      <c r="AU186" s="24" t="s">
        <v>24</v>
      </c>
      <c r="AY186" s="24" t="s">
        <v>298</v>
      </c>
      <c r="BE186" s="214">
        <f>IF(N186="základní",J186,0)</f>
        <v>0</v>
      </c>
      <c r="BF186" s="214">
        <f>IF(N186="snížená",J186,0)</f>
        <v>0</v>
      </c>
      <c r="BG186" s="214">
        <f>IF(N186="zákl. přenesená",J186,0)</f>
        <v>0</v>
      </c>
      <c r="BH186" s="214">
        <f>IF(N186="sníž. přenesená",J186,0)</f>
        <v>0</v>
      </c>
      <c r="BI186" s="214">
        <f>IF(N186="nulová",J186,0)</f>
        <v>0</v>
      </c>
      <c r="BJ186" s="24" t="s">
        <v>24</v>
      </c>
      <c r="BK186" s="214">
        <f>ROUND(I186*H186,2)</f>
        <v>0</v>
      </c>
      <c r="BL186" s="24" t="s">
        <v>411</v>
      </c>
      <c r="BM186" s="24" t="s">
        <v>931</v>
      </c>
    </row>
    <row r="187" spans="2:65" s="1" customFormat="1" ht="13.5">
      <c r="B187" s="41"/>
      <c r="C187" s="63"/>
      <c r="D187" s="215" t="s">
        <v>307</v>
      </c>
      <c r="E187" s="63"/>
      <c r="F187" s="216" t="s">
        <v>4365</v>
      </c>
      <c r="G187" s="63"/>
      <c r="H187" s="63"/>
      <c r="I187" s="172"/>
      <c r="J187" s="63"/>
      <c r="K187" s="63"/>
      <c r="L187" s="61"/>
      <c r="M187" s="217"/>
      <c r="N187" s="42"/>
      <c r="O187" s="42"/>
      <c r="P187" s="42"/>
      <c r="Q187" s="42"/>
      <c r="R187" s="42"/>
      <c r="S187" s="42"/>
      <c r="T187" s="78"/>
      <c r="AT187" s="24" t="s">
        <v>307</v>
      </c>
      <c r="AU187" s="24" t="s">
        <v>24</v>
      </c>
    </row>
    <row r="188" spans="2:65" s="1" customFormat="1" ht="27">
      <c r="B188" s="41"/>
      <c r="C188" s="63"/>
      <c r="D188" s="215" t="s">
        <v>477</v>
      </c>
      <c r="E188" s="63"/>
      <c r="F188" s="250" t="s">
        <v>4366</v>
      </c>
      <c r="G188" s="63"/>
      <c r="H188" s="63"/>
      <c r="I188" s="172"/>
      <c r="J188" s="63"/>
      <c r="K188" s="63"/>
      <c r="L188" s="61"/>
      <c r="M188" s="217"/>
      <c r="N188" s="42"/>
      <c r="O188" s="42"/>
      <c r="P188" s="42"/>
      <c r="Q188" s="42"/>
      <c r="R188" s="42"/>
      <c r="S188" s="42"/>
      <c r="T188" s="78"/>
      <c r="AT188" s="24" t="s">
        <v>477</v>
      </c>
      <c r="AU188" s="24" t="s">
        <v>24</v>
      </c>
    </row>
    <row r="189" spans="2:65" s="1" customFormat="1" ht="14.45" customHeight="1">
      <c r="B189" s="41"/>
      <c r="C189" s="203" t="s">
        <v>544</v>
      </c>
      <c r="D189" s="203" t="s">
        <v>300</v>
      </c>
      <c r="E189" s="204" t="s">
        <v>4369</v>
      </c>
      <c r="F189" s="205" t="s">
        <v>4370</v>
      </c>
      <c r="G189" s="206" t="s">
        <v>1407</v>
      </c>
      <c r="H189" s="207">
        <v>1</v>
      </c>
      <c r="I189" s="208"/>
      <c r="J189" s="209">
        <f>ROUND(I189*H189,2)</f>
        <v>0</v>
      </c>
      <c r="K189" s="205" t="s">
        <v>22</v>
      </c>
      <c r="L189" s="61"/>
      <c r="M189" s="210" t="s">
        <v>22</v>
      </c>
      <c r="N189" s="211" t="s">
        <v>47</v>
      </c>
      <c r="O189" s="42"/>
      <c r="P189" s="212">
        <f>O189*H189</f>
        <v>0</v>
      </c>
      <c r="Q189" s="212">
        <v>0</v>
      </c>
      <c r="R189" s="212">
        <f>Q189*H189</f>
        <v>0</v>
      </c>
      <c r="S189" s="212">
        <v>0</v>
      </c>
      <c r="T189" s="213">
        <f>S189*H189</f>
        <v>0</v>
      </c>
      <c r="AR189" s="24" t="s">
        <v>411</v>
      </c>
      <c r="AT189" s="24" t="s">
        <v>300</v>
      </c>
      <c r="AU189" s="24" t="s">
        <v>24</v>
      </c>
      <c r="AY189" s="24" t="s">
        <v>298</v>
      </c>
      <c r="BE189" s="214">
        <f>IF(N189="základní",J189,0)</f>
        <v>0</v>
      </c>
      <c r="BF189" s="214">
        <f>IF(N189="snížená",J189,0)</f>
        <v>0</v>
      </c>
      <c r="BG189" s="214">
        <f>IF(N189="zákl. přenesená",J189,0)</f>
        <v>0</v>
      </c>
      <c r="BH189" s="214">
        <f>IF(N189="sníž. přenesená",J189,0)</f>
        <v>0</v>
      </c>
      <c r="BI189" s="214">
        <f>IF(N189="nulová",J189,0)</f>
        <v>0</v>
      </c>
      <c r="BJ189" s="24" t="s">
        <v>24</v>
      </c>
      <c r="BK189" s="214">
        <f>ROUND(I189*H189,2)</f>
        <v>0</v>
      </c>
      <c r="BL189" s="24" t="s">
        <v>411</v>
      </c>
      <c r="BM189" s="24" t="s">
        <v>944</v>
      </c>
    </row>
    <row r="190" spans="2:65" s="1" customFormat="1" ht="13.5">
      <c r="B190" s="41"/>
      <c r="C190" s="63"/>
      <c r="D190" s="215" t="s">
        <v>307</v>
      </c>
      <c r="E190" s="63"/>
      <c r="F190" s="216" t="s">
        <v>4370</v>
      </c>
      <c r="G190" s="63"/>
      <c r="H190" s="63"/>
      <c r="I190" s="172"/>
      <c r="J190" s="63"/>
      <c r="K190" s="63"/>
      <c r="L190" s="61"/>
      <c r="M190" s="217"/>
      <c r="N190" s="42"/>
      <c r="O190" s="42"/>
      <c r="P190" s="42"/>
      <c r="Q190" s="42"/>
      <c r="R190" s="42"/>
      <c r="S190" s="42"/>
      <c r="T190" s="78"/>
      <c r="AT190" s="24" t="s">
        <v>307</v>
      </c>
      <c r="AU190" s="24" t="s">
        <v>24</v>
      </c>
    </row>
    <row r="191" spans="2:65" s="1" customFormat="1" ht="40.5">
      <c r="B191" s="41"/>
      <c r="C191" s="63"/>
      <c r="D191" s="215" t="s">
        <v>477</v>
      </c>
      <c r="E191" s="63"/>
      <c r="F191" s="250" t="s">
        <v>4371</v>
      </c>
      <c r="G191" s="63"/>
      <c r="H191" s="63"/>
      <c r="I191" s="172"/>
      <c r="J191" s="63"/>
      <c r="K191" s="63"/>
      <c r="L191" s="61"/>
      <c r="M191" s="217"/>
      <c r="N191" s="42"/>
      <c r="O191" s="42"/>
      <c r="P191" s="42"/>
      <c r="Q191" s="42"/>
      <c r="R191" s="42"/>
      <c r="S191" s="42"/>
      <c r="T191" s="78"/>
      <c r="AT191" s="24" t="s">
        <v>477</v>
      </c>
      <c r="AU191" s="24" t="s">
        <v>24</v>
      </c>
    </row>
    <row r="192" spans="2:65" s="1" customFormat="1" ht="14.45" customHeight="1">
      <c r="B192" s="41"/>
      <c r="C192" s="203" t="s">
        <v>551</v>
      </c>
      <c r="D192" s="203" t="s">
        <v>300</v>
      </c>
      <c r="E192" s="204" t="s">
        <v>4372</v>
      </c>
      <c r="F192" s="205" t="s">
        <v>4373</v>
      </c>
      <c r="G192" s="206" t="s">
        <v>445</v>
      </c>
      <c r="H192" s="207">
        <v>950</v>
      </c>
      <c r="I192" s="208"/>
      <c r="J192" s="209">
        <f>ROUND(I192*H192,2)</f>
        <v>0</v>
      </c>
      <c r="K192" s="205" t="s">
        <v>22</v>
      </c>
      <c r="L192" s="61"/>
      <c r="M192" s="210" t="s">
        <v>22</v>
      </c>
      <c r="N192" s="211" t="s">
        <v>47</v>
      </c>
      <c r="O192" s="42"/>
      <c r="P192" s="212">
        <f>O192*H192</f>
        <v>0</v>
      </c>
      <c r="Q192" s="212">
        <v>0</v>
      </c>
      <c r="R192" s="212">
        <f>Q192*H192</f>
        <v>0</v>
      </c>
      <c r="S192" s="212">
        <v>0</v>
      </c>
      <c r="T192" s="213">
        <f>S192*H192</f>
        <v>0</v>
      </c>
      <c r="AR192" s="24" t="s">
        <v>411</v>
      </c>
      <c r="AT192" s="24" t="s">
        <v>300</v>
      </c>
      <c r="AU192" s="24" t="s">
        <v>24</v>
      </c>
      <c r="AY192" s="24" t="s">
        <v>298</v>
      </c>
      <c r="BE192" s="214">
        <f>IF(N192="základní",J192,0)</f>
        <v>0</v>
      </c>
      <c r="BF192" s="214">
        <f>IF(N192="snížená",J192,0)</f>
        <v>0</v>
      </c>
      <c r="BG192" s="214">
        <f>IF(N192="zákl. přenesená",J192,0)</f>
        <v>0</v>
      </c>
      <c r="BH192" s="214">
        <f>IF(N192="sníž. přenesená",J192,0)</f>
        <v>0</v>
      </c>
      <c r="BI192" s="214">
        <f>IF(N192="nulová",J192,0)</f>
        <v>0</v>
      </c>
      <c r="BJ192" s="24" t="s">
        <v>24</v>
      </c>
      <c r="BK192" s="214">
        <f>ROUND(I192*H192,2)</f>
        <v>0</v>
      </c>
      <c r="BL192" s="24" t="s">
        <v>411</v>
      </c>
      <c r="BM192" s="24" t="s">
        <v>683</v>
      </c>
    </row>
    <row r="193" spans="2:65" s="1" customFormat="1" ht="13.5">
      <c r="B193" s="41"/>
      <c r="C193" s="63"/>
      <c r="D193" s="215" t="s">
        <v>307</v>
      </c>
      <c r="E193" s="63"/>
      <c r="F193" s="216" t="s">
        <v>4373</v>
      </c>
      <c r="G193" s="63"/>
      <c r="H193" s="63"/>
      <c r="I193" s="172"/>
      <c r="J193" s="63"/>
      <c r="K193" s="63"/>
      <c r="L193" s="61"/>
      <c r="M193" s="217"/>
      <c r="N193" s="42"/>
      <c r="O193" s="42"/>
      <c r="P193" s="42"/>
      <c r="Q193" s="42"/>
      <c r="R193" s="42"/>
      <c r="S193" s="42"/>
      <c r="T193" s="78"/>
      <c r="AT193" s="24" t="s">
        <v>307</v>
      </c>
      <c r="AU193" s="24" t="s">
        <v>24</v>
      </c>
    </row>
    <row r="194" spans="2:65" s="1" customFormat="1" ht="27">
      <c r="B194" s="41"/>
      <c r="C194" s="63"/>
      <c r="D194" s="215" t="s">
        <v>477</v>
      </c>
      <c r="E194" s="63"/>
      <c r="F194" s="250" t="s">
        <v>4374</v>
      </c>
      <c r="G194" s="63"/>
      <c r="H194" s="63"/>
      <c r="I194" s="172"/>
      <c r="J194" s="63"/>
      <c r="K194" s="63"/>
      <c r="L194" s="61"/>
      <c r="M194" s="217"/>
      <c r="N194" s="42"/>
      <c r="O194" s="42"/>
      <c r="P194" s="42"/>
      <c r="Q194" s="42"/>
      <c r="R194" s="42"/>
      <c r="S194" s="42"/>
      <c r="T194" s="78"/>
      <c r="AT194" s="24" t="s">
        <v>477</v>
      </c>
      <c r="AU194" s="24" t="s">
        <v>24</v>
      </c>
    </row>
    <row r="195" spans="2:65" s="11" customFormat="1" ht="37.35" customHeight="1">
      <c r="B195" s="187"/>
      <c r="C195" s="188"/>
      <c r="D195" s="189" t="s">
        <v>75</v>
      </c>
      <c r="E195" s="190" t="s">
        <v>1861</v>
      </c>
      <c r="F195" s="190" t="s">
        <v>4250</v>
      </c>
      <c r="G195" s="188"/>
      <c r="H195" s="188"/>
      <c r="I195" s="191"/>
      <c r="J195" s="192">
        <f>BK195</f>
        <v>0</v>
      </c>
      <c r="K195" s="188"/>
      <c r="L195" s="193"/>
      <c r="M195" s="194"/>
      <c r="N195" s="195"/>
      <c r="O195" s="195"/>
      <c r="P195" s="196">
        <f>SUM(P196:P213)</f>
        <v>0</v>
      </c>
      <c r="Q195" s="195"/>
      <c r="R195" s="196">
        <f>SUM(R196:R213)</f>
        <v>0</v>
      </c>
      <c r="S195" s="195"/>
      <c r="T195" s="197">
        <f>SUM(T196:T213)</f>
        <v>0</v>
      </c>
      <c r="AR195" s="198" t="s">
        <v>84</v>
      </c>
      <c r="AT195" s="199" t="s">
        <v>75</v>
      </c>
      <c r="AU195" s="199" t="s">
        <v>76</v>
      </c>
      <c r="AY195" s="198" t="s">
        <v>298</v>
      </c>
      <c r="BK195" s="200">
        <f>SUM(BK196:BK213)</f>
        <v>0</v>
      </c>
    </row>
    <row r="196" spans="2:65" s="1" customFormat="1" ht="14.45" customHeight="1">
      <c r="B196" s="41"/>
      <c r="C196" s="203" t="s">
        <v>557</v>
      </c>
      <c r="D196" s="203" t="s">
        <v>300</v>
      </c>
      <c r="E196" s="204" t="s">
        <v>4375</v>
      </c>
      <c r="F196" s="205" t="s">
        <v>3474</v>
      </c>
      <c r="G196" s="206" t="s">
        <v>1468</v>
      </c>
      <c r="H196" s="207">
        <v>1</v>
      </c>
      <c r="I196" s="208"/>
      <c r="J196" s="209">
        <f>ROUND(I196*H196,2)</f>
        <v>0</v>
      </c>
      <c r="K196" s="205" t="s">
        <v>22</v>
      </c>
      <c r="L196" s="61"/>
      <c r="M196" s="210" t="s">
        <v>22</v>
      </c>
      <c r="N196" s="211" t="s">
        <v>47</v>
      </c>
      <c r="O196" s="42"/>
      <c r="P196" s="212">
        <f>O196*H196</f>
        <v>0</v>
      </c>
      <c r="Q196" s="212">
        <v>0</v>
      </c>
      <c r="R196" s="212">
        <f>Q196*H196</f>
        <v>0</v>
      </c>
      <c r="S196" s="212">
        <v>0</v>
      </c>
      <c r="T196" s="213">
        <f>S196*H196</f>
        <v>0</v>
      </c>
      <c r="AR196" s="24" t="s">
        <v>411</v>
      </c>
      <c r="AT196" s="24" t="s">
        <v>300</v>
      </c>
      <c r="AU196" s="24" t="s">
        <v>24</v>
      </c>
      <c r="AY196" s="24" t="s">
        <v>298</v>
      </c>
      <c r="BE196" s="214">
        <f>IF(N196="základní",J196,0)</f>
        <v>0</v>
      </c>
      <c r="BF196" s="214">
        <f>IF(N196="snížená",J196,0)</f>
        <v>0</v>
      </c>
      <c r="BG196" s="214">
        <f>IF(N196="zákl. přenesená",J196,0)</f>
        <v>0</v>
      </c>
      <c r="BH196" s="214">
        <f>IF(N196="sníž. přenesená",J196,0)</f>
        <v>0</v>
      </c>
      <c r="BI196" s="214">
        <f>IF(N196="nulová",J196,0)</f>
        <v>0</v>
      </c>
      <c r="BJ196" s="24" t="s">
        <v>24</v>
      </c>
      <c r="BK196" s="214">
        <f>ROUND(I196*H196,2)</f>
        <v>0</v>
      </c>
      <c r="BL196" s="24" t="s">
        <v>411</v>
      </c>
      <c r="BM196" s="24" t="s">
        <v>1003</v>
      </c>
    </row>
    <row r="197" spans="2:65" s="1" customFormat="1" ht="13.5">
      <c r="B197" s="41"/>
      <c r="C197" s="63"/>
      <c r="D197" s="215" t="s">
        <v>307</v>
      </c>
      <c r="E197" s="63"/>
      <c r="F197" s="216" t="s">
        <v>3474</v>
      </c>
      <c r="G197" s="63"/>
      <c r="H197" s="63"/>
      <c r="I197" s="172"/>
      <c r="J197" s="63"/>
      <c r="K197" s="63"/>
      <c r="L197" s="61"/>
      <c r="M197" s="217"/>
      <c r="N197" s="42"/>
      <c r="O197" s="42"/>
      <c r="P197" s="42"/>
      <c r="Q197" s="42"/>
      <c r="R197" s="42"/>
      <c r="S197" s="42"/>
      <c r="T197" s="78"/>
      <c r="AT197" s="24" t="s">
        <v>307</v>
      </c>
      <c r="AU197" s="24" t="s">
        <v>24</v>
      </c>
    </row>
    <row r="198" spans="2:65" s="1" customFormat="1" ht="14.45" customHeight="1">
      <c r="B198" s="41"/>
      <c r="C198" s="203" t="s">
        <v>569</v>
      </c>
      <c r="D198" s="203" t="s">
        <v>300</v>
      </c>
      <c r="E198" s="204" t="s">
        <v>4252</v>
      </c>
      <c r="F198" s="205" t="s">
        <v>4253</v>
      </c>
      <c r="G198" s="206" t="s">
        <v>1468</v>
      </c>
      <c r="H198" s="207">
        <v>1</v>
      </c>
      <c r="I198" s="208"/>
      <c r="J198" s="209">
        <f>ROUND(I198*H198,2)</f>
        <v>0</v>
      </c>
      <c r="K198" s="205" t="s">
        <v>22</v>
      </c>
      <c r="L198" s="61"/>
      <c r="M198" s="210" t="s">
        <v>22</v>
      </c>
      <c r="N198" s="211" t="s">
        <v>47</v>
      </c>
      <c r="O198" s="42"/>
      <c r="P198" s="212">
        <f>O198*H198</f>
        <v>0</v>
      </c>
      <c r="Q198" s="212">
        <v>0</v>
      </c>
      <c r="R198" s="212">
        <f>Q198*H198</f>
        <v>0</v>
      </c>
      <c r="S198" s="212">
        <v>0</v>
      </c>
      <c r="T198" s="213">
        <f>S198*H198</f>
        <v>0</v>
      </c>
      <c r="AR198" s="24" t="s">
        <v>411</v>
      </c>
      <c r="AT198" s="24" t="s">
        <v>300</v>
      </c>
      <c r="AU198" s="24" t="s">
        <v>24</v>
      </c>
      <c r="AY198" s="24" t="s">
        <v>298</v>
      </c>
      <c r="BE198" s="214">
        <f>IF(N198="základní",J198,0)</f>
        <v>0</v>
      </c>
      <c r="BF198" s="214">
        <f>IF(N198="snížená",J198,0)</f>
        <v>0</v>
      </c>
      <c r="BG198" s="214">
        <f>IF(N198="zákl. přenesená",J198,0)</f>
        <v>0</v>
      </c>
      <c r="BH198" s="214">
        <f>IF(N198="sníž. přenesená",J198,0)</f>
        <v>0</v>
      </c>
      <c r="BI198" s="214">
        <f>IF(N198="nulová",J198,0)</f>
        <v>0</v>
      </c>
      <c r="BJ198" s="24" t="s">
        <v>24</v>
      </c>
      <c r="BK198" s="214">
        <f>ROUND(I198*H198,2)</f>
        <v>0</v>
      </c>
      <c r="BL198" s="24" t="s">
        <v>411</v>
      </c>
      <c r="BM198" s="24" t="s">
        <v>1014</v>
      </c>
    </row>
    <row r="199" spans="2:65" s="1" customFormat="1" ht="13.5">
      <c r="B199" s="41"/>
      <c r="C199" s="63"/>
      <c r="D199" s="215" t="s">
        <v>307</v>
      </c>
      <c r="E199" s="63"/>
      <c r="F199" s="216" t="s">
        <v>4253</v>
      </c>
      <c r="G199" s="63"/>
      <c r="H199" s="63"/>
      <c r="I199" s="172"/>
      <c r="J199" s="63"/>
      <c r="K199" s="63"/>
      <c r="L199" s="61"/>
      <c r="M199" s="217"/>
      <c r="N199" s="42"/>
      <c r="O199" s="42"/>
      <c r="P199" s="42"/>
      <c r="Q199" s="42"/>
      <c r="R199" s="42"/>
      <c r="S199" s="42"/>
      <c r="T199" s="78"/>
      <c r="AT199" s="24" t="s">
        <v>307</v>
      </c>
      <c r="AU199" s="24" t="s">
        <v>24</v>
      </c>
    </row>
    <row r="200" spans="2:65" s="1" customFormat="1" ht="14.45" customHeight="1">
      <c r="B200" s="41"/>
      <c r="C200" s="203" t="s">
        <v>576</v>
      </c>
      <c r="D200" s="203" t="s">
        <v>300</v>
      </c>
      <c r="E200" s="204" t="s">
        <v>4376</v>
      </c>
      <c r="F200" s="205" t="s">
        <v>4377</v>
      </c>
      <c r="G200" s="206" t="s">
        <v>1407</v>
      </c>
      <c r="H200" s="207">
        <v>17</v>
      </c>
      <c r="I200" s="208"/>
      <c r="J200" s="209">
        <f>ROUND(I200*H200,2)</f>
        <v>0</v>
      </c>
      <c r="K200" s="205" t="s">
        <v>22</v>
      </c>
      <c r="L200" s="61"/>
      <c r="M200" s="210" t="s">
        <v>22</v>
      </c>
      <c r="N200" s="211" t="s">
        <v>47</v>
      </c>
      <c r="O200" s="42"/>
      <c r="P200" s="212">
        <f>O200*H200</f>
        <v>0</v>
      </c>
      <c r="Q200" s="212">
        <v>0</v>
      </c>
      <c r="R200" s="212">
        <f>Q200*H200</f>
        <v>0</v>
      </c>
      <c r="S200" s="212">
        <v>0</v>
      </c>
      <c r="T200" s="213">
        <f>S200*H200</f>
        <v>0</v>
      </c>
      <c r="AR200" s="24" t="s">
        <v>411</v>
      </c>
      <c r="AT200" s="24" t="s">
        <v>300</v>
      </c>
      <c r="AU200" s="24" t="s">
        <v>24</v>
      </c>
      <c r="AY200" s="24" t="s">
        <v>298</v>
      </c>
      <c r="BE200" s="214">
        <f>IF(N200="základní",J200,0)</f>
        <v>0</v>
      </c>
      <c r="BF200" s="214">
        <f>IF(N200="snížená",J200,0)</f>
        <v>0</v>
      </c>
      <c r="BG200" s="214">
        <f>IF(N200="zákl. přenesená",J200,0)</f>
        <v>0</v>
      </c>
      <c r="BH200" s="214">
        <f>IF(N200="sníž. přenesená",J200,0)</f>
        <v>0</v>
      </c>
      <c r="BI200" s="214">
        <f>IF(N200="nulová",J200,0)</f>
        <v>0</v>
      </c>
      <c r="BJ200" s="24" t="s">
        <v>24</v>
      </c>
      <c r="BK200" s="214">
        <f>ROUND(I200*H200,2)</f>
        <v>0</v>
      </c>
      <c r="BL200" s="24" t="s">
        <v>411</v>
      </c>
      <c r="BM200" s="24" t="s">
        <v>1026</v>
      </c>
    </row>
    <row r="201" spans="2:65" s="1" customFormat="1" ht="13.5">
      <c r="B201" s="41"/>
      <c r="C201" s="63"/>
      <c r="D201" s="215" t="s">
        <v>307</v>
      </c>
      <c r="E201" s="63"/>
      <c r="F201" s="216" t="s">
        <v>4377</v>
      </c>
      <c r="G201" s="63"/>
      <c r="H201" s="63"/>
      <c r="I201" s="172"/>
      <c r="J201" s="63"/>
      <c r="K201" s="63"/>
      <c r="L201" s="61"/>
      <c r="M201" s="217"/>
      <c r="N201" s="42"/>
      <c r="O201" s="42"/>
      <c r="P201" s="42"/>
      <c r="Q201" s="42"/>
      <c r="R201" s="42"/>
      <c r="S201" s="42"/>
      <c r="T201" s="78"/>
      <c r="AT201" s="24" t="s">
        <v>307</v>
      </c>
      <c r="AU201" s="24" t="s">
        <v>24</v>
      </c>
    </row>
    <row r="202" spans="2:65" s="1" customFormat="1" ht="14.45" customHeight="1">
      <c r="B202" s="41"/>
      <c r="C202" s="203" t="s">
        <v>583</v>
      </c>
      <c r="D202" s="203" t="s">
        <v>300</v>
      </c>
      <c r="E202" s="204" t="s">
        <v>4254</v>
      </c>
      <c r="F202" s="205" t="s">
        <v>4255</v>
      </c>
      <c r="G202" s="206" t="s">
        <v>1468</v>
      </c>
      <c r="H202" s="207">
        <v>1</v>
      </c>
      <c r="I202" s="208"/>
      <c r="J202" s="209">
        <f>ROUND(I202*H202,2)</f>
        <v>0</v>
      </c>
      <c r="K202" s="205" t="s">
        <v>22</v>
      </c>
      <c r="L202" s="61"/>
      <c r="M202" s="210" t="s">
        <v>22</v>
      </c>
      <c r="N202" s="211" t="s">
        <v>47</v>
      </c>
      <c r="O202" s="42"/>
      <c r="P202" s="212">
        <f>O202*H202</f>
        <v>0</v>
      </c>
      <c r="Q202" s="212">
        <v>0</v>
      </c>
      <c r="R202" s="212">
        <f>Q202*H202</f>
        <v>0</v>
      </c>
      <c r="S202" s="212">
        <v>0</v>
      </c>
      <c r="T202" s="213">
        <f>S202*H202</f>
        <v>0</v>
      </c>
      <c r="AR202" s="24" t="s">
        <v>411</v>
      </c>
      <c r="AT202" s="24" t="s">
        <v>300</v>
      </c>
      <c r="AU202" s="24" t="s">
        <v>24</v>
      </c>
      <c r="AY202" s="24" t="s">
        <v>298</v>
      </c>
      <c r="BE202" s="214">
        <f>IF(N202="základní",J202,0)</f>
        <v>0</v>
      </c>
      <c r="BF202" s="214">
        <f>IF(N202="snížená",J202,0)</f>
        <v>0</v>
      </c>
      <c r="BG202" s="214">
        <f>IF(N202="zákl. přenesená",J202,0)</f>
        <v>0</v>
      </c>
      <c r="BH202" s="214">
        <f>IF(N202="sníž. přenesená",J202,0)</f>
        <v>0</v>
      </c>
      <c r="BI202" s="214">
        <f>IF(N202="nulová",J202,0)</f>
        <v>0</v>
      </c>
      <c r="BJ202" s="24" t="s">
        <v>24</v>
      </c>
      <c r="BK202" s="214">
        <f>ROUND(I202*H202,2)</f>
        <v>0</v>
      </c>
      <c r="BL202" s="24" t="s">
        <v>411</v>
      </c>
      <c r="BM202" s="24" t="s">
        <v>1038</v>
      </c>
    </row>
    <row r="203" spans="2:65" s="1" customFormat="1" ht="13.5">
      <c r="B203" s="41"/>
      <c r="C203" s="63"/>
      <c r="D203" s="215" t="s">
        <v>307</v>
      </c>
      <c r="E203" s="63"/>
      <c r="F203" s="216" t="s">
        <v>4255</v>
      </c>
      <c r="G203" s="63"/>
      <c r="H203" s="63"/>
      <c r="I203" s="172"/>
      <c r="J203" s="63"/>
      <c r="K203" s="63"/>
      <c r="L203" s="61"/>
      <c r="M203" s="217"/>
      <c r="N203" s="42"/>
      <c r="O203" s="42"/>
      <c r="P203" s="42"/>
      <c r="Q203" s="42"/>
      <c r="R203" s="42"/>
      <c r="S203" s="42"/>
      <c r="T203" s="78"/>
      <c r="AT203" s="24" t="s">
        <v>307</v>
      </c>
      <c r="AU203" s="24" t="s">
        <v>24</v>
      </c>
    </row>
    <row r="204" spans="2:65" s="1" customFormat="1" ht="14.45" customHeight="1">
      <c r="B204" s="41"/>
      <c r="C204" s="203" t="s">
        <v>589</v>
      </c>
      <c r="D204" s="203" t="s">
        <v>300</v>
      </c>
      <c r="E204" s="204" t="s">
        <v>4262</v>
      </c>
      <c r="F204" s="205" t="s">
        <v>4263</v>
      </c>
      <c r="G204" s="206" t="s">
        <v>1468</v>
      </c>
      <c r="H204" s="207">
        <v>1</v>
      </c>
      <c r="I204" s="208"/>
      <c r="J204" s="209">
        <f>ROUND(I204*H204,2)</f>
        <v>0</v>
      </c>
      <c r="K204" s="205" t="s">
        <v>22</v>
      </c>
      <c r="L204" s="61"/>
      <c r="M204" s="210" t="s">
        <v>22</v>
      </c>
      <c r="N204" s="211" t="s">
        <v>47</v>
      </c>
      <c r="O204" s="42"/>
      <c r="P204" s="212">
        <f>O204*H204</f>
        <v>0</v>
      </c>
      <c r="Q204" s="212">
        <v>0</v>
      </c>
      <c r="R204" s="212">
        <f>Q204*H204</f>
        <v>0</v>
      </c>
      <c r="S204" s="212">
        <v>0</v>
      </c>
      <c r="T204" s="213">
        <f>S204*H204</f>
        <v>0</v>
      </c>
      <c r="AR204" s="24" t="s">
        <v>411</v>
      </c>
      <c r="AT204" s="24" t="s">
        <v>300</v>
      </c>
      <c r="AU204" s="24" t="s">
        <v>24</v>
      </c>
      <c r="AY204" s="24" t="s">
        <v>298</v>
      </c>
      <c r="BE204" s="214">
        <f>IF(N204="základní",J204,0)</f>
        <v>0</v>
      </c>
      <c r="BF204" s="214">
        <f>IF(N204="snížená",J204,0)</f>
        <v>0</v>
      </c>
      <c r="BG204" s="214">
        <f>IF(N204="zákl. přenesená",J204,0)</f>
        <v>0</v>
      </c>
      <c r="BH204" s="214">
        <f>IF(N204="sníž. přenesená",J204,0)</f>
        <v>0</v>
      </c>
      <c r="BI204" s="214">
        <f>IF(N204="nulová",J204,0)</f>
        <v>0</v>
      </c>
      <c r="BJ204" s="24" t="s">
        <v>24</v>
      </c>
      <c r="BK204" s="214">
        <f>ROUND(I204*H204,2)</f>
        <v>0</v>
      </c>
      <c r="BL204" s="24" t="s">
        <v>411</v>
      </c>
      <c r="BM204" s="24" t="s">
        <v>1052</v>
      </c>
    </row>
    <row r="205" spans="2:65" s="1" customFormat="1" ht="13.5">
      <c r="B205" s="41"/>
      <c r="C205" s="63"/>
      <c r="D205" s="215" t="s">
        <v>307</v>
      </c>
      <c r="E205" s="63"/>
      <c r="F205" s="216" t="s">
        <v>4263</v>
      </c>
      <c r="G205" s="63"/>
      <c r="H205" s="63"/>
      <c r="I205" s="172"/>
      <c r="J205" s="63"/>
      <c r="K205" s="63"/>
      <c r="L205" s="61"/>
      <c r="M205" s="217"/>
      <c r="N205" s="42"/>
      <c r="O205" s="42"/>
      <c r="P205" s="42"/>
      <c r="Q205" s="42"/>
      <c r="R205" s="42"/>
      <c r="S205" s="42"/>
      <c r="T205" s="78"/>
      <c r="AT205" s="24" t="s">
        <v>307</v>
      </c>
      <c r="AU205" s="24" t="s">
        <v>24</v>
      </c>
    </row>
    <row r="206" spans="2:65" s="1" customFormat="1" ht="14.45" customHeight="1">
      <c r="B206" s="41"/>
      <c r="C206" s="203" t="s">
        <v>595</v>
      </c>
      <c r="D206" s="203" t="s">
        <v>300</v>
      </c>
      <c r="E206" s="204" t="s">
        <v>4264</v>
      </c>
      <c r="F206" s="205" t="s">
        <v>4265</v>
      </c>
      <c r="G206" s="206" t="s">
        <v>1468</v>
      </c>
      <c r="H206" s="207">
        <v>135</v>
      </c>
      <c r="I206" s="208"/>
      <c r="J206" s="209">
        <f>ROUND(I206*H206,2)</f>
        <v>0</v>
      </c>
      <c r="K206" s="205" t="s">
        <v>22</v>
      </c>
      <c r="L206" s="61"/>
      <c r="M206" s="210" t="s">
        <v>22</v>
      </c>
      <c r="N206" s="211" t="s">
        <v>47</v>
      </c>
      <c r="O206" s="42"/>
      <c r="P206" s="212">
        <f>O206*H206</f>
        <v>0</v>
      </c>
      <c r="Q206" s="212">
        <v>0</v>
      </c>
      <c r="R206" s="212">
        <f>Q206*H206</f>
        <v>0</v>
      </c>
      <c r="S206" s="212">
        <v>0</v>
      </c>
      <c r="T206" s="213">
        <f>S206*H206</f>
        <v>0</v>
      </c>
      <c r="AR206" s="24" t="s">
        <v>411</v>
      </c>
      <c r="AT206" s="24" t="s">
        <v>300</v>
      </c>
      <c r="AU206" s="24" t="s">
        <v>24</v>
      </c>
      <c r="AY206" s="24" t="s">
        <v>298</v>
      </c>
      <c r="BE206" s="214">
        <f>IF(N206="základní",J206,0)</f>
        <v>0</v>
      </c>
      <c r="BF206" s="214">
        <f>IF(N206="snížená",J206,0)</f>
        <v>0</v>
      </c>
      <c r="BG206" s="214">
        <f>IF(N206="zákl. přenesená",J206,0)</f>
        <v>0</v>
      </c>
      <c r="BH206" s="214">
        <f>IF(N206="sníž. přenesená",J206,0)</f>
        <v>0</v>
      </c>
      <c r="BI206" s="214">
        <f>IF(N206="nulová",J206,0)</f>
        <v>0</v>
      </c>
      <c r="BJ206" s="24" t="s">
        <v>24</v>
      </c>
      <c r="BK206" s="214">
        <f>ROUND(I206*H206,2)</f>
        <v>0</v>
      </c>
      <c r="BL206" s="24" t="s">
        <v>411</v>
      </c>
      <c r="BM206" s="24" t="s">
        <v>1064</v>
      </c>
    </row>
    <row r="207" spans="2:65" s="1" customFormat="1" ht="13.5">
      <c r="B207" s="41"/>
      <c r="C207" s="63"/>
      <c r="D207" s="215" t="s">
        <v>307</v>
      </c>
      <c r="E207" s="63"/>
      <c r="F207" s="216" t="s">
        <v>4265</v>
      </c>
      <c r="G207" s="63"/>
      <c r="H207" s="63"/>
      <c r="I207" s="172"/>
      <c r="J207" s="63"/>
      <c r="K207" s="63"/>
      <c r="L207" s="61"/>
      <c r="M207" s="217"/>
      <c r="N207" s="42"/>
      <c r="O207" s="42"/>
      <c r="P207" s="42"/>
      <c r="Q207" s="42"/>
      <c r="R207" s="42"/>
      <c r="S207" s="42"/>
      <c r="T207" s="78"/>
      <c r="AT207" s="24" t="s">
        <v>307</v>
      </c>
      <c r="AU207" s="24" t="s">
        <v>24</v>
      </c>
    </row>
    <row r="208" spans="2:65" s="1" customFormat="1" ht="14.45" customHeight="1">
      <c r="B208" s="41"/>
      <c r="C208" s="203" t="s">
        <v>601</v>
      </c>
      <c r="D208" s="203" t="s">
        <v>300</v>
      </c>
      <c r="E208" s="204" t="s">
        <v>4378</v>
      </c>
      <c r="F208" s="205" t="s">
        <v>4267</v>
      </c>
      <c r="G208" s="206" t="s">
        <v>1468</v>
      </c>
      <c r="H208" s="207">
        <v>1</v>
      </c>
      <c r="I208" s="208"/>
      <c r="J208" s="209">
        <f>ROUND(I208*H208,2)</f>
        <v>0</v>
      </c>
      <c r="K208" s="205" t="s">
        <v>22</v>
      </c>
      <c r="L208" s="61"/>
      <c r="M208" s="210" t="s">
        <v>22</v>
      </c>
      <c r="N208" s="211" t="s">
        <v>47</v>
      </c>
      <c r="O208" s="42"/>
      <c r="P208" s="212">
        <f>O208*H208</f>
        <v>0</v>
      </c>
      <c r="Q208" s="212">
        <v>0</v>
      </c>
      <c r="R208" s="212">
        <f>Q208*H208</f>
        <v>0</v>
      </c>
      <c r="S208" s="212">
        <v>0</v>
      </c>
      <c r="T208" s="213">
        <f>S208*H208</f>
        <v>0</v>
      </c>
      <c r="AR208" s="24" t="s">
        <v>411</v>
      </c>
      <c r="AT208" s="24" t="s">
        <v>300</v>
      </c>
      <c r="AU208" s="24" t="s">
        <v>24</v>
      </c>
      <c r="AY208" s="24" t="s">
        <v>298</v>
      </c>
      <c r="BE208" s="214">
        <f>IF(N208="základní",J208,0)</f>
        <v>0</v>
      </c>
      <c r="BF208" s="214">
        <f>IF(N208="snížená",J208,0)</f>
        <v>0</v>
      </c>
      <c r="BG208" s="214">
        <f>IF(N208="zákl. přenesená",J208,0)</f>
        <v>0</v>
      </c>
      <c r="BH208" s="214">
        <f>IF(N208="sníž. přenesená",J208,0)</f>
        <v>0</v>
      </c>
      <c r="BI208" s="214">
        <f>IF(N208="nulová",J208,0)</f>
        <v>0</v>
      </c>
      <c r="BJ208" s="24" t="s">
        <v>24</v>
      </c>
      <c r="BK208" s="214">
        <f>ROUND(I208*H208,2)</f>
        <v>0</v>
      </c>
      <c r="BL208" s="24" t="s">
        <v>411</v>
      </c>
      <c r="BM208" s="24" t="s">
        <v>1075</v>
      </c>
    </row>
    <row r="209" spans="2:65" s="1" customFormat="1" ht="13.5">
      <c r="B209" s="41"/>
      <c r="C209" s="63"/>
      <c r="D209" s="215" t="s">
        <v>307</v>
      </c>
      <c r="E209" s="63"/>
      <c r="F209" s="216" t="s">
        <v>4267</v>
      </c>
      <c r="G209" s="63"/>
      <c r="H209" s="63"/>
      <c r="I209" s="172"/>
      <c r="J209" s="63"/>
      <c r="K209" s="63"/>
      <c r="L209" s="61"/>
      <c r="M209" s="217"/>
      <c r="N209" s="42"/>
      <c r="O209" s="42"/>
      <c r="P209" s="42"/>
      <c r="Q209" s="42"/>
      <c r="R209" s="42"/>
      <c r="S209" s="42"/>
      <c r="T209" s="78"/>
      <c r="AT209" s="24" t="s">
        <v>307</v>
      </c>
      <c r="AU209" s="24" t="s">
        <v>24</v>
      </c>
    </row>
    <row r="210" spans="2:65" s="1" customFormat="1" ht="14.45" customHeight="1">
      <c r="B210" s="41"/>
      <c r="C210" s="203" t="s">
        <v>607</v>
      </c>
      <c r="D210" s="203" t="s">
        <v>300</v>
      </c>
      <c r="E210" s="204" t="s">
        <v>4379</v>
      </c>
      <c r="F210" s="205" t="s">
        <v>4269</v>
      </c>
      <c r="G210" s="206" t="s">
        <v>1468</v>
      </c>
      <c r="H210" s="207">
        <v>1</v>
      </c>
      <c r="I210" s="208"/>
      <c r="J210" s="209">
        <f>ROUND(I210*H210,2)</f>
        <v>0</v>
      </c>
      <c r="K210" s="205" t="s">
        <v>22</v>
      </c>
      <c r="L210" s="61"/>
      <c r="M210" s="210" t="s">
        <v>22</v>
      </c>
      <c r="N210" s="211" t="s">
        <v>47</v>
      </c>
      <c r="O210" s="42"/>
      <c r="P210" s="212">
        <f>O210*H210</f>
        <v>0</v>
      </c>
      <c r="Q210" s="212">
        <v>0</v>
      </c>
      <c r="R210" s="212">
        <f>Q210*H210</f>
        <v>0</v>
      </c>
      <c r="S210" s="212">
        <v>0</v>
      </c>
      <c r="T210" s="213">
        <f>S210*H210</f>
        <v>0</v>
      </c>
      <c r="AR210" s="24" t="s">
        <v>411</v>
      </c>
      <c r="AT210" s="24" t="s">
        <v>300</v>
      </c>
      <c r="AU210" s="24" t="s">
        <v>24</v>
      </c>
      <c r="AY210" s="24" t="s">
        <v>298</v>
      </c>
      <c r="BE210" s="214">
        <f>IF(N210="základní",J210,0)</f>
        <v>0</v>
      </c>
      <c r="BF210" s="214">
        <f>IF(N210="snížená",J210,0)</f>
        <v>0</v>
      </c>
      <c r="BG210" s="214">
        <f>IF(N210="zákl. přenesená",J210,0)</f>
        <v>0</v>
      </c>
      <c r="BH210" s="214">
        <f>IF(N210="sníž. přenesená",J210,0)</f>
        <v>0</v>
      </c>
      <c r="BI210" s="214">
        <f>IF(N210="nulová",J210,0)</f>
        <v>0</v>
      </c>
      <c r="BJ210" s="24" t="s">
        <v>24</v>
      </c>
      <c r="BK210" s="214">
        <f>ROUND(I210*H210,2)</f>
        <v>0</v>
      </c>
      <c r="BL210" s="24" t="s">
        <v>411</v>
      </c>
      <c r="BM210" s="24" t="s">
        <v>1088</v>
      </c>
    </row>
    <row r="211" spans="2:65" s="1" customFormat="1" ht="13.5">
      <c r="B211" s="41"/>
      <c r="C211" s="63"/>
      <c r="D211" s="215" t="s">
        <v>307</v>
      </c>
      <c r="E211" s="63"/>
      <c r="F211" s="216" t="s">
        <v>4269</v>
      </c>
      <c r="G211" s="63"/>
      <c r="H211" s="63"/>
      <c r="I211" s="172"/>
      <c r="J211" s="63"/>
      <c r="K211" s="63"/>
      <c r="L211" s="61"/>
      <c r="M211" s="217"/>
      <c r="N211" s="42"/>
      <c r="O211" s="42"/>
      <c r="P211" s="42"/>
      <c r="Q211" s="42"/>
      <c r="R211" s="42"/>
      <c r="S211" s="42"/>
      <c r="T211" s="78"/>
      <c r="AT211" s="24" t="s">
        <v>307</v>
      </c>
      <c r="AU211" s="24" t="s">
        <v>24</v>
      </c>
    </row>
    <row r="212" spans="2:65" s="1" customFormat="1" ht="14.45" customHeight="1">
      <c r="B212" s="41"/>
      <c r="C212" s="203" t="s">
        <v>615</v>
      </c>
      <c r="D212" s="203" t="s">
        <v>300</v>
      </c>
      <c r="E212" s="204" t="s">
        <v>4301</v>
      </c>
      <c r="F212" s="205" t="s">
        <v>4302</v>
      </c>
      <c r="G212" s="206" t="s">
        <v>1468</v>
      </c>
      <c r="H212" s="207">
        <v>1</v>
      </c>
      <c r="I212" s="208"/>
      <c r="J212" s="209">
        <f>ROUND(I212*H212,2)</f>
        <v>0</v>
      </c>
      <c r="K212" s="205" t="s">
        <v>22</v>
      </c>
      <c r="L212" s="61"/>
      <c r="M212" s="210" t="s">
        <v>22</v>
      </c>
      <c r="N212" s="211" t="s">
        <v>47</v>
      </c>
      <c r="O212" s="42"/>
      <c r="P212" s="212">
        <f>O212*H212</f>
        <v>0</v>
      </c>
      <c r="Q212" s="212">
        <v>0</v>
      </c>
      <c r="R212" s="212">
        <f>Q212*H212</f>
        <v>0</v>
      </c>
      <c r="S212" s="212">
        <v>0</v>
      </c>
      <c r="T212" s="213">
        <f>S212*H212</f>
        <v>0</v>
      </c>
      <c r="AR212" s="24" t="s">
        <v>411</v>
      </c>
      <c r="AT212" s="24" t="s">
        <v>300</v>
      </c>
      <c r="AU212" s="24" t="s">
        <v>24</v>
      </c>
      <c r="AY212" s="24" t="s">
        <v>298</v>
      </c>
      <c r="BE212" s="214">
        <f>IF(N212="základní",J212,0)</f>
        <v>0</v>
      </c>
      <c r="BF212" s="214">
        <f>IF(N212="snížená",J212,0)</f>
        <v>0</v>
      </c>
      <c r="BG212" s="214">
        <f>IF(N212="zákl. přenesená",J212,0)</f>
        <v>0</v>
      </c>
      <c r="BH212" s="214">
        <f>IF(N212="sníž. přenesená",J212,0)</f>
        <v>0</v>
      </c>
      <c r="BI212" s="214">
        <f>IF(N212="nulová",J212,0)</f>
        <v>0</v>
      </c>
      <c r="BJ212" s="24" t="s">
        <v>24</v>
      </c>
      <c r="BK212" s="214">
        <f>ROUND(I212*H212,2)</f>
        <v>0</v>
      </c>
      <c r="BL212" s="24" t="s">
        <v>411</v>
      </c>
      <c r="BM212" s="24" t="s">
        <v>1099</v>
      </c>
    </row>
    <row r="213" spans="2:65" s="1" customFormat="1" ht="13.5">
      <c r="B213" s="41"/>
      <c r="C213" s="63"/>
      <c r="D213" s="215" t="s">
        <v>307</v>
      </c>
      <c r="E213" s="63"/>
      <c r="F213" s="216" t="s">
        <v>4302</v>
      </c>
      <c r="G213" s="63"/>
      <c r="H213" s="63"/>
      <c r="I213" s="172"/>
      <c r="J213" s="63"/>
      <c r="K213" s="63"/>
      <c r="L213" s="61"/>
      <c r="M213" s="262"/>
      <c r="N213" s="263"/>
      <c r="O213" s="263"/>
      <c r="P213" s="263"/>
      <c r="Q213" s="263"/>
      <c r="R213" s="263"/>
      <c r="S213" s="263"/>
      <c r="T213" s="264"/>
      <c r="AT213" s="24" t="s">
        <v>307</v>
      </c>
      <c r="AU213" s="24" t="s">
        <v>24</v>
      </c>
    </row>
    <row r="214" spans="2:65" s="1" customFormat="1" ht="6.95" customHeight="1">
      <c r="B214" s="56"/>
      <c r="C214" s="57"/>
      <c r="D214" s="57"/>
      <c r="E214" s="57"/>
      <c r="F214" s="57"/>
      <c r="G214" s="57"/>
      <c r="H214" s="57"/>
      <c r="I214" s="148"/>
      <c r="J214" s="57"/>
      <c r="K214" s="57"/>
      <c r="L214" s="61"/>
    </row>
  </sheetData>
  <sheetProtection algorithmName="SHA-512" hashValue="PkZ+9vBWnfS0i2TaOoS1T722q0tgl4+YJLQOGN1yqydu0TCSvmzMDYxcs1d7ECCi4IoWsDq2RXjJrhmjoQHY/A==" saltValue="LQV/roHHfUgorlYTBSs+wqmvi+yZQCogSzRT8EcMgCgw/LrwfUTXKwu/JXI4/W3RKrlvC9JINNtLM+l9TiMlyA==" spinCount="100000" sheet="1" objects="1" scenarios="1" formatColumns="0" formatRows="0" autoFilter="0"/>
  <autoFilter ref="C90:K213"/>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6"/>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231</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5691</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ROUND(SUM(BE91:BE155), 2)</f>
        <v>0</v>
      </c>
      <c r="G34" s="42"/>
      <c r="H34" s="42"/>
      <c r="I34" s="140">
        <v>0.21</v>
      </c>
      <c r="J34" s="139">
        <f>ROUND(ROUND((SUM(BE91:BE155)), 2)*I34, 2)</f>
        <v>0</v>
      </c>
      <c r="K34" s="45"/>
    </row>
    <row r="35" spans="2:11" s="1" customFormat="1" ht="14.45" customHeight="1">
      <c r="B35" s="41"/>
      <c r="C35" s="42"/>
      <c r="D35" s="42"/>
      <c r="E35" s="49" t="s">
        <v>48</v>
      </c>
      <c r="F35" s="139">
        <f>ROUND(SUM(BF91:BF155), 2)</f>
        <v>0</v>
      </c>
      <c r="G35" s="42"/>
      <c r="H35" s="42"/>
      <c r="I35" s="140">
        <v>0.15</v>
      </c>
      <c r="J35" s="139">
        <f>ROUND(ROUND((SUM(BF91:BF155)), 2)*I35, 2)</f>
        <v>0</v>
      </c>
      <c r="K35" s="45"/>
    </row>
    <row r="36" spans="2:11" s="1" customFormat="1" ht="14.45" hidden="1" customHeight="1">
      <c r="B36" s="41"/>
      <c r="C36" s="42"/>
      <c r="D36" s="42"/>
      <c r="E36" s="49" t="s">
        <v>49</v>
      </c>
      <c r="F36" s="139">
        <f>ROUND(SUM(BG91:BG155), 2)</f>
        <v>0</v>
      </c>
      <c r="G36" s="42"/>
      <c r="H36" s="42"/>
      <c r="I36" s="140">
        <v>0.21</v>
      </c>
      <c r="J36" s="139">
        <v>0</v>
      </c>
      <c r="K36" s="45"/>
    </row>
    <row r="37" spans="2:11" s="1" customFormat="1" ht="14.45" hidden="1" customHeight="1">
      <c r="B37" s="41"/>
      <c r="C37" s="42"/>
      <c r="D37" s="42"/>
      <c r="E37" s="49" t="s">
        <v>50</v>
      </c>
      <c r="F37" s="139">
        <f>ROUND(SUM(BH91:BH155), 2)</f>
        <v>0</v>
      </c>
      <c r="G37" s="42"/>
      <c r="H37" s="42"/>
      <c r="I37" s="140">
        <v>0.15</v>
      </c>
      <c r="J37" s="139">
        <v>0</v>
      </c>
      <c r="K37" s="45"/>
    </row>
    <row r="38" spans="2:11" s="1" customFormat="1" ht="14.45" hidden="1" customHeight="1">
      <c r="B38" s="41"/>
      <c r="C38" s="42"/>
      <c r="D38" s="42"/>
      <c r="E38" s="49" t="s">
        <v>51</v>
      </c>
      <c r="F38" s="139">
        <f>ROUND(SUM(BI91:BI155),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04snd - SND</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J129</f>
        <v>0</v>
      </c>
      <c r="K66" s="164"/>
    </row>
    <row r="67" spans="2:12" s="8" customFormat="1" ht="24.95" customHeight="1">
      <c r="B67" s="158"/>
      <c r="C67" s="159"/>
      <c r="D67" s="160" t="s">
        <v>4211</v>
      </c>
      <c r="E67" s="161"/>
      <c r="F67" s="161"/>
      <c r="G67" s="161"/>
      <c r="H67" s="161"/>
      <c r="I67" s="162"/>
      <c r="J67" s="163">
        <f>J135</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04snd - SND</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P92+P129+P135</f>
        <v>0</v>
      </c>
      <c r="Q91" s="85"/>
      <c r="R91" s="184">
        <f>R92+R129+R135</f>
        <v>0</v>
      </c>
      <c r="S91" s="85"/>
      <c r="T91" s="185">
        <f>T92+T129+T135</f>
        <v>0</v>
      </c>
      <c r="AT91" s="24" t="s">
        <v>75</v>
      </c>
      <c r="AU91" s="24" t="s">
        <v>253</v>
      </c>
      <c r="BK91" s="186">
        <f>BK92+BK129+BK135</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SUM(P93:P128)</f>
        <v>0</v>
      </c>
      <c r="Q92" s="195"/>
      <c r="R92" s="196">
        <f>SUM(R93:R128)</f>
        <v>0</v>
      </c>
      <c r="S92" s="195"/>
      <c r="T92" s="197">
        <f>SUM(T93:T128)</f>
        <v>0</v>
      </c>
      <c r="AR92" s="198" t="s">
        <v>84</v>
      </c>
      <c r="AT92" s="199" t="s">
        <v>75</v>
      </c>
      <c r="AU92" s="199" t="s">
        <v>76</v>
      </c>
      <c r="AY92" s="198" t="s">
        <v>298</v>
      </c>
      <c r="BK92" s="200">
        <f>SUM(BK93:BK128)</f>
        <v>0</v>
      </c>
    </row>
    <row r="93" spans="2:65" s="1" customFormat="1" ht="14.45" customHeight="1">
      <c r="B93" s="41"/>
      <c r="C93" s="203" t="s">
        <v>24</v>
      </c>
      <c r="D93" s="203" t="s">
        <v>300</v>
      </c>
      <c r="E93" s="204" t="s">
        <v>4390</v>
      </c>
      <c r="F93" s="205" t="s">
        <v>4391</v>
      </c>
      <c r="G93" s="206" t="s">
        <v>1407</v>
      </c>
      <c r="H93" s="207">
        <v>1</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349</v>
      </c>
    </row>
    <row r="94" spans="2:65" s="1" customFormat="1" ht="13.5">
      <c r="B94" s="41"/>
      <c r="C94" s="63"/>
      <c r="D94" s="215" t="s">
        <v>307</v>
      </c>
      <c r="E94" s="63"/>
      <c r="F94" s="216" t="s">
        <v>4391</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4392</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4393</v>
      </c>
      <c r="F96" s="205" t="s">
        <v>4394</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29</v>
      </c>
    </row>
    <row r="97" spans="2:65" s="1" customFormat="1" ht="13.5">
      <c r="B97" s="41"/>
      <c r="C97" s="63"/>
      <c r="D97" s="215" t="s">
        <v>307</v>
      </c>
      <c r="E97" s="63"/>
      <c r="F97" s="216" t="s">
        <v>4394</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4386</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4387</v>
      </c>
      <c r="F99" s="205" t="s">
        <v>4388</v>
      </c>
      <c r="G99" s="206" t="s">
        <v>1407</v>
      </c>
      <c r="H99" s="207">
        <v>16</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4388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4389</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5692</v>
      </c>
      <c r="F102" s="205" t="s">
        <v>5693</v>
      </c>
      <c r="G102" s="206" t="s">
        <v>1407</v>
      </c>
      <c r="H102" s="207">
        <v>2</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391</v>
      </c>
    </row>
    <row r="103" spans="2:65" s="1" customFormat="1" ht="13.5">
      <c r="B103" s="41"/>
      <c r="C103" s="63"/>
      <c r="D103" s="215" t="s">
        <v>307</v>
      </c>
      <c r="E103" s="63"/>
      <c r="F103" s="216" t="s">
        <v>5693</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5694</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5695</v>
      </c>
      <c r="F105" s="205" t="s">
        <v>5696</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505</v>
      </c>
    </row>
    <row r="106" spans="2:65" s="1" customFormat="1" ht="13.5">
      <c r="B106" s="41"/>
      <c r="C106" s="63"/>
      <c r="D106" s="215" t="s">
        <v>307</v>
      </c>
      <c r="E106" s="63"/>
      <c r="F106" s="216" t="s">
        <v>5696</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5697</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5698</v>
      </c>
      <c r="F108" s="205" t="s">
        <v>5699</v>
      </c>
      <c r="G108" s="206" t="s">
        <v>1407</v>
      </c>
      <c r="H108" s="207">
        <v>1</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519</v>
      </c>
    </row>
    <row r="109" spans="2:65" s="1" customFormat="1" ht="13.5">
      <c r="B109" s="41"/>
      <c r="C109" s="63"/>
      <c r="D109" s="215" t="s">
        <v>307</v>
      </c>
      <c r="E109" s="63"/>
      <c r="F109" s="216" t="s">
        <v>5699</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5700</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5701</v>
      </c>
      <c r="F111" s="205" t="s">
        <v>5702</v>
      </c>
      <c r="G111" s="206" t="s">
        <v>1407</v>
      </c>
      <c r="H111" s="207">
        <v>2</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544</v>
      </c>
    </row>
    <row r="112" spans="2:65" s="1" customFormat="1" ht="13.5">
      <c r="B112" s="41"/>
      <c r="C112" s="63"/>
      <c r="D112" s="215" t="s">
        <v>307</v>
      </c>
      <c r="E112" s="63"/>
      <c r="F112" s="216" t="s">
        <v>5702</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5703</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5704</v>
      </c>
      <c r="F114" s="205" t="s">
        <v>5705</v>
      </c>
      <c r="G114" s="206" t="s">
        <v>1407</v>
      </c>
      <c r="H114" s="207">
        <v>2</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557</v>
      </c>
    </row>
    <row r="115" spans="2:65" s="1" customFormat="1" ht="13.5">
      <c r="B115" s="41"/>
      <c r="C115" s="63"/>
      <c r="D115" s="215" t="s">
        <v>307</v>
      </c>
      <c r="E115" s="63"/>
      <c r="F115" s="216" t="s">
        <v>5705</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5706</v>
      </c>
      <c r="G116" s="63"/>
      <c r="H116" s="63"/>
      <c r="I116" s="172"/>
      <c r="J116" s="63"/>
      <c r="K116" s="63"/>
      <c r="L116" s="61"/>
      <c r="M116" s="217"/>
      <c r="N116" s="42"/>
      <c r="O116" s="42"/>
      <c r="P116" s="42"/>
      <c r="Q116" s="42"/>
      <c r="R116" s="42"/>
      <c r="S116" s="42"/>
      <c r="T116" s="78"/>
      <c r="AT116" s="24" t="s">
        <v>477</v>
      </c>
      <c r="AU116" s="24" t="s">
        <v>24</v>
      </c>
    </row>
    <row r="117" spans="2:65" s="1" customFormat="1" ht="14.45" customHeight="1">
      <c r="B117" s="41"/>
      <c r="C117" s="203" t="s">
        <v>355</v>
      </c>
      <c r="D117" s="203" t="s">
        <v>300</v>
      </c>
      <c r="E117" s="204" t="s">
        <v>5707</v>
      </c>
      <c r="F117" s="205" t="s">
        <v>5708</v>
      </c>
      <c r="G117" s="206" t="s">
        <v>1407</v>
      </c>
      <c r="H117" s="207">
        <v>2</v>
      </c>
      <c r="I117" s="208"/>
      <c r="J117" s="209">
        <f>ROUND(I117*H117,2)</f>
        <v>0</v>
      </c>
      <c r="K117" s="205" t="s">
        <v>22</v>
      </c>
      <c r="L117" s="61"/>
      <c r="M117" s="210" t="s">
        <v>22</v>
      </c>
      <c r="N117" s="211" t="s">
        <v>47</v>
      </c>
      <c r="O117" s="42"/>
      <c r="P117" s="212">
        <f>O117*H117</f>
        <v>0</v>
      </c>
      <c r="Q117" s="212">
        <v>0</v>
      </c>
      <c r="R117" s="212">
        <f>Q117*H117</f>
        <v>0</v>
      </c>
      <c r="S117" s="212">
        <v>0</v>
      </c>
      <c r="T117" s="213">
        <f>S117*H117</f>
        <v>0</v>
      </c>
      <c r="AR117" s="24" t="s">
        <v>411</v>
      </c>
      <c r="AT117" s="24" t="s">
        <v>300</v>
      </c>
      <c r="AU117" s="24" t="s">
        <v>24</v>
      </c>
      <c r="AY117" s="24" t="s">
        <v>298</v>
      </c>
      <c r="BE117" s="214">
        <f>IF(N117="základní",J117,0)</f>
        <v>0</v>
      </c>
      <c r="BF117" s="214">
        <f>IF(N117="snížená",J117,0)</f>
        <v>0</v>
      </c>
      <c r="BG117" s="214">
        <f>IF(N117="zákl. přenesená",J117,0)</f>
        <v>0</v>
      </c>
      <c r="BH117" s="214">
        <f>IF(N117="sníž. přenesená",J117,0)</f>
        <v>0</v>
      </c>
      <c r="BI117" s="214">
        <f>IF(N117="nulová",J117,0)</f>
        <v>0</v>
      </c>
      <c r="BJ117" s="24" t="s">
        <v>24</v>
      </c>
      <c r="BK117" s="214">
        <f>ROUND(I117*H117,2)</f>
        <v>0</v>
      </c>
      <c r="BL117" s="24" t="s">
        <v>411</v>
      </c>
      <c r="BM117" s="24" t="s">
        <v>576</v>
      </c>
    </row>
    <row r="118" spans="2:65" s="1" customFormat="1" ht="13.5">
      <c r="B118" s="41"/>
      <c r="C118" s="63"/>
      <c r="D118" s="215" t="s">
        <v>307</v>
      </c>
      <c r="E118" s="63"/>
      <c r="F118" s="216" t="s">
        <v>5708</v>
      </c>
      <c r="G118" s="63"/>
      <c r="H118" s="63"/>
      <c r="I118" s="172"/>
      <c r="J118" s="63"/>
      <c r="K118" s="63"/>
      <c r="L118" s="61"/>
      <c r="M118" s="217"/>
      <c r="N118" s="42"/>
      <c r="O118" s="42"/>
      <c r="P118" s="42"/>
      <c r="Q118" s="42"/>
      <c r="R118" s="42"/>
      <c r="S118" s="42"/>
      <c r="T118" s="78"/>
      <c r="AT118" s="24" t="s">
        <v>307</v>
      </c>
      <c r="AU118" s="24" t="s">
        <v>24</v>
      </c>
    </row>
    <row r="119" spans="2:65" s="1" customFormat="1" ht="27">
      <c r="B119" s="41"/>
      <c r="C119" s="63"/>
      <c r="D119" s="215" t="s">
        <v>477</v>
      </c>
      <c r="E119" s="63"/>
      <c r="F119" s="250" t="s">
        <v>5709</v>
      </c>
      <c r="G119" s="63"/>
      <c r="H119" s="63"/>
      <c r="I119" s="172"/>
      <c r="J119" s="63"/>
      <c r="K119" s="63"/>
      <c r="L119" s="61"/>
      <c r="M119" s="217"/>
      <c r="N119" s="42"/>
      <c r="O119" s="42"/>
      <c r="P119" s="42"/>
      <c r="Q119" s="42"/>
      <c r="R119" s="42"/>
      <c r="S119" s="42"/>
      <c r="T119" s="78"/>
      <c r="AT119" s="24" t="s">
        <v>477</v>
      </c>
      <c r="AU119" s="24" t="s">
        <v>24</v>
      </c>
    </row>
    <row r="120" spans="2:65" s="1" customFormat="1" ht="14.45" customHeight="1">
      <c r="B120" s="41"/>
      <c r="C120" s="203" t="s">
        <v>29</v>
      </c>
      <c r="D120" s="203" t="s">
        <v>300</v>
      </c>
      <c r="E120" s="204" t="s">
        <v>4405</v>
      </c>
      <c r="F120" s="205" t="s">
        <v>4406</v>
      </c>
      <c r="G120" s="206" t="s">
        <v>1407</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615</v>
      </c>
    </row>
    <row r="121" spans="2:65" s="1" customFormat="1" ht="13.5">
      <c r="B121" s="41"/>
      <c r="C121" s="63"/>
      <c r="D121" s="215" t="s">
        <v>307</v>
      </c>
      <c r="E121" s="63"/>
      <c r="F121" s="216" t="s">
        <v>4406</v>
      </c>
      <c r="G121" s="63"/>
      <c r="H121" s="63"/>
      <c r="I121" s="172"/>
      <c r="J121" s="63"/>
      <c r="K121" s="63"/>
      <c r="L121" s="61"/>
      <c r="M121" s="217"/>
      <c r="N121" s="42"/>
      <c r="O121" s="42"/>
      <c r="P121" s="42"/>
      <c r="Q121" s="42"/>
      <c r="R121" s="42"/>
      <c r="S121" s="42"/>
      <c r="T121" s="78"/>
      <c r="AT121" s="24" t="s">
        <v>307</v>
      </c>
      <c r="AU121" s="24" t="s">
        <v>24</v>
      </c>
    </row>
    <row r="122" spans="2:65" s="1" customFormat="1" ht="27">
      <c r="B122" s="41"/>
      <c r="C122" s="63"/>
      <c r="D122" s="215" t="s">
        <v>477</v>
      </c>
      <c r="E122" s="63"/>
      <c r="F122" s="250" t="s">
        <v>4407</v>
      </c>
      <c r="G122" s="63"/>
      <c r="H122" s="63"/>
      <c r="I122" s="172"/>
      <c r="J122" s="63"/>
      <c r="K122" s="63"/>
      <c r="L122" s="61"/>
      <c r="M122" s="217"/>
      <c r="N122" s="42"/>
      <c r="O122" s="42"/>
      <c r="P122" s="42"/>
      <c r="Q122" s="42"/>
      <c r="R122" s="42"/>
      <c r="S122" s="42"/>
      <c r="T122" s="78"/>
      <c r="AT122" s="24" t="s">
        <v>477</v>
      </c>
      <c r="AU122" s="24" t="s">
        <v>24</v>
      </c>
    </row>
    <row r="123" spans="2:65" s="1" customFormat="1" ht="14.45" customHeight="1">
      <c r="B123" s="41"/>
      <c r="C123" s="203" t="s">
        <v>366</v>
      </c>
      <c r="D123" s="203" t="s">
        <v>300</v>
      </c>
      <c r="E123" s="204" t="s">
        <v>4408</v>
      </c>
      <c r="F123" s="205" t="s">
        <v>4409</v>
      </c>
      <c r="G123" s="206" t="s">
        <v>1407</v>
      </c>
      <c r="H123" s="207">
        <v>1</v>
      </c>
      <c r="I123" s="208"/>
      <c r="J123" s="209">
        <f>ROUND(I123*H123,2)</f>
        <v>0</v>
      </c>
      <c r="K123" s="205" t="s">
        <v>22</v>
      </c>
      <c r="L123" s="61"/>
      <c r="M123" s="210" t="s">
        <v>22</v>
      </c>
      <c r="N123" s="211" t="s">
        <v>47</v>
      </c>
      <c r="O123" s="42"/>
      <c r="P123" s="212">
        <f>O123*H123</f>
        <v>0</v>
      </c>
      <c r="Q123" s="212">
        <v>0</v>
      </c>
      <c r="R123" s="212">
        <f>Q123*H123</f>
        <v>0</v>
      </c>
      <c r="S123" s="212">
        <v>0</v>
      </c>
      <c r="T123" s="213">
        <f>S123*H123</f>
        <v>0</v>
      </c>
      <c r="AR123" s="24" t="s">
        <v>411</v>
      </c>
      <c r="AT123" s="24" t="s">
        <v>300</v>
      </c>
      <c r="AU123" s="24" t="s">
        <v>24</v>
      </c>
      <c r="AY123" s="24" t="s">
        <v>298</v>
      </c>
      <c r="BE123" s="214">
        <f>IF(N123="základní",J123,0)</f>
        <v>0</v>
      </c>
      <c r="BF123" s="214">
        <f>IF(N123="snížená",J123,0)</f>
        <v>0</v>
      </c>
      <c r="BG123" s="214">
        <f>IF(N123="zákl. přenesená",J123,0)</f>
        <v>0</v>
      </c>
      <c r="BH123" s="214">
        <f>IF(N123="sníž. přenesená",J123,0)</f>
        <v>0</v>
      </c>
      <c r="BI123" s="214">
        <f>IF(N123="nulová",J123,0)</f>
        <v>0</v>
      </c>
      <c r="BJ123" s="24" t="s">
        <v>24</v>
      </c>
      <c r="BK123" s="214">
        <f>ROUND(I123*H123,2)</f>
        <v>0</v>
      </c>
      <c r="BL123" s="24" t="s">
        <v>411</v>
      </c>
      <c r="BM123" s="24" t="s">
        <v>634</v>
      </c>
    </row>
    <row r="124" spans="2:65" s="1" customFormat="1" ht="13.5">
      <c r="B124" s="41"/>
      <c r="C124" s="63"/>
      <c r="D124" s="215" t="s">
        <v>307</v>
      </c>
      <c r="E124" s="63"/>
      <c r="F124" s="216" t="s">
        <v>4409</v>
      </c>
      <c r="G124" s="63"/>
      <c r="H124" s="63"/>
      <c r="I124" s="172"/>
      <c r="J124" s="63"/>
      <c r="K124" s="63"/>
      <c r="L124" s="61"/>
      <c r="M124" s="217"/>
      <c r="N124" s="42"/>
      <c r="O124" s="42"/>
      <c r="P124" s="42"/>
      <c r="Q124" s="42"/>
      <c r="R124" s="42"/>
      <c r="S124" s="42"/>
      <c r="T124" s="78"/>
      <c r="AT124" s="24" t="s">
        <v>307</v>
      </c>
      <c r="AU124" s="24" t="s">
        <v>24</v>
      </c>
    </row>
    <row r="125" spans="2:65" s="1" customFormat="1" ht="27">
      <c r="B125" s="41"/>
      <c r="C125" s="63"/>
      <c r="D125" s="215" t="s">
        <v>477</v>
      </c>
      <c r="E125" s="63"/>
      <c r="F125" s="250" t="s">
        <v>4410</v>
      </c>
      <c r="G125" s="63"/>
      <c r="H125" s="63"/>
      <c r="I125" s="172"/>
      <c r="J125" s="63"/>
      <c r="K125" s="63"/>
      <c r="L125" s="61"/>
      <c r="M125" s="217"/>
      <c r="N125" s="42"/>
      <c r="O125" s="42"/>
      <c r="P125" s="42"/>
      <c r="Q125" s="42"/>
      <c r="R125" s="42"/>
      <c r="S125" s="42"/>
      <c r="T125" s="78"/>
      <c r="AT125" s="24" t="s">
        <v>477</v>
      </c>
      <c r="AU125" s="24" t="s">
        <v>24</v>
      </c>
    </row>
    <row r="126" spans="2:65" s="1" customFormat="1" ht="14.45" customHeight="1">
      <c r="B126" s="41"/>
      <c r="C126" s="203" t="s">
        <v>376</v>
      </c>
      <c r="D126" s="203" t="s">
        <v>300</v>
      </c>
      <c r="E126" s="204" t="s">
        <v>4411</v>
      </c>
      <c r="F126" s="205" t="s">
        <v>4412</v>
      </c>
      <c r="G126" s="206" t="s">
        <v>1407</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648</v>
      </c>
    </row>
    <row r="127" spans="2:65" s="1" customFormat="1" ht="13.5">
      <c r="B127" s="41"/>
      <c r="C127" s="63"/>
      <c r="D127" s="215" t="s">
        <v>307</v>
      </c>
      <c r="E127" s="63"/>
      <c r="F127" s="216" t="s">
        <v>4412</v>
      </c>
      <c r="G127" s="63"/>
      <c r="H127" s="63"/>
      <c r="I127" s="172"/>
      <c r="J127" s="63"/>
      <c r="K127" s="63"/>
      <c r="L127" s="61"/>
      <c r="M127" s="217"/>
      <c r="N127" s="42"/>
      <c r="O127" s="42"/>
      <c r="P127" s="42"/>
      <c r="Q127" s="42"/>
      <c r="R127" s="42"/>
      <c r="S127" s="42"/>
      <c r="T127" s="78"/>
      <c r="AT127" s="24" t="s">
        <v>307</v>
      </c>
      <c r="AU127" s="24" t="s">
        <v>24</v>
      </c>
    </row>
    <row r="128" spans="2:65" s="1" customFormat="1" ht="27">
      <c r="B128" s="41"/>
      <c r="C128" s="63"/>
      <c r="D128" s="215" t="s">
        <v>477</v>
      </c>
      <c r="E128" s="63"/>
      <c r="F128" s="250" t="s">
        <v>4413</v>
      </c>
      <c r="G128" s="63"/>
      <c r="H128" s="63"/>
      <c r="I128" s="172"/>
      <c r="J128" s="63"/>
      <c r="K128" s="63"/>
      <c r="L128" s="61"/>
      <c r="M128" s="217"/>
      <c r="N128" s="42"/>
      <c r="O128" s="42"/>
      <c r="P128" s="42"/>
      <c r="Q128" s="42"/>
      <c r="R128" s="42"/>
      <c r="S128" s="42"/>
      <c r="T128" s="78"/>
      <c r="AT128" s="24" t="s">
        <v>477</v>
      </c>
      <c r="AU128" s="24" t="s">
        <v>24</v>
      </c>
    </row>
    <row r="129" spans="2:65" s="11" customFormat="1" ht="37.35" customHeight="1">
      <c r="B129" s="187"/>
      <c r="C129" s="188"/>
      <c r="D129" s="189" t="s">
        <v>75</v>
      </c>
      <c r="E129" s="190" t="s">
        <v>1859</v>
      </c>
      <c r="F129" s="190" t="s">
        <v>4234</v>
      </c>
      <c r="G129" s="188"/>
      <c r="H129" s="188"/>
      <c r="I129" s="191"/>
      <c r="J129" s="192">
        <f>BK129</f>
        <v>0</v>
      </c>
      <c r="K129" s="188"/>
      <c r="L129" s="193"/>
      <c r="M129" s="194"/>
      <c r="N129" s="195"/>
      <c r="O129" s="195"/>
      <c r="P129" s="196">
        <f>SUM(P130:P134)</f>
        <v>0</v>
      </c>
      <c r="Q129" s="195"/>
      <c r="R129" s="196">
        <f>SUM(R130:R134)</f>
        <v>0</v>
      </c>
      <c r="S129" s="195"/>
      <c r="T129" s="197">
        <f>SUM(T130:T134)</f>
        <v>0</v>
      </c>
      <c r="AR129" s="198" t="s">
        <v>84</v>
      </c>
      <c r="AT129" s="199" t="s">
        <v>75</v>
      </c>
      <c r="AU129" s="199" t="s">
        <v>76</v>
      </c>
      <c r="AY129" s="198" t="s">
        <v>298</v>
      </c>
      <c r="BK129" s="200">
        <f>SUM(BK130:BK134)</f>
        <v>0</v>
      </c>
    </row>
    <row r="130" spans="2:65" s="1" customFormat="1" ht="14.45" customHeight="1">
      <c r="B130" s="41"/>
      <c r="C130" s="203" t="s">
        <v>383</v>
      </c>
      <c r="D130" s="203" t="s">
        <v>300</v>
      </c>
      <c r="E130" s="204" t="s">
        <v>4238</v>
      </c>
      <c r="F130" s="205" t="s">
        <v>4239</v>
      </c>
      <c r="G130" s="206" t="s">
        <v>445</v>
      </c>
      <c r="H130" s="207">
        <v>180</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659</v>
      </c>
    </row>
    <row r="131" spans="2:65" s="1" customFormat="1" ht="13.5">
      <c r="B131" s="41"/>
      <c r="C131" s="63"/>
      <c r="D131" s="215" t="s">
        <v>307</v>
      </c>
      <c r="E131" s="63"/>
      <c r="F131" s="216" t="s">
        <v>4239</v>
      </c>
      <c r="G131" s="63"/>
      <c r="H131" s="63"/>
      <c r="I131" s="172"/>
      <c r="J131" s="63"/>
      <c r="K131" s="63"/>
      <c r="L131" s="61"/>
      <c r="M131" s="217"/>
      <c r="N131" s="42"/>
      <c r="O131" s="42"/>
      <c r="P131" s="42"/>
      <c r="Q131" s="42"/>
      <c r="R131" s="42"/>
      <c r="S131" s="42"/>
      <c r="T131" s="78"/>
      <c r="AT131" s="24" t="s">
        <v>307</v>
      </c>
      <c r="AU131" s="24" t="s">
        <v>24</v>
      </c>
    </row>
    <row r="132" spans="2:65" s="1" customFormat="1" ht="40.5">
      <c r="B132" s="41"/>
      <c r="C132" s="63"/>
      <c r="D132" s="215" t="s">
        <v>477</v>
      </c>
      <c r="E132" s="63"/>
      <c r="F132" s="250" t="s">
        <v>4414</v>
      </c>
      <c r="G132" s="63"/>
      <c r="H132" s="63"/>
      <c r="I132" s="172"/>
      <c r="J132" s="63"/>
      <c r="K132" s="63"/>
      <c r="L132" s="61"/>
      <c r="M132" s="217"/>
      <c r="N132" s="42"/>
      <c r="O132" s="42"/>
      <c r="P132" s="42"/>
      <c r="Q132" s="42"/>
      <c r="R132" s="42"/>
      <c r="S132" s="42"/>
      <c r="T132" s="78"/>
      <c r="AT132" s="24" t="s">
        <v>477</v>
      </c>
      <c r="AU132" s="24" t="s">
        <v>24</v>
      </c>
    </row>
    <row r="133" spans="2:65" s="1" customFormat="1" ht="14.45" customHeight="1">
      <c r="B133" s="41"/>
      <c r="C133" s="203" t="s">
        <v>391</v>
      </c>
      <c r="D133" s="203" t="s">
        <v>300</v>
      </c>
      <c r="E133" s="204" t="s">
        <v>4417</v>
      </c>
      <c r="F133" s="205" t="s">
        <v>4418</v>
      </c>
      <c r="G133" s="206" t="s">
        <v>445</v>
      </c>
      <c r="H133" s="207">
        <v>320</v>
      </c>
      <c r="I133" s="208"/>
      <c r="J133" s="209">
        <f>ROUND(I133*H133,2)</f>
        <v>0</v>
      </c>
      <c r="K133" s="205" t="s">
        <v>22</v>
      </c>
      <c r="L133" s="61"/>
      <c r="M133" s="210" t="s">
        <v>22</v>
      </c>
      <c r="N133" s="211" t="s">
        <v>47</v>
      </c>
      <c r="O133" s="42"/>
      <c r="P133" s="212">
        <f>O133*H133</f>
        <v>0</v>
      </c>
      <c r="Q133" s="212">
        <v>0</v>
      </c>
      <c r="R133" s="212">
        <f>Q133*H133</f>
        <v>0</v>
      </c>
      <c r="S133" s="212">
        <v>0</v>
      </c>
      <c r="T133" s="213">
        <f>S133*H133</f>
        <v>0</v>
      </c>
      <c r="AR133" s="24" t="s">
        <v>411</v>
      </c>
      <c r="AT133" s="24" t="s">
        <v>300</v>
      </c>
      <c r="AU133" s="24" t="s">
        <v>24</v>
      </c>
      <c r="AY133" s="24" t="s">
        <v>298</v>
      </c>
      <c r="BE133" s="214">
        <f>IF(N133="základní",J133,0)</f>
        <v>0</v>
      </c>
      <c r="BF133" s="214">
        <f>IF(N133="snížená",J133,0)</f>
        <v>0</v>
      </c>
      <c r="BG133" s="214">
        <f>IF(N133="zákl. přenesená",J133,0)</f>
        <v>0</v>
      </c>
      <c r="BH133" s="214">
        <f>IF(N133="sníž. přenesená",J133,0)</f>
        <v>0</v>
      </c>
      <c r="BI133" s="214">
        <f>IF(N133="nulová",J133,0)</f>
        <v>0</v>
      </c>
      <c r="BJ133" s="24" t="s">
        <v>24</v>
      </c>
      <c r="BK133" s="214">
        <f>ROUND(I133*H133,2)</f>
        <v>0</v>
      </c>
      <c r="BL133" s="24" t="s">
        <v>411</v>
      </c>
      <c r="BM133" s="24" t="s">
        <v>692</v>
      </c>
    </row>
    <row r="134" spans="2:65" s="1" customFormat="1" ht="13.5">
      <c r="B134" s="41"/>
      <c r="C134" s="63"/>
      <c r="D134" s="215" t="s">
        <v>307</v>
      </c>
      <c r="E134" s="63"/>
      <c r="F134" s="216" t="s">
        <v>4418</v>
      </c>
      <c r="G134" s="63"/>
      <c r="H134" s="63"/>
      <c r="I134" s="172"/>
      <c r="J134" s="63"/>
      <c r="K134" s="63"/>
      <c r="L134" s="61"/>
      <c r="M134" s="217"/>
      <c r="N134" s="42"/>
      <c r="O134" s="42"/>
      <c r="P134" s="42"/>
      <c r="Q134" s="42"/>
      <c r="R134" s="42"/>
      <c r="S134" s="42"/>
      <c r="T134" s="78"/>
      <c r="AT134" s="24" t="s">
        <v>307</v>
      </c>
      <c r="AU134" s="24" t="s">
        <v>24</v>
      </c>
    </row>
    <row r="135" spans="2:65" s="11" customFormat="1" ht="37.35" customHeight="1">
      <c r="B135" s="187"/>
      <c r="C135" s="188"/>
      <c r="D135" s="189" t="s">
        <v>75</v>
      </c>
      <c r="E135" s="190" t="s">
        <v>1861</v>
      </c>
      <c r="F135" s="190" t="s">
        <v>4250</v>
      </c>
      <c r="G135" s="188"/>
      <c r="H135" s="188"/>
      <c r="I135" s="191"/>
      <c r="J135" s="192">
        <f>BK135</f>
        <v>0</v>
      </c>
      <c r="K135" s="188"/>
      <c r="L135" s="193"/>
      <c r="M135" s="194"/>
      <c r="N135" s="195"/>
      <c r="O135" s="195"/>
      <c r="P135" s="196">
        <f>SUM(P136:P155)</f>
        <v>0</v>
      </c>
      <c r="Q135" s="195"/>
      <c r="R135" s="196">
        <f>SUM(R136:R155)</f>
        <v>0</v>
      </c>
      <c r="S135" s="195"/>
      <c r="T135" s="197">
        <f>SUM(T136:T155)</f>
        <v>0</v>
      </c>
      <c r="AR135" s="198" t="s">
        <v>84</v>
      </c>
      <c r="AT135" s="199" t="s">
        <v>75</v>
      </c>
      <c r="AU135" s="199" t="s">
        <v>76</v>
      </c>
      <c r="AY135" s="198" t="s">
        <v>298</v>
      </c>
      <c r="BK135" s="200">
        <f>SUM(BK136:BK155)</f>
        <v>0</v>
      </c>
    </row>
    <row r="136" spans="2:65" s="1" customFormat="1" ht="14.45" customHeight="1">
      <c r="B136" s="41"/>
      <c r="C136" s="203" t="s">
        <v>10</v>
      </c>
      <c r="D136" s="203" t="s">
        <v>300</v>
      </c>
      <c r="E136" s="204" t="s">
        <v>4251</v>
      </c>
      <c r="F136" s="205" t="s">
        <v>3474</v>
      </c>
      <c r="G136" s="206" t="s">
        <v>1468</v>
      </c>
      <c r="H136" s="207">
        <v>1</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728</v>
      </c>
    </row>
    <row r="137" spans="2:65" s="1" customFormat="1" ht="13.5">
      <c r="B137" s="41"/>
      <c r="C137" s="63"/>
      <c r="D137" s="215" t="s">
        <v>307</v>
      </c>
      <c r="E137" s="63"/>
      <c r="F137" s="216" t="s">
        <v>3474</v>
      </c>
      <c r="G137" s="63"/>
      <c r="H137" s="63"/>
      <c r="I137" s="172"/>
      <c r="J137" s="63"/>
      <c r="K137" s="63"/>
      <c r="L137" s="61"/>
      <c r="M137" s="217"/>
      <c r="N137" s="42"/>
      <c r="O137" s="42"/>
      <c r="P137" s="42"/>
      <c r="Q137" s="42"/>
      <c r="R137" s="42"/>
      <c r="S137" s="42"/>
      <c r="T137" s="78"/>
      <c r="AT137" s="24" t="s">
        <v>307</v>
      </c>
      <c r="AU137" s="24" t="s">
        <v>24</v>
      </c>
    </row>
    <row r="138" spans="2:65" s="1" customFormat="1" ht="14.45" customHeight="1">
      <c r="B138" s="41"/>
      <c r="C138" s="203" t="s">
        <v>411</v>
      </c>
      <c r="D138" s="203" t="s">
        <v>300</v>
      </c>
      <c r="E138" s="204" t="s">
        <v>4252</v>
      </c>
      <c r="F138" s="205" t="s">
        <v>4253</v>
      </c>
      <c r="G138" s="206" t="s">
        <v>1468</v>
      </c>
      <c r="H138" s="207">
        <v>1</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542</v>
      </c>
    </row>
    <row r="139" spans="2:65" s="1" customFormat="1" ht="13.5">
      <c r="B139" s="41"/>
      <c r="C139" s="63"/>
      <c r="D139" s="215" t="s">
        <v>307</v>
      </c>
      <c r="E139" s="63"/>
      <c r="F139" s="216" t="s">
        <v>4253</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03" t="s">
        <v>417</v>
      </c>
      <c r="D140" s="203" t="s">
        <v>300</v>
      </c>
      <c r="E140" s="204" t="s">
        <v>4298</v>
      </c>
      <c r="F140" s="205" t="s">
        <v>4299</v>
      </c>
      <c r="G140" s="206" t="s">
        <v>1468</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750</v>
      </c>
    </row>
    <row r="141" spans="2:65" s="1" customFormat="1" ht="13.5">
      <c r="B141" s="41"/>
      <c r="C141" s="63"/>
      <c r="D141" s="215" t="s">
        <v>307</v>
      </c>
      <c r="E141" s="63"/>
      <c r="F141" s="216" t="s">
        <v>4299</v>
      </c>
      <c r="G141" s="63"/>
      <c r="H141" s="63"/>
      <c r="I141" s="172"/>
      <c r="J141" s="63"/>
      <c r="K141" s="63"/>
      <c r="L141" s="61"/>
      <c r="M141" s="217"/>
      <c r="N141" s="42"/>
      <c r="O141" s="42"/>
      <c r="P141" s="42"/>
      <c r="Q141" s="42"/>
      <c r="R141" s="42"/>
      <c r="S141" s="42"/>
      <c r="T141" s="78"/>
      <c r="AT141" s="24" t="s">
        <v>307</v>
      </c>
      <c r="AU141" s="24" t="s">
        <v>24</v>
      </c>
    </row>
    <row r="142" spans="2:65" s="1" customFormat="1" ht="14.45" customHeight="1">
      <c r="B142" s="41"/>
      <c r="C142" s="203" t="s">
        <v>422</v>
      </c>
      <c r="D142" s="203" t="s">
        <v>300</v>
      </c>
      <c r="E142" s="204" t="s">
        <v>4254</v>
      </c>
      <c r="F142" s="205" t="s">
        <v>4255</v>
      </c>
      <c r="G142" s="206" t="s">
        <v>1468</v>
      </c>
      <c r="H142" s="207">
        <v>1</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763</v>
      </c>
    </row>
    <row r="143" spans="2:65" s="1" customFormat="1" ht="13.5">
      <c r="B143" s="41"/>
      <c r="C143" s="63"/>
      <c r="D143" s="215" t="s">
        <v>307</v>
      </c>
      <c r="E143" s="63"/>
      <c r="F143" s="216" t="s">
        <v>4255</v>
      </c>
      <c r="G143" s="63"/>
      <c r="H143" s="63"/>
      <c r="I143" s="172"/>
      <c r="J143" s="63"/>
      <c r="K143" s="63"/>
      <c r="L143" s="61"/>
      <c r="M143" s="217"/>
      <c r="N143" s="42"/>
      <c r="O143" s="42"/>
      <c r="P143" s="42"/>
      <c r="Q143" s="42"/>
      <c r="R143" s="42"/>
      <c r="S143" s="42"/>
      <c r="T143" s="78"/>
      <c r="AT143" s="24" t="s">
        <v>307</v>
      </c>
      <c r="AU143" s="24" t="s">
        <v>24</v>
      </c>
    </row>
    <row r="144" spans="2:65" s="1" customFormat="1" ht="14.45" customHeight="1">
      <c r="B144" s="41"/>
      <c r="C144" s="203" t="s">
        <v>429</v>
      </c>
      <c r="D144" s="203" t="s">
        <v>300</v>
      </c>
      <c r="E144" s="204" t="s">
        <v>4258</v>
      </c>
      <c r="F144" s="205" t="s">
        <v>4259</v>
      </c>
      <c r="G144" s="206" t="s">
        <v>1468</v>
      </c>
      <c r="H144" s="207">
        <v>1</v>
      </c>
      <c r="I144" s="208"/>
      <c r="J144" s="209">
        <f>ROUND(I144*H144,2)</f>
        <v>0</v>
      </c>
      <c r="K144" s="205" t="s">
        <v>22</v>
      </c>
      <c r="L144" s="61"/>
      <c r="M144" s="210" t="s">
        <v>22</v>
      </c>
      <c r="N144" s="211" t="s">
        <v>47</v>
      </c>
      <c r="O144" s="42"/>
      <c r="P144" s="212">
        <f>O144*H144</f>
        <v>0</v>
      </c>
      <c r="Q144" s="212">
        <v>0</v>
      </c>
      <c r="R144" s="212">
        <f>Q144*H144</f>
        <v>0</v>
      </c>
      <c r="S144" s="212">
        <v>0</v>
      </c>
      <c r="T144" s="213">
        <f>S144*H144</f>
        <v>0</v>
      </c>
      <c r="AR144" s="24" t="s">
        <v>411</v>
      </c>
      <c r="AT144" s="24" t="s">
        <v>300</v>
      </c>
      <c r="AU144" s="24" t="s">
        <v>24</v>
      </c>
      <c r="AY144" s="24" t="s">
        <v>298</v>
      </c>
      <c r="BE144" s="214">
        <f>IF(N144="základní",J144,0)</f>
        <v>0</v>
      </c>
      <c r="BF144" s="214">
        <f>IF(N144="snížená",J144,0)</f>
        <v>0</v>
      </c>
      <c r="BG144" s="214">
        <f>IF(N144="zákl. přenesená",J144,0)</f>
        <v>0</v>
      </c>
      <c r="BH144" s="214">
        <f>IF(N144="sníž. přenesená",J144,0)</f>
        <v>0</v>
      </c>
      <c r="BI144" s="214">
        <f>IF(N144="nulová",J144,0)</f>
        <v>0</v>
      </c>
      <c r="BJ144" s="24" t="s">
        <v>24</v>
      </c>
      <c r="BK144" s="214">
        <f>ROUND(I144*H144,2)</f>
        <v>0</v>
      </c>
      <c r="BL144" s="24" t="s">
        <v>411</v>
      </c>
      <c r="BM144" s="24" t="s">
        <v>778</v>
      </c>
    </row>
    <row r="145" spans="2:65" s="1" customFormat="1" ht="13.5">
      <c r="B145" s="41"/>
      <c r="C145" s="63"/>
      <c r="D145" s="215" t="s">
        <v>307</v>
      </c>
      <c r="E145" s="63"/>
      <c r="F145" s="216" t="s">
        <v>4259</v>
      </c>
      <c r="G145" s="63"/>
      <c r="H145" s="63"/>
      <c r="I145" s="172"/>
      <c r="J145" s="63"/>
      <c r="K145" s="63"/>
      <c r="L145" s="61"/>
      <c r="M145" s="217"/>
      <c r="N145" s="42"/>
      <c r="O145" s="42"/>
      <c r="P145" s="42"/>
      <c r="Q145" s="42"/>
      <c r="R145" s="42"/>
      <c r="S145" s="42"/>
      <c r="T145" s="78"/>
      <c r="AT145" s="24" t="s">
        <v>307</v>
      </c>
      <c r="AU145" s="24" t="s">
        <v>24</v>
      </c>
    </row>
    <row r="146" spans="2:65" s="1" customFormat="1" ht="14.45" customHeight="1">
      <c r="B146" s="41"/>
      <c r="C146" s="203" t="s">
        <v>436</v>
      </c>
      <c r="D146" s="203" t="s">
        <v>300</v>
      </c>
      <c r="E146" s="204" t="s">
        <v>4262</v>
      </c>
      <c r="F146" s="205" t="s">
        <v>4263</v>
      </c>
      <c r="G146" s="206" t="s">
        <v>1468</v>
      </c>
      <c r="H146" s="207">
        <v>1</v>
      </c>
      <c r="I146" s="208"/>
      <c r="J146" s="209">
        <f>ROUND(I146*H146,2)</f>
        <v>0</v>
      </c>
      <c r="K146" s="205" t="s">
        <v>22</v>
      </c>
      <c r="L146" s="61"/>
      <c r="M146" s="210" t="s">
        <v>22</v>
      </c>
      <c r="N146" s="211" t="s">
        <v>47</v>
      </c>
      <c r="O146" s="42"/>
      <c r="P146" s="212">
        <f>O146*H146</f>
        <v>0</v>
      </c>
      <c r="Q146" s="212">
        <v>0</v>
      </c>
      <c r="R146" s="212">
        <f>Q146*H146</f>
        <v>0</v>
      </c>
      <c r="S146" s="212">
        <v>0</v>
      </c>
      <c r="T146" s="213">
        <f>S146*H146</f>
        <v>0</v>
      </c>
      <c r="AR146" s="24" t="s">
        <v>411</v>
      </c>
      <c r="AT146" s="24" t="s">
        <v>300</v>
      </c>
      <c r="AU146" s="24" t="s">
        <v>24</v>
      </c>
      <c r="AY146" s="24" t="s">
        <v>298</v>
      </c>
      <c r="BE146" s="214">
        <f>IF(N146="základní",J146,0)</f>
        <v>0</v>
      </c>
      <c r="BF146" s="214">
        <f>IF(N146="snížená",J146,0)</f>
        <v>0</v>
      </c>
      <c r="BG146" s="214">
        <f>IF(N146="zákl. přenesená",J146,0)</f>
        <v>0</v>
      </c>
      <c r="BH146" s="214">
        <f>IF(N146="sníž. přenesená",J146,0)</f>
        <v>0</v>
      </c>
      <c r="BI146" s="214">
        <f>IF(N146="nulová",J146,0)</f>
        <v>0</v>
      </c>
      <c r="BJ146" s="24" t="s">
        <v>24</v>
      </c>
      <c r="BK146" s="214">
        <f>ROUND(I146*H146,2)</f>
        <v>0</v>
      </c>
      <c r="BL146" s="24" t="s">
        <v>411</v>
      </c>
      <c r="BM146" s="24" t="s">
        <v>791</v>
      </c>
    </row>
    <row r="147" spans="2:65" s="1" customFormat="1" ht="13.5">
      <c r="B147" s="41"/>
      <c r="C147" s="63"/>
      <c r="D147" s="215" t="s">
        <v>307</v>
      </c>
      <c r="E147" s="63"/>
      <c r="F147" s="216" t="s">
        <v>4263</v>
      </c>
      <c r="G147" s="63"/>
      <c r="H147" s="63"/>
      <c r="I147" s="172"/>
      <c r="J147" s="63"/>
      <c r="K147" s="63"/>
      <c r="L147" s="61"/>
      <c r="M147" s="217"/>
      <c r="N147" s="42"/>
      <c r="O147" s="42"/>
      <c r="P147" s="42"/>
      <c r="Q147" s="42"/>
      <c r="R147" s="42"/>
      <c r="S147" s="42"/>
      <c r="T147" s="78"/>
      <c r="AT147" s="24" t="s">
        <v>307</v>
      </c>
      <c r="AU147" s="24" t="s">
        <v>24</v>
      </c>
    </row>
    <row r="148" spans="2:65" s="1" customFormat="1" ht="14.45" customHeight="1">
      <c r="B148" s="41"/>
      <c r="C148" s="203" t="s">
        <v>9</v>
      </c>
      <c r="D148" s="203" t="s">
        <v>300</v>
      </c>
      <c r="E148" s="204" t="s">
        <v>4421</v>
      </c>
      <c r="F148" s="205" t="s">
        <v>4265</v>
      </c>
      <c r="G148" s="206" t="s">
        <v>445</v>
      </c>
      <c r="H148" s="207">
        <v>180</v>
      </c>
      <c r="I148" s="208"/>
      <c r="J148" s="209">
        <f>ROUND(I148*H148,2)</f>
        <v>0</v>
      </c>
      <c r="K148" s="205" t="s">
        <v>22</v>
      </c>
      <c r="L148" s="61"/>
      <c r="M148" s="210" t="s">
        <v>22</v>
      </c>
      <c r="N148" s="211" t="s">
        <v>47</v>
      </c>
      <c r="O148" s="42"/>
      <c r="P148" s="212">
        <f>O148*H148</f>
        <v>0</v>
      </c>
      <c r="Q148" s="212">
        <v>0</v>
      </c>
      <c r="R148" s="212">
        <f>Q148*H148</f>
        <v>0</v>
      </c>
      <c r="S148" s="212">
        <v>0</v>
      </c>
      <c r="T148" s="213">
        <f>S148*H148</f>
        <v>0</v>
      </c>
      <c r="AR148" s="24" t="s">
        <v>411</v>
      </c>
      <c r="AT148" s="24" t="s">
        <v>300</v>
      </c>
      <c r="AU148" s="24" t="s">
        <v>24</v>
      </c>
      <c r="AY148" s="24" t="s">
        <v>298</v>
      </c>
      <c r="BE148" s="214">
        <f>IF(N148="základní",J148,0)</f>
        <v>0</v>
      </c>
      <c r="BF148" s="214">
        <f>IF(N148="snížená",J148,0)</f>
        <v>0</v>
      </c>
      <c r="BG148" s="214">
        <f>IF(N148="zákl. přenesená",J148,0)</f>
        <v>0</v>
      </c>
      <c r="BH148" s="214">
        <f>IF(N148="sníž. přenesená",J148,0)</f>
        <v>0</v>
      </c>
      <c r="BI148" s="214">
        <f>IF(N148="nulová",J148,0)</f>
        <v>0</v>
      </c>
      <c r="BJ148" s="24" t="s">
        <v>24</v>
      </c>
      <c r="BK148" s="214">
        <f>ROUND(I148*H148,2)</f>
        <v>0</v>
      </c>
      <c r="BL148" s="24" t="s">
        <v>411</v>
      </c>
      <c r="BM148" s="24" t="s">
        <v>802</v>
      </c>
    </row>
    <row r="149" spans="2:65" s="1" customFormat="1" ht="13.5">
      <c r="B149" s="41"/>
      <c r="C149" s="63"/>
      <c r="D149" s="215" t="s">
        <v>307</v>
      </c>
      <c r="E149" s="63"/>
      <c r="F149" s="216" t="s">
        <v>4265</v>
      </c>
      <c r="G149" s="63"/>
      <c r="H149" s="63"/>
      <c r="I149" s="172"/>
      <c r="J149" s="63"/>
      <c r="K149" s="63"/>
      <c r="L149" s="61"/>
      <c r="M149" s="217"/>
      <c r="N149" s="42"/>
      <c r="O149" s="42"/>
      <c r="P149" s="42"/>
      <c r="Q149" s="42"/>
      <c r="R149" s="42"/>
      <c r="S149" s="42"/>
      <c r="T149" s="78"/>
      <c r="AT149" s="24" t="s">
        <v>307</v>
      </c>
      <c r="AU149" s="24" t="s">
        <v>24</v>
      </c>
    </row>
    <row r="150" spans="2:65" s="1" customFormat="1" ht="14.45" customHeight="1">
      <c r="B150" s="41"/>
      <c r="C150" s="203" t="s">
        <v>450</v>
      </c>
      <c r="D150" s="203" t="s">
        <v>300</v>
      </c>
      <c r="E150" s="204" t="s">
        <v>4266</v>
      </c>
      <c r="F150" s="205" t="s">
        <v>4267</v>
      </c>
      <c r="G150" s="206" t="s">
        <v>1468</v>
      </c>
      <c r="H150" s="207">
        <v>1</v>
      </c>
      <c r="I150" s="208"/>
      <c r="J150" s="209">
        <f>ROUND(I150*H150,2)</f>
        <v>0</v>
      </c>
      <c r="K150" s="205" t="s">
        <v>22</v>
      </c>
      <c r="L150" s="61"/>
      <c r="M150" s="210" t="s">
        <v>22</v>
      </c>
      <c r="N150" s="211" t="s">
        <v>47</v>
      </c>
      <c r="O150" s="42"/>
      <c r="P150" s="212">
        <f>O150*H150</f>
        <v>0</v>
      </c>
      <c r="Q150" s="212">
        <v>0</v>
      </c>
      <c r="R150" s="212">
        <f>Q150*H150</f>
        <v>0</v>
      </c>
      <c r="S150" s="212">
        <v>0</v>
      </c>
      <c r="T150" s="213">
        <f>S150*H150</f>
        <v>0</v>
      </c>
      <c r="AR150" s="24" t="s">
        <v>411</v>
      </c>
      <c r="AT150" s="24" t="s">
        <v>300</v>
      </c>
      <c r="AU150" s="24" t="s">
        <v>24</v>
      </c>
      <c r="AY150" s="24" t="s">
        <v>298</v>
      </c>
      <c r="BE150" s="214">
        <f>IF(N150="základní",J150,0)</f>
        <v>0</v>
      </c>
      <c r="BF150" s="214">
        <f>IF(N150="snížená",J150,0)</f>
        <v>0</v>
      </c>
      <c r="BG150" s="214">
        <f>IF(N150="zákl. přenesená",J150,0)</f>
        <v>0</v>
      </c>
      <c r="BH150" s="214">
        <f>IF(N150="sníž. přenesená",J150,0)</f>
        <v>0</v>
      </c>
      <c r="BI150" s="214">
        <f>IF(N150="nulová",J150,0)</f>
        <v>0</v>
      </c>
      <c r="BJ150" s="24" t="s">
        <v>24</v>
      </c>
      <c r="BK150" s="214">
        <f>ROUND(I150*H150,2)</f>
        <v>0</v>
      </c>
      <c r="BL150" s="24" t="s">
        <v>411</v>
      </c>
      <c r="BM150" s="24" t="s">
        <v>814</v>
      </c>
    </row>
    <row r="151" spans="2:65" s="1" customFormat="1" ht="13.5">
      <c r="B151" s="41"/>
      <c r="C151" s="63"/>
      <c r="D151" s="215" t="s">
        <v>307</v>
      </c>
      <c r="E151" s="63"/>
      <c r="F151" s="216" t="s">
        <v>4267</v>
      </c>
      <c r="G151" s="63"/>
      <c r="H151" s="63"/>
      <c r="I151" s="172"/>
      <c r="J151" s="63"/>
      <c r="K151" s="63"/>
      <c r="L151" s="61"/>
      <c r="M151" s="217"/>
      <c r="N151" s="42"/>
      <c r="O151" s="42"/>
      <c r="P151" s="42"/>
      <c r="Q151" s="42"/>
      <c r="R151" s="42"/>
      <c r="S151" s="42"/>
      <c r="T151" s="78"/>
      <c r="AT151" s="24" t="s">
        <v>307</v>
      </c>
      <c r="AU151" s="24" t="s">
        <v>24</v>
      </c>
    </row>
    <row r="152" spans="2:65" s="1" customFormat="1" ht="14.45" customHeight="1">
      <c r="B152" s="41"/>
      <c r="C152" s="203" t="s">
        <v>456</v>
      </c>
      <c r="D152" s="203" t="s">
        <v>300</v>
      </c>
      <c r="E152" s="204" t="s">
        <v>4268</v>
      </c>
      <c r="F152" s="205" t="s">
        <v>4269</v>
      </c>
      <c r="G152" s="206" t="s">
        <v>1468</v>
      </c>
      <c r="H152" s="207">
        <v>1</v>
      </c>
      <c r="I152" s="208"/>
      <c r="J152" s="209">
        <f>ROUND(I152*H152,2)</f>
        <v>0</v>
      </c>
      <c r="K152" s="205" t="s">
        <v>22</v>
      </c>
      <c r="L152" s="61"/>
      <c r="M152" s="210" t="s">
        <v>22</v>
      </c>
      <c r="N152" s="211" t="s">
        <v>47</v>
      </c>
      <c r="O152" s="42"/>
      <c r="P152" s="212">
        <f>O152*H152</f>
        <v>0</v>
      </c>
      <c r="Q152" s="212">
        <v>0</v>
      </c>
      <c r="R152" s="212">
        <f>Q152*H152</f>
        <v>0</v>
      </c>
      <c r="S152" s="212">
        <v>0</v>
      </c>
      <c r="T152" s="213">
        <f>S152*H152</f>
        <v>0</v>
      </c>
      <c r="AR152" s="24" t="s">
        <v>411</v>
      </c>
      <c r="AT152" s="24" t="s">
        <v>300</v>
      </c>
      <c r="AU152" s="24" t="s">
        <v>24</v>
      </c>
      <c r="AY152" s="24" t="s">
        <v>298</v>
      </c>
      <c r="BE152" s="214">
        <f>IF(N152="základní",J152,0)</f>
        <v>0</v>
      </c>
      <c r="BF152" s="214">
        <f>IF(N152="snížená",J152,0)</f>
        <v>0</v>
      </c>
      <c r="BG152" s="214">
        <f>IF(N152="zákl. přenesená",J152,0)</f>
        <v>0</v>
      </c>
      <c r="BH152" s="214">
        <f>IF(N152="sníž. přenesená",J152,0)</f>
        <v>0</v>
      </c>
      <c r="BI152" s="214">
        <f>IF(N152="nulová",J152,0)</f>
        <v>0</v>
      </c>
      <c r="BJ152" s="24" t="s">
        <v>24</v>
      </c>
      <c r="BK152" s="214">
        <f>ROUND(I152*H152,2)</f>
        <v>0</v>
      </c>
      <c r="BL152" s="24" t="s">
        <v>411</v>
      </c>
      <c r="BM152" s="24" t="s">
        <v>834</v>
      </c>
    </row>
    <row r="153" spans="2:65" s="1" customFormat="1" ht="13.5">
      <c r="B153" s="41"/>
      <c r="C153" s="63"/>
      <c r="D153" s="215" t="s">
        <v>307</v>
      </c>
      <c r="E153" s="63"/>
      <c r="F153" s="216" t="s">
        <v>4269</v>
      </c>
      <c r="G153" s="63"/>
      <c r="H153" s="63"/>
      <c r="I153" s="172"/>
      <c r="J153" s="63"/>
      <c r="K153" s="63"/>
      <c r="L153" s="61"/>
      <c r="M153" s="217"/>
      <c r="N153" s="42"/>
      <c r="O153" s="42"/>
      <c r="P153" s="42"/>
      <c r="Q153" s="42"/>
      <c r="R153" s="42"/>
      <c r="S153" s="42"/>
      <c r="T153" s="78"/>
      <c r="AT153" s="24" t="s">
        <v>307</v>
      </c>
      <c r="AU153" s="24" t="s">
        <v>24</v>
      </c>
    </row>
    <row r="154" spans="2:65" s="1" customFormat="1" ht="14.45" customHeight="1">
      <c r="B154" s="41"/>
      <c r="C154" s="203" t="s">
        <v>464</v>
      </c>
      <c r="D154" s="203" t="s">
        <v>300</v>
      </c>
      <c r="E154" s="204" t="s">
        <v>4301</v>
      </c>
      <c r="F154" s="205" t="s">
        <v>4302</v>
      </c>
      <c r="G154" s="206" t="s">
        <v>1468</v>
      </c>
      <c r="H154" s="207">
        <v>1</v>
      </c>
      <c r="I154" s="208"/>
      <c r="J154" s="209">
        <f>ROUND(I154*H154,2)</f>
        <v>0</v>
      </c>
      <c r="K154" s="205" t="s">
        <v>22</v>
      </c>
      <c r="L154" s="61"/>
      <c r="M154" s="210" t="s">
        <v>22</v>
      </c>
      <c r="N154" s="211" t="s">
        <v>47</v>
      </c>
      <c r="O154" s="42"/>
      <c r="P154" s="212">
        <f>O154*H154</f>
        <v>0</v>
      </c>
      <c r="Q154" s="212">
        <v>0</v>
      </c>
      <c r="R154" s="212">
        <f>Q154*H154</f>
        <v>0</v>
      </c>
      <c r="S154" s="212">
        <v>0</v>
      </c>
      <c r="T154" s="213">
        <f>S154*H154</f>
        <v>0</v>
      </c>
      <c r="AR154" s="24" t="s">
        <v>411</v>
      </c>
      <c r="AT154" s="24" t="s">
        <v>300</v>
      </c>
      <c r="AU154" s="24" t="s">
        <v>24</v>
      </c>
      <c r="AY154" s="24" t="s">
        <v>298</v>
      </c>
      <c r="BE154" s="214">
        <f>IF(N154="základní",J154,0)</f>
        <v>0</v>
      </c>
      <c r="BF154" s="214">
        <f>IF(N154="snížená",J154,0)</f>
        <v>0</v>
      </c>
      <c r="BG154" s="214">
        <f>IF(N154="zákl. přenesená",J154,0)</f>
        <v>0</v>
      </c>
      <c r="BH154" s="214">
        <f>IF(N154="sníž. přenesená",J154,0)</f>
        <v>0</v>
      </c>
      <c r="BI154" s="214">
        <f>IF(N154="nulová",J154,0)</f>
        <v>0</v>
      </c>
      <c r="BJ154" s="24" t="s">
        <v>24</v>
      </c>
      <c r="BK154" s="214">
        <f>ROUND(I154*H154,2)</f>
        <v>0</v>
      </c>
      <c r="BL154" s="24" t="s">
        <v>411</v>
      </c>
      <c r="BM154" s="24" t="s">
        <v>846</v>
      </c>
    </row>
    <row r="155" spans="2:65" s="1" customFormat="1" ht="13.5">
      <c r="B155" s="41"/>
      <c r="C155" s="63"/>
      <c r="D155" s="215" t="s">
        <v>307</v>
      </c>
      <c r="E155" s="63"/>
      <c r="F155" s="216" t="s">
        <v>4302</v>
      </c>
      <c r="G155" s="63"/>
      <c r="H155" s="63"/>
      <c r="I155" s="172"/>
      <c r="J155" s="63"/>
      <c r="K155" s="63"/>
      <c r="L155" s="61"/>
      <c r="M155" s="262"/>
      <c r="N155" s="263"/>
      <c r="O155" s="263"/>
      <c r="P155" s="263"/>
      <c r="Q155" s="263"/>
      <c r="R155" s="263"/>
      <c r="S155" s="263"/>
      <c r="T155" s="264"/>
      <c r="AT155" s="24" t="s">
        <v>307</v>
      </c>
      <c r="AU155" s="24" t="s">
        <v>24</v>
      </c>
    </row>
    <row r="156" spans="2:65" s="1" customFormat="1" ht="6.95" customHeight="1">
      <c r="B156" s="56"/>
      <c r="C156" s="57"/>
      <c r="D156" s="57"/>
      <c r="E156" s="57"/>
      <c r="F156" s="57"/>
      <c r="G156" s="57"/>
      <c r="H156" s="57"/>
      <c r="I156" s="148"/>
      <c r="J156" s="57"/>
      <c r="K156" s="57"/>
      <c r="L156" s="61"/>
    </row>
  </sheetData>
  <sheetProtection algorithmName="SHA-512" hashValue="qqBF7sFjHDPt/eYrBETFmBkINcDdKU4nQ596HTHTTq0io1tp804vnZD3XktxLa9gS4sGQ3/oY6Cj6X9hxMCEwg==" saltValue="8TFoS5JX93Y1BtpTBzGsikCs2C3KcV2epPAxXLzJ63x5Pf9al1XmdkcV1of/ikxJmr6AjGh/MB+b2r28DdvxCg==" spinCount="100000" sheet="1" objects="1" scenarios="1" formatColumns="0" formatRows="0" autoFilter="0"/>
  <autoFilter ref="C90:K155"/>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233</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5710</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ROUND(SUM(BE91:BE129), 2)</f>
        <v>0</v>
      </c>
      <c r="G34" s="42"/>
      <c r="H34" s="42"/>
      <c r="I34" s="140">
        <v>0.21</v>
      </c>
      <c r="J34" s="139">
        <f>ROUND(ROUND((SUM(BE91:BE129)), 2)*I34, 2)</f>
        <v>0</v>
      </c>
      <c r="K34" s="45"/>
    </row>
    <row r="35" spans="2:11" s="1" customFormat="1" ht="14.45" customHeight="1">
      <c r="B35" s="41"/>
      <c r="C35" s="42"/>
      <c r="D35" s="42"/>
      <c r="E35" s="49" t="s">
        <v>48</v>
      </c>
      <c r="F35" s="139">
        <f>ROUND(SUM(BF91:BF129), 2)</f>
        <v>0</v>
      </c>
      <c r="G35" s="42"/>
      <c r="H35" s="42"/>
      <c r="I35" s="140">
        <v>0.15</v>
      </c>
      <c r="J35" s="139">
        <f>ROUND(ROUND((SUM(BF91:BF129)), 2)*I35, 2)</f>
        <v>0</v>
      </c>
      <c r="K35" s="45"/>
    </row>
    <row r="36" spans="2:11" s="1" customFormat="1" ht="14.45" hidden="1" customHeight="1">
      <c r="B36" s="41"/>
      <c r="C36" s="42"/>
      <c r="D36" s="42"/>
      <c r="E36" s="49" t="s">
        <v>49</v>
      </c>
      <c r="F36" s="139">
        <f>ROUND(SUM(BG91:BG129), 2)</f>
        <v>0</v>
      </c>
      <c r="G36" s="42"/>
      <c r="H36" s="42"/>
      <c r="I36" s="140">
        <v>0.21</v>
      </c>
      <c r="J36" s="139">
        <v>0</v>
      </c>
      <c r="K36" s="45"/>
    </row>
    <row r="37" spans="2:11" s="1" customFormat="1" ht="14.45" hidden="1" customHeight="1">
      <c r="B37" s="41"/>
      <c r="C37" s="42"/>
      <c r="D37" s="42"/>
      <c r="E37" s="49" t="s">
        <v>50</v>
      </c>
      <c r="F37" s="139">
        <f>ROUND(SUM(BH91:BH129), 2)</f>
        <v>0</v>
      </c>
      <c r="G37" s="42"/>
      <c r="H37" s="42"/>
      <c r="I37" s="140">
        <v>0.15</v>
      </c>
      <c r="J37" s="139">
        <v>0</v>
      </c>
      <c r="K37" s="45"/>
    </row>
    <row r="38" spans="2:11" s="1" customFormat="1" ht="14.45" hidden="1" customHeight="1">
      <c r="B38" s="41"/>
      <c r="C38" s="42"/>
      <c r="D38" s="42"/>
      <c r="E38" s="49" t="s">
        <v>51</v>
      </c>
      <c r="F38" s="139">
        <f>ROUND(SUM(BI91:BI129),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04sjc - SJC</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J102</f>
        <v>0</v>
      </c>
      <c r="K66" s="164"/>
    </row>
    <row r="67" spans="2:12" s="8" customFormat="1" ht="24.95" customHeight="1">
      <c r="B67" s="158"/>
      <c r="C67" s="159"/>
      <c r="D67" s="160" t="s">
        <v>4211</v>
      </c>
      <c r="E67" s="161"/>
      <c r="F67" s="161"/>
      <c r="G67" s="161"/>
      <c r="H67" s="161"/>
      <c r="I67" s="162"/>
      <c r="J67" s="163">
        <f>J109</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04sjc - SJC</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P92+P102+P109</f>
        <v>0</v>
      </c>
      <c r="Q91" s="85"/>
      <c r="R91" s="184">
        <f>R92+R102+R109</f>
        <v>0</v>
      </c>
      <c r="S91" s="85"/>
      <c r="T91" s="185">
        <f>T92+T102+T109</f>
        <v>0</v>
      </c>
      <c r="AT91" s="24" t="s">
        <v>75</v>
      </c>
      <c r="AU91" s="24" t="s">
        <v>253</v>
      </c>
      <c r="BK91" s="186">
        <f>BK92+BK102+BK109</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SUM(P93:P101)</f>
        <v>0</v>
      </c>
      <c r="Q92" s="195"/>
      <c r="R92" s="196">
        <f>SUM(R93:R101)</f>
        <v>0</v>
      </c>
      <c r="S92" s="195"/>
      <c r="T92" s="197">
        <f>SUM(T93:T101)</f>
        <v>0</v>
      </c>
      <c r="AR92" s="198" t="s">
        <v>84</v>
      </c>
      <c r="AT92" s="199" t="s">
        <v>75</v>
      </c>
      <c r="AU92" s="199" t="s">
        <v>76</v>
      </c>
      <c r="AY92" s="198" t="s">
        <v>298</v>
      </c>
      <c r="BK92" s="200">
        <f>SUM(BK93:BK101)</f>
        <v>0</v>
      </c>
    </row>
    <row r="93" spans="2:65" s="1" customFormat="1" ht="22.9" customHeight="1">
      <c r="B93" s="41"/>
      <c r="C93" s="203" t="s">
        <v>24</v>
      </c>
      <c r="D93" s="203" t="s">
        <v>300</v>
      </c>
      <c r="E93" s="204" t="s">
        <v>4423</v>
      </c>
      <c r="F93" s="205" t="s">
        <v>4424</v>
      </c>
      <c r="G93" s="206" t="s">
        <v>1407</v>
      </c>
      <c r="H93" s="207">
        <v>4</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4424</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4425</v>
      </c>
      <c r="G95" s="63"/>
      <c r="H95" s="63"/>
      <c r="I95" s="172"/>
      <c r="J95" s="63"/>
      <c r="K95" s="63"/>
      <c r="L95" s="61"/>
      <c r="M95" s="217"/>
      <c r="N95" s="42"/>
      <c r="O95" s="42"/>
      <c r="P95" s="42"/>
      <c r="Q95" s="42"/>
      <c r="R95" s="42"/>
      <c r="S95" s="42"/>
      <c r="T95" s="78"/>
      <c r="AT95" s="24" t="s">
        <v>477</v>
      </c>
      <c r="AU95" s="24" t="s">
        <v>24</v>
      </c>
    </row>
    <row r="96" spans="2:65" s="1" customFormat="1" ht="22.9" customHeight="1">
      <c r="B96" s="41"/>
      <c r="C96" s="203" t="s">
        <v>84</v>
      </c>
      <c r="D96" s="203" t="s">
        <v>300</v>
      </c>
      <c r="E96" s="204" t="s">
        <v>4432</v>
      </c>
      <c r="F96" s="205" t="s">
        <v>4433</v>
      </c>
      <c r="G96" s="206" t="s">
        <v>1407</v>
      </c>
      <c r="H96" s="207">
        <v>5</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29</v>
      </c>
    </row>
    <row r="97" spans="2:65" s="1" customFormat="1" ht="13.5">
      <c r="B97" s="41"/>
      <c r="C97" s="63"/>
      <c r="D97" s="215" t="s">
        <v>307</v>
      </c>
      <c r="E97" s="63"/>
      <c r="F97" s="216" t="s">
        <v>4433</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4434</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4435</v>
      </c>
      <c r="F99" s="205" t="s">
        <v>4436</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4436</v>
      </c>
      <c r="G100" s="63"/>
      <c r="H100" s="63"/>
      <c r="I100" s="172"/>
      <c r="J100" s="63"/>
      <c r="K100" s="63"/>
      <c r="L100" s="61"/>
      <c r="M100" s="217"/>
      <c r="N100" s="42"/>
      <c r="O100" s="42"/>
      <c r="P100" s="42"/>
      <c r="Q100" s="42"/>
      <c r="R100" s="42"/>
      <c r="S100" s="42"/>
      <c r="T100" s="78"/>
      <c r="AT100" s="24" t="s">
        <v>307</v>
      </c>
      <c r="AU100" s="24" t="s">
        <v>24</v>
      </c>
    </row>
    <row r="101" spans="2:65" s="1" customFormat="1" ht="54">
      <c r="B101" s="41"/>
      <c r="C101" s="63"/>
      <c r="D101" s="215" t="s">
        <v>477</v>
      </c>
      <c r="E101" s="63"/>
      <c r="F101" s="250" t="s">
        <v>4437</v>
      </c>
      <c r="G101" s="63"/>
      <c r="H101" s="63"/>
      <c r="I101" s="172"/>
      <c r="J101" s="63"/>
      <c r="K101" s="63"/>
      <c r="L101" s="61"/>
      <c r="M101" s="217"/>
      <c r="N101" s="42"/>
      <c r="O101" s="42"/>
      <c r="P101" s="42"/>
      <c r="Q101" s="42"/>
      <c r="R101" s="42"/>
      <c r="S101" s="42"/>
      <c r="T101" s="78"/>
      <c r="AT101" s="24" t="s">
        <v>477</v>
      </c>
      <c r="AU101" s="24" t="s">
        <v>24</v>
      </c>
    </row>
    <row r="102" spans="2:65" s="11" customFormat="1" ht="37.35" customHeight="1">
      <c r="B102" s="187"/>
      <c r="C102" s="188"/>
      <c r="D102" s="189" t="s">
        <v>75</v>
      </c>
      <c r="E102" s="190" t="s">
        <v>1859</v>
      </c>
      <c r="F102" s="190" t="s">
        <v>4234</v>
      </c>
      <c r="G102" s="188"/>
      <c r="H102" s="188"/>
      <c r="I102" s="191"/>
      <c r="J102" s="192">
        <f>BK102</f>
        <v>0</v>
      </c>
      <c r="K102" s="188"/>
      <c r="L102" s="193"/>
      <c r="M102" s="194"/>
      <c r="N102" s="195"/>
      <c r="O102" s="195"/>
      <c r="P102" s="196">
        <f>SUM(P103:P108)</f>
        <v>0</v>
      </c>
      <c r="Q102" s="195"/>
      <c r="R102" s="196">
        <f>SUM(R103:R108)</f>
        <v>0</v>
      </c>
      <c r="S102" s="195"/>
      <c r="T102" s="197">
        <f>SUM(T103:T108)</f>
        <v>0</v>
      </c>
      <c r="AR102" s="198" t="s">
        <v>84</v>
      </c>
      <c r="AT102" s="199" t="s">
        <v>75</v>
      </c>
      <c r="AU102" s="199" t="s">
        <v>76</v>
      </c>
      <c r="AY102" s="198" t="s">
        <v>298</v>
      </c>
      <c r="BK102" s="200">
        <f>SUM(BK103:BK108)</f>
        <v>0</v>
      </c>
    </row>
    <row r="103" spans="2:65" s="1" customFormat="1" ht="14.45" customHeight="1">
      <c r="B103" s="41"/>
      <c r="C103" s="203" t="s">
        <v>305</v>
      </c>
      <c r="D103" s="203" t="s">
        <v>300</v>
      </c>
      <c r="E103" s="204" t="s">
        <v>4238</v>
      </c>
      <c r="F103" s="205" t="s">
        <v>4239</v>
      </c>
      <c r="G103" s="206" t="s">
        <v>445</v>
      </c>
      <c r="H103" s="207">
        <v>36</v>
      </c>
      <c r="I103" s="208"/>
      <c r="J103" s="209">
        <f>ROUND(I103*H103,2)</f>
        <v>0</v>
      </c>
      <c r="K103" s="205" t="s">
        <v>22</v>
      </c>
      <c r="L103" s="61"/>
      <c r="M103" s="210" t="s">
        <v>22</v>
      </c>
      <c r="N103" s="211" t="s">
        <v>47</v>
      </c>
      <c r="O103" s="42"/>
      <c r="P103" s="212">
        <f>O103*H103</f>
        <v>0</v>
      </c>
      <c r="Q103" s="212">
        <v>0</v>
      </c>
      <c r="R103" s="212">
        <f>Q103*H103</f>
        <v>0</v>
      </c>
      <c r="S103" s="212">
        <v>0</v>
      </c>
      <c r="T103" s="213">
        <f>S103*H103</f>
        <v>0</v>
      </c>
      <c r="AR103" s="24" t="s">
        <v>411</v>
      </c>
      <c r="AT103" s="24" t="s">
        <v>300</v>
      </c>
      <c r="AU103" s="24" t="s">
        <v>24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411</v>
      </c>
      <c r="BM103" s="24" t="s">
        <v>411</v>
      </c>
    </row>
    <row r="104" spans="2:65" s="1" customFormat="1" ht="13.5">
      <c r="B104" s="41"/>
      <c r="C104" s="63"/>
      <c r="D104" s="215" t="s">
        <v>307</v>
      </c>
      <c r="E104" s="63"/>
      <c r="F104" s="216" t="s">
        <v>4239</v>
      </c>
      <c r="G104" s="63"/>
      <c r="H104" s="63"/>
      <c r="I104" s="172"/>
      <c r="J104" s="63"/>
      <c r="K104" s="63"/>
      <c r="L104" s="61"/>
      <c r="M104" s="217"/>
      <c r="N104" s="42"/>
      <c r="O104" s="42"/>
      <c r="P104" s="42"/>
      <c r="Q104" s="42"/>
      <c r="R104" s="42"/>
      <c r="S104" s="42"/>
      <c r="T104" s="78"/>
      <c r="AT104" s="24" t="s">
        <v>307</v>
      </c>
      <c r="AU104" s="24" t="s">
        <v>24</v>
      </c>
    </row>
    <row r="105" spans="2:65" s="1" customFormat="1" ht="40.5">
      <c r="B105" s="41"/>
      <c r="C105" s="63"/>
      <c r="D105" s="215" t="s">
        <v>477</v>
      </c>
      <c r="E105" s="63"/>
      <c r="F105" s="250" t="s">
        <v>4414</v>
      </c>
      <c r="G105" s="63"/>
      <c r="H105" s="63"/>
      <c r="I105" s="172"/>
      <c r="J105" s="63"/>
      <c r="K105" s="63"/>
      <c r="L105" s="61"/>
      <c r="M105" s="217"/>
      <c r="N105" s="42"/>
      <c r="O105" s="42"/>
      <c r="P105" s="42"/>
      <c r="Q105" s="42"/>
      <c r="R105" s="42"/>
      <c r="S105" s="42"/>
      <c r="T105" s="78"/>
      <c r="AT105" s="24" t="s">
        <v>477</v>
      </c>
      <c r="AU105" s="24" t="s">
        <v>24</v>
      </c>
    </row>
    <row r="106" spans="2:65" s="1" customFormat="1" ht="14.45" customHeight="1">
      <c r="B106" s="41"/>
      <c r="C106" s="203" t="s">
        <v>330</v>
      </c>
      <c r="D106" s="203" t="s">
        <v>300</v>
      </c>
      <c r="E106" s="204" t="s">
        <v>4438</v>
      </c>
      <c r="F106" s="205" t="s">
        <v>4439</v>
      </c>
      <c r="G106" s="206" t="s">
        <v>445</v>
      </c>
      <c r="H106" s="207">
        <v>325</v>
      </c>
      <c r="I106" s="208"/>
      <c r="J106" s="209">
        <f>ROUND(I106*H106,2)</f>
        <v>0</v>
      </c>
      <c r="K106" s="205" t="s">
        <v>22</v>
      </c>
      <c r="L106" s="61"/>
      <c r="M106" s="210" t="s">
        <v>22</v>
      </c>
      <c r="N106" s="211" t="s">
        <v>47</v>
      </c>
      <c r="O106" s="42"/>
      <c r="P106" s="212">
        <f>O106*H106</f>
        <v>0</v>
      </c>
      <c r="Q106" s="212">
        <v>0</v>
      </c>
      <c r="R106" s="212">
        <f>Q106*H106</f>
        <v>0</v>
      </c>
      <c r="S106" s="212">
        <v>0</v>
      </c>
      <c r="T106" s="213">
        <f>S106*H106</f>
        <v>0</v>
      </c>
      <c r="AR106" s="24" t="s">
        <v>411</v>
      </c>
      <c r="AT106" s="24" t="s">
        <v>300</v>
      </c>
      <c r="AU106" s="24" t="s">
        <v>24</v>
      </c>
      <c r="AY106" s="24" t="s">
        <v>298</v>
      </c>
      <c r="BE106" s="214">
        <f>IF(N106="základní",J106,0)</f>
        <v>0</v>
      </c>
      <c r="BF106" s="214">
        <f>IF(N106="snížená",J106,0)</f>
        <v>0</v>
      </c>
      <c r="BG106" s="214">
        <f>IF(N106="zákl. přenesená",J106,0)</f>
        <v>0</v>
      </c>
      <c r="BH106" s="214">
        <f>IF(N106="sníž. přenesená",J106,0)</f>
        <v>0</v>
      </c>
      <c r="BI106" s="214">
        <f>IF(N106="nulová",J106,0)</f>
        <v>0</v>
      </c>
      <c r="BJ106" s="24" t="s">
        <v>24</v>
      </c>
      <c r="BK106" s="214">
        <f>ROUND(I106*H106,2)</f>
        <v>0</v>
      </c>
      <c r="BL106" s="24" t="s">
        <v>411</v>
      </c>
      <c r="BM106" s="24" t="s">
        <v>422</v>
      </c>
    </row>
    <row r="107" spans="2:65" s="1" customFormat="1" ht="13.5">
      <c r="B107" s="41"/>
      <c r="C107" s="63"/>
      <c r="D107" s="215" t="s">
        <v>307</v>
      </c>
      <c r="E107" s="63"/>
      <c r="F107" s="216" t="s">
        <v>4439</v>
      </c>
      <c r="G107" s="63"/>
      <c r="H107" s="63"/>
      <c r="I107" s="172"/>
      <c r="J107" s="63"/>
      <c r="K107" s="63"/>
      <c r="L107" s="61"/>
      <c r="M107" s="217"/>
      <c r="N107" s="42"/>
      <c r="O107" s="42"/>
      <c r="P107" s="42"/>
      <c r="Q107" s="42"/>
      <c r="R107" s="42"/>
      <c r="S107" s="42"/>
      <c r="T107" s="78"/>
      <c r="AT107" s="24" t="s">
        <v>307</v>
      </c>
      <c r="AU107" s="24" t="s">
        <v>24</v>
      </c>
    </row>
    <row r="108" spans="2:65" s="1" customFormat="1" ht="27">
      <c r="B108" s="41"/>
      <c r="C108" s="63"/>
      <c r="D108" s="215" t="s">
        <v>477</v>
      </c>
      <c r="E108" s="63"/>
      <c r="F108" s="250" t="s">
        <v>4374</v>
      </c>
      <c r="G108" s="63"/>
      <c r="H108" s="63"/>
      <c r="I108" s="172"/>
      <c r="J108" s="63"/>
      <c r="K108" s="63"/>
      <c r="L108" s="61"/>
      <c r="M108" s="217"/>
      <c r="N108" s="42"/>
      <c r="O108" s="42"/>
      <c r="P108" s="42"/>
      <c r="Q108" s="42"/>
      <c r="R108" s="42"/>
      <c r="S108" s="42"/>
      <c r="T108" s="78"/>
      <c r="AT108" s="24" t="s">
        <v>477</v>
      </c>
      <c r="AU108" s="24" t="s">
        <v>24</v>
      </c>
    </row>
    <row r="109" spans="2:65" s="11" customFormat="1" ht="37.35" customHeight="1">
      <c r="B109" s="187"/>
      <c r="C109" s="188"/>
      <c r="D109" s="189" t="s">
        <v>75</v>
      </c>
      <c r="E109" s="190" t="s">
        <v>1861</v>
      </c>
      <c r="F109" s="190" t="s">
        <v>4250</v>
      </c>
      <c r="G109" s="188"/>
      <c r="H109" s="188"/>
      <c r="I109" s="191"/>
      <c r="J109" s="192">
        <f>BK109</f>
        <v>0</v>
      </c>
      <c r="K109" s="188"/>
      <c r="L109" s="193"/>
      <c r="M109" s="194"/>
      <c r="N109" s="195"/>
      <c r="O109" s="195"/>
      <c r="P109" s="196">
        <f>SUM(P110:P129)</f>
        <v>0</v>
      </c>
      <c r="Q109" s="195"/>
      <c r="R109" s="196">
        <f>SUM(R110:R129)</f>
        <v>0</v>
      </c>
      <c r="S109" s="195"/>
      <c r="T109" s="197">
        <f>SUM(T110:T129)</f>
        <v>0</v>
      </c>
      <c r="AR109" s="198" t="s">
        <v>84</v>
      </c>
      <c r="AT109" s="199" t="s">
        <v>75</v>
      </c>
      <c r="AU109" s="199" t="s">
        <v>76</v>
      </c>
      <c r="AY109" s="198" t="s">
        <v>298</v>
      </c>
      <c r="BK109" s="200">
        <f>SUM(BK110:BK129)</f>
        <v>0</v>
      </c>
    </row>
    <row r="110" spans="2:65" s="1" customFormat="1" ht="14.45" customHeight="1">
      <c r="B110" s="41"/>
      <c r="C110" s="203" t="s">
        <v>337</v>
      </c>
      <c r="D110" s="203" t="s">
        <v>300</v>
      </c>
      <c r="E110" s="204" t="s">
        <v>4251</v>
      </c>
      <c r="F110" s="205" t="s">
        <v>3474</v>
      </c>
      <c r="G110" s="206" t="s">
        <v>1468</v>
      </c>
      <c r="H110" s="207">
        <v>1</v>
      </c>
      <c r="I110" s="208"/>
      <c r="J110" s="209">
        <f>ROUND(I110*H110,2)</f>
        <v>0</v>
      </c>
      <c r="K110" s="205" t="s">
        <v>22</v>
      </c>
      <c r="L110" s="61"/>
      <c r="M110" s="210" t="s">
        <v>22</v>
      </c>
      <c r="N110" s="211" t="s">
        <v>47</v>
      </c>
      <c r="O110" s="42"/>
      <c r="P110" s="212">
        <f>O110*H110</f>
        <v>0</v>
      </c>
      <c r="Q110" s="212">
        <v>0</v>
      </c>
      <c r="R110" s="212">
        <f>Q110*H110</f>
        <v>0</v>
      </c>
      <c r="S110" s="212">
        <v>0</v>
      </c>
      <c r="T110" s="213">
        <f>S110*H110</f>
        <v>0</v>
      </c>
      <c r="AR110" s="24" t="s">
        <v>411</v>
      </c>
      <c r="AT110" s="24" t="s">
        <v>300</v>
      </c>
      <c r="AU110" s="24" t="s">
        <v>24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411</v>
      </c>
      <c r="BM110" s="24" t="s">
        <v>450</v>
      </c>
    </row>
    <row r="111" spans="2:65" s="1" customFormat="1" ht="13.5">
      <c r="B111" s="41"/>
      <c r="C111" s="63"/>
      <c r="D111" s="215" t="s">
        <v>307</v>
      </c>
      <c r="E111" s="63"/>
      <c r="F111" s="216" t="s">
        <v>3474</v>
      </c>
      <c r="G111" s="63"/>
      <c r="H111" s="63"/>
      <c r="I111" s="172"/>
      <c r="J111" s="63"/>
      <c r="K111" s="63"/>
      <c r="L111" s="61"/>
      <c r="M111" s="217"/>
      <c r="N111" s="42"/>
      <c r="O111" s="42"/>
      <c r="P111" s="42"/>
      <c r="Q111" s="42"/>
      <c r="R111" s="42"/>
      <c r="S111" s="42"/>
      <c r="T111" s="78"/>
      <c r="AT111" s="24" t="s">
        <v>307</v>
      </c>
      <c r="AU111" s="24" t="s">
        <v>24</v>
      </c>
    </row>
    <row r="112" spans="2:65" s="1" customFormat="1" ht="14.45" customHeight="1">
      <c r="B112" s="41"/>
      <c r="C112" s="203" t="s">
        <v>343</v>
      </c>
      <c r="D112" s="203" t="s">
        <v>300</v>
      </c>
      <c r="E112" s="204" t="s">
        <v>4252</v>
      </c>
      <c r="F112" s="205" t="s">
        <v>4253</v>
      </c>
      <c r="G112" s="206" t="s">
        <v>1468</v>
      </c>
      <c r="H112" s="207">
        <v>1</v>
      </c>
      <c r="I112" s="208"/>
      <c r="J112" s="209">
        <f>ROUND(I112*H112,2)</f>
        <v>0</v>
      </c>
      <c r="K112" s="205" t="s">
        <v>22</v>
      </c>
      <c r="L112" s="61"/>
      <c r="M112" s="210" t="s">
        <v>22</v>
      </c>
      <c r="N112" s="211" t="s">
        <v>47</v>
      </c>
      <c r="O112" s="42"/>
      <c r="P112" s="212">
        <f>O112*H112</f>
        <v>0</v>
      </c>
      <c r="Q112" s="212">
        <v>0</v>
      </c>
      <c r="R112" s="212">
        <f>Q112*H112</f>
        <v>0</v>
      </c>
      <c r="S112" s="212">
        <v>0</v>
      </c>
      <c r="T112" s="213">
        <f>S112*H112</f>
        <v>0</v>
      </c>
      <c r="AR112" s="24" t="s">
        <v>411</v>
      </c>
      <c r="AT112" s="24" t="s">
        <v>300</v>
      </c>
      <c r="AU112" s="24" t="s">
        <v>24</v>
      </c>
      <c r="AY112" s="24" t="s">
        <v>298</v>
      </c>
      <c r="BE112" s="214">
        <f>IF(N112="základní",J112,0)</f>
        <v>0</v>
      </c>
      <c r="BF112" s="214">
        <f>IF(N112="snížená",J112,0)</f>
        <v>0</v>
      </c>
      <c r="BG112" s="214">
        <f>IF(N112="zákl. přenesená",J112,0)</f>
        <v>0</v>
      </c>
      <c r="BH112" s="214">
        <f>IF(N112="sníž. přenesená",J112,0)</f>
        <v>0</v>
      </c>
      <c r="BI112" s="214">
        <f>IF(N112="nulová",J112,0)</f>
        <v>0</v>
      </c>
      <c r="BJ112" s="24" t="s">
        <v>24</v>
      </c>
      <c r="BK112" s="214">
        <f>ROUND(I112*H112,2)</f>
        <v>0</v>
      </c>
      <c r="BL112" s="24" t="s">
        <v>411</v>
      </c>
      <c r="BM112" s="24" t="s">
        <v>464</v>
      </c>
    </row>
    <row r="113" spans="2:65" s="1" customFormat="1" ht="13.5">
      <c r="B113" s="41"/>
      <c r="C113" s="63"/>
      <c r="D113" s="215" t="s">
        <v>307</v>
      </c>
      <c r="E113" s="63"/>
      <c r="F113" s="216" t="s">
        <v>4253</v>
      </c>
      <c r="G113" s="63"/>
      <c r="H113" s="63"/>
      <c r="I113" s="172"/>
      <c r="J113" s="63"/>
      <c r="K113" s="63"/>
      <c r="L113" s="61"/>
      <c r="M113" s="217"/>
      <c r="N113" s="42"/>
      <c r="O113" s="42"/>
      <c r="P113" s="42"/>
      <c r="Q113" s="42"/>
      <c r="R113" s="42"/>
      <c r="S113" s="42"/>
      <c r="T113" s="78"/>
      <c r="AT113" s="24" t="s">
        <v>307</v>
      </c>
      <c r="AU113" s="24" t="s">
        <v>24</v>
      </c>
    </row>
    <row r="114" spans="2:65" s="1" customFormat="1" ht="14.45" customHeight="1">
      <c r="B114" s="41"/>
      <c r="C114" s="203" t="s">
        <v>349</v>
      </c>
      <c r="D114" s="203" t="s">
        <v>300</v>
      </c>
      <c r="E114" s="204" t="s">
        <v>4298</v>
      </c>
      <c r="F114" s="205" t="s">
        <v>4299</v>
      </c>
      <c r="G114" s="206" t="s">
        <v>1468</v>
      </c>
      <c r="H114" s="207">
        <v>1</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479</v>
      </c>
    </row>
    <row r="115" spans="2:65" s="1" customFormat="1" ht="13.5">
      <c r="B115" s="41"/>
      <c r="C115" s="63"/>
      <c r="D115" s="215" t="s">
        <v>307</v>
      </c>
      <c r="E115" s="63"/>
      <c r="F115" s="216" t="s">
        <v>4299</v>
      </c>
      <c r="G115" s="63"/>
      <c r="H115" s="63"/>
      <c r="I115" s="172"/>
      <c r="J115" s="63"/>
      <c r="K115" s="63"/>
      <c r="L115" s="61"/>
      <c r="M115" s="217"/>
      <c r="N115" s="42"/>
      <c r="O115" s="42"/>
      <c r="P115" s="42"/>
      <c r="Q115" s="42"/>
      <c r="R115" s="42"/>
      <c r="S115" s="42"/>
      <c r="T115" s="78"/>
      <c r="AT115" s="24" t="s">
        <v>307</v>
      </c>
      <c r="AU115" s="24" t="s">
        <v>24</v>
      </c>
    </row>
    <row r="116" spans="2:65" s="1" customFormat="1" ht="14.45" customHeight="1">
      <c r="B116" s="41"/>
      <c r="C116" s="203" t="s">
        <v>355</v>
      </c>
      <c r="D116" s="203" t="s">
        <v>300</v>
      </c>
      <c r="E116" s="204" t="s">
        <v>4254</v>
      </c>
      <c r="F116" s="205" t="s">
        <v>4255</v>
      </c>
      <c r="G116" s="206" t="s">
        <v>1468</v>
      </c>
      <c r="H116" s="207">
        <v>1</v>
      </c>
      <c r="I116" s="208"/>
      <c r="J116" s="209">
        <f>ROUND(I116*H116,2)</f>
        <v>0</v>
      </c>
      <c r="K116" s="205" t="s">
        <v>22</v>
      </c>
      <c r="L116" s="61"/>
      <c r="M116" s="210" t="s">
        <v>22</v>
      </c>
      <c r="N116" s="211" t="s">
        <v>47</v>
      </c>
      <c r="O116" s="42"/>
      <c r="P116" s="212">
        <f>O116*H116</f>
        <v>0</v>
      </c>
      <c r="Q116" s="212">
        <v>0</v>
      </c>
      <c r="R116" s="212">
        <f>Q116*H116</f>
        <v>0</v>
      </c>
      <c r="S116" s="212">
        <v>0</v>
      </c>
      <c r="T116" s="213">
        <f>S116*H116</f>
        <v>0</v>
      </c>
      <c r="AR116" s="24" t="s">
        <v>411</v>
      </c>
      <c r="AT116" s="24" t="s">
        <v>300</v>
      </c>
      <c r="AU116" s="24" t="s">
        <v>24</v>
      </c>
      <c r="AY116" s="24" t="s">
        <v>298</v>
      </c>
      <c r="BE116" s="214">
        <f>IF(N116="základní",J116,0)</f>
        <v>0</v>
      </c>
      <c r="BF116" s="214">
        <f>IF(N116="snížená",J116,0)</f>
        <v>0</v>
      </c>
      <c r="BG116" s="214">
        <f>IF(N116="zákl. přenesená",J116,0)</f>
        <v>0</v>
      </c>
      <c r="BH116" s="214">
        <f>IF(N116="sníž. přenesená",J116,0)</f>
        <v>0</v>
      </c>
      <c r="BI116" s="214">
        <f>IF(N116="nulová",J116,0)</f>
        <v>0</v>
      </c>
      <c r="BJ116" s="24" t="s">
        <v>24</v>
      </c>
      <c r="BK116" s="214">
        <f>ROUND(I116*H116,2)</f>
        <v>0</v>
      </c>
      <c r="BL116" s="24" t="s">
        <v>411</v>
      </c>
      <c r="BM116" s="24" t="s">
        <v>492</v>
      </c>
    </row>
    <row r="117" spans="2:65" s="1" customFormat="1" ht="13.5">
      <c r="B117" s="41"/>
      <c r="C117" s="63"/>
      <c r="D117" s="215" t="s">
        <v>307</v>
      </c>
      <c r="E117" s="63"/>
      <c r="F117" s="216" t="s">
        <v>4255</v>
      </c>
      <c r="G117" s="63"/>
      <c r="H117" s="63"/>
      <c r="I117" s="172"/>
      <c r="J117" s="63"/>
      <c r="K117" s="63"/>
      <c r="L117" s="61"/>
      <c r="M117" s="217"/>
      <c r="N117" s="42"/>
      <c r="O117" s="42"/>
      <c r="P117" s="42"/>
      <c r="Q117" s="42"/>
      <c r="R117" s="42"/>
      <c r="S117" s="42"/>
      <c r="T117" s="78"/>
      <c r="AT117" s="24" t="s">
        <v>307</v>
      </c>
      <c r="AU117" s="24" t="s">
        <v>24</v>
      </c>
    </row>
    <row r="118" spans="2:65" s="1" customFormat="1" ht="14.45" customHeight="1">
      <c r="B118" s="41"/>
      <c r="C118" s="203" t="s">
        <v>29</v>
      </c>
      <c r="D118" s="203" t="s">
        <v>300</v>
      </c>
      <c r="E118" s="204" t="s">
        <v>4440</v>
      </c>
      <c r="F118" s="205" t="s">
        <v>4259</v>
      </c>
      <c r="G118" s="206" t="s">
        <v>1468</v>
      </c>
      <c r="H118" s="207">
        <v>1</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505</v>
      </c>
    </row>
    <row r="119" spans="2:65" s="1" customFormat="1" ht="13.5">
      <c r="B119" s="41"/>
      <c r="C119" s="63"/>
      <c r="D119" s="215" t="s">
        <v>307</v>
      </c>
      <c r="E119" s="63"/>
      <c r="F119" s="216" t="s">
        <v>4259</v>
      </c>
      <c r="G119" s="63"/>
      <c r="H119" s="63"/>
      <c r="I119" s="172"/>
      <c r="J119" s="63"/>
      <c r="K119" s="63"/>
      <c r="L119" s="61"/>
      <c r="M119" s="217"/>
      <c r="N119" s="42"/>
      <c r="O119" s="42"/>
      <c r="P119" s="42"/>
      <c r="Q119" s="42"/>
      <c r="R119" s="42"/>
      <c r="S119" s="42"/>
      <c r="T119" s="78"/>
      <c r="AT119" s="24" t="s">
        <v>307</v>
      </c>
      <c r="AU119" s="24" t="s">
        <v>24</v>
      </c>
    </row>
    <row r="120" spans="2:65" s="1" customFormat="1" ht="14.45" customHeight="1">
      <c r="B120" s="41"/>
      <c r="C120" s="203" t="s">
        <v>366</v>
      </c>
      <c r="D120" s="203" t="s">
        <v>300</v>
      </c>
      <c r="E120" s="204" t="s">
        <v>4300</v>
      </c>
      <c r="F120" s="205" t="s">
        <v>4263</v>
      </c>
      <c r="G120" s="206" t="s">
        <v>1468</v>
      </c>
      <c r="H120" s="207">
        <v>1</v>
      </c>
      <c r="I120" s="208"/>
      <c r="J120" s="209">
        <f>ROUND(I120*H120,2)</f>
        <v>0</v>
      </c>
      <c r="K120" s="205" t="s">
        <v>22</v>
      </c>
      <c r="L120" s="61"/>
      <c r="M120" s="210" t="s">
        <v>22</v>
      </c>
      <c r="N120" s="211" t="s">
        <v>47</v>
      </c>
      <c r="O120" s="42"/>
      <c r="P120" s="212">
        <f>O120*H120</f>
        <v>0</v>
      </c>
      <c r="Q120" s="212">
        <v>0</v>
      </c>
      <c r="R120" s="212">
        <f>Q120*H120</f>
        <v>0</v>
      </c>
      <c r="S120" s="212">
        <v>0</v>
      </c>
      <c r="T120" s="213">
        <f>S120*H120</f>
        <v>0</v>
      </c>
      <c r="AR120" s="24" t="s">
        <v>411</v>
      </c>
      <c r="AT120" s="24" t="s">
        <v>300</v>
      </c>
      <c r="AU120" s="24" t="s">
        <v>24</v>
      </c>
      <c r="AY120" s="24" t="s">
        <v>298</v>
      </c>
      <c r="BE120" s="214">
        <f>IF(N120="základní",J120,0)</f>
        <v>0</v>
      </c>
      <c r="BF120" s="214">
        <f>IF(N120="snížená",J120,0)</f>
        <v>0</v>
      </c>
      <c r="BG120" s="214">
        <f>IF(N120="zákl. přenesená",J120,0)</f>
        <v>0</v>
      </c>
      <c r="BH120" s="214">
        <f>IF(N120="sníž. přenesená",J120,0)</f>
        <v>0</v>
      </c>
      <c r="BI120" s="214">
        <f>IF(N120="nulová",J120,0)</f>
        <v>0</v>
      </c>
      <c r="BJ120" s="24" t="s">
        <v>24</v>
      </c>
      <c r="BK120" s="214">
        <f>ROUND(I120*H120,2)</f>
        <v>0</v>
      </c>
      <c r="BL120" s="24" t="s">
        <v>411</v>
      </c>
      <c r="BM120" s="24" t="s">
        <v>519</v>
      </c>
    </row>
    <row r="121" spans="2:65" s="1" customFormat="1" ht="13.5">
      <c r="B121" s="41"/>
      <c r="C121" s="63"/>
      <c r="D121" s="215" t="s">
        <v>307</v>
      </c>
      <c r="E121" s="63"/>
      <c r="F121" s="216" t="s">
        <v>4263</v>
      </c>
      <c r="G121" s="63"/>
      <c r="H121" s="63"/>
      <c r="I121" s="172"/>
      <c r="J121" s="63"/>
      <c r="K121" s="63"/>
      <c r="L121" s="61"/>
      <c r="M121" s="217"/>
      <c r="N121" s="42"/>
      <c r="O121" s="42"/>
      <c r="P121" s="42"/>
      <c r="Q121" s="42"/>
      <c r="R121" s="42"/>
      <c r="S121" s="42"/>
      <c r="T121" s="78"/>
      <c r="AT121" s="24" t="s">
        <v>307</v>
      </c>
      <c r="AU121" s="24" t="s">
        <v>24</v>
      </c>
    </row>
    <row r="122" spans="2:65" s="1" customFormat="1" ht="14.45" customHeight="1">
      <c r="B122" s="41"/>
      <c r="C122" s="203" t="s">
        <v>376</v>
      </c>
      <c r="D122" s="203" t="s">
        <v>300</v>
      </c>
      <c r="E122" s="204" t="s">
        <v>4421</v>
      </c>
      <c r="F122" s="205" t="s">
        <v>4265</v>
      </c>
      <c r="G122" s="206" t="s">
        <v>445</v>
      </c>
      <c r="H122" s="207">
        <v>36</v>
      </c>
      <c r="I122" s="208"/>
      <c r="J122" s="209">
        <f>ROUND(I122*H122,2)</f>
        <v>0</v>
      </c>
      <c r="K122" s="205" t="s">
        <v>22</v>
      </c>
      <c r="L122" s="61"/>
      <c r="M122" s="210" t="s">
        <v>22</v>
      </c>
      <c r="N122" s="211" t="s">
        <v>47</v>
      </c>
      <c r="O122" s="42"/>
      <c r="P122" s="212">
        <f>O122*H122</f>
        <v>0</v>
      </c>
      <c r="Q122" s="212">
        <v>0</v>
      </c>
      <c r="R122" s="212">
        <f>Q122*H122</f>
        <v>0</v>
      </c>
      <c r="S122" s="212">
        <v>0</v>
      </c>
      <c r="T122" s="213">
        <f>S122*H122</f>
        <v>0</v>
      </c>
      <c r="AR122" s="24" t="s">
        <v>411</v>
      </c>
      <c r="AT122" s="24" t="s">
        <v>300</v>
      </c>
      <c r="AU122" s="24" t="s">
        <v>24</v>
      </c>
      <c r="AY122" s="24" t="s">
        <v>298</v>
      </c>
      <c r="BE122" s="214">
        <f>IF(N122="základní",J122,0)</f>
        <v>0</v>
      </c>
      <c r="BF122" s="214">
        <f>IF(N122="snížená",J122,0)</f>
        <v>0</v>
      </c>
      <c r="BG122" s="214">
        <f>IF(N122="zákl. přenesená",J122,0)</f>
        <v>0</v>
      </c>
      <c r="BH122" s="214">
        <f>IF(N122="sníž. přenesená",J122,0)</f>
        <v>0</v>
      </c>
      <c r="BI122" s="214">
        <f>IF(N122="nulová",J122,0)</f>
        <v>0</v>
      </c>
      <c r="BJ122" s="24" t="s">
        <v>24</v>
      </c>
      <c r="BK122" s="214">
        <f>ROUND(I122*H122,2)</f>
        <v>0</v>
      </c>
      <c r="BL122" s="24" t="s">
        <v>411</v>
      </c>
      <c r="BM122" s="24" t="s">
        <v>544</v>
      </c>
    </row>
    <row r="123" spans="2:65" s="1" customFormat="1" ht="13.5">
      <c r="B123" s="41"/>
      <c r="C123" s="63"/>
      <c r="D123" s="215" t="s">
        <v>307</v>
      </c>
      <c r="E123" s="63"/>
      <c r="F123" s="216" t="s">
        <v>4265</v>
      </c>
      <c r="G123" s="63"/>
      <c r="H123" s="63"/>
      <c r="I123" s="172"/>
      <c r="J123" s="63"/>
      <c r="K123" s="63"/>
      <c r="L123" s="61"/>
      <c r="M123" s="217"/>
      <c r="N123" s="42"/>
      <c r="O123" s="42"/>
      <c r="P123" s="42"/>
      <c r="Q123" s="42"/>
      <c r="R123" s="42"/>
      <c r="S123" s="42"/>
      <c r="T123" s="78"/>
      <c r="AT123" s="24" t="s">
        <v>307</v>
      </c>
      <c r="AU123" s="24" t="s">
        <v>24</v>
      </c>
    </row>
    <row r="124" spans="2:65" s="1" customFormat="1" ht="14.45" customHeight="1">
      <c r="B124" s="41"/>
      <c r="C124" s="203" t="s">
        <v>383</v>
      </c>
      <c r="D124" s="203" t="s">
        <v>300</v>
      </c>
      <c r="E124" s="204" t="s">
        <v>4266</v>
      </c>
      <c r="F124" s="205" t="s">
        <v>4267</v>
      </c>
      <c r="G124" s="206" t="s">
        <v>1468</v>
      </c>
      <c r="H124" s="207">
        <v>1</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557</v>
      </c>
    </row>
    <row r="125" spans="2:65" s="1" customFormat="1" ht="13.5">
      <c r="B125" s="41"/>
      <c r="C125" s="63"/>
      <c r="D125" s="215" t="s">
        <v>307</v>
      </c>
      <c r="E125" s="63"/>
      <c r="F125" s="216" t="s">
        <v>4267</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03" t="s">
        <v>391</v>
      </c>
      <c r="D126" s="203" t="s">
        <v>300</v>
      </c>
      <c r="E126" s="204" t="s">
        <v>4268</v>
      </c>
      <c r="F126" s="205" t="s">
        <v>4269</v>
      </c>
      <c r="G126" s="206" t="s">
        <v>1468</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576</v>
      </c>
    </row>
    <row r="127" spans="2:65" s="1" customFormat="1" ht="13.5">
      <c r="B127" s="41"/>
      <c r="C127" s="63"/>
      <c r="D127" s="215" t="s">
        <v>307</v>
      </c>
      <c r="E127" s="63"/>
      <c r="F127" s="216" t="s">
        <v>4269</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03" t="s">
        <v>10</v>
      </c>
      <c r="D128" s="203" t="s">
        <v>300</v>
      </c>
      <c r="E128" s="204" t="s">
        <v>4301</v>
      </c>
      <c r="F128" s="205" t="s">
        <v>4302</v>
      </c>
      <c r="G128" s="206" t="s">
        <v>1468</v>
      </c>
      <c r="H128" s="207">
        <v>1</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589</v>
      </c>
    </row>
    <row r="129" spans="2:47" s="1" customFormat="1" ht="13.5">
      <c r="B129" s="41"/>
      <c r="C129" s="63"/>
      <c r="D129" s="215" t="s">
        <v>307</v>
      </c>
      <c r="E129" s="63"/>
      <c r="F129" s="216" t="s">
        <v>4302</v>
      </c>
      <c r="G129" s="63"/>
      <c r="H129" s="63"/>
      <c r="I129" s="172"/>
      <c r="J129" s="63"/>
      <c r="K129" s="63"/>
      <c r="L129" s="61"/>
      <c r="M129" s="262"/>
      <c r="N129" s="263"/>
      <c r="O129" s="263"/>
      <c r="P129" s="263"/>
      <c r="Q129" s="263"/>
      <c r="R129" s="263"/>
      <c r="S129" s="263"/>
      <c r="T129" s="264"/>
      <c r="AT129" s="24" t="s">
        <v>307</v>
      </c>
      <c r="AU129" s="24" t="s">
        <v>24</v>
      </c>
    </row>
    <row r="130" spans="2:47" s="1" customFormat="1" ht="6.95" customHeight="1">
      <c r="B130" s="56"/>
      <c r="C130" s="57"/>
      <c r="D130" s="57"/>
      <c r="E130" s="57"/>
      <c r="F130" s="57"/>
      <c r="G130" s="57"/>
      <c r="H130" s="57"/>
      <c r="I130" s="148"/>
      <c r="J130" s="57"/>
      <c r="K130" s="57"/>
      <c r="L130" s="61"/>
    </row>
  </sheetData>
  <sheetProtection algorithmName="SHA-512" hashValue="U6jNscFXteXDc01VzCc+aOwzwInWOmIAEpVzljZoZ2YTV5FRLv8q2gcnq8uVgMbQPxg6OvvWJ08PoTYSQaScWQ==" saltValue="0KRKaqkSDlUSuuO79Ti2iKtiCqKVXwcgcAaiIlmQK6nKa0RMbIjeEtpLVPoUeg9wnpfEUnwi4ce+XHzoUBJnSw==" spinCount="100000" sheet="1" objects="1" scenarios="1" formatColumns="0" formatRows="0" autoFilter="0"/>
  <autoFilter ref="C90:K129"/>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4"/>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235</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ht="14.45" customHeight="1">
      <c r="B9" s="28"/>
      <c r="C9" s="29"/>
      <c r="D9" s="29"/>
      <c r="E9" s="392" t="s">
        <v>5088</v>
      </c>
      <c r="F9" s="352"/>
      <c r="G9" s="352"/>
      <c r="H9" s="352"/>
      <c r="I9" s="126"/>
      <c r="J9" s="29"/>
      <c r="K9" s="31"/>
    </row>
    <row r="10" spans="1:70">
      <c r="B10" s="28"/>
      <c r="C10" s="29"/>
      <c r="D10" s="37" t="s">
        <v>246</v>
      </c>
      <c r="E10" s="29"/>
      <c r="F10" s="29"/>
      <c r="G10" s="29"/>
      <c r="H10" s="29"/>
      <c r="I10" s="126"/>
      <c r="J10" s="29"/>
      <c r="K10" s="31"/>
    </row>
    <row r="11" spans="1:70" s="1" customFormat="1" ht="14.45" customHeight="1">
      <c r="B11" s="41"/>
      <c r="C11" s="42"/>
      <c r="D11" s="42"/>
      <c r="E11" s="376" t="s">
        <v>5681</v>
      </c>
      <c r="F11" s="394"/>
      <c r="G11" s="394"/>
      <c r="H11" s="394"/>
      <c r="I11" s="127"/>
      <c r="J11" s="42"/>
      <c r="K11" s="45"/>
    </row>
    <row r="12" spans="1:70" s="1" customFormat="1">
      <c r="B12" s="41"/>
      <c r="C12" s="42"/>
      <c r="D12" s="37" t="s">
        <v>4207</v>
      </c>
      <c r="E12" s="42"/>
      <c r="F12" s="42"/>
      <c r="G12" s="42"/>
      <c r="H12" s="42"/>
      <c r="I12" s="127"/>
      <c r="J12" s="42"/>
      <c r="K12" s="45"/>
    </row>
    <row r="13" spans="1:70" s="1" customFormat="1" ht="36.950000000000003" customHeight="1">
      <c r="B13" s="41"/>
      <c r="C13" s="42"/>
      <c r="D13" s="42"/>
      <c r="E13" s="395" t="s">
        <v>5711</v>
      </c>
      <c r="F13" s="394"/>
      <c r="G13" s="394"/>
      <c r="H13" s="394"/>
      <c r="I13" s="127"/>
      <c r="J13" s="42"/>
      <c r="K13" s="45"/>
    </row>
    <row r="14" spans="1:70" s="1" customFormat="1" ht="13.5">
      <c r="B14" s="41"/>
      <c r="C14" s="42"/>
      <c r="D14" s="42"/>
      <c r="E14" s="42"/>
      <c r="F14" s="42"/>
      <c r="G14" s="42"/>
      <c r="H14" s="42"/>
      <c r="I14" s="127"/>
      <c r="J14" s="42"/>
      <c r="K14" s="45"/>
    </row>
    <row r="15" spans="1:70" s="1" customFormat="1" ht="14.45" customHeight="1">
      <c r="B15" s="41"/>
      <c r="C15" s="42"/>
      <c r="D15" s="37" t="s">
        <v>21</v>
      </c>
      <c r="E15" s="42"/>
      <c r="F15" s="35" t="s">
        <v>22</v>
      </c>
      <c r="G15" s="42"/>
      <c r="H15" s="42"/>
      <c r="I15" s="128" t="s">
        <v>23</v>
      </c>
      <c r="J15" s="35" t="s">
        <v>22</v>
      </c>
      <c r="K15" s="45"/>
    </row>
    <row r="16" spans="1:70" s="1" customFormat="1" ht="14.45" customHeight="1">
      <c r="B16" s="41"/>
      <c r="C16" s="42"/>
      <c r="D16" s="37" t="s">
        <v>25</v>
      </c>
      <c r="E16" s="42"/>
      <c r="F16" s="35" t="s">
        <v>26</v>
      </c>
      <c r="G16" s="42"/>
      <c r="H16" s="42"/>
      <c r="I16" s="128" t="s">
        <v>27</v>
      </c>
      <c r="J16" s="129" t="str">
        <f>'Rekapitulace stavby'!AN8</f>
        <v>6. 11. 2017</v>
      </c>
      <c r="K16" s="45"/>
    </row>
    <row r="17" spans="2:11" s="1" customFormat="1" ht="10.9" customHeight="1">
      <c r="B17" s="41"/>
      <c r="C17" s="42"/>
      <c r="D17" s="42"/>
      <c r="E17" s="42"/>
      <c r="F17" s="42"/>
      <c r="G17" s="42"/>
      <c r="H17" s="42"/>
      <c r="I17" s="127"/>
      <c r="J17" s="42"/>
      <c r="K17" s="45"/>
    </row>
    <row r="18" spans="2:11" s="1" customFormat="1" ht="14.45" customHeight="1">
      <c r="B18" s="41"/>
      <c r="C18" s="42"/>
      <c r="D18" s="37" t="s">
        <v>31</v>
      </c>
      <c r="E18" s="42"/>
      <c r="F18" s="42"/>
      <c r="G18" s="42"/>
      <c r="H18" s="42"/>
      <c r="I18" s="128" t="s">
        <v>32</v>
      </c>
      <c r="J18" s="35" t="s">
        <v>22</v>
      </c>
      <c r="K18" s="45"/>
    </row>
    <row r="19" spans="2:11" s="1" customFormat="1" ht="18" customHeight="1">
      <c r="B19" s="41"/>
      <c r="C19" s="42"/>
      <c r="D19" s="42"/>
      <c r="E19" s="35" t="s">
        <v>33</v>
      </c>
      <c r="F19" s="42"/>
      <c r="G19" s="42"/>
      <c r="H19" s="42"/>
      <c r="I19" s="128" t="s">
        <v>34</v>
      </c>
      <c r="J19" s="35" t="s">
        <v>22</v>
      </c>
      <c r="K19" s="45"/>
    </row>
    <row r="20" spans="2:11" s="1" customFormat="1" ht="6.95" customHeight="1">
      <c r="B20" s="41"/>
      <c r="C20" s="42"/>
      <c r="D20" s="42"/>
      <c r="E20" s="42"/>
      <c r="F20" s="42"/>
      <c r="G20" s="42"/>
      <c r="H20" s="42"/>
      <c r="I20" s="127"/>
      <c r="J20" s="42"/>
      <c r="K20" s="45"/>
    </row>
    <row r="21" spans="2:11" s="1" customFormat="1" ht="14.45" customHeight="1">
      <c r="B21" s="41"/>
      <c r="C21" s="42"/>
      <c r="D21" s="37" t="s">
        <v>35</v>
      </c>
      <c r="E21" s="42"/>
      <c r="F21" s="42"/>
      <c r="G21" s="42"/>
      <c r="H21" s="42"/>
      <c r="I21" s="128" t="s">
        <v>32</v>
      </c>
      <c r="J21" s="35" t="str">
        <f>IF('Rekapitulace stavby'!AN13="Vyplň údaj","",IF('Rekapitulace stavby'!AN13="","",'Rekapitulace stavby'!AN13))</f>
        <v/>
      </c>
      <c r="K21" s="45"/>
    </row>
    <row r="22" spans="2:11" s="1" customFormat="1" ht="18" customHeight="1">
      <c r="B22" s="41"/>
      <c r="C22" s="42"/>
      <c r="D22" s="42"/>
      <c r="E22" s="35" t="str">
        <f>IF('Rekapitulace stavby'!E14="Vyplň údaj","",IF('Rekapitulace stavby'!E14="","",'Rekapitulace stavby'!E14))</f>
        <v/>
      </c>
      <c r="F22" s="42"/>
      <c r="G22" s="42"/>
      <c r="H22" s="42"/>
      <c r="I22" s="128" t="s">
        <v>34</v>
      </c>
      <c r="J22" s="35" t="str">
        <f>IF('Rekapitulace stavby'!AN14="Vyplň údaj","",IF('Rekapitulace stavby'!AN14="","",'Rekapitulace stavby'!AN14))</f>
        <v/>
      </c>
      <c r="K22" s="45"/>
    </row>
    <row r="23" spans="2:11" s="1" customFormat="1" ht="6.95" customHeight="1">
      <c r="B23" s="41"/>
      <c r="C23" s="42"/>
      <c r="D23" s="42"/>
      <c r="E23" s="42"/>
      <c r="F23" s="42"/>
      <c r="G23" s="42"/>
      <c r="H23" s="42"/>
      <c r="I23" s="127"/>
      <c r="J23" s="42"/>
      <c r="K23" s="45"/>
    </row>
    <row r="24" spans="2:11" s="1" customFormat="1" ht="14.45" customHeight="1">
      <c r="B24" s="41"/>
      <c r="C24" s="42"/>
      <c r="D24" s="37" t="s">
        <v>37</v>
      </c>
      <c r="E24" s="42"/>
      <c r="F24" s="42"/>
      <c r="G24" s="42"/>
      <c r="H24" s="42"/>
      <c r="I24" s="128" t="s">
        <v>32</v>
      </c>
      <c r="J24" s="35" t="s">
        <v>22</v>
      </c>
      <c r="K24" s="45"/>
    </row>
    <row r="25" spans="2:11" s="1" customFormat="1" ht="18" customHeight="1">
      <c r="B25" s="41"/>
      <c r="C25" s="42"/>
      <c r="D25" s="42"/>
      <c r="E25" s="35" t="s">
        <v>38</v>
      </c>
      <c r="F25" s="42"/>
      <c r="G25" s="42"/>
      <c r="H25" s="42"/>
      <c r="I25" s="128" t="s">
        <v>34</v>
      </c>
      <c r="J25" s="35" t="s">
        <v>22</v>
      </c>
      <c r="K25" s="45"/>
    </row>
    <row r="26" spans="2:11" s="1" customFormat="1" ht="6.95" customHeight="1">
      <c r="B26" s="41"/>
      <c r="C26" s="42"/>
      <c r="D26" s="42"/>
      <c r="E26" s="42"/>
      <c r="F26" s="42"/>
      <c r="G26" s="42"/>
      <c r="H26" s="42"/>
      <c r="I26" s="127"/>
      <c r="J26" s="42"/>
      <c r="K26" s="45"/>
    </row>
    <row r="27" spans="2:11" s="1" customFormat="1" ht="14.45" customHeight="1">
      <c r="B27" s="41"/>
      <c r="C27" s="42"/>
      <c r="D27" s="37" t="s">
        <v>40</v>
      </c>
      <c r="E27" s="42"/>
      <c r="F27" s="42"/>
      <c r="G27" s="42"/>
      <c r="H27" s="42"/>
      <c r="I27" s="127"/>
      <c r="J27" s="42"/>
      <c r="K27" s="45"/>
    </row>
    <row r="28" spans="2:11" s="7" customFormat="1" ht="138.6" customHeight="1">
      <c r="B28" s="130"/>
      <c r="C28" s="131"/>
      <c r="D28" s="131"/>
      <c r="E28" s="356" t="s">
        <v>248</v>
      </c>
      <c r="F28" s="356"/>
      <c r="G28" s="356"/>
      <c r="H28" s="356"/>
      <c r="I28" s="132"/>
      <c r="J28" s="131"/>
      <c r="K28" s="133"/>
    </row>
    <row r="29" spans="2:11" s="1" customFormat="1" ht="6.95" customHeight="1">
      <c r="B29" s="41"/>
      <c r="C29" s="42"/>
      <c r="D29" s="42"/>
      <c r="E29" s="42"/>
      <c r="F29" s="42"/>
      <c r="G29" s="42"/>
      <c r="H29" s="42"/>
      <c r="I29" s="127"/>
      <c r="J29" s="42"/>
      <c r="K29" s="45"/>
    </row>
    <row r="30" spans="2:11" s="1" customFormat="1" ht="6.95" customHeight="1">
      <c r="B30" s="41"/>
      <c r="C30" s="42"/>
      <c r="D30" s="85"/>
      <c r="E30" s="85"/>
      <c r="F30" s="85"/>
      <c r="G30" s="85"/>
      <c r="H30" s="85"/>
      <c r="I30" s="134"/>
      <c r="J30" s="85"/>
      <c r="K30" s="135"/>
    </row>
    <row r="31" spans="2:11" s="1" customFormat="1" ht="25.35" customHeight="1">
      <c r="B31" s="41"/>
      <c r="C31" s="42"/>
      <c r="D31" s="136" t="s">
        <v>42</v>
      </c>
      <c r="E31" s="42"/>
      <c r="F31" s="42"/>
      <c r="G31" s="42"/>
      <c r="H31" s="42"/>
      <c r="I31" s="127"/>
      <c r="J31" s="137">
        <f>ROUND(J91,2)</f>
        <v>0</v>
      </c>
      <c r="K31" s="45"/>
    </row>
    <row r="32" spans="2:11" s="1" customFormat="1" ht="6.95" customHeight="1">
      <c r="B32" s="41"/>
      <c r="C32" s="42"/>
      <c r="D32" s="85"/>
      <c r="E32" s="85"/>
      <c r="F32" s="85"/>
      <c r="G32" s="85"/>
      <c r="H32" s="85"/>
      <c r="I32" s="134"/>
      <c r="J32" s="85"/>
      <c r="K32" s="135"/>
    </row>
    <row r="33" spans="2:11" s="1" customFormat="1" ht="14.45" customHeight="1">
      <c r="B33" s="41"/>
      <c r="C33" s="42"/>
      <c r="D33" s="42"/>
      <c r="E33" s="42"/>
      <c r="F33" s="46" t="s">
        <v>44</v>
      </c>
      <c r="G33" s="42"/>
      <c r="H33" s="42"/>
      <c r="I33" s="138" t="s">
        <v>43</v>
      </c>
      <c r="J33" s="46" t="s">
        <v>45</v>
      </c>
      <c r="K33" s="45"/>
    </row>
    <row r="34" spans="2:11" s="1" customFormat="1" ht="14.45" customHeight="1">
      <c r="B34" s="41"/>
      <c r="C34" s="42"/>
      <c r="D34" s="49" t="s">
        <v>46</v>
      </c>
      <c r="E34" s="49" t="s">
        <v>47</v>
      </c>
      <c r="F34" s="139">
        <f>ROUND(SUM(BE91:BE143), 2)</f>
        <v>0</v>
      </c>
      <c r="G34" s="42"/>
      <c r="H34" s="42"/>
      <c r="I34" s="140">
        <v>0.21</v>
      </c>
      <c r="J34" s="139">
        <f>ROUND(ROUND((SUM(BE91:BE143)), 2)*I34, 2)</f>
        <v>0</v>
      </c>
      <c r="K34" s="45"/>
    </row>
    <row r="35" spans="2:11" s="1" customFormat="1" ht="14.45" customHeight="1">
      <c r="B35" s="41"/>
      <c r="C35" s="42"/>
      <c r="D35" s="42"/>
      <c r="E35" s="49" t="s">
        <v>48</v>
      </c>
      <c r="F35" s="139">
        <f>ROUND(SUM(BF91:BF143), 2)</f>
        <v>0</v>
      </c>
      <c r="G35" s="42"/>
      <c r="H35" s="42"/>
      <c r="I35" s="140">
        <v>0.15</v>
      </c>
      <c r="J35" s="139">
        <f>ROUND(ROUND((SUM(BF91:BF143)), 2)*I35, 2)</f>
        <v>0</v>
      </c>
      <c r="K35" s="45"/>
    </row>
    <row r="36" spans="2:11" s="1" customFormat="1" ht="14.45" hidden="1" customHeight="1">
      <c r="B36" s="41"/>
      <c r="C36" s="42"/>
      <c r="D36" s="42"/>
      <c r="E36" s="49" t="s">
        <v>49</v>
      </c>
      <c r="F36" s="139">
        <f>ROUND(SUM(BG91:BG143), 2)</f>
        <v>0</v>
      </c>
      <c r="G36" s="42"/>
      <c r="H36" s="42"/>
      <c r="I36" s="140">
        <v>0.21</v>
      </c>
      <c r="J36" s="139">
        <v>0</v>
      </c>
      <c r="K36" s="45"/>
    </row>
    <row r="37" spans="2:11" s="1" customFormat="1" ht="14.45" hidden="1" customHeight="1">
      <c r="B37" s="41"/>
      <c r="C37" s="42"/>
      <c r="D37" s="42"/>
      <c r="E37" s="49" t="s">
        <v>50</v>
      </c>
      <c r="F37" s="139">
        <f>ROUND(SUM(BH91:BH143), 2)</f>
        <v>0</v>
      </c>
      <c r="G37" s="42"/>
      <c r="H37" s="42"/>
      <c r="I37" s="140">
        <v>0.15</v>
      </c>
      <c r="J37" s="139">
        <v>0</v>
      </c>
      <c r="K37" s="45"/>
    </row>
    <row r="38" spans="2:11" s="1" customFormat="1" ht="14.45" hidden="1" customHeight="1">
      <c r="B38" s="41"/>
      <c r="C38" s="42"/>
      <c r="D38" s="42"/>
      <c r="E38" s="49" t="s">
        <v>51</v>
      </c>
      <c r="F38" s="139">
        <f>ROUND(SUM(BI91:BI143), 2)</f>
        <v>0</v>
      </c>
      <c r="G38" s="42"/>
      <c r="H38" s="42"/>
      <c r="I38" s="140">
        <v>0</v>
      </c>
      <c r="J38" s="139">
        <v>0</v>
      </c>
      <c r="K38" s="45"/>
    </row>
    <row r="39" spans="2:11" s="1" customFormat="1" ht="6.95" customHeight="1">
      <c r="B39" s="41"/>
      <c r="C39" s="42"/>
      <c r="D39" s="42"/>
      <c r="E39" s="42"/>
      <c r="F39" s="42"/>
      <c r="G39" s="42"/>
      <c r="H39" s="42"/>
      <c r="I39" s="127"/>
      <c r="J39" s="42"/>
      <c r="K39" s="45"/>
    </row>
    <row r="40" spans="2:11" s="1" customFormat="1" ht="25.35" customHeight="1">
      <c r="B40" s="41"/>
      <c r="C40" s="141"/>
      <c r="D40" s="142" t="s">
        <v>52</v>
      </c>
      <c r="E40" s="79"/>
      <c r="F40" s="79"/>
      <c r="G40" s="143" t="s">
        <v>53</v>
      </c>
      <c r="H40" s="144" t="s">
        <v>54</v>
      </c>
      <c r="I40" s="145"/>
      <c r="J40" s="146">
        <f>SUM(J31:J38)</f>
        <v>0</v>
      </c>
      <c r="K40" s="147"/>
    </row>
    <row r="41" spans="2:11" s="1" customFormat="1" ht="14.45" customHeight="1">
      <c r="B41" s="56"/>
      <c r="C41" s="57"/>
      <c r="D41" s="57"/>
      <c r="E41" s="57"/>
      <c r="F41" s="57"/>
      <c r="G41" s="57"/>
      <c r="H41" s="57"/>
      <c r="I41" s="148"/>
      <c r="J41" s="57"/>
      <c r="K41" s="58"/>
    </row>
    <row r="45" spans="2:11" s="1" customFormat="1" ht="6.95" customHeight="1">
      <c r="B45" s="149"/>
      <c r="C45" s="150"/>
      <c r="D45" s="150"/>
      <c r="E45" s="150"/>
      <c r="F45" s="150"/>
      <c r="G45" s="150"/>
      <c r="H45" s="150"/>
      <c r="I45" s="151"/>
      <c r="J45" s="150"/>
      <c r="K45" s="152"/>
    </row>
    <row r="46" spans="2:11" s="1" customFormat="1" ht="36.950000000000003" customHeight="1">
      <c r="B46" s="41"/>
      <c r="C46" s="30" t="s">
        <v>249</v>
      </c>
      <c r="D46" s="42"/>
      <c r="E46" s="42"/>
      <c r="F46" s="42"/>
      <c r="G46" s="42"/>
      <c r="H46" s="42"/>
      <c r="I46" s="127"/>
      <c r="J46" s="42"/>
      <c r="K46" s="45"/>
    </row>
    <row r="47" spans="2:11" s="1" customFormat="1" ht="6.95" customHeight="1">
      <c r="B47" s="41"/>
      <c r="C47" s="42"/>
      <c r="D47" s="42"/>
      <c r="E47" s="42"/>
      <c r="F47" s="42"/>
      <c r="G47" s="42"/>
      <c r="H47" s="42"/>
      <c r="I47" s="127"/>
      <c r="J47" s="42"/>
      <c r="K47" s="45"/>
    </row>
    <row r="48" spans="2:11" s="1" customFormat="1" ht="14.45" customHeight="1">
      <c r="B48" s="41"/>
      <c r="C48" s="37" t="s">
        <v>18</v>
      </c>
      <c r="D48" s="42"/>
      <c r="E48" s="42"/>
      <c r="F48" s="42"/>
      <c r="G48" s="42"/>
      <c r="H48" s="42"/>
      <c r="I48" s="127"/>
      <c r="J48" s="42"/>
      <c r="K48" s="45"/>
    </row>
    <row r="49" spans="2:47" s="1" customFormat="1" ht="14.45" customHeight="1">
      <c r="B49" s="41"/>
      <c r="C49" s="42"/>
      <c r="D49" s="42"/>
      <c r="E49" s="392" t="str">
        <f>E7</f>
        <v>ZŠ Karlovarská - Rekonstrukce vnitřních rozvodů ZTI a ÚT</v>
      </c>
      <c r="F49" s="393"/>
      <c r="G49" s="393"/>
      <c r="H49" s="393"/>
      <c r="I49" s="127"/>
      <c r="J49" s="42"/>
      <c r="K49" s="45"/>
    </row>
    <row r="50" spans="2:47">
      <c r="B50" s="28"/>
      <c r="C50" s="37" t="s">
        <v>244</v>
      </c>
      <c r="D50" s="29"/>
      <c r="E50" s="29"/>
      <c r="F50" s="29"/>
      <c r="G50" s="29"/>
      <c r="H50" s="29"/>
      <c r="I50" s="126"/>
      <c r="J50" s="29"/>
      <c r="K50" s="31"/>
    </row>
    <row r="51" spans="2:47" ht="14.45" customHeight="1">
      <c r="B51" s="28"/>
      <c r="C51" s="29"/>
      <c r="D51" s="29"/>
      <c r="E51" s="392" t="s">
        <v>5088</v>
      </c>
      <c r="F51" s="352"/>
      <c r="G51" s="352"/>
      <c r="H51" s="352"/>
      <c r="I51" s="126"/>
      <c r="J51" s="29"/>
      <c r="K51" s="31"/>
    </row>
    <row r="52" spans="2:47">
      <c r="B52" s="28"/>
      <c r="C52" s="37" t="s">
        <v>246</v>
      </c>
      <c r="D52" s="29"/>
      <c r="E52" s="29"/>
      <c r="F52" s="29"/>
      <c r="G52" s="29"/>
      <c r="H52" s="29"/>
      <c r="I52" s="126"/>
      <c r="J52" s="29"/>
      <c r="K52" s="31"/>
    </row>
    <row r="53" spans="2:47" s="1" customFormat="1" ht="14.45" customHeight="1">
      <c r="B53" s="41"/>
      <c r="C53" s="42"/>
      <c r="D53" s="42"/>
      <c r="E53" s="376" t="s">
        <v>5681</v>
      </c>
      <c r="F53" s="394"/>
      <c r="G53" s="394"/>
      <c r="H53" s="394"/>
      <c r="I53" s="127"/>
      <c r="J53" s="42"/>
      <c r="K53" s="45"/>
    </row>
    <row r="54" spans="2:47" s="1" customFormat="1" ht="14.45" customHeight="1">
      <c r="B54" s="41"/>
      <c r="C54" s="37" t="s">
        <v>4207</v>
      </c>
      <c r="D54" s="42"/>
      <c r="E54" s="42"/>
      <c r="F54" s="42"/>
      <c r="G54" s="42"/>
      <c r="H54" s="42"/>
      <c r="I54" s="127"/>
      <c r="J54" s="42"/>
      <c r="K54" s="45"/>
    </row>
    <row r="55" spans="2:47" s="1" customFormat="1" ht="16.149999999999999" customHeight="1">
      <c r="B55" s="41"/>
      <c r="C55" s="42"/>
      <c r="D55" s="42"/>
      <c r="E55" s="395" t="str">
        <f>E13</f>
        <v>04wlan - WLAN</v>
      </c>
      <c r="F55" s="394"/>
      <c r="G55" s="394"/>
      <c r="H55" s="394"/>
      <c r="I55" s="127"/>
      <c r="J55" s="42"/>
      <c r="K55" s="45"/>
    </row>
    <row r="56" spans="2:47" s="1" customFormat="1" ht="6.95" customHeight="1">
      <c r="B56" s="41"/>
      <c r="C56" s="42"/>
      <c r="D56" s="42"/>
      <c r="E56" s="42"/>
      <c r="F56" s="42"/>
      <c r="G56" s="42"/>
      <c r="H56" s="42"/>
      <c r="I56" s="127"/>
      <c r="J56" s="42"/>
      <c r="K56" s="45"/>
    </row>
    <row r="57" spans="2:47" s="1" customFormat="1" ht="18" customHeight="1">
      <c r="B57" s="41"/>
      <c r="C57" s="37" t="s">
        <v>25</v>
      </c>
      <c r="D57" s="42"/>
      <c r="E57" s="42"/>
      <c r="F57" s="35" t="str">
        <f>F16</f>
        <v>Nejdek</v>
      </c>
      <c r="G57" s="42"/>
      <c r="H57" s="42"/>
      <c r="I57" s="128" t="s">
        <v>27</v>
      </c>
      <c r="J57" s="129" t="str">
        <f>IF(J16="","",J16)</f>
        <v>6. 11. 2017</v>
      </c>
      <c r="K57" s="45"/>
    </row>
    <row r="58" spans="2:47" s="1" customFormat="1" ht="6.95" customHeight="1">
      <c r="B58" s="41"/>
      <c r="C58" s="42"/>
      <c r="D58" s="42"/>
      <c r="E58" s="42"/>
      <c r="F58" s="42"/>
      <c r="G58" s="42"/>
      <c r="H58" s="42"/>
      <c r="I58" s="127"/>
      <c r="J58" s="42"/>
      <c r="K58" s="45"/>
    </row>
    <row r="59" spans="2:47" s="1" customFormat="1">
      <c r="B59" s="41"/>
      <c r="C59" s="37" t="s">
        <v>31</v>
      </c>
      <c r="D59" s="42"/>
      <c r="E59" s="42"/>
      <c r="F59" s="35" t="str">
        <f>E19</f>
        <v>Město Nejdek</v>
      </c>
      <c r="G59" s="42"/>
      <c r="H59" s="42"/>
      <c r="I59" s="128" t="s">
        <v>37</v>
      </c>
      <c r="J59" s="356" t="str">
        <f>E25</f>
        <v>KTS-CZ, s.r.o.</v>
      </c>
      <c r="K59" s="45"/>
    </row>
    <row r="60" spans="2:47" s="1" customFormat="1" ht="14.45" customHeight="1">
      <c r="B60" s="41"/>
      <c r="C60" s="37" t="s">
        <v>35</v>
      </c>
      <c r="D60" s="42"/>
      <c r="E60" s="42"/>
      <c r="F60" s="35" t="str">
        <f>IF(E22="","",E22)</f>
        <v/>
      </c>
      <c r="G60" s="42"/>
      <c r="H60" s="42"/>
      <c r="I60" s="127"/>
      <c r="J60" s="396"/>
      <c r="K60" s="45"/>
    </row>
    <row r="61" spans="2:47" s="1" customFormat="1" ht="10.35" customHeight="1">
      <c r="B61" s="41"/>
      <c r="C61" s="42"/>
      <c r="D61" s="42"/>
      <c r="E61" s="42"/>
      <c r="F61" s="42"/>
      <c r="G61" s="42"/>
      <c r="H61" s="42"/>
      <c r="I61" s="127"/>
      <c r="J61" s="42"/>
      <c r="K61" s="45"/>
    </row>
    <row r="62" spans="2:47" s="1" customFormat="1" ht="29.25" customHeight="1">
      <c r="B62" s="41"/>
      <c r="C62" s="153" t="s">
        <v>250</v>
      </c>
      <c r="D62" s="141"/>
      <c r="E62" s="141"/>
      <c r="F62" s="141"/>
      <c r="G62" s="141"/>
      <c r="H62" s="141"/>
      <c r="I62" s="154"/>
      <c r="J62" s="155" t="s">
        <v>251</v>
      </c>
      <c r="K62" s="156"/>
    </row>
    <row r="63" spans="2:47" s="1" customFormat="1" ht="10.35" customHeight="1">
      <c r="B63" s="41"/>
      <c r="C63" s="42"/>
      <c r="D63" s="42"/>
      <c r="E63" s="42"/>
      <c r="F63" s="42"/>
      <c r="G63" s="42"/>
      <c r="H63" s="42"/>
      <c r="I63" s="127"/>
      <c r="J63" s="42"/>
      <c r="K63" s="45"/>
    </row>
    <row r="64" spans="2:47" s="1" customFormat="1" ht="29.25" customHeight="1">
      <c r="B64" s="41"/>
      <c r="C64" s="157" t="s">
        <v>252</v>
      </c>
      <c r="D64" s="42"/>
      <c r="E64" s="42"/>
      <c r="F64" s="42"/>
      <c r="G64" s="42"/>
      <c r="H64" s="42"/>
      <c r="I64" s="127"/>
      <c r="J64" s="137">
        <f>J91</f>
        <v>0</v>
      </c>
      <c r="K64" s="45"/>
      <c r="AU64" s="24" t="s">
        <v>253</v>
      </c>
    </row>
    <row r="65" spans="2:12" s="8" customFormat="1" ht="24.95" customHeight="1">
      <c r="B65" s="158"/>
      <c r="C65" s="159"/>
      <c r="D65" s="160" t="s">
        <v>4209</v>
      </c>
      <c r="E65" s="161"/>
      <c r="F65" s="161"/>
      <c r="G65" s="161"/>
      <c r="H65" s="161"/>
      <c r="I65" s="162"/>
      <c r="J65" s="163">
        <f>J92</f>
        <v>0</v>
      </c>
      <c r="K65" s="164"/>
    </row>
    <row r="66" spans="2:12" s="8" customFormat="1" ht="24.95" customHeight="1">
      <c r="B66" s="158"/>
      <c r="C66" s="159"/>
      <c r="D66" s="160" t="s">
        <v>4210</v>
      </c>
      <c r="E66" s="161"/>
      <c r="F66" s="161"/>
      <c r="G66" s="161"/>
      <c r="H66" s="161"/>
      <c r="I66" s="162"/>
      <c r="J66" s="163">
        <f>J117</f>
        <v>0</v>
      </c>
      <c r="K66" s="164"/>
    </row>
    <row r="67" spans="2:12" s="8" customFormat="1" ht="24.95" customHeight="1">
      <c r="B67" s="158"/>
      <c r="C67" s="159"/>
      <c r="D67" s="160" t="s">
        <v>4211</v>
      </c>
      <c r="E67" s="161"/>
      <c r="F67" s="161"/>
      <c r="G67" s="161"/>
      <c r="H67" s="161"/>
      <c r="I67" s="162"/>
      <c r="J67" s="163">
        <f>J123</f>
        <v>0</v>
      </c>
      <c r="K67" s="164"/>
    </row>
    <row r="68" spans="2:12" s="1" customFormat="1" ht="21.75" customHeight="1">
      <c r="B68" s="41"/>
      <c r="C68" s="42"/>
      <c r="D68" s="42"/>
      <c r="E68" s="42"/>
      <c r="F68" s="42"/>
      <c r="G68" s="42"/>
      <c r="H68" s="42"/>
      <c r="I68" s="127"/>
      <c r="J68" s="42"/>
      <c r="K68" s="45"/>
    </row>
    <row r="69" spans="2:12" s="1" customFormat="1" ht="6.95" customHeight="1">
      <c r="B69" s="56"/>
      <c r="C69" s="57"/>
      <c r="D69" s="57"/>
      <c r="E69" s="57"/>
      <c r="F69" s="57"/>
      <c r="G69" s="57"/>
      <c r="H69" s="57"/>
      <c r="I69" s="148"/>
      <c r="J69" s="57"/>
      <c r="K69" s="58"/>
    </row>
    <row r="73" spans="2:12" s="1" customFormat="1" ht="6.95" customHeight="1">
      <c r="B73" s="59"/>
      <c r="C73" s="60"/>
      <c r="D73" s="60"/>
      <c r="E73" s="60"/>
      <c r="F73" s="60"/>
      <c r="G73" s="60"/>
      <c r="H73" s="60"/>
      <c r="I73" s="151"/>
      <c r="J73" s="60"/>
      <c r="K73" s="60"/>
      <c r="L73" s="61"/>
    </row>
    <row r="74" spans="2:12" s="1" customFormat="1" ht="36.950000000000003" customHeight="1">
      <c r="B74" s="41"/>
      <c r="C74" s="62" t="s">
        <v>282</v>
      </c>
      <c r="D74" s="63"/>
      <c r="E74" s="63"/>
      <c r="F74" s="63"/>
      <c r="G74" s="63"/>
      <c r="H74" s="63"/>
      <c r="I74" s="172"/>
      <c r="J74" s="63"/>
      <c r="K74" s="63"/>
      <c r="L74" s="61"/>
    </row>
    <row r="75" spans="2:12" s="1" customFormat="1" ht="6.95" customHeight="1">
      <c r="B75" s="41"/>
      <c r="C75" s="63"/>
      <c r="D75" s="63"/>
      <c r="E75" s="63"/>
      <c r="F75" s="63"/>
      <c r="G75" s="63"/>
      <c r="H75" s="63"/>
      <c r="I75" s="172"/>
      <c r="J75" s="63"/>
      <c r="K75" s="63"/>
      <c r="L75" s="61"/>
    </row>
    <row r="76" spans="2:12" s="1" customFormat="1" ht="14.45" customHeight="1">
      <c r="B76" s="41"/>
      <c r="C76" s="65" t="s">
        <v>18</v>
      </c>
      <c r="D76" s="63"/>
      <c r="E76" s="63"/>
      <c r="F76" s="63"/>
      <c r="G76" s="63"/>
      <c r="H76" s="63"/>
      <c r="I76" s="172"/>
      <c r="J76" s="63"/>
      <c r="K76" s="63"/>
      <c r="L76" s="61"/>
    </row>
    <row r="77" spans="2:12" s="1" customFormat="1" ht="14.45" customHeight="1">
      <c r="B77" s="41"/>
      <c r="C77" s="63"/>
      <c r="D77" s="63"/>
      <c r="E77" s="397" t="str">
        <f>E7</f>
        <v>ZŠ Karlovarská - Rekonstrukce vnitřních rozvodů ZTI a ÚT</v>
      </c>
      <c r="F77" s="398"/>
      <c r="G77" s="398"/>
      <c r="H77" s="398"/>
      <c r="I77" s="172"/>
      <c r="J77" s="63"/>
      <c r="K77" s="63"/>
      <c r="L77" s="61"/>
    </row>
    <row r="78" spans="2:12">
      <c r="B78" s="28"/>
      <c r="C78" s="65" t="s">
        <v>244</v>
      </c>
      <c r="D78" s="173"/>
      <c r="E78" s="173"/>
      <c r="F78" s="173"/>
      <c r="G78" s="173"/>
      <c r="H78" s="173"/>
      <c r="J78" s="173"/>
      <c r="K78" s="173"/>
      <c r="L78" s="174"/>
    </row>
    <row r="79" spans="2:12" ht="14.45" customHeight="1">
      <c r="B79" s="28"/>
      <c r="C79" s="173"/>
      <c r="D79" s="173"/>
      <c r="E79" s="397" t="s">
        <v>5088</v>
      </c>
      <c r="F79" s="402"/>
      <c r="G79" s="402"/>
      <c r="H79" s="402"/>
      <c r="J79" s="173"/>
      <c r="K79" s="173"/>
      <c r="L79" s="174"/>
    </row>
    <row r="80" spans="2:12">
      <c r="B80" s="28"/>
      <c r="C80" s="65" t="s">
        <v>246</v>
      </c>
      <c r="D80" s="173"/>
      <c r="E80" s="173"/>
      <c r="F80" s="173"/>
      <c r="G80" s="173"/>
      <c r="H80" s="173"/>
      <c r="J80" s="173"/>
      <c r="K80" s="173"/>
      <c r="L80" s="174"/>
    </row>
    <row r="81" spans="2:65" s="1" customFormat="1" ht="14.45" customHeight="1">
      <c r="B81" s="41"/>
      <c r="C81" s="63"/>
      <c r="D81" s="63"/>
      <c r="E81" s="401" t="s">
        <v>5681</v>
      </c>
      <c r="F81" s="399"/>
      <c r="G81" s="399"/>
      <c r="H81" s="399"/>
      <c r="I81" s="172"/>
      <c r="J81" s="63"/>
      <c r="K81" s="63"/>
      <c r="L81" s="61"/>
    </row>
    <row r="82" spans="2:65" s="1" customFormat="1" ht="14.45" customHeight="1">
      <c r="B82" s="41"/>
      <c r="C82" s="65" t="s">
        <v>4207</v>
      </c>
      <c r="D82" s="63"/>
      <c r="E82" s="63"/>
      <c r="F82" s="63"/>
      <c r="G82" s="63"/>
      <c r="H82" s="63"/>
      <c r="I82" s="172"/>
      <c r="J82" s="63"/>
      <c r="K82" s="63"/>
      <c r="L82" s="61"/>
    </row>
    <row r="83" spans="2:65" s="1" customFormat="1" ht="16.149999999999999" customHeight="1">
      <c r="B83" s="41"/>
      <c r="C83" s="63"/>
      <c r="D83" s="63"/>
      <c r="E83" s="367" t="str">
        <f>E13</f>
        <v>04wlan - WLAN</v>
      </c>
      <c r="F83" s="399"/>
      <c r="G83" s="399"/>
      <c r="H83" s="399"/>
      <c r="I83" s="172"/>
      <c r="J83" s="63"/>
      <c r="K83" s="63"/>
      <c r="L83" s="61"/>
    </row>
    <row r="84" spans="2:65" s="1" customFormat="1" ht="6.95" customHeight="1">
      <c r="B84" s="41"/>
      <c r="C84" s="63"/>
      <c r="D84" s="63"/>
      <c r="E84" s="63"/>
      <c r="F84" s="63"/>
      <c r="G84" s="63"/>
      <c r="H84" s="63"/>
      <c r="I84" s="172"/>
      <c r="J84" s="63"/>
      <c r="K84" s="63"/>
      <c r="L84" s="61"/>
    </row>
    <row r="85" spans="2:65" s="1" customFormat="1" ht="18" customHeight="1">
      <c r="B85" s="41"/>
      <c r="C85" s="65" t="s">
        <v>25</v>
      </c>
      <c r="D85" s="63"/>
      <c r="E85" s="63"/>
      <c r="F85" s="175" t="str">
        <f>F16</f>
        <v>Nejdek</v>
      </c>
      <c r="G85" s="63"/>
      <c r="H85" s="63"/>
      <c r="I85" s="176" t="s">
        <v>27</v>
      </c>
      <c r="J85" s="73" t="str">
        <f>IF(J16="","",J16)</f>
        <v>6. 11. 2017</v>
      </c>
      <c r="K85" s="63"/>
      <c r="L85" s="61"/>
    </row>
    <row r="86" spans="2:65" s="1" customFormat="1" ht="6.95" customHeight="1">
      <c r="B86" s="41"/>
      <c r="C86" s="63"/>
      <c r="D86" s="63"/>
      <c r="E86" s="63"/>
      <c r="F86" s="63"/>
      <c r="G86" s="63"/>
      <c r="H86" s="63"/>
      <c r="I86" s="172"/>
      <c r="J86" s="63"/>
      <c r="K86" s="63"/>
      <c r="L86" s="61"/>
    </row>
    <row r="87" spans="2:65" s="1" customFormat="1">
      <c r="B87" s="41"/>
      <c r="C87" s="65" t="s">
        <v>31</v>
      </c>
      <c r="D87" s="63"/>
      <c r="E87" s="63"/>
      <c r="F87" s="175" t="str">
        <f>E19</f>
        <v>Město Nejdek</v>
      </c>
      <c r="G87" s="63"/>
      <c r="H87" s="63"/>
      <c r="I87" s="176" t="s">
        <v>37</v>
      </c>
      <c r="J87" s="175" t="str">
        <f>E25</f>
        <v>KTS-CZ, s.r.o.</v>
      </c>
      <c r="K87" s="63"/>
      <c r="L87" s="61"/>
    </row>
    <row r="88" spans="2:65" s="1" customFormat="1" ht="14.45" customHeight="1">
      <c r="B88" s="41"/>
      <c r="C88" s="65" t="s">
        <v>35</v>
      </c>
      <c r="D88" s="63"/>
      <c r="E88" s="63"/>
      <c r="F88" s="175" t="str">
        <f>IF(E22="","",E22)</f>
        <v/>
      </c>
      <c r="G88" s="63"/>
      <c r="H88" s="63"/>
      <c r="I88" s="172"/>
      <c r="J88" s="63"/>
      <c r="K88" s="63"/>
      <c r="L88" s="61"/>
    </row>
    <row r="89" spans="2:65" s="1" customFormat="1" ht="10.35" customHeight="1">
      <c r="B89" s="41"/>
      <c r="C89" s="63"/>
      <c r="D89" s="63"/>
      <c r="E89" s="63"/>
      <c r="F89" s="63"/>
      <c r="G89" s="63"/>
      <c r="H89" s="63"/>
      <c r="I89" s="172"/>
      <c r="J89" s="63"/>
      <c r="K89" s="63"/>
      <c r="L89" s="61"/>
    </row>
    <row r="90" spans="2:65" s="10" customFormat="1" ht="29.25" customHeight="1">
      <c r="B90" s="177"/>
      <c r="C90" s="178" t="s">
        <v>283</v>
      </c>
      <c r="D90" s="179" t="s">
        <v>61</v>
      </c>
      <c r="E90" s="179" t="s">
        <v>57</v>
      </c>
      <c r="F90" s="179" t="s">
        <v>284</v>
      </c>
      <c r="G90" s="179" t="s">
        <v>285</v>
      </c>
      <c r="H90" s="179" t="s">
        <v>286</v>
      </c>
      <c r="I90" s="180" t="s">
        <v>287</v>
      </c>
      <c r="J90" s="179" t="s">
        <v>251</v>
      </c>
      <c r="K90" s="181" t="s">
        <v>288</v>
      </c>
      <c r="L90" s="182"/>
      <c r="M90" s="81" t="s">
        <v>289</v>
      </c>
      <c r="N90" s="82" t="s">
        <v>46</v>
      </c>
      <c r="O90" s="82" t="s">
        <v>290</v>
      </c>
      <c r="P90" s="82" t="s">
        <v>291</v>
      </c>
      <c r="Q90" s="82" t="s">
        <v>292</v>
      </c>
      <c r="R90" s="82" t="s">
        <v>293</v>
      </c>
      <c r="S90" s="82" t="s">
        <v>294</v>
      </c>
      <c r="T90" s="83" t="s">
        <v>295</v>
      </c>
    </row>
    <row r="91" spans="2:65" s="1" customFormat="1" ht="29.25" customHeight="1">
      <c r="B91" s="41"/>
      <c r="C91" s="87" t="s">
        <v>252</v>
      </c>
      <c r="D91" s="63"/>
      <c r="E91" s="63"/>
      <c r="F91" s="63"/>
      <c r="G91" s="63"/>
      <c r="H91" s="63"/>
      <c r="I91" s="172"/>
      <c r="J91" s="183">
        <f>BK91</f>
        <v>0</v>
      </c>
      <c r="K91" s="63"/>
      <c r="L91" s="61"/>
      <c r="M91" s="84"/>
      <c r="N91" s="85"/>
      <c r="O91" s="85"/>
      <c r="P91" s="184">
        <f>P92+P117+P123</f>
        <v>0</v>
      </c>
      <c r="Q91" s="85"/>
      <c r="R91" s="184">
        <f>R92+R117+R123</f>
        <v>0</v>
      </c>
      <c r="S91" s="85"/>
      <c r="T91" s="185">
        <f>T92+T117+T123</f>
        <v>0</v>
      </c>
      <c r="AT91" s="24" t="s">
        <v>75</v>
      </c>
      <c r="AU91" s="24" t="s">
        <v>253</v>
      </c>
      <c r="BK91" s="186">
        <f>BK92+BK117+BK123</f>
        <v>0</v>
      </c>
    </row>
    <row r="92" spans="2:65" s="11" customFormat="1" ht="37.35" customHeight="1">
      <c r="B92" s="187"/>
      <c r="C92" s="188"/>
      <c r="D92" s="189" t="s">
        <v>75</v>
      </c>
      <c r="E92" s="190" t="s">
        <v>1857</v>
      </c>
      <c r="F92" s="190" t="s">
        <v>4212</v>
      </c>
      <c r="G92" s="188"/>
      <c r="H92" s="188"/>
      <c r="I92" s="191"/>
      <c r="J92" s="192">
        <f>BK92</f>
        <v>0</v>
      </c>
      <c r="K92" s="188"/>
      <c r="L92" s="193"/>
      <c r="M92" s="194"/>
      <c r="N92" s="195"/>
      <c r="O92" s="195"/>
      <c r="P92" s="196">
        <f>SUM(P93:P116)</f>
        <v>0</v>
      </c>
      <c r="Q92" s="195"/>
      <c r="R92" s="196">
        <f>SUM(R93:R116)</f>
        <v>0</v>
      </c>
      <c r="S92" s="195"/>
      <c r="T92" s="197">
        <f>SUM(T93:T116)</f>
        <v>0</v>
      </c>
      <c r="AR92" s="198" t="s">
        <v>84</v>
      </c>
      <c r="AT92" s="199" t="s">
        <v>75</v>
      </c>
      <c r="AU92" s="199" t="s">
        <v>76</v>
      </c>
      <c r="AY92" s="198" t="s">
        <v>298</v>
      </c>
      <c r="BK92" s="200">
        <f>SUM(BK93:BK116)</f>
        <v>0</v>
      </c>
    </row>
    <row r="93" spans="2:65" s="1" customFormat="1" ht="14.45" customHeight="1">
      <c r="B93" s="41"/>
      <c r="C93" s="203" t="s">
        <v>24</v>
      </c>
      <c r="D93" s="203" t="s">
        <v>300</v>
      </c>
      <c r="E93" s="204" t="s">
        <v>4464</v>
      </c>
      <c r="F93" s="205" t="s">
        <v>4465</v>
      </c>
      <c r="G93" s="206" t="s">
        <v>1407</v>
      </c>
      <c r="H93" s="207">
        <v>5</v>
      </c>
      <c r="I93" s="208"/>
      <c r="J93" s="209">
        <f>ROUND(I93*H93,2)</f>
        <v>0</v>
      </c>
      <c r="K93" s="205" t="s">
        <v>22</v>
      </c>
      <c r="L93" s="61"/>
      <c r="M93" s="210" t="s">
        <v>22</v>
      </c>
      <c r="N93" s="211" t="s">
        <v>47</v>
      </c>
      <c r="O93" s="42"/>
      <c r="P93" s="212">
        <f>O93*H93</f>
        <v>0</v>
      </c>
      <c r="Q93" s="212">
        <v>0</v>
      </c>
      <c r="R93" s="212">
        <f>Q93*H93</f>
        <v>0</v>
      </c>
      <c r="S93" s="212">
        <v>0</v>
      </c>
      <c r="T93" s="213">
        <f>S93*H93</f>
        <v>0</v>
      </c>
      <c r="AR93" s="24" t="s">
        <v>411</v>
      </c>
      <c r="AT93" s="24" t="s">
        <v>300</v>
      </c>
      <c r="AU93" s="24" t="s">
        <v>24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411</v>
      </c>
      <c r="BM93" s="24" t="s">
        <v>305</v>
      </c>
    </row>
    <row r="94" spans="2:65" s="1" customFormat="1" ht="13.5">
      <c r="B94" s="41"/>
      <c r="C94" s="63"/>
      <c r="D94" s="215" t="s">
        <v>307</v>
      </c>
      <c r="E94" s="63"/>
      <c r="F94" s="216" t="s">
        <v>4465</v>
      </c>
      <c r="G94" s="63"/>
      <c r="H94" s="63"/>
      <c r="I94" s="172"/>
      <c r="J94" s="63"/>
      <c r="K94" s="63"/>
      <c r="L94" s="61"/>
      <c r="M94" s="217"/>
      <c r="N94" s="42"/>
      <c r="O94" s="42"/>
      <c r="P94" s="42"/>
      <c r="Q94" s="42"/>
      <c r="R94" s="42"/>
      <c r="S94" s="42"/>
      <c r="T94" s="78"/>
      <c r="AT94" s="24" t="s">
        <v>307</v>
      </c>
      <c r="AU94" s="24" t="s">
        <v>24</v>
      </c>
    </row>
    <row r="95" spans="2:65" s="1" customFormat="1" ht="27">
      <c r="B95" s="41"/>
      <c r="C95" s="63"/>
      <c r="D95" s="215" t="s">
        <v>477</v>
      </c>
      <c r="E95" s="63"/>
      <c r="F95" s="250" t="s">
        <v>4466</v>
      </c>
      <c r="G95" s="63"/>
      <c r="H95" s="63"/>
      <c r="I95" s="172"/>
      <c r="J95" s="63"/>
      <c r="K95" s="63"/>
      <c r="L95" s="61"/>
      <c r="M95" s="217"/>
      <c r="N95" s="42"/>
      <c r="O95" s="42"/>
      <c r="P95" s="42"/>
      <c r="Q95" s="42"/>
      <c r="R95" s="42"/>
      <c r="S95" s="42"/>
      <c r="T95" s="78"/>
      <c r="AT95" s="24" t="s">
        <v>477</v>
      </c>
      <c r="AU95" s="24" t="s">
        <v>24</v>
      </c>
    </row>
    <row r="96" spans="2:65" s="1" customFormat="1" ht="14.45" customHeight="1">
      <c r="B96" s="41"/>
      <c r="C96" s="203" t="s">
        <v>84</v>
      </c>
      <c r="D96" s="203" t="s">
        <v>300</v>
      </c>
      <c r="E96" s="204" t="s">
        <v>4478</v>
      </c>
      <c r="F96" s="205" t="s">
        <v>4479</v>
      </c>
      <c r="G96" s="206" t="s">
        <v>1407</v>
      </c>
      <c r="H96" s="207">
        <v>1</v>
      </c>
      <c r="I96" s="208"/>
      <c r="J96" s="209">
        <f>ROUND(I96*H96,2)</f>
        <v>0</v>
      </c>
      <c r="K96" s="205" t="s">
        <v>22</v>
      </c>
      <c r="L96" s="61"/>
      <c r="M96" s="210" t="s">
        <v>22</v>
      </c>
      <c r="N96" s="211" t="s">
        <v>47</v>
      </c>
      <c r="O96" s="42"/>
      <c r="P96" s="212">
        <f>O96*H96</f>
        <v>0</v>
      </c>
      <c r="Q96" s="212">
        <v>0</v>
      </c>
      <c r="R96" s="212">
        <f>Q96*H96</f>
        <v>0</v>
      </c>
      <c r="S96" s="212">
        <v>0</v>
      </c>
      <c r="T96" s="213">
        <f>S96*H96</f>
        <v>0</v>
      </c>
      <c r="AR96" s="24" t="s">
        <v>411</v>
      </c>
      <c r="AT96" s="24" t="s">
        <v>300</v>
      </c>
      <c r="AU96" s="24" t="s">
        <v>24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411</v>
      </c>
      <c r="BM96" s="24" t="s">
        <v>337</v>
      </c>
    </row>
    <row r="97" spans="2:65" s="1" customFormat="1" ht="13.5">
      <c r="B97" s="41"/>
      <c r="C97" s="63"/>
      <c r="D97" s="215" t="s">
        <v>307</v>
      </c>
      <c r="E97" s="63"/>
      <c r="F97" s="216" t="s">
        <v>4479</v>
      </c>
      <c r="G97" s="63"/>
      <c r="H97" s="63"/>
      <c r="I97" s="172"/>
      <c r="J97" s="63"/>
      <c r="K97" s="63"/>
      <c r="L97" s="61"/>
      <c r="M97" s="217"/>
      <c r="N97" s="42"/>
      <c r="O97" s="42"/>
      <c r="P97" s="42"/>
      <c r="Q97" s="42"/>
      <c r="R97" s="42"/>
      <c r="S97" s="42"/>
      <c r="T97" s="78"/>
      <c r="AT97" s="24" t="s">
        <v>307</v>
      </c>
      <c r="AU97" s="24" t="s">
        <v>24</v>
      </c>
    </row>
    <row r="98" spans="2:65" s="1" customFormat="1" ht="27">
      <c r="B98" s="41"/>
      <c r="C98" s="63"/>
      <c r="D98" s="215" t="s">
        <v>477</v>
      </c>
      <c r="E98" s="63"/>
      <c r="F98" s="250" t="s">
        <v>4480</v>
      </c>
      <c r="G98" s="63"/>
      <c r="H98" s="63"/>
      <c r="I98" s="172"/>
      <c r="J98" s="63"/>
      <c r="K98" s="63"/>
      <c r="L98" s="61"/>
      <c r="M98" s="217"/>
      <c r="N98" s="42"/>
      <c r="O98" s="42"/>
      <c r="P98" s="42"/>
      <c r="Q98" s="42"/>
      <c r="R98" s="42"/>
      <c r="S98" s="42"/>
      <c r="T98" s="78"/>
      <c r="AT98" s="24" t="s">
        <v>477</v>
      </c>
      <c r="AU98" s="24" t="s">
        <v>24</v>
      </c>
    </row>
    <row r="99" spans="2:65" s="1" customFormat="1" ht="14.45" customHeight="1">
      <c r="B99" s="41"/>
      <c r="C99" s="203" t="s">
        <v>131</v>
      </c>
      <c r="D99" s="203" t="s">
        <v>300</v>
      </c>
      <c r="E99" s="204" t="s">
        <v>4467</v>
      </c>
      <c r="F99" s="205" t="s">
        <v>4468</v>
      </c>
      <c r="G99" s="206" t="s">
        <v>1407</v>
      </c>
      <c r="H99" s="207">
        <v>1</v>
      </c>
      <c r="I99" s="208"/>
      <c r="J99" s="209">
        <f>ROUND(I99*H99,2)</f>
        <v>0</v>
      </c>
      <c r="K99" s="205" t="s">
        <v>22</v>
      </c>
      <c r="L99" s="61"/>
      <c r="M99" s="210" t="s">
        <v>22</v>
      </c>
      <c r="N99" s="211" t="s">
        <v>47</v>
      </c>
      <c r="O99" s="42"/>
      <c r="P99" s="212">
        <f>O99*H99</f>
        <v>0</v>
      </c>
      <c r="Q99" s="212">
        <v>0</v>
      </c>
      <c r="R99" s="212">
        <f>Q99*H99</f>
        <v>0</v>
      </c>
      <c r="S99" s="212">
        <v>0</v>
      </c>
      <c r="T99" s="213">
        <f>S99*H99</f>
        <v>0</v>
      </c>
      <c r="AR99" s="24" t="s">
        <v>411</v>
      </c>
      <c r="AT99" s="24" t="s">
        <v>300</v>
      </c>
      <c r="AU99" s="24" t="s">
        <v>24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411</v>
      </c>
      <c r="BM99" s="24" t="s">
        <v>376</v>
      </c>
    </row>
    <row r="100" spans="2:65" s="1" customFormat="1" ht="13.5">
      <c r="B100" s="41"/>
      <c r="C100" s="63"/>
      <c r="D100" s="215" t="s">
        <v>307</v>
      </c>
      <c r="E100" s="63"/>
      <c r="F100" s="216" t="s">
        <v>4468</v>
      </c>
      <c r="G100" s="63"/>
      <c r="H100" s="63"/>
      <c r="I100" s="172"/>
      <c r="J100" s="63"/>
      <c r="K100" s="63"/>
      <c r="L100" s="61"/>
      <c r="M100" s="217"/>
      <c r="N100" s="42"/>
      <c r="O100" s="42"/>
      <c r="P100" s="42"/>
      <c r="Q100" s="42"/>
      <c r="R100" s="42"/>
      <c r="S100" s="42"/>
      <c r="T100" s="78"/>
      <c r="AT100" s="24" t="s">
        <v>307</v>
      </c>
      <c r="AU100" s="24" t="s">
        <v>24</v>
      </c>
    </row>
    <row r="101" spans="2:65" s="1" customFormat="1" ht="27">
      <c r="B101" s="41"/>
      <c r="C101" s="63"/>
      <c r="D101" s="215" t="s">
        <v>477</v>
      </c>
      <c r="E101" s="63"/>
      <c r="F101" s="250" t="s">
        <v>4469</v>
      </c>
      <c r="G101" s="63"/>
      <c r="H101" s="63"/>
      <c r="I101" s="172"/>
      <c r="J101" s="63"/>
      <c r="K101" s="63"/>
      <c r="L101" s="61"/>
      <c r="M101" s="217"/>
      <c r="N101" s="42"/>
      <c r="O101" s="42"/>
      <c r="P101" s="42"/>
      <c r="Q101" s="42"/>
      <c r="R101" s="42"/>
      <c r="S101" s="42"/>
      <c r="T101" s="78"/>
      <c r="AT101" s="24" t="s">
        <v>477</v>
      </c>
      <c r="AU101" s="24" t="s">
        <v>24</v>
      </c>
    </row>
    <row r="102" spans="2:65" s="1" customFormat="1" ht="14.45" customHeight="1">
      <c r="B102" s="41"/>
      <c r="C102" s="203" t="s">
        <v>305</v>
      </c>
      <c r="D102" s="203" t="s">
        <v>300</v>
      </c>
      <c r="E102" s="204" t="s">
        <v>4400</v>
      </c>
      <c r="F102" s="205" t="s">
        <v>4401</v>
      </c>
      <c r="G102" s="206" t="s">
        <v>1407</v>
      </c>
      <c r="H102" s="207">
        <v>1</v>
      </c>
      <c r="I102" s="208"/>
      <c r="J102" s="209">
        <f>ROUND(I102*H102,2)</f>
        <v>0</v>
      </c>
      <c r="K102" s="205" t="s">
        <v>22</v>
      </c>
      <c r="L102" s="61"/>
      <c r="M102" s="210" t="s">
        <v>22</v>
      </c>
      <c r="N102" s="211" t="s">
        <v>47</v>
      </c>
      <c r="O102" s="42"/>
      <c r="P102" s="212">
        <f>O102*H102</f>
        <v>0</v>
      </c>
      <c r="Q102" s="212">
        <v>0</v>
      </c>
      <c r="R102" s="212">
        <f>Q102*H102</f>
        <v>0</v>
      </c>
      <c r="S102" s="212">
        <v>0</v>
      </c>
      <c r="T102" s="213">
        <f>S102*H102</f>
        <v>0</v>
      </c>
      <c r="AR102" s="24" t="s">
        <v>411</v>
      </c>
      <c r="AT102" s="24" t="s">
        <v>300</v>
      </c>
      <c r="AU102" s="24" t="s">
        <v>24</v>
      </c>
      <c r="AY102" s="24" t="s">
        <v>298</v>
      </c>
      <c r="BE102" s="214">
        <f>IF(N102="základní",J102,0)</f>
        <v>0</v>
      </c>
      <c r="BF102" s="214">
        <f>IF(N102="snížená",J102,0)</f>
        <v>0</v>
      </c>
      <c r="BG102" s="214">
        <f>IF(N102="zákl. přenesená",J102,0)</f>
        <v>0</v>
      </c>
      <c r="BH102" s="214">
        <f>IF(N102="sníž. přenesená",J102,0)</f>
        <v>0</v>
      </c>
      <c r="BI102" s="214">
        <f>IF(N102="nulová",J102,0)</f>
        <v>0</v>
      </c>
      <c r="BJ102" s="24" t="s">
        <v>24</v>
      </c>
      <c r="BK102" s="214">
        <f>ROUND(I102*H102,2)</f>
        <v>0</v>
      </c>
      <c r="BL102" s="24" t="s">
        <v>411</v>
      </c>
      <c r="BM102" s="24" t="s">
        <v>391</v>
      </c>
    </row>
    <row r="103" spans="2:65" s="1" customFormat="1" ht="13.5">
      <c r="B103" s="41"/>
      <c r="C103" s="63"/>
      <c r="D103" s="215" t="s">
        <v>307</v>
      </c>
      <c r="E103" s="63"/>
      <c r="F103" s="216" t="s">
        <v>4401</v>
      </c>
      <c r="G103" s="63"/>
      <c r="H103" s="63"/>
      <c r="I103" s="172"/>
      <c r="J103" s="63"/>
      <c r="K103" s="63"/>
      <c r="L103" s="61"/>
      <c r="M103" s="217"/>
      <c r="N103" s="42"/>
      <c r="O103" s="42"/>
      <c r="P103" s="42"/>
      <c r="Q103" s="42"/>
      <c r="R103" s="42"/>
      <c r="S103" s="42"/>
      <c r="T103" s="78"/>
      <c r="AT103" s="24" t="s">
        <v>307</v>
      </c>
      <c r="AU103" s="24" t="s">
        <v>24</v>
      </c>
    </row>
    <row r="104" spans="2:65" s="1" customFormat="1" ht="27">
      <c r="B104" s="41"/>
      <c r="C104" s="63"/>
      <c r="D104" s="215" t="s">
        <v>477</v>
      </c>
      <c r="E104" s="63"/>
      <c r="F104" s="250" t="s">
        <v>4402</v>
      </c>
      <c r="G104" s="63"/>
      <c r="H104" s="63"/>
      <c r="I104" s="172"/>
      <c r="J104" s="63"/>
      <c r="K104" s="63"/>
      <c r="L104" s="61"/>
      <c r="M104" s="217"/>
      <c r="N104" s="42"/>
      <c r="O104" s="42"/>
      <c r="P104" s="42"/>
      <c r="Q104" s="42"/>
      <c r="R104" s="42"/>
      <c r="S104" s="42"/>
      <c r="T104" s="78"/>
      <c r="AT104" s="24" t="s">
        <v>477</v>
      </c>
      <c r="AU104" s="24" t="s">
        <v>24</v>
      </c>
    </row>
    <row r="105" spans="2:65" s="1" customFormat="1" ht="14.45" customHeight="1">
      <c r="B105" s="41"/>
      <c r="C105" s="203" t="s">
        <v>330</v>
      </c>
      <c r="D105" s="203" t="s">
        <v>300</v>
      </c>
      <c r="E105" s="204" t="s">
        <v>4403</v>
      </c>
      <c r="F105" s="205" t="s">
        <v>4404</v>
      </c>
      <c r="G105" s="206" t="s">
        <v>1407</v>
      </c>
      <c r="H105" s="207">
        <v>1</v>
      </c>
      <c r="I105" s="208"/>
      <c r="J105" s="209">
        <f>ROUND(I105*H105,2)</f>
        <v>0</v>
      </c>
      <c r="K105" s="205" t="s">
        <v>22</v>
      </c>
      <c r="L105" s="61"/>
      <c r="M105" s="210" t="s">
        <v>22</v>
      </c>
      <c r="N105" s="211" t="s">
        <v>47</v>
      </c>
      <c r="O105" s="42"/>
      <c r="P105" s="212">
        <f>O105*H105</f>
        <v>0</v>
      </c>
      <c r="Q105" s="212">
        <v>0</v>
      </c>
      <c r="R105" s="212">
        <f>Q105*H105</f>
        <v>0</v>
      </c>
      <c r="S105" s="212">
        <v>0</v>
      </c>
      <c r="T105" s="213">
        <f>S105*H105</f>
        <v>0</v>
      </c>
      <c r="AR105" s="24" t="s">
        <v>411</v>
      </c>
      <c r="AT105" s="24" t="s">
        <v>300</v>
      </c>
      <c r="AU105" s="24" t="s">
        <v>24</v>
      </c>
      <c r="AY105" s="24" t="s">
        <v>298</v>
      </c>
      <c r="BE105" s="214">
        <f>IF(N105="základní",J105,0)</f>
        <v>0</v>
      </c>
      <c r="BF105" s="214">
        <f>IF(N105="snížená",J105,0)</f>
        <v>0</v>
      </c>
      <c r="BG105" s="214">
        <f>IF(N105="zákl. přenesená",J105,0)</f>
        <v>0</v>
      </c>
      <c r="BH105" s="214">
        <f>IF(N105="sníž. přenesená",J105,0)</f>
        <v>0</v>
      </c>
      <c r="BI105" s="214">
        <f>IF(N105="nulová",J105,0)</f>
        <v>0</v>
      </c>
      <c r="BJ105" s="24" t="s">
        <v>24</v>
      </c>
      <c r="BK105" s="214">
        <f>ROUND(I105*H105,2)</f>
        <v>0</v>
      </c>
      <c r="BL105" s="24" t="s">
        <v>411</v>
      </c>
      <c r="BM105" s="24" t="s">
        <v>411</v>
      </c>
    </row>
    <row r="106" spans="2:65" s="1" customFormat="1" ht="13.5">
      <c r="B106" s="41"/>
      <c r="C106" s="63"/>
      <c r="D106" s="215" t="s">
        <v>307</v>
      </c>
      <c r="E106" s="63"/>
      <c r="F106" s="216" t="s">
        <v>4404</v>
      </c>
      <c r="G106" s="63"/>
      <c r="H106" s="63"/>
      <c r="I106" s="172"/>
      <c r="J106" s="63"/>
      <c r="K106" s="63"/>
      <c r="L106" s="61"/>
      <c r="M106" s="217"/>
      <c r="N106" s="42"/>
      <c r="O106" s="42"/>
      <c r="P106" s="42"/>
      <c r="Q106" s="42"/>
      <c r="R106" s="42"/>
      <c r="S106" s="42"/>
      <c r="T106" s="78"/>
      <c r="AT106" s="24" t="s">
        <v>307</v>
      </c>
      <c r="AU106" s="24" t="s">
        <v>24</v>
      </c>
    </row>
    <row r="107" spans="2:65" s="1" customFormat="1" ht="27">
      <c r="B107" s="41"/>
      <c r="C107" s="63"/>
      <c r="D107" s="215" t="s">
        <v>477</v>
      </c>
      <c r="E107" s="63"/>
      <c r="F107" s="250" t="s">
        <v>4318</v>
      </c>
      <c r="G107" s="63"/>
      <c r="H107" s="63"/>
      <c r="I107" s="172"/>
      <c r="J107" s="63"/>
      <c r="K107" s="63"/>
      <c r="L107" s="61"/>
      <c r="M107" s="217"/>
      <c r="N107" s="42"/>
      <c r="O107" s="42"/>
      <c r="P107" s="42"/>
      <c r="Q107" s="42"/>
      <c r="R107" s="42"/>
      <c r="S107" s="42"/>
      <c r="T107" s="78"/>
      <c r="AT107" s="24" t="s">
        <v>477</v>
      </c>
      <c r="AU107" s="24" t="s">
        <v>24</v>
      </c>
    </row>
    <row r="108" spans="2:65" s="1" customFormat="1" ht="14.45" customHeight="1">
      <c r="B108" s="41"/>
      <c r="C108" s="203" t="s">
        <v>337</v>
      </c>
      <c r="D108" s="203" t="s">
        <v>300</v>
      </c>
      <c r="E108" s="204" t="s">
        <v>4405</v>
      </c>
      <c r="F108" s="205" t="s">
        <v>4406</v>
      </c>
      <c r="G108" s="206" t="s">
        <v>1407</v>
      </c>
      <c r="H108" s="207">
        <v>5</v>
      </c>
      <c r="I108" s="208"/>
      <c r="J108" s="209">
        <f>ROUND(I108*H108,2)</f>
        <v>0</v>
      </c>
      <c r="K108" s="205" t="s">
        <v>22</v>
      </c>
      <c r="L108" s="61"/>
      <c r="M108" s="210" t="s">
        <v>22</v>
      </c>
      <c r="N108" s="211" t="s">
        <v>47</v>
      </c>
      <c r="O108" s="42"/>
      <c r="P108" s="212">
        <f>O108*H108</f>
        <v>0</v>
      </c>
      <c r="Q108" s="212">
        <v>0</v>
      </c>
      <c r="R108" s="212">
        <f>Q108*H108</f>
        <v>0</v>
      </c>
      <c r="S108" s="212">
        <v>0</v>
      </c>
      <c r="T108" s="213">
        <f>S108*H108</f>
        <v>0</v>
      </c>
      <c r="AR108" s="24" t="s">
        <v>411</v>
      </c>
      <c r="AT108" s="24" t="s">
        <v>300</v>
      </c>
      <c r="AU108" s="24" t="s">
        <v>24</v>
      </c>
      <c r="AY108" s="24" t="s">
        <v>298</v>
      </c>
      <c r="BE108" s="214">
        <f>IF(N108="základní",J108,0)</f>
        <v>0</v>
      </c>
      <c r="BF108" s="214">
        <f>IF(N108="snížená",J108,0)</f>
        <v>0</v>
      </c>
      <c r="BG108" s="214">
        <f>IF(N108="zákl. přenesená",J108,0)</f>
        <v>0</v>
      </c>
      <c r="BH108" s="214">
        <f>IF(N108="sníž. přenesená",J108,0)</f>
        <v>0</v>
      </c>
      <c r="BI108" s="214">
        <f>IF(N108="nulová",J108,0)</f>
        <v>0</v>
      </c>
      <c r="BJ108" s="24" t="s">
        <v>24</v>
      </c>
      <c r="BK108" s="214">
        <f>ROUND(I108*H108,2)</f>
        <v>0</v>
      </c>
      <c r="BL108" s="24" t="s">
        <v>411</v>
      </c>
      <c r="BM108" s="24" t="s">
        <v>422</v>
      </c>
    </row>
    <row r="109" spans="2:65" s="1" customFormat="1" ht="13.5">
      <c r="B109" s="41"/>
      <c r="C109" s="63"/>
      <c r="D109" s="215" t="s">
        <v>307</v>
      </c>
      <c r="E109" s="63"/>
      <c r="F109" s="216" t="s">
        <v>4406</v>
      </c>
      <c r="G109" s="63"/>
      <c r="H109" s="63"/>
      <c r="I109" s="172"/>
      <c r="J109" s="63"/>
      <c r="K109" s="63"/>
      <c r="L109" s="61"/>
      <c r="M109" s="217"/>
      <c r="N109" s="42"/>
      <c r="O109" s="42"/>
      <c r="P109" s="42"/>
      <c r="Q109" s="42"/>
      <c r="R109" s="42"/>
      <c r="S109" s="42"/>
      <c r="T109" s="78"/>
      <c r="AT109" s="24" t="s">
        <v>307</v>
      </c>
      <c r="AU109" s="24" t="s">
        <v>24</v>
      </c>
    </row>
    <row r="110" spans="2:65" s="1" customFormat="1" ht="27">
      <c r="B110" s="41"/>
      <c r="C110" s="63"/>
      <c r="D110" s="215" t="s">
        <v>477</v>
      </c>
      <c r="E110" s="63"/>
      <c r="F110" s="250" t="s">
        <v>4407</v>
      </c>
      <c r="G110" s="63"/>
      <c r="H110" s="63"/>
      <c r="I110" s="172"/>
      <c r="J110" s="63"/>
      <c r="K110" s="63"/>
      <c r="L110" s="61"/>
      <c r="M110" s="217"/>
      <c r="N110" s="42"/>
      <c r="O110" s="42"/>
      <c r="P110" s="42"/>
      <c r="Q110" s="42"/>
      <c r="R110" s="42"/>
      <c r="S110" s="42"/>
      <c r="T110" s="78"/>
      <c r="AT110" s="24" t="s">
        <v>477</v>
      </c>
      <c r="AU110" s="24" t="s">
        <v>24</v>
      </c>
    </row>
    <row r="111" spans="2:65" s="1" customFormat="1" ht="14.45" customHeight="1">
      <c r="B111" s="41"/>
      <c r="C111" s="203" t="s">
        <v>343</v>
      </c>
      <c r="D111" s="203" t="s">
        <v>300</v>
      </c>
      <c r="E111" s="204" t="s">
        <v>4408</v>
      </c>
      <c r="F111" s="205" t="s">
        <v>4409</v>
      </c>
      <c r="G111" s="206" t="s">
        <v>1407</v>
      </c>
      <c r="H111" s="207">
        <v>5</v>
      </c>
      <c r="I111" s="208"/>
      <c r="J111" s="209">
        <f>ROUND(I111*H111,2)</f>
        <v>0</v>
      </c>
      <c r="K111" s="205" t="s">
        <v>22</v>
      </c>
      <c r="L111" s="61"/>
      <c r="M111" s="210" t="s">
        <v>22</v>
      </c>
      <c r="N111" s="211" t="s">
        <v>47</v>
      </c>
      <c r="O111" s="42"/>
      <c r="P111" s="212">
        <f>O111*H111</f>
        <v>0</v>
      </c>
      <c r="Q111" s="212">
        <v>0</v>
      </c>
      <c r="R111" s="212">
        <f>Q111*H111</f>
        <v>0</v>
      </c>
      <c r="S111" s="212">
        <v>0</v>
      </c>
      <c r="T111" s="213">
        <f>S111*H111</f>
        <v>0</v>
      </c>
      <c r="AR111" s="24" t="s">
        <v>411</v>
      </c>
      <c r="AT111" s="24" t="s">
        <v>300</v>
      </c>
      <c r="AU111" s="24" t="s">
        <v>24</v>
      </c>
      <c r="AY111" s="24" t="s">
        <v>298</v>
      </c>
      <c r="BE111" s="214">
        <f>IF(N111="základní",J111,0)</f>
        <v>0</v>
      </c>
      <c r="BF111" s="214">
        <f>IF(N111="snížená",J111,0)</f>
        <v>0</v>
      </c>
      <c r="BG111" s="214">
        <f>IF(N111="zákl. přenesená",J111,0)</f>
        <v>0</v>
      </c>
      <c r="BH111" s="214">
        <f>IF(N111="sníž. přenesená",J111,0)</f>
        <v>0</v>
      </c>
      <c r="BI111" s="214">
        <f>IF(N111="nulová",J111,0)</f>
        <v>0</v>
      </c>
      <c r="BJ111" s="24" t="s">
        <v>24</v>
      </c>
      <c r="BK111" s="214">
        <f>ROUND(I111*H111,2)</f>
        <v>0</v>
      </c>
      <c r="BL111" s="24" t="s">
        <v>411</v>
      </c>
      <c r="BM111" s="24" t="s">
        <v>436</v>
      </c>
    </row>
    <row r="112" spans="2:65" s="1" customFormat="1" ht="13.5">
      <c r="B112" s="41"/>
      <c r="C112" s="63"/>
      <c r="D112" s="215" t="s">
        <v>307</v>
      </c>
      <c r="E112" s="63"/>
      <c r="F112" s="216" t="s">
        <v>4409</v>
      </c>
      <c r="G112" s="63"/>
      <c r="H112" s="63"/>
      <c r="I112" s="172"/>
      <c r="J112" s="63"/>
      <c r="K112" s="63"/>
      <c r="L112" s="61"/>
      <c r="M112" s="217"/>
      <c r="N112" s="42"/>
      <c r="O112" s="42"/>
      <c r="P112" s="42"/>
      <c r="Q112" s="42"/>
      <c r="R112" s="42"/>
      <c r="S112" s="42"/>
      <c r="T112" s="78"/>
      <c r="AT112" s="24" t="s">
        <v>307</v>
      </c>
      <c r="AU112" s="24" t="s">
        <v>24</v>
      </c>
    </row>
    <row r="113" spans="2:65" s="1" customFormat="1" ht="27">
      <c r="B113" s="41"/>
      <c r="C113" s="63"/>
      <c r="D113" s="215" t="s">
        <v>477</v>
      </c>
      <c r="E113" s="63"/>
      <c r="F113" s="250" t="s">
        <v>4410</v>
      </c>
      <c r="G113" s="63"/>
      <c r="H113" s="63"/>
      <c r="I113" s="172"/>
      <c r="J113" s="63"/>
      <c r="K113" s="63"/>
      <c r="L113" s="61"/>
      <c r="M113" s="217"/>
      <c r="N113" s="42"/>
      <c r="O113" s="42"/>
      <c r="P113" s="42"/>
      <c r="Q113" s="42"/>
      <c r="R113" s="42"/>
      <c r="S113" s="42"/>
      <c r="T113" s="78"/>
      <c r="AT113" s="24" t="s">
        <v>477</v>
      </c>
      <c r="AU113" s="24" t="s">
        <v>24</v>
      </c>
    </row>
    <row r="114" spans="2:65" s="1" customFormat="1" ht="14.45" customHeight="1">
      <c r="B114" s="41"/>
      <c r="C114" s="203" t="s">
        <v>349</v>
      </c>
      <c r="D114" s="203" t="s">
        <v>300</v>
      </c>
      <c r="E114" s="204" t="s">
        <v>4411</v>
      </c>
      <c r="F114" s="205" t="s">
        <v>4412</v>
      </c>
      <c r="G114" s="206" t="s">
        <v>1407</v>
      </c>
      <c r="H114" s="207">
        <v>5</v>
      </c>
      <c r="I114" s="208"/>
      <c r="J114" s="209">
        <f>ROUND(I114*H114,2)</f>
        <v>0</v>
      </c>
      <c r="K114" s="205" t="s">
        <v>22</v>
      </c>
      <c r="L114" s="61"/>
      <c r="M114" s="210" t="s">
        <v>22</v>
      </c>
      <c r="N114" s="211" t="s">
        <v>47</v>
      </c>
      <c r="O114" s="42"/>
      <c r="P114" s="212">
        <f>O114*H114</f>
        <v>0</v>
      </c>
      <c r="Q114" s="212">
        <v>0</v>
      </c>
      <c r="R114" s="212">
        <f>Q114*H114</f>
        <v>0</v>
      </c>
      <c r="S114" s="212">
        <v>0</v>
      </c>
      <c r="T114" s="213">
        <f>S114*H114</f>
        <v>0</v>
      </c>
      <c r="AR114" s="24" t="s">
        <v>411</v>
      </c>
      <c r="AT114" s="24" t="s">
        <v>300</v>
      </c>
      <c r="AU114" s="24" t="s">
        <v>24</v>
      </c>
      <c r="AY114" s="24" t="s">
        <v>298</v>
      </c>
      <c r="BE114" s="214">
        <f>IF(N114="základní",J114,0)</f>
        <v>0</v>
      </c>
      <c r="BF114" s="214">
        <f>IF(N114="snížená",J114,0)</f>
        <v>0</v>
      </c>
      <c r="BG114" s="214">
        <f>IF(N114="zákl. přenesená",J114,0)</f>
        <v>0</v>
      </c>
      <c r="BH114" s="214">
        <f>IF(N114="sníž. přenesená",J114,0)</f>
        <v>0</v>
      </c>
      <c r="BI114" s="214">
        <f>IF(N114="nulová",J114,0)</f>
        <v>0</v>
      </c>
      <c r="BJ114" s="24" t="s">
        <v>24</v>
      </c>
      <c r="BK114" s="214">
        <f>ROUND(I114*H114,2)</f>
        <v>0</v>
      </c>
      <c r="BL114" s="24" t="s">
        <v>411</v>
      </c>
      <c r="BM114" s="24" t="s">
        <v>450</v>
      </c>
    </row>
    <row r="115" spans="2:65" s="1" customFormat="1" ht="13.5">
      <c r="B115" s="41"/>
      <c r="C115" s="63"/>
      <c r="D115" s="215" t="s">
        <v>307</v>
      </c>
      <c r="E115" s="63"/>
      <c r="F115" s="216" t="s">
        <v>4412</v>
      </c>
      <c r="G115" s="63"/>
      <c r="H115" s="63"/>
      <c r="I115" s="172"/>
      <c r="J115" s="63"/>
      <c r="K115" s="63"/>
      <c r="L115" s="61"/>
      <c r="M115" s="217"/>
      <c r="N115" s="42"/>
      <c r="O115" s="42"/>
      <c r="P115" s="42"/>
      <c r="Q115" s="42"/>
      <c r="R115" s="42"/>
      <c r="S115" s="42"/>
      <c r="T115" s="78"/>
      <c r="AT115" s="24" t="s">
        <v>307</v>
      </c>
      <c r="AU115" s="24" t="s">
        <v>24</v>
      </c>
    </row>
    <row r="116" spans="2:65" s="1" customFormat="1" ht="27">
      <c r="B116" s="41"/>
      <c r="C116" s="63"/>
      <c r="D116" s="215" t="s">
        <v>477</v>
      </c>
      <c r="E116" s="63"/>
      <c r="F116" s="250" t="s">
        <v>4413</v>
      </c>
      <c r="G116" s="63"/>
      <c r="H116" s="63"/>
      <c r="I116" s="172"/>
      <c r="J116" s="63"/>
      <c r="K116" s="63"/>
      <c r="L116" s="61"/>
      <c r="M116" s="217"/>
      <c r="N116" s="42"/>
      <c r="O116" s="42"/>
      <c r="P116" s="42"/>
      <c r="Q116" s="42"/>
      <c r="R116" s="42"/>
      <c r="S116" s="42"/>
      <c r="T116" s="78"/>
      <c r="AT116" s="24" t="s">
        <v>477</v>
      </c>
      <c r="AU116" s="24" t="s">
        <v>24</v>
      </c>
    </row>
    <row r="117" spans="2:65" s="11" customFormat="1" ht="37.35" customHeight="1">
      <c r="B117" s="187"/>
      <c r="C117" s="188"/>
      <c r="D117" s="189" t="s">
        <v>75</v>
      </c>
      <c r="E117" s="190" t="s">
        <v>1859</v>
      </c>
      <c r="F117" s="190" t="s">
        <v>4234</v>
      </c>
      <c r="G117" s="188"/>
      <c r="H117" s="188"/>
      <c r="I117" s="191"/>
      <c r="J117" s="192">
        <f>BK117</f>
        <v>0</v>
      </c>
      <c r="K117" s="188"/>
      <c r="L117" s="193"/>
      <c r="M117" s="194"/>
      <c r="N117" s="195"/>
      <c r="O117" s="195"/>
      <c r="P117" s="196">
        <f>SUM(P118:P122)</f>
        <v>0</v>
      </c>
      <c r="Q117" s="195"/>
      <c r="R117" s="196">
        <f>SUM(R118:R122)</f>
        <v>0</v>
      </c>
      <c r="S117" s="195"/>
      <c r="T117" s="197">
        <f>SUM(T118:T122)</f>
        <v>0</v>
      </c>
      <c r="AR117" s="198" t="s">
        <v>84</v>
      </c>
      <c r="AT117" s="199" t="s">
        <v>75</v>
      </c>
      <c r="AU117" s="199" t="s">
        <v>76</v>
      </c>
      <c r="AY117" s="198" t="s">
        <v>298</v>
      </c>
      <c r="BK117" s="200">
        <f>SUM(BK118:BK122)</f>
        <v>0</v>
      </c>
    </row>
    <row r="118" spans="2:65" s="1" customFormat="1" ht="14.45" customHeight="1">
      <c r="B118" s="41"/>
      <c r="C118" s="203" t="s">
        <v>355</v>
      </c>
      <c r="D118" s="203" t="s">
        <v>300</v>
      </c>
      <c r="E118" s="204" t="s">
        <v>4238</v>
      </c>
      <c r="F118" s="205" t="s">
        <v>4239</v>
      </c>
      <c r="G118" s="206" t="s">
        <v>445</v>
      </c>
      <c r="H118" s="207">
        <v>50</v>
      </c>
      <c r="I118" s="208"/>
      <c r="J118" s="209">
        <f>ROUND(I118*H118,2)</f>
        <v>0</v>
      </c>
      <c r="K118" s="205" t="s">
        <v>22</v>
      </c>
      <c r="L118" s="61"/>
      <c r="M118" s="210" t="s">
        <v>22</v>
      </c>
      <c r="N118" s="211" t="s">
        <v>47</v>
      </c>
      <c r="O118" s="42"/>
      <c r="P118" s="212">
        <f>O118*H118</f>
        <v>0</v>
      </c>
      <c r="Q118" s="212">
        <v>0</v>
      </c>
      <c r="R118" s="212">
        <f>Q118*H118</f>
        <v>0</v>
      </c>
      <c r="S118" s="212">
        <v>0</v>
      </c>
      <c r="T118" s="213">
        <f>S118*H118</f>
        <v>0</v>
      </c>
      <c r="AR118" s="24" t="s">
        <v>411</v>
      </c>
      <c r="AT118" s="24" t="s">
        <v>300</v>
      </c>
      <c r="AU118" s="24" t="s">
        <v>24</v>
      </c>
      <c r="AY118" s="24" t="s">
        <v>298</v>
      </c>
      <c r="BE118" s="214">
        <f>IF(N118="základní",J118,0)</f>
        <v>0</v>
      </c>
      <c r="BF118" s="214">
        <f>IF(N118="snížená",J118,0)</f>
        <v>0</v>
      </c>
      <c r="BG118" s="214">
        <f>IF(N118="zákl. přenesená",J118,0)</f>
        <v>0</v>
      </c>
      <c r="BH118" s="214">
        <f>IF(N118="sníž. přenesená",J118,0)</f>
        <v>0</v>
      </c>
      <c r="BI118" s="214">
        <f>IF(N118="nulová",J118,0)</f>
        <v>0</v>
      </c>
      <c r="BJ118" s="24" t="s">
        <v>24</v>
      </c>
      <c r="BK118" s="214">
        <f>ROUND(I118*H118,2)</f>
        <v>0</v>
      </c>
      <c r="BL118" s="24" t="s">
        <v>411</v>
      </c>
      <c r="BM118" s="24" t="s">
        <v>479</v>
      </c>
    </row>
    <row r="119" spans="2:65" s="1" customFormat="1" ht="13.5">
      <c r="B119" s="41"/>
      <c r="C119" s="63"/>
      <c r="D119" s="215" t="s">
        <v>307</v>
      </c>
      <c r="E119" s="63"/>
      <c r="F119" s="216" t="s">
        <v>4239</v>
      </c>
      <c r="G119" s="63"/>
      <c r="H119" s="63"/>
      <c r="I119" s="172"/>
      <c r="J119" s="63"/>
      <c r="K119" s="63"/>
      <c r="L119" s="61"/>
      <c r="M119" s="217"/>
      <c r="N119" s="42"/>
      <c r="O119" s="42"/>
      <c r="P119" s="42"/>
      <c r="Q119" s="42"/>
      <c r="R119" s="42"/>
      <c r="S119" s="42"/>
      <c r="T119" s="78"/>
      <c r="AT119" s="24" t="s">
        <v>307</v>
      </c>
      <c r="AU119" s="24" t="s">
        <v>24</v>
      </c>
    </row>
    <row r="120" spans="2:65" s="1" customFormat="1" ht="40.5">
      <c r="B120" s="41"/>
      <c r="C120" s="63"/>
      <c r="D120" s="215" t="s">
        <v>477</v>
      </c>
      <c r="E120" s="63"/>
      <c r="F120" s="250" t="s">
        <v>4414</v>
      </c>
      <c r="G120" s="63"/>
      <c r="H120" s="63"/>
      <c r="I120" s="172"/>
      <c r="J120" s="63"/>
      <c r="K120" s="63"/>
      <c r="L120" s="61"/>
      <c r="M120" s="217"/>
      <c r="N120" s="42"/>
      <c r="O120" s="42"/>
      <c r="P120" s="42"/>
      <c r="Q120" s="42"/>
      <c r="R120" s="42"/>
      <c r="S120" s="42"/>
      <c r="T120" s="78"/>
      <c r="AT120" s="24" t="s">
        <v>477</v>
      </c>
      <c r="AU120" s="24" t="s">
        <v>24</v>
      </c>
    </row>
    <row r="121" spans="2:65" s="1" customFormat="1" ht="14.45" customHeight="1">
      <c r="B121" s="41"/>
      <c r="C121" s="203" t="s">
        <v>29</v>
      </c>
      <c r="D121" s="203" t="s">
        <v>300</v>
      </c>
      <c r="E121" s="204" t="s">
        <v>4419</v>
      </c>
      <c r="F121" s="205" t="s">
        <v>4420</v>
      </c>
      <c r="G121" s="206" t="s">
        <v>445</v>
      </c>
      <c r="H121" s="207">
        <v>275</v>
      </c>
      <c r="I121" s="208"/>
      <c r="J121" s="209">
        <f>ROUND(I121*H121,2)</f>
        <v>0</v>
      </c>
      <c r="K121" s="205" t="s">
        <v>22</v>
      </c>
      <c r="L121" s="61"/>
      <c r="M121" s="210" t="s">
        <v>22</v>
      </c>
      <c r="N121" s="211" t="s">
        <v>47</v>
      </c>
      <c r="O121" s="42"/>
      <c r="P121" s="212">
        <f>O121*H121</f>
        <v>0</v>
      </c>
      <c r="Q121" s="212">
        <v>0</v>
      </c>
      <c r="R121" s="212">
        <f>Q121*H121</f>
        <v>0</v>
      </c>
      <c r="S121" s="212">
        <v>0</v>
      </c>
      <c r="T121" s="213">
        <f>S121*H121</f>
        <v>0</v>
      </c>
      <c r="AR121" s="24" t="s">
        <v>411</v>
      </c>
      <c r="AT121" s="24" t="s">
        <v>300</v>
      </c>
      <c r="AU121" s="24" t="s">
        <v>24</v>
      </c>
      <c r="AY121" s="24" t="s">
        <v>298</v>
      </c>
      <c r="BE121" s="214">
        <f>IF(N121="základní",J121,0)</f>
        <v>0</v>
      </c>
      <c r="BF121" s="214">
        <f>IF(N121="snížená",J121,0)</f>
        <v>0</v>
      </c>
      <c r="BG121" s="214">
        <f>IF(N121="zákl. přenesená",J121,0)</f>
        <v>0</v>
      </c>
      <c r="BH121" s="214">
        <f>IF(N121="sníž. přenesená",J121,0)</f>
        <v>0</v>
      </c>
      <c r="BI121" s="214">
        <f>IF(N121="nulová",J121,0)</f>
        <v>0</v>
      </c>
      <c r="BJ121" s="24" t="s">
        <v>24</v>
      </c>
      <c r="BK121" s="214">
        <f>ROUND(I121*H121,2)</f>
        <v>0</v>
      </c>
      <c r="BL121" s="24" t="s">
        <v>411</v>
      </c>
      <c r="BM121" s="24" t="s">
        <v>492</v>
      </c>
    </row>
    <row r="122" spans="2:65" s="1" customFormat="1" ht="13.5">
      <c r="B122" s="41"/>
      <c r="C122" s="63"/>
      <c r="D122" s="215" t="s">
        <v>307</v>
      </c>
      <c r="E122" s="63"/>
      <c r="F122" s="216" t="s">
        <v>4420</v>
      </c>
      <c r="G122" s="63"/>
      <c r="H122" s="63"/>
      <c r="I122" s="172"/>
      <c r="J122" s="63"/>
      <c r="K122" s="63"/>
      <c r="L122" s="61"/>
      <c r="M122" s="217"/>
      <c r="N122" s="42"/>
      <c r="O122" s="42"/>
      <c r="P122" s="42"/>
      <c r="Q122" s="42"/>
      <c r="R122" s="42"/>
      <c r="S122" s="42"/>
      <c r="T122" s="78"/>
      <c r="AT122" s="24" t="s">
        <v>307</v>
      </c>
      <c r="AU122" s="24" t="s">
        <v>24</v>
      </c>
    </row>
    <row r="123" spans="2:65" s="11" customFormat="1" ht="37.35" customHeight="1">
      <c r="B123" s="187"/>
      <c r="C123" s="188"/>
      <c r="D123" s="189" t="s">
        <v>75</v>
      </c>
      <c r="E123" s="190" t="s">
        <v>1861</v>
      </c>
      <c r="F123" s="190" t="s">
        <v>4250</v>
      </c>
      <c r="G123" s="188"/>
      <c r="H123" s="188"/>
      <c r="I123" s="191"/>
      <c r="J123" s="192">
        <f>BK123</f>
        <v>0</v>
      </c>
      <c r="K123" s="188"/>
      <c r="L123" s="193"/>
      <c r="M123" s="194"/>
      <c r="N123" s="195"/>
      <c r="O123" s="195"/>
      <c r="P123" s="196">
        <f>SUM(P124:P143)</f>
        <v>0</v>
      </c>
      <c r="Q123" s="195"/>
      <c r="R123" s="196">
        <f>SUM(R124:R143)</f>
        <v>0</v>
      </c>
      <c r="S123" s="195"/>
      <c r="T123" s="197">
        <f>SUM(T124:T143)</f>
        <v>0</v>
      </c>
      <c r="AR123" s="198" t="s">
        <v>84</v>
      </c>
      <c r="AT123" s="199" t="s">
        <v>75</v>
      </c>
      <c r="AU123" s="199" t="s">
        <v>76</v>
      </c>
      <c r="AY123" s="198" t="s">
        <v>298</v>
      </c>
      <c r="BK123" s="200">
        <f>SUM(BK124:BK143)</f>
        <v>0</v>
      </c>
    </row>
    <row r="124" spans="2:65" s="1" customFormat="1" ht="14.45" customHeight="1">
      <c r="B124" s="41"/>
      <c r="C124" s="203" t="s">
        <v>366</v>
      </c>
      <c r="D124" s="203" t="s">
        <v>300</v>
      </c>
      <c r="E124" s="204" t="s">
        <v>4251</v>
      </c>
      <c r="F124" s="205" t="s">
        <v>3474</v>
      </c>
      <c r="G124" s="206" t="s">
        <v>1468</v>
      </c>
      <c r="H124" s="207">
        <v>1</v>
      </c>
      <c r="I124" s="208"/>
      <c r="J124" s="209">
        <f>ROUND(I124*H124,2)</f>
        <v>0</v>
      </c>
      <c r="K124" s="205" t="s">
        <v>22</v>
      </c>
      <c r="L124" s="61"/>
      <c r="M124" s="210" t="s">
        <v>22</v>
      </c>
      <c r="N124" s="211" t="s">
        <v>47</v>
      </c>
      <c r="O124" s="42"/>
      <c r="P124" s="212">
        <f>O124*H124</f>
        <v>0</v>
      </c>
      <c r="Q124" s="212">
        <v>0</v>
      </c>
      <c r="R124" s="212">
        <f>Q124*H124</f>
        <v>0</v>
      </c>
      <c r="S124" s="212">
        <v>0</v>
      </c>
      <c r="T124" s="213">
        <f>S124*H124</f>
        <v>0</v>
      </c>
      <c r="AR124" s="24" t="s">
        <v>411</v>
      </c>
      <c r="AT124" s="24" t="s">
        <v>300</v>
      </c>
      <c r="AU124" s="24" t="s">
        <v>24</v>
      </c>
      <c r="AY124" s="24" t="s">
        <v>298</v>
      </c>
      <c r="BE124" s="214">
        <f>IF(N124="základní",J124,0)</f>
        <v>0</v>
      </c>
      <c r="BF124" s="214">
        <f>IF(N124="snížená",J124,0)</f>
        <v>0</v>
      </c>
      <c r="BG124" s="214">
        <f>IF(N124="zákl. přenesená",J124,0)</f>
        <v>0</v>
      </c>
      <c r="BH124" s="214">
        <f>IF(N124="sníž. přenesená",J124,0)</f>
        <v>0</v>
      </c>
      <c r="BI124" s="214">
        <f>IF(N124="nulová",J124,0)</f>
        <v>0</v>
      </c>
      <c r="BJ124" s="24" t="s">
        <v>24</v>
      </c>
      <c r="BK124" s="214">
        <f>ROUND(I124*H124,2)</f>
        <v>0</v>
      </c>
      <c r="BL124" s="24" t="s">
        <v>411</v>
      </c>
      <c r="BM124" s="24" t="s">
        <v>519</v>
      </c>
    </row>
    <row r="125" spans="2:65" s="1" customFormat="1" ht="13.5">
      <c r="B125" s="41"/>
      <c r="C125" s="63"/>
      <c r="D125" s="215" t="s">
        <v>307</v>
      </c>
      <c r="E125" s="63"/>
      <c r="F125" s="216" t="s">
        <v>3474</v>
      </c>
      <c r="G125" s="63"/>
      <c r="H125" s="63"/>
      <c r="I125" s="172"/>
      <c r="J125" s="63"/>
      <c r="K125" s="63"/>
      <c r="L125" s="61"/>
      <c r="M125" s="217"/>
      <c r="N125" s="42"/>
      <c r="O125" s="42"/>
      <c r="P125" s="42"/>
      <c r="Q125" s="42"/>
      <c r="R125" s="42"/>
      <c r="S125" s="42"/>
      <c r="T125" s="78"/>
      <c r="AT125" s="24" t="s">
        <v>307</v>
      </c>
      <c r="AU125" s="24" t="s">
        <v>24</v>
      </c>
    </row>
    <row r="126" spans="2:65" s="1" customFormat="1" ht="14.45" customHeight="1">
      <c r="B126" s="41"/>
      <c r="C126" s="203" t="s">
        <v>376</v>
      </c>
      <c r="D126" s="203" t="s">
        <v>300</v>
      </c>
      <c r="E126" s="204" t="s">
        <v>4470</v>
      </c>
      <c r="F126" s="205" t="s">
        <v>4253</v>
      </c>
      <c r="G126" s="206" t="s">
        <v>1468</v>
      </c>
      <c r="H126" s="207">
        <v>1</v>
      </c>
      <c r="I126" s="208"/>
      <c r="J126" s="209">
        <f>ROUND(I126*H126,2)</f>
        <v>0</v>
      </c>
      <c r="K126" s="205" t="s">
        <v>22</v>
      </c>
      <c r="L126" s="61"/>
      <c r="M126" s="210" t="s">
        <v>22</v>
      </c>
      <c r="N126" s="211" t="s">
        <v>47</v>
      </c>
      <c r="O126" s="42"/>
      <c r="P126" s="212">
        <f>O126*H126</f>
        <v>0</v>
      </c>
      <c r="Q126" s="212">
        <v>0</v>
      </c>
      <c r="R126" s="212">
        <f>Q126*H126</f>
        <v>0</v>
      </c>
      <c r="S126" s="212">
        <v>0</v>
      </c>
      <c r="T126" s="213">
        <f>S126*H126</f>
        <v>0</v>
      </c>
      <c r="AR126" s="24" t="s">
        <v>411</v>
      </c>
      <c r="AT126" s="24" t="s">
        <v>300</v>
      </c>
      <c r="AU126" s="24" t="s">
        <v>24</v>
      </c>
      <c r="AY126" s="24" t="s">
        <v>298</v>
      </c>
      <c r="BE126" s="214">
        <f>IF(N126="základní",J126,0)</f>
        <v>0</v>
      </c>
      <c r="BF126" s="214">
        <f>IF(N126="snížená",J126,0)</f>
        <v>0</v>
      </c>
      <c r="BG126" s="214">
        <f>IF(N126="zákl. přenesená",J126,0)</f>
        <v>0</v>
      </c>
      <c r="BH126" s="214">
        <f>IF(N126="sníž. přenesená",J126,0)</f>
        <v>0</v>
      </c>
      <c r="BI126" s="214">
        <f>IF(N126="nulová",J126,0)</f>
        <v>0</v>
      </c>
      <c r="BJ126" s="24" t="s">
        <v>24</v>
      </c>
      <c r="BK126" s="214">
        <f>ROUND(I126*H126,2)</f>
        <v>0</v>
      </c>
      <c r="BL126" s="24" t="s">
        <v>411</v>
      </c>
      <c r="BM126" s="24" t="s">
        <v>544</v>
      </c>
    </row>
    <row r="127" spans="2:65" s="1" customFormat="1" ht="13.5">
      <c r="B127" s="41"/>
      <c r="C127" s="63"/>
      <c r="D127" s="215" t="s">
        <v>307</v>
      </c>
      <c r="E127" s="63"/>
      <c r="F127" s="216" t="s">
        <v>4253</v>
      </c>
      <c r="G127" s="63"/>
      <c r="H127" s="63"/>
      <c r="I127" s="172"/>
      <c r="J127" s="63"/>
      <c r="K127" s="63"/>
      <c r="L127" s="61"/>
      <c r="M127" s="217"/>
      <c r="N127" s="42"/>
      <c r="O127" s="42"/>
      <c r="P127" s="42"/>
      <c r="Q127" s="42"/>
      <c r="R127" s="42"/>
      <c r="S127" s="42"/>
      <c r="T127" s="78"/>
      <c r="AT127" s="24" t="s">
        <v>307</v>
      </c>
      <c r="AU127" s="24" t="s">
        <v>24</v>
      </c>
    </row>
    <row r="128" spans="2:65" s="1" customFormat="1" ht="14.45" customHeight="1">
      <c r="B128" s="41"/>
      <c r="C128" s="203" t="s">
        <v>383</v>
      </c>
      <c r="D128" s="203" t="s">
        <v>300</v>
      </c>
      <c r="E128" s="204" t="s">
        <v>4471</v>
      </c>
      <c r="F128" s="205" t="s">
        <v>4472</v>
      </c>
      <c r="G128" s="206" t="s">
        <v>1468</v>
      </c>
      <c r="H128" s="207">
        <v>5</v>
      </c>
      <c r="I128" s="208"/>
      <c r="J128" s="209">
        <f>ROUND(I128*H128,2)</f>
        <v>0</v>
      </c>
      <c r="K128" s="205" t="s">
        <v>22</v>
      </c>
      <c r="L128" s="61"/>
      <c r="M128" s="210" t="s">
        <v>22</v>
      </c>
      <c r="N128" s="211" t="s">
        <v>47</v>
      </c>
      <c r="O128" s="42"/>
      <c r="P128" s="212">
        <f>O128*H128</f>
        <v>0</v>
      </c>
      <c r="Q128" s="212">
        <v>0</v>
      </c>
      <c r="R128" s="212">
        <f>Q128*H128</f>
        <v>0</v>
      </c>
      <c r="S128" s="212">
        <v>0</v>
      </c>
      <c r="T128" s="213">
        <f>S128*H128</f>
        <v>0</v>
      </c>
      <c r="AR128" s="24" t="s">
        <v>411</v>
      </c>
      <c r="AT128" s="24" t="s">
        <v>300</v>
      </c>
      <c r="AU128" s="24" t="s">
        <v>24</v>
      </c>
      <c r="AY128" s="24" t="s">
        <v>298</v>
      </c>
      <c r="BE128" s="214">
        <f>IF(N128="základní",J128,0)</f>
        <v>0</v>
      </c>
      <c r="BF128" s="214">
        <f>IF(N128="snížená",J128,0)</f>
        <v>0</v>
      </c>
      <c r="BG128" s="214">
        <f>IF(N128="zákl. přenesená",J128,0)</f>
        <v>0</v>
      </c>
      <c r="BH128" s="214">
        <f>IF(N128="sníž. přenesená",J128,0)</f>
        <v>0</v>
      </c>
      <c r="BI128" s="214">
        <f>IF(N128="nulová",J128,0)</f>
        <v>0</v>
      </c>
      <c r="BJ128" s="24" t="s">
        <v>24</v>
      </c>
      <c r="BK128" s="214">
        <f>ROUND(I128*H128,2)</f>
        <v>0</v>
      </c>
      <c r="BL128" s="24" t="s">
        <v>411</v>
      </c>
      <c r="BM128" s="24" t="s">
        <v>557</v>
      </c>
    </row>
    <row r="129" spans="2:65" s="1" customFormat="1" ht="13.5">
      <c r="B129" s="41"/>
      <c r="C129" s="63"/>
      <c r="D129" s="215" t="s">
        <v>307</v>
      </c>
      <c r="E129" s="63"/>
      <c r="F129" s="216" t="s">
        <v>4472</v>
      </c>
      <c r="G129" s="63"/>
      <c r="H129" s="63"/>
      <c r="I129" s="172"/>
      <c r="J129" s="63"/>
      <c r="K129" s="63"/>
      <c r="L129" s="61"/>
      <c r="M129" s="217"/>
      <c r="N129" s="42"/>
      <c r="O129" s="42"/>
      <c r="P129" s="42"/>
      <c r="Q129" s="42"/>
      <c r="R129" s="42"/>
      <c r="S129" s="42"/>
      <c r="T129" s="78"/>
      <c r="AT129" s="24" t="s">
        <v>307</v>
      </c>
      <c r="AU129" s="24" t="s">
        <v>24</v>
      </c>
    </row>
    <row r="130" spans="2:65" s="1" customFormat="1" ht="14.45" customHeight="1">
      <c r="B130" s="41"/>
      <c r="C130" s="203" t="s">
        <v>391</v>
      </c>
      <c r="D130" s="203" t="s">
        <v>300</v>
      </c>
      <c r="E130" s="204" t="s">
        <v>4254</v>
      </c>
      <c r="F130" s="205" t="s">
        <v>4255</v>
      </c>
      <c r="G130" s="206" t="s">
        <v>1468</v>
      </c>
      <c r="H130" s="207">
        <v>1</v>
      </c>
      <c r="I130" s="208"/>
      <c r="J130" s="209">
        <f>ROUND(I130*H130,2)</f>
        <v>0</v>
      </c>
      <c r="K130" s="205" t="s">
        <v>22</v>
      </c>
      <c r="L130" s="61"/>
      <c r="M130" s="210" t="s">
        <v>22</v>
      </c>
      <c r="N130" s="211" t="s">
        <v>47</v>
      </c>
      <c r="O130" s="42"/>
      <c r="P130" s="212">
        <f>O130*H130</f>
        <v>0</v>
      </c>
      <c r="Q130" s="212">
        <v>0</v>
      </c>
      <c r="R130" s="212">
        <f>Q130*H130</f>
        <v>0</v>
      </c>
      <c r="S130" s="212">
        <v>0</v>
      </c>
      <c r="T130" s="213">
        <f>S130*H130</f>
        <v>0</v>
      </c>
      <c r="AR130" s="24" t="s">
        <v>411</v>
      </c>
      <c r="AT130" s="24" t="s">
        <v>300</v>
      </c>
      <c r="AU130" s="24" t="s">
        <v>24</v>
      </c>
      <c r="AY130" s="24" t="s">
        <v>298</v>
      </c>
      <c r="BE130" s="214">
        <f>IF(N130="základní",J130,0)</f>
        <v>0</v>
      </c>
      <c r="BF130" s="214">
        <f>IF(N130="snížená",J130,0)</f>
        <v>0</v>
      </c>
      <c r="BG130" s="214">
        <f>IF(N130="zákl. přenesená",J130,0)</f>
        <v>0</v>
      </c>
      <c r="BH130" s="214">
        <f>IF(N130="sníž. přenesená",J130,0)</f>
        <v>0</v>
      </c>
      <c r="BI130" s="214">
        <f>IF(N130="nulová",J130,0)</f>
        <v>0</v>
      </c>
      <c r="BJ130" s="24" t="s">
        <v>24</v>
      </c>
      <c r="BK130" s="214">
        <f>ROUND(I130*H130,2)</f>
        <v>0</v>
      </c>
      <c r="BL130" s="24" t="s">
        <v>411</v>
      </c>
      <c r="BM130" s="24" t="s">
        <v>576</v>
      </c>
    </row>
    <row r="131" spans="2:65" s="1" customFormat="1" ht="13.5">
      <c r="B131" s="41"/>
      <c r="C131" s="63"/>
      <c r="D131" s="215" t="s">
        <v>307</v>
      </c>
      <c r="E131" s="63"/>
      <c r="F131" s="216" t="s">
        <v>4255</v>
      </c>
      <c r="G131" s="63"/>
      <c r="H131" s="63"/>
      <c r="I131" s="172"/>
      <c r="J131" s="63"/>
      <c r="K131" s="63"/>
      <c r="L131" s="61"/>
      <c r="M131" s="217"/>
      <c r="N131" s="42"/>
      <c r="O131" s="42"/>
      <c r="P131" s="42"/>
      <c r="Q131" s="42"/>
      <c r="R131" s="42"/>
      <c r="S131" s="42"/>
      <c r="T131" s="78"/>
      <c r="AT131" s="24" t="s">
        <v>307</v>
      </c>
      <c r="AU131" s="24" t="s">
        <v>24</v>
      </c>
    </row>
    <row r="132" spans="2:65" s="1" customFormat="1" ht="14.45" customHeight="1">
      <c r="B132" s="41"/>
      <c r="C132" s="203" t="s">
        <v>10</v>
      </c>
      <c r="D132" s="203" t="s">
        <v>300</v>
      </c>
      <c r="E132" s="204" t="s">
        <v>4258</v>
      </c>
      <c r="F132" s="205" t="s">
        <v>4259</v>
      </c>
      <c r="G132" s="206" t="s">
        <v>1468</v>
      </c>
      <c r="H132" s="207">
        <v>1</v>
      </c>
      <c r="I132" s="208"/>
      <c r="J132" s="209">
        <f>ROUND(I132*H132,2)</f>
        <v>0</v>
      </c>
      <c r="K132" s="205" t="s">
        <v>22</v>
      </c>
      <c r="L132" s="61"/>
      <c r="M132" s="210" t="s">
        <v>22</v>
      </c>
      <c r="N132" s="211" t="s">
        <v>47</v>
      </c>
      <c r="O132" s="42"/>
      <c r="P132" s="212">
        <f>O132*H132</f>
        <v>0</v>
      </c>
      <c r="Q132" s="212">
        <v>0</v>
      </c>
      <c r="R132" s="212">
        <f>Q132*H132</f>
        <v>0</v>
      </c>
      <c r="S132" s="212">
        <v>0</v>
      </c>
      <c r="T132" s="213">
        <f>S132*H132</f>
        <v>0</v>
      </c>
      <c r="AR132" s="24" t="s">
        <v>411</v>
      </c>
      <c r="AT132" s="24" t="s">
        <v>300</v>
      </c>
      <c r="AU132" s="24" t="s">
        <v>24</v>
      </c>
      <c r="AY132" s="24" t="s">
        <v>298</v>
      </c>
      <c r="BE132" s="214">
        <f>IF(N132="základní",J132,0)</f>
        <v>0</v>
      </c>
      <c r="BF132" s="214">
        <f>IF(N132="snížená",J132,0)</f>
        <v>0</v>
      </c>
      <c r="BG132" s="214">
        <f>IF(N132="zákl. přenesená",J132,0)</f>
        <v>0</v>
      </c>
      <c r="BH132" s="214">
        <f>IF(N132="sníž. přenesená",J132,0)</f>
        <v>0</v>
      </c>
      <c r="BI132" s="214">
        <f>IF(N132="nulová",J132,0)</f>
        <v>0</v>
      </c>
      <c r="BJ132" s="24" t="s">
        <v>24</v>
      </c>
      <c r="BK132" s="214">
        <f>ROUND(I132*H132,2)</f>
        <v>0</v>
      </c>
      <c r="BL132" s="24" t="s">
        <v>411</v>
      </c>
      <c r="BM132" s="24" t="s">
        <v>589</v>
      </c>
    </row>
    <row r="133" spans="2:65" s="1" customFormat="1" ht="13.5">
      <c r="B133" s="41"/>
      <c r="C133" s="63"/>
      <c r="D133" s="215" t="s">
        <v>307</v>
      </c>
      <c r="E133" s="63"/>
      <c r="F133" s="216" t="s">
        <v>4259</v>
      </c>
      <c r="G133" s="63"/>
      <c r="H133" s="63"/>
      <c r="I133" s="172"/>
      <c r="J133" s="63"/>
      <c r="K133" s="63"/>
      <c r="L133" s="61"/>
      <c r="M133" s="217"/>
      <c r="N133" s="42"/>
      <c r="O133" s="42"/>
      <c r="P133" s="42"/>
      <c r="Q133" s="42"/>
      <c r="R133" s="42"/>
      <c r="S133" s="42"/>
      <c r="T133" s="78"/>
      <c r="AT133" s="24" t="s">
        <v>307</v>
      </c>
      <c r="AU133" s="24" t="s">
        <v>24</v>
      </c>
    </row>
    <row r="134" spans="2:65" s="1" customFormat="1" ht="14.45" customHeight="1">
      <c r="B134" s="41"/>
      <c r="C134" s="203" t="s">
        <v>411</v>
      </c>
      <c r="D134" s="203" t="s">
        <v>300</v>
      </c>
      <c r="E134" s="204" t="s">
        <v>4300</v>
      </c>
      <c r="F134" s="205" t="s">
        <v>4263</v>
      </c>
      <c r="G134" s="206" t="s">
        <v>1468</v>
      </c>
      <c r="H134" s="207">
        <v>1</v>
      </c>
      <c r="I134" s="208"/>
      <c r="J134" s="209">
        <f>ROUND(I134*H134,2)</f>
        <v>0</v>
      </c>
      <c r="K134" s="205" t="s">
        <v>22</v>
      </c>
      <c r="L134" s="61"/>
      <c r="M134" s="210" t="s">
        <v>22</v>
      </c>
      <c r="N134" s="211" t="s">
        <v>47</v>
      </c>
      <c r="O134" s="42"/>
      <c r="P134" s="212">
        <f>O134*H134</f>
        <v>0</v>
      </c>
      <c r="Q134" s="212">
        <v>0</v>
      </c>
      <c r="R134" s="212">
        <f>Q134*H134</f>
        <v>0</v>
      </c>
      <c r="S134" s="212">
        <v>0</v>
      </c>
      <c r="T134" s="213">
        <f>S134*H134</f>
        <v>0</v>
      </c>
      <c r="AR134" s="24" t="s">
        <v>411</v>
      </c>
      <c r="AT134" s="24" t="s">
        <v>300</v>
      </c>
      <c r="AU134" s="24" t="s">
        <v>24</v>
      </c>
      <c r="AY134" s="24" t="s">
        <v>298</v>
      </c>
      <c r="BE134" s="214">
        <f>IF(N134="základní",J134,0)</f>
        <v>0</v>
      </c>
      <c r="BF134" s="214">
        <f>IF(N134="snížená",J134,0)</f>
        <v>0</v>
      </c>
      <c r="BG134" s="214">
        <f>IF(N134="zákl. přenesená",J134,0)</f>
        <v>0</v>
      </c>
      <c r="BH134" s="214">
        <f>IF(N134="sníž. přenesená",J134,0)</f>
        <v>0</v>
      </c>
      <c r="BI134" s="214">
        <f>IF(N134="nulová",J134,0)</f>
        <v>0</v>
      </c>
      <c r="BJ134" s="24" t="s">
        <v>24</v>
      </c>
      <c r="BK134" s="214">
        <f>ROUND(I134*H134,2)</f>
        <v>0</v>
      </c>
      <c r="BL134" s="24" t="s">
        <v>411</v>
      </c>
      <c r="BM134" s="24" t="s">
        <v>601</v>
      </c>
    </row>
    <row r="135" spans="2:65" s="1" customFormat="1" ht="13.5">
      <c r="B135" s="41"/>
      <c r="C135" s="63"/>
      <c r="D135" s="215" t="s">
        <v>307</v>
      </c>
      <c r="E135" s="63"/>
      <c r="F135" s="216" t="s">
        <v>4263</v>
      </c>
      <c r="G135" s="63"/>
      <c r="H135" s="63"/>
      <c r="I135" s="172"/>
      <c r="J135" s="63"/>
      <c r="K135" s="63"/>
      <c r="L135" s="61"/>
      <c r="M135" s="217"/>
      <c r="N135" s="42"/>
      <c r="O135" s="42"/>
      <c r="P135" s="42"/>
      <c r="Q135" s="42"/>
      <c r="R135" s="42"/>
      <c r="S135" s="42"/>
      <c r="T135" s="78"/>
      <c r="AT135" s="24" t="s">
        <v>307</v>
      </c>
      <c r="AU135" s="24" t="s">
        <v>24</v>
      </c>
    </row>
    <row r="136" spans="2:65" s="1" customFormat="1" ht="14.45" customHeight="1">
      <c r="B136" s="41"/>
      <c r="C136" s="203" t="s">
        <v>417</v>
      </c>
      <c r="D136" s="203" t="s">
        <v>300</v>
      </c>
      <c r="E136" s="204" t="s">
        <v>4264</v>
      </c>
      <c r="F136" s="205" t="s">
        <v>4265</v>
      </c>
      <c r="G136" s="206" t="s">
        <v>1468</v>
      </c>
      <c r="H136" s="207">
        <v>50</v>
      </c>
      <c r="I136" s="208"/>
      <c r="J136" s="209">
        <f>ROUND(I136*H136,2)</f>
        <v>0</v>
      </c>
      <c r="K136" s="205" t="s">
        <v>22</v>
      </c>
      <c r="L136" s="61"/>
      <c r="M136" s="210" t="s">
        <v>22</v>
      </c>
      <c r="N136" s="211" t="s">
        <v>47</v>
      </c>
      <c r="O136" s="42"/>
      <c r="P136" s="212">
        <f>O136*H136</f>
        <v>0</v>
      </c>
      <c r="Q136" s="212">
        <v>0</v>
      </c>
      <c r="R136" s="212">
        <f>Q136*H136</f>
        <v>0</v>
      </c>
      <c r="S136" s="212">
        <v>0</v>
      </c>
      <c r="T136" s="213">
        <f>S136*H136</f>
        <v>0</v>
      </c>
      <c r="AR136" s="24" t="s">
        <v>411</v>
      </c>
      <c r="AT136" s="24" t="s">
        <v>300</v>
      </c>
      <c r="AU136" s="24" t="s">
        <v>24</v>
      </c>
      <c r="AY136" s="24" t="s">
        <v>298</v>
      </c>
      <c r="BE136" s="214">
        <f>IF(N136="základní",J136,0)</f>
        <v>0</v>
      </c>
      <c r="BF136" s="214">
        <f>IF(N136="snížená",J136,0)</f>
        <v>0</v>
      </c>
      <c r="BG136" s="214">
        <f>IF(N136="zákl. přenesená",J136,0)</f>
        <v>0</v>
      </c>
      <c r="BH136" s="214">
        <f>IF(N136="sníž. přenesená",J136,0)</f>
        <v>0</v>
      </c>
      <c r="BI136" s="214">
        <f>IF(N136="nulová",J136,0)</f>
        <v>0</v>
      </c>
      <c r="BJ136" s="24" t="s">
        <v>24</v>
      </c>
      <c r="BK136" s="214">
        <f>ROUND(I136*H136,2)</f>
        <v>0</v>
      </c>
      <c r="BL136" s="24" t="s">
        <v>411</v>
      </c>
      <c r="BM136" s="24" t="s">
        <v>615</v>
      </c>
    </row>
    <row r="137" spans="2:65" s="1" customFormat="1" ht="13.5">
      <c r="B137" s="41"/>
      <c r="C137" s="63"/>
      <c r="D137" s="215" t="s">
        <v>307</v>
      </c>
      <c r="E137" s="63"/>
      <c r="F137" s="216" t="s">
        <v>4265</v>
      </c>
      <c r="G137" s="63"/>
      <c r="H137" s="63"/>
      <c r="I137" s="172"/>
      <c r="J137" s="63"/>
      <c r="K137" s="63"/>
      <c r="L137" s="61"/>
      <c r="M137" s="217"/>
      <c r="N137" s="42"/>
      <c r="O137" s="42"/>
      <c r="P137" s="42"/>
      <c r="Q137" s="42"/>
      <c r="R137" s="42"/>
      <c r="S137" s="42"/>
      <c r="T137" s="78"/>
      <c r="AT137" s="24" t="s">
        <v>307</v>
      </c>
      <c r="AU137" s="24" t="s">
        <v>24</v>
      </c>
    </row>
    <row r="138" spans="2:65" s="1" customFormat="1" ht="14.45" customHeight="1">
      <c r="B138" s="41"/>
      <c r="C138" s="203" t="s">
        <v>422</v>
      </c>
      <c r="D138" s="203" t="s">
        <v>300</v>
      </c>
      <c r="E138" s="204" t="s">
        <v>4266</v>
      </c>
      <c r="F138" s="205" t="s">
        <v>4267</v>
      </c>
      <c r="G138" s="206" t="s">
        <v>1468</v>
      </c>
      <c r="H138" s="207">
        <v>1</v>
      </c>
      <c r="I138" s="208"/>
      <c r="J138" s="209">
        <f>ROUND(I138*H138,2)</f>
        <v>0</v>
      </c>
      <c r="K138" s="205" t="s">
        <v>22</v>
      </c>
      <c r="L138" s="61"/>
      <c r="M138" s="210" t="s">
        <v>22</v>
      </c>
      <c r="N138" s="211" t="s">
        <v>47</v>
      </c>
      <c r="O138" s="42"/>
      <c r="P138" s="212">
        <f>O138*H138</f>
        <v>0</v>
      </c>
      <c r="Q138" s="212">
        <v>0</v>
      </c>
      <c r="R138" s="212">
        <f>Q138*H138</f>
        <v>0</v>
      </c>
      <c r="S138" s="212">
        <v>0</v>
      </c>
      <c r="T138" s="213">
        <f>S138*H138</f>
        <v>0</v>
      </c>
      <c r="AR138" s="24" t="s">
        <v>411</v>
      </c>
      <c r="AT138" s="24" t="s">
        <v>300</v>
      </c>
      <c r="AU138" s="24" t="s">
        <v>24</v>
      </c>
      <c r="AY138" s="24" t="s">
        <v>298</v>
      </c>
      <c r="BE138" s="214">
        <f>IF(N138="základní",J138,0)</f>
        <v>0</v>
      </c>
      <c r="BF138" s="214">
        <f>IF(N138="snížená",J138,0)</f>
        <v>0</v>
      </c>
      <c r="BG138" s="214">
        <f>IF(N138="zákl. přenesená",J138,0)</f>
        <v>0</v>
      </c>
      <c r="BH138" s="214">
        <f>IF(N138="sníž. přenesená",J138,0)</f>
        <v>0</v>
      </c>
      <c r="BI138" s="214">
        <f>IF(N138="nulová",J138,0)</f>
        <v>0</v>
      </c>
      <c r="BJ138" s="24" t="s">
        <v>24</v>
      </c>
      <c r="BK138" s="214">
        <f>ROUND(I138*H138,2)</f>
        <v>0</v>
      </c>
      <c r="BL138" s="24" t="s">
        <v>411</v>
      </c>
      <c r="BM138" s="24" t="s">
        <v>634</v>
      </c>
    </row>
    <row r="139" spans="2:65" s="1" customFormat="1" ht="13.5">
      <c r="B139" s="41"/>
      <c r="C139" s="63"/>
      <c r="D139" s="215" t="s">
        <v>307</v>
      </c>
      <c r="E139" s="63"/>
      <c r="F139" s="216" t="s">
        <v>4267</v>
      </c>
      <c r="G139" s="63"/>
      <c r="H139" s="63"/>
      <c r="I139" s="172"/>
      <c r="J139" s="63"/>
      <c r="K139" s="63"/>
      <c r="L139" s="61"/>
      <c r="M139" s="217"/>
      <c r="N139" s="42"/>
      <c r="O139" s="42"/>
      <c r="P139" s="42"/>
      <c r="Q139" s="42"/>
      <c r="R139" s="42"/>
      <c r="S139" s="42"/>
      <c r="T139" s="78"/>
      <c r="AT139" s="24" t="s">
        <v>307</v>
      </c>
      <c r="AU139" s="24" t="s">
        <v>24</v>
      </c>
    </row>
    <row r="140" spans="2:65" s="1" customFormat="1" ht="14.45" customHeight="1">
      <c r="B140" s="41"/>
      <c r="C140" s="203" t="s">
        <v>429</v>
      </c>
      <c r="D140" s="203" t="s">
        <v>300</v>
      </c>
      <c r="E140" s="204" t="s">
        <v>4268</v>
      </c>
      <c r="F140" s="205" t="s">
        <v>4269</v>
      </c>
      <c r="G140" s="206" t="s">
        <v>1468</v>
      </c>
      <c r="H140" s="207">
        <v>1</v>
      </c>
      <c r="I140" s="208"/>
      <c r="J140" s="209">
        <f>ROUND(I140*H140,2)</f>
        <v>0</v>
      </c>
      <c r="K140" s="205" t="s">
        <v>22</v>
      </c>
      <c r="L140" s="61"/>
      <c r="M140" s="210" t="s">
        <v>22</v>
      </c>
      <c r="N140" s="211" t="s">
        <v>47</v>
      </c>
      <c r="O140" s="42"/>
      <c r="P140" s="212">
        <f>O140*H140</f>
        <v>0</v>
      </c>
      <c r="Q140" s="212">
        <v>0</v>
      </c>
      <c r="R140" s="212">
        <f>Q140*H140</f>
        <v>0</v>
      </c>
      <c r="S140" s="212">
        <v>0</v>
      </c>
      <c r="T140" s="213">
        <f>S140*H140</f>
        <v>0</v>
      </c>
      <c r="AR140" s="24" t="s">
        <v>411</v>
      </c>
      <c r="AT140" s="24" t="s">
        <v>300</v>
      </c>
      <c r="AU140" s="24" t="s">
        <v>24</v>
      </c>
      <c r="AY140" s="24" t="s">
        <v>298</v>
      </c>
      <c r="BE140" s="214">
        <f>IF(N140="základní",J140,0)</f>
        <v>0</v>
      </c>
      <c r="BF140" s="214">
        <f>IF(N140="snížená",J140,0)</f>
        <v>0</v>
      </c>
      <c r="BG140" s="214">
        <f>IF(N140="zákl. přenesená",J140,0)</f>
        <v>0</v>
      </c>
      <c r="BH140" s="214">
        <f>IF(N140="sníž. přenesená",J140,0)</f>
        <v>0</v>
      </c>
      <c r="BI140" s="214">
        <f>IF(N140="nulová",J140,0)</f>
        <v>0</v>
      </c>
      <c r="BJ140" s="24" t="s">
        <v>24</v>
      </c>
      <c r="BK140" s="214">
        <f>ROUND(I140*H140,2)</f>
        <v>0</v>
      </c>
      <c r="BL140" s="24" t="s">
        <v>411</v>
      </c>
      <c r="BM140" s="24" t="s">
        <v>648</v>
      </c>
    </row>
    <row r="141" spans="2:65" s="1" customFormat="1" ht="13.5">
      <c r="B141" s="41"/>
      <c r="C141" s="63"/>
      <c r="D141" s="215" t="s">
        <v>307</v>
      </c>
      <c r="E141" s="63"/>
      <c r="F141" s="216" t="s">
        <v>4269</v>
      </c>
      <c r="G141" s="63"/>
      <c r="H141" s="63"/>
      <c r="I141" s="172"/>
      <c r="J141" s="63"/>
      <c r="K141" s="63"/>
      <c r="L141" s="61"/>
      <c r="M141" s="217"/>
      <c r="N141" s="42"/>
      <c r="O141" s="42"/>
      <c r="P141" s="42"/>
      <c r="Q141" s="42"/>
      <c r="R141" s="42"/>
      <c r="S141" s="42"/>
      <c r="T141" s="78"/>
      <c r="AT141" s="24" t="s">
        <v>307</v>
      </c>
      <c r="AU141" s="24" t="s">
        <v>24</v>
      </c>
    </row>
    <row r="142" spans="2:65" s="1" customFormat="1" ht="14.45" customHeight="1">
      <c r="B142" s="41"/>
      <c r="C142" s="203" t="s">
        <v>436</v>
      </c>
      <c r="D142" s="203" t="s">
        <v>300</v>
      </c>
      <c r="E142" s="204" t="s">
        <v>4301</v>
      </c>
      <c r="F142" s="205" t="s">
        <v>4302</v>
      </c>
      <c r="G142" s="206" t="s">
        <v>1468</v>
      </c>
      <c r="H142" s="207">
        <v>1</v>
      </c>
      <c r="I142" s="208"/>
      <c r="J142" s="209">
        <f>ROUND(I142*H142,2)</f>
        <v>0</v>
      </c>
      <c r="K142" s="205" t="s">
        <v>22</v>
      </c>
      <c r="L142" s="61"/>
      <c r="M142" s="210" t="s">
        <v>22</v>
      </c>
      <c r="N142" s="211" t="s">
        <v>47</v>
      </c>
      <c r="O142" s="42"/>
      <c r="P142" s="212">
        <f>O142*H142</f>
        <v>0</v>
      </c>
      <c r="Q142" s="212">
        <v>0</v>
      </c>
      <c r="R142" s="212">
        <f>Q142*H142</f>
        <v>0</v>
      </c>
      <c r="S142" s="212">
        <v>0</v>
      </c>
      <c r="T142" s="213">
        <f>S142*H142</f>
        <v>0</v>
      </c>
      <c r="AR142" s="24" t="s">
        <v>411</v>
      </c>
      <c r="AT142" s="24" t="s">
        <v>300</v>
      </c>
      <c r="AU142" s="24" t="s">
        <v>24</v>
      </c>
      <c r="AY142" s="24" t="s">
        <v>298</v>
      </c>
      <c r="BE142" s="214">
        <f>IF(N142="základní",J142,0)</f>
        <v>0</v>
      </c>
      <c r="BF142" s="214">
        <f>IF(N142="snížená",J142,0)</f>
        <v>0</v>
      </c>
      <c r="BG142" s="214">
        <f>IF(N142="zákl. přenesená",J142,0)</f>
        <v>0</v>
      </c>
      <c r="BH142" s="214">
        <f>IF(N142="sníž. přenesená",J142,0)</f>
        <v>0</v>
      </c>
      <c r="BI142" s="214">
        <f>IF(N142="nulová",J142,0)</f>
        <v>0</v>
      </c>
      <c r="BJ142" s="24" t="s">
        <v>24</v>
      </c>
      <c r="BK142" s="214">
        <f>ROUND(I142*H142,2)</f>
        <v>0</v>
      </c>
      <c r="BL142" s="24" t="s">
        <v>411</v>
      </c>
      <c r="BM142" s="24" t="s">
        <v>659</v>
      </c>
    </row>
    <row r="143" spans="2:65" s="1" customFormat="1" ht="13.5">
      <c r="B143" s="41"/>
      <c r="C143" s="63"/>
      <c r="D143" s="215" t="s">
        <v>307</v>
      </c>
      <c r="E143" s="63"/>
      <c r="F143" s="216" t="s">
        <v>4302</v>
      </c>
      <c r="G143" s="63"/>
      <c r="H143" s="63"/>
      <c r="I143" s="172"/>
      <c r="J143" s="63"/>
      <c r="K143" s="63"/>
      <c r="L143" s="61"/>
      <c r="M143" s="262"/>
      <c r="N143" s="263"/>
      <c r="O143" s="263"/>
      <c r="P143" s="263"/>
      <c r="Q143" s="263"/>
      <c r="R143" s="263"/>
      <c r="S143" s="263"/>
      <c r="T143" s="264"/>
      <c r="AT143" s="24" t="s">
        <v>307</v>
      </c>
      <c r="AU143" s="24" t="s">
        <v>24</v>
      </c>
    </row>
    <row r="144" spans="2:65" s="1" customFormat="1" ht="6.95" customHeight="1">
      <c r="B144" s="56"/>
      <c r="C144" s="57"/>
      <c r="D144" s="57"/>
      <c r="E144" s="57"/>
      <c r="F144" s="57"/>
      <c r="G144" s="57"/>
      <c r="H144" s="57"/>
      <c r="I144" s="148"/>
      <c r="J144" s="57"/>
      <c r="K144" s="57"/>
      <c r="L144" s="61"/>
    </row>
  </sheetData>
  <sheetProtection algorithmName="SHA-512" hashValue="KhLxeXBzu0ugyKsfTLmwa9r0jQ0OZHdLHIenRyufsRY9ZJnt2JOk3GEY5e3wad7a18JNoqbzhDNF80dO4NdHlg==" saltValue="2rv+xAEqFXIejtJU6cw5SrbOOXUOjzeHZtcirOotpO5hpK8L+ui6BK/2ye9FOsVqm/F6M7jJbBs7rdi2odT/gQ==" spinCount="100000" sheet="1" objects="1" scenarios="1" formatColumns="0" formatRows="0" autoFilter="0"/>
  <autoFilter ref="C90:K143"/>
  <mergeCells count="16">
    <mergeCell ref="L2:V2"/>
    <mergeCell ref="E77:H77"/>
    <mergeCell ref="E81:H81"/>
    <mergeCell ref="E79:H79"/>
    <mergeCell ref="E83:H83"/>
    <mergeCell ref="G1:H1"/>
    <mergeCell ref="E49:H49"/>
    <mergeCell ref="E53:H53"/>
    <mergeCell ref="E51:H51"/>
    <mergeCell ref="E55:H55"/>
    <mergeCell ref="J59:J60"/>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3"/>
  <sheetViews>
    <sheetView showGridLines="0" workbookViewId="0">
      <pane ySplit="1" topLeftCell="A2" activePane="bottomLeft" state="frozen"/>
      <selection pane="bottomLeft"/>
    </sheetView>
  </sheetViews>
  <sheetFormatPr defaultRowHeight="15"/>
  <cols>
    <col min="1" max="1" width="7.1640625" customWidth="1"/>
    <col min="2" max="2" width="1.5" customWidth="1"/>
    <col min="3" max="3" width="3.5" customWidth="1"/>
    <col min="4" max="4" width="3.6640625" customWidth="1"/>
    <col min="5" max="5" width="14.6640625" customWidth="1"/>
    <col min="6" max="6" width="64.33203125" customWidth="1"/>
    <col min="7" max="7" width="7.5" customWidth="1"/>
    <col min="8" max="8" width="9.5" customWidth="1"/>
    <col min="9" max="9" width="10.83203125" style="120" customWidth="1"/>
    <col min="10" max="10" width="20.1640625" customWidth="1"/>
    <col min="11" max="11" width="13.33203125" customWidth="1"/>
    <col min="13" max="18" width="9.1640625" hidden="1"/>
    <col min="19" max="19" width="7" hidden="1" customWidth="1"/>
    <col min="20" max="20" width="25.5" hidden="1" customWidth="1"/>
    <col min="21" max="21" width="14" hidden="1" customWidth="1"/>
    <col min="22" max="22" width="10.5" customWidth="1"/>
    <col min="23" max="23" width="14" customWidth="1"/>
    <col min="24" max="24" width="10.5" customWidth="1"/>
    <col min="25" max="25" width="12.83203125" customWidth="1"/>
    <col min="26" max="26" width="9.5" customWidth="1"/>
    <col min="27" max="27" width="12.83203125" customWidth="1"/>
    <col min="28" max="28" width="14" customWidth="1"/>
    <col min="29" max="29" width="9.5" customWidth="1"/>
    <col min="30" max="30" width="12.83203125" customWidth="1"/>
    <col min="31" max="31" width="14" customWidth="1"/>
    <col min="44" max="65" width="9.1640625" hidden="1"/>
  </cols>
  <sheetData>
    <row r="1" spans="1:70" ht="21.75" customHeight="1">
      <c r="A1" s="21"/>
      <c r="B1" s="121"/>
      <c r="C1" s="121"/>
      <c r="D1" s="122" t="s">
        <v>1</v>
      </c>
      <c r="E1" s="121"/>
      <c r="F1" s="123" t="s">
        <v>238</v>
      </c>
      <c r="G1" s="400" t="s">
        <v>239</v>
      </c>
      <c r="H1" s="400"/>
      <c r="I1" s="124"/>
      <c r="J1" s="123" t="s">
        <v>240</v>
      </c>
      <c r="K1" s="122" t="s">
        <v>241</v>
      </c>
      <c r="L1" s="123" t="s">
        <v>242</v>
      </c>
      <c r="M1" s="123"/>
      <c r="N1" s="123"/>
      <c r="O1" s="123"/>
      <c r="P1" s="123"/>
      <c r="Q1" s="123"/>
      <c r="R1" s="123"/>
      <c r="S1" s="123"/>
      <c r="T1" s="123"/>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spans="1:70" ht="36.950000000000003" customHeight="1">
      <c r="L2" s="391"/>
      <c r="M2" s="391"/>
      <c r="N2" s="391"/>
      <c r="O2" s="391"/>
      <c r="P2" s="391"/>
      <c r="Q2" s="391"/>
      <c r="R2" s="391"/>
      <c r="S2" s="391"/>
      <c r="T2" s="391"/>
      <c r="U2" s="391"/>
      <c r="V2" s="391"/>
      <c r="AT2" s="24" t="s">
        <v>237</v>
      </c>
    </row>
    <row r="3" spans="1:70" ht="6.95" customHeight="1">
      <c r="B3" s="25"/>
      <c r="C3" s="26"/>
      <c r="D3" s="26"/>
      <c r="E3" s="26"/>
      <c r="F3" s="26"/>
      <c r="G3" s="26"/>
      <c r="H3" s="26"/>
      <c r="I3" s="125"/>
      <c r="J3" s="26"/>
      <c r="K3" s="27"/>
      <c r="AT3" s="24" t="s">
        <v>84</v>
      </c>
    </row>
    <row r="4" spans="1:70" ht="36.950000000000003" customHeight="1">
      <c r="B4" s="28"/>
      <c r="C4" s="29"/>
      <c r="D4" s="30" t="s">
        <v>243</v>
      </c>
      <c r="E4" s="29"/>
      <c r="F4" s="29"/>
      <c r="G4" s="29"/>
      <c r="H4" s="29"/>
      <c r="I4" s="126"/>
      <c r="J4" s="29"/>
      <c r="K4" s="31"/>
      <c r="M4" s="32" t="s">
        <v>12</v>
      </c>
      <c r="AT4" s="24" t="s">
        <v>6</v>
      </c>
    </row>
    <row r="5" spans="1:70" ht="6.95" customHeight="1">
      <c r="B5" s="28"/>
      <c r="C5" s="29"/>
      <c r="D5" s="29"/>
      <c r="E5" s="29"/>
      <c r="F5" s="29"/>
      <c r="G5" s="29"/>
      <c r="H5" s="29"/>
      <c r="I5" s="126"/>
      <c r="J5" s="29"/>
      <c r="K5" s="31"/>
    </row>
    <row r="6" spans="1:70">
      <c r="B6" s="28"/>
      <c r="C6" s="29"/>
      <c r="D6" s="37" t="s">
        <v>18</v>
      </c>
      <c r="E6" s="29"/>
      <c r="F6" s="29"/>
      <c r="G6" s="29"/>
      <c r="H6" s="29"/>
      <c r="I6" s="126"/>
      <c r="J6" s="29"/>
      <c r="K6" s="31"/>
    </row>
    <row r="7" spans="1:70" ht="14.45" customHeight="1">
      <c r="B7" s="28"/>
      <c r="C7" s="29"/>
      <c r="D7" s="29"/>
      <c r="E7" s="392" t="str">
        <f>'Rekapitulace stavby'!K6</f>
        <v>ZŠ Karlovarská - Rekonstrukce vnitřních rozvodů ZTI a ÚT</v>
      </c>
      <c r="F7" s="393"/>
      <c r="G7" s="393"/>
      <c r="H7" s="393"/>
      <c r="I7" s="126"/>
      <c r="J7" s="29"/>
      <c r="K7" s="31"/>
    </row>
    <row r="8" spans="1:70">
      <c r="B8" s="28"/>
      <c r="C8" s="29"/>
      <c r="D8" s="37" t="s">
        <v>244</v>
      </c>
      <c r="E8" s="29"/>
      <c r="F8" s="29"/>
      <c r="G8" s="29"/>
      <c r="H8" s="29"/>
      <c r="I8" s="126"/>
      <c r="J8" s="29"/>
      <c r="K8" s="31"/>
    </row>
    <row r="9" spans="1:70" s="1" customFormat="1" ht="14.45" customHeight="1">
      <c r="B9" s="41"/>
      <c r="C9" s="42"/>
      <c r="D9" s="42"/>
      <c r="E9" s="392" t="s">
        <v>5088</v>
      </c>
      <c r="F9" s="394"/>
      <c r="G9" s="394"/>
      <c r="H9" s="394"/>
      <c r="I9" s="127"/>
      <c r="J9" s="42"/>
      <c r="K9" s="45"/>
    </row>
    <row r="10" spans="1:70" s="1" customFormat="1">
      <c r="B10" s="41"/>
      <c r="C10" s="42"/>
      <c r="D10" s="37" t="s">
        <v>246</v>
      </c>
      <c r="E10" s="42"/>
      <c r="F10" s="42"/>
      <c r="G10" s="42"/>
      <c r="H10" s="42"/>
      <c r="I10" s="127"/>
      <c r="J10" s="42"/>
      <c r="K10" s="45"/>
    </row>
    <row r="11" spans="1:70" s="1" customFormat="1" ht="36.950000000000003" customHeight="1">
      <c r="B11" s="41"/>
      <c r="C11" s="42"/>
      <c r="D11" s="42"/>
      <c r="E11" s="395" t="s">
        <v>5712</v>
      </c>
      <c r="F11" s="394"/>
      <c r="G11" s="394"/>
      <c r="H11" s="394"/>
      <c r="I11" s="127"/>
      <c r="J11" s="42"/>
      <c r="K11" s="45"/>
    </row>
    <row r="12" spans="1:70" s="1" customFormat="1" ht="13.5">
      <c r="B12" s="41"/>
      <c r="C12" s="42"/>
      <c r="D12" s="42"/>
      <c r="E12" s="42"/>
      <c r="F12" s="42"/>
      <c r="G12" s="42"/>
      <c r="H12" s="42"/>
      <c r="I12" s="127"/>
      <c r="J12" s="42"/>
      <c r="K12" s="45"/>
    </row>
    <row r="13" spans="1:70" s="1" customFormat="1" ht="14.45" customHeight="1">
      <c r="B13" s="41"/>
      <c r="C13" s="42"/>
      <c r="D13" s="37" t="s">
        <v>21</v>
      </c>
      <c r="E13" s="42"/>
      <c r="F13" s="35" t="s">
        <v>22</v>
      </c>
      <c r="G13" s="42"/>
      <c r="H13" s="42"/>
      <c r="I13" s="128" t="s">
        <v>23</v>
      </c>
      <c r="J13" s="35" t="s">
        <v>22</v>
      </c>
      <c r="K13" s="45"/>
    </row>
    <row r="14" spans="1:70" s="1" customFormat="1" ht="14.45" customHeight="1">
      <c r="B14" s="41"/>
      <c r="C14" s="42"/>
      <c r="D14" s="37" t="s">
        <v>25</v>
      </c>
      <c r="E14" s="42"/>
      <c r="F14" s="35" t="s">
        <v>26</v>
      </c>
      <c r="G14" s="42"/>
      <c r="H14" s="42"/>
      <c r="I14" s="128" t="s">
        <v>27</v>
      </c>
      <c r="J14" s="129" t="str">
        <f>'Rekapitulace stavby'!AN8</f>
        <v>6. 11. 2017</v>
      </c>
      <c r="K14" s="45"/>
    </row>
    <row r="15" spans="1:70" s="1" customFormat="1" ht="10.9" customHeight="1">
      <c r="B15" s="41"/>
      <c r="C15" s="42"/>
      <c r="D15" s="42"/>
      <c r="E15" s="42"/>
      <c r="F15" s="42"/>
      <c r="G15" s="42"/>
      <c r="H15" s="42"/>
      <c r="I15" s="127"/>
      <c r="J15" s="42"/>
      <c r="K15" s="45"/>
    </row>
    <row r="16" spans="1:70" s="1" customFormat="1" ht="14.45" customHeight="1">
      <c r="B16" s="41"/>
      <c r="C16" s="42"/>
      <c r="D16" s="37" t="s">
        <v>31</v>
      </c>
      <c r="E16" s="42"/>
      <c r="F16" s="42"/>
      <c r="G16" s="42"/>
      <c r="H16" s="42"/>
      <c r="I16" s="128" t="s">
        <v>32</v>
      </c>
      <c r="J16" s="35" t="s">
        <v>22</v>
      </c>
      <c r="K16" s="45"/>
    </row>
    <row r="17" spans="2:11" s="1" customFormat="1" ht="18" customHeight="1">
      <c r="B17" s="41"/>
      <c r="C17" s="42"/>
      <c r="D17" s="42"/>
      <c r="E17" s="35" t="s">
        <v>33</v>
      </c>
      <c r="F17" s="42"/>
      <c r="G17" s="42"/>
      <c r="H17" s="42"/>
      <c r="I17" s="128" t="s">
        <v>34</v>
      </c>
      <c r="J17" s="35" t="s">
        <v>22</v>
      </c>
      <c r="K17" s="45"/>
    </row>
    <row r="18" spans="2:11" s="1" customFormat="1" ht="6.95" customHeight="1">
      <c r="B18" s="41"/>
      <c r="C18" s="42"/>
      <c r="D18" s="42"/>
      <c r="E18" s="42"/>
      <c r="F18" s="42"/>
      <c r="G18" s="42"/>
      <c r="H18" s="42"/>
      <c r="I18" s="127"/>
      <c r="J18" s="42"/>
      <c r="K18" s="45"/>
    </row>
    <row r="19" spans="2:11" s="1" customFormat="1" ht="14.45" customHeight="1">
      <c r="B19" s="41"/>
      <c r="C19" s="42"/>
      <c r="D19" s="37" t="s">
        <v>35</v>
      </c>
      <c r="E19" s="42"/>
      <c r="F19" s="42"/>
      <c r="G19" s="42"/>
      <c r="H19" s="42"/>
      <c r="I19" s="128" t="s">
        <v>32</v>
      </c>
      <c r="J19" s="35" t="str">
        <f>IF('Rekapitulace stavby'!AN13="Vyplň údaj","",IF('Rekapitulace stavby'!AN13="","",'Rekapitulace stavby'!AN13))</f>
        <v/>
      </c>
      <c r="K19" s="45"/>
    </row>
    <row r="20" spans="2:11" s="1" customFormat="1" ht="18" customHeight="1">
      <c r="B20" s="41"/>
      <c r="C20" s="42"/>
      <c r="D20" s="42"/>
      <c r="E20" s="35" t="str">
        <f>IF('Rekapitulace stavby'!E14="Vyplň údaj","",IF('Rekapitulace stavby'!E14="","",'Rekapitulace stavby'!E14))</f>
        <v/>
      </c>
      <c r="F20" s="42"/>
      <c r="G20" s="42"/>
      <c r="H20" s="42"/>
      <c r="I20" s="128" t="s">
        <v>34</v>
      </c>
      <c r="J20" s="35" t="str">
        <f>IF('Rekapitulace stavby'!AN14="Vyplň údaj","",IF('Rekapitulace stavby'!AN14="","",'Rekapitulace stavby'!AN14))</f>
        <v/>
      </c>
      <c r="K20" s="45"/>
    </row>
    <row r="21" spans="2:11" s="1" customFormat="1" ht="6.95" customHeight="1">
      <c r="B21" s="41"/>
      <c r="C21" s="42"/>
      <c r="D21" s="42"/>
      <c r="E21" s="42"/>
      <c r="F21" s="42"/>
      <c r="G21" s="42"/>
      <c r="H21" s="42"/>
      <c r="I21" s="127"/>
      <c r="J21" s="42"/>
      <c r="K21" s="45"/>
    </row>
    <row r="22" spans="2:11" s="1" customFormat="1" ht="14.45" customHeight="1">
      <c r="B22" s="41"/>
      <c r="C22" s="42"/>
      <c r="D22" s="37" t="s">
        <v>37</v>
      </c>
      <c r="E22" s="42"/>
      <c r="F22" s="42"/>
      <c r="G22" s="42"/>
      <c r="H22" s="42"/>
      <c r="I22" s="128" t="s">
        <v>32</v>
      </c>
      <c r="J22" s="35" t="s">
        <v>22</v>
      </c>
      <c r="K22" s="45"/>
    </row>
    <row r="23" spans="2:11" s="1" customFormat="1" ht="18" customHeight="1">
      <c r="B23" s="41"/>
      <c r="C23" s="42"/>
      <c r="D23" s="42"/>
      <c r="E23" s="35" t="s">
        <v>38</v>
      </c>
      <c r="F23" s="42"/>
      <c r="G23" s="42"/>
      <c r="H23" s="42"/>
      <c r="I23" s="128" t="s">
        <v>34</v>
      </c>
      <c r="J23" s="35" t="s">
        <v>22</v>
      </c>
      <c r="K23" s="45"/>
    </row>
    <row r="24" spans="2:11" s="1" customFormat="1" ht="6.95" customHeight="1">
      <c r="B24" s="41"/>
      <c r="C24" s="42"/>
      <c r="D24" s="42"/>
      <c r="E24" s="42"/>
      <c r="F24" s="42"/>
      <c r="G24" s="42"/>
      <c r="H24" s="42"/>
      <c r="I24" s="127"/>
      <c r="J24" s="42"/>
      <c r="K24" s="45"/>
    </row>
    <row r="25" spans="2:11" s="1" customFormat="1" ht="14.45" customHeight="1">
      <c r="B25" s="41"/>
      <c r="C25" s="42"/>
      <c r="D25" s="37" t="s">
        <v>40</v>
      </c>
      <c r="E25" s="42"/>
      <c r="F25" s="42"/>
      <c r="G25" s="42"/>
      <c r="H25" s="42"/>
      <c r="I25" s="127"/>
      <c r="J25" s="42"/>
      <c r="K25" s="45"/>
    </row>
    <row r="26" spans="2:11" s="7" customFormat="1" ht="138.6" customHeight="1">
      <c r="B26" s="130"/>
      <c r="C26" s="131"/>
      <c r="D26" s="131"/>
      <c r="E26" s="356" t="s">
        <v>248</v>
      </c>
      <c r="F26" s="356"/>
      <c r="G26" s="356"/>
      <c r="H26" s="356"/>
      <c r="I26" s="132"/>
      <c r="J26" s="131"/>
      <c r="K26" s="133"/>
    </row>
    <row r="27" spans="2:11" s="1" customFormat="1" ht="6.95" customHeight="1">
      <c r="B27" s="41"/>
      <c r="C27" s="42"/>
      <c r="D27" s="42"/>
      <c r="E27" s="42"/>
      <c r="F27" s="42"/>
      <c r="G27" s="42"/>
      <c r="H27" s="42"/>
      <c r="I27" s="127"/>
      <c r="J27" s="42"/>
      <c r="K27" s="45"/>
    </row>
    <row r="28" spans="2:11" s="1" customFormat="1" ht="6.95" customHeight="1">
      <c r="B28" s="41"/>
      <c r="C28" s="42"/>
      <c r="D28" s="85"/>
      <c r="E28" s="85"/>
      <c r="F28" s="85"/>
      <c r="G28" s="85"/>
      <c r="H28" s="85"/>
      <c r="I28" s="134"/>
      <c r="J28" s="85"/>
      <c r="K28" s="135"/>
    </row>
    <row r="29" spans="2:11" s="1" customFormat="1" ht="25.35" customHeight="1">
      <c r="B29" s="41"/>
      <c r="C29" s="42"/>
      <c r="D29" s="136" t="s">
        <v>42</v>
      </c>
      <c r="E29" s="42"/>
      <c r="F29" s="42"/>
      <c r="G29" s="42"/>
      <c r="H29" s="42"/>
      <c r="I29" s="127"/>
      <c r="J29" s="137">
        <f>ROUND(J87,2)</f>
        <v>0</v>
      </c>
      <c r="K29" s="45"/>
    </row>
    <row r="30" spans="2:11" s="1" customFormat="1" ht="6.95" customHeight="1">
      <c r="B30" s="41"/>
      <c r="C30" s="42"/>
      <c r="D30" s="85"/>
      <c r="E30" s="85"/>
      <c r="F30" s="85"/>
      <c r="G30" s="85"/>
      <c r="H30" s="85"/>
      <c r="I30" s="134"/>
      <c r="J30" s="85"/>
      <c r="K30" s="135"/>
    </row>
    <row r="31" spans="2:11" s="1" customFormat="1" ht="14.45" customHeight="1">
      <c r="B31" s="41"/>
      <c r="C31" s="42"/>
      <c r="D31" s="42"/>
      <c r="E31" s="42"/>
      <c r="F31" s="46" t="s">
        <v>44</v>
      </c>
      <c r="G31" s="42"/>
      <c r="H31" s="42"/>
      <c r="I31" s="138" t="s">
        <v>43</v>
      </c>
      <c r="J31" s="46" t="s">
        <v>45</v>
      </c>
      <c r="K31" s="45"/>
    </row>
    <row r="32" spans="2:11" s="1" customFormat="1" ht="14.45" customHeight="1">
      <c r="B32" s="41"/>
      <c r="C32" s="42"/>
      <c r="D32" s="49" t="s">
        <v>46</v>
      </c>
      <c r="E32" s="49" t="s">
        <v>47</v>
      </c>
      <c r="F32" s="139">
        <f>ROUND(SUM(BE87:BE112), 2)</f>
        <v>0</v>
      </c>
      <c r="G32" s="42"/>
      <c r="H32" s="42"/>
      <c r="I32" s="140">
        <v>0.21</v>
      </c>
      <c r="J32" s="139">
        <f>ROUND(ROUND((SUM(BE87:BE112)), 2)*I32, 2)</f>
        <v>0</v>
      </c>
      <c r="K32" s="45"/>
    </row>
    <row r="33" spans="2:11" s="1" customFormat="1" ht="14.45" customHeight="1">
      <c r="B33" s="41"/>
      <c r="C33" s="42"/>
      <c r="D33" s="42"/>
      <c r="E33" s="49" t="s">
        <v>48</v>
      </c>
      <c r="F33" s="139">
        <f>ROUND(SUM(BF87:BF112), 2)</f>
        <v>0</v>
      </c>
      <c r="G33" s="42"/>
      <c r="H33" s="42"/>
      <c r="I33" s="140">
        <v>0.15</v>
      </c>
      <c r="J33" s="139">
        <f>ROUND(ROUND((SUM(BF87:BF112)), 2)*I33, 2)</f>
        <v>0</v>
      </c>
      <c r="K33" s="45"/>
    </row>
    <row r="34" spans="2:11" s="1" customFormat="1" ht="14.45" hidden="1" customHeight="1">
      <c r="B34" s="41"/>
      <c r="C34" s="42"/>
      <c r="D34" s="42"/>
      <c r="E34" s="49" t="s">
        <v>49</v>
      </c>
      <c r="F34" s="139">
        <f>ROUND(SUM(BG87:BG112), 2)</f>
        <v>0</v>
      </c>
      <c r="G34" s="42"/>
      <c r="H34" s="42"/>
      <c r="I34" s="140">
        <v>0.21</v>
      </c>
      <c r="J34" s="139">
        <v>0</v>
      </c>
      <c r="K34" s="45"/>
    </row>
    <row r="35" spans="2:11" s="1" customFormat="1" ht="14.45" hidden="1" customHeight="1">
      <c r="B35" s="41"/>
      <c r="C35" s="42"/>
      <c r="D35" s="42"/>
      <c r="E35" s="49" t="s">
        <v>50</v>
      </c>
      <c r="F35" s="139">
        <f>ROUND(SUM(BH87:BH112), 2)</f>
        <v>0</v>
      </c>
      <c r="G35" s="42"/>
      <c r="H35" s="42"/>
      <c r="I35" s="140">
        <v>0.15</v>
      </c>
      <c r="J35" s="139">
        <v>0</v>
      </c>
      <c r="K35" s="45"/>
    </row>
    <row r="36" spans="2:11" s="1" customFormat="1" ht="14.45" hidden="1" customHeight="1">
      <c r="B36" s="41"/>
      <c r="C36" s="42"/>
      <c r="D36" s="42"/>
      <c r="E36" s="49" t="s">
        <v>51</v>
      </c>
      <c r="F36" s="139">
        <f>ROUND(SUM(BI87:BI112), 2)</f>
        <v>0</v>
      </c>
      <c r="G36" s="42"/>
      <c r="H36" s="42"/>
      <c r="I36" s="140">
        <v>0</v>
      </c>
      <c r="J36" s="139">
        <v>0</v>
      </c>
      <c r="K36" s="45"/>
    </row>
    <row r="37" spans="2:11" s="1" customFormat="1" ht="6.95" customHeight="1">
      <c r="B37" s="41"/>
      <c r="C37" s="42"/>
      <c r="D37" s="42"/>
      <c r="E37" s="42"/>
      <c r="F37" s="42"/>
      <c r="G37" s="42"/>
      <c r="H37" s="42"/>
      <c r="I37" s="127"/>
      <c r="J37" s="42"/>
      <c r="K37" s="45"/>
    </row>
    <row r="38" spans="2:11" s="1" customFormat="1" ht="25.35" customHeight="1">
      <c r="B38" s="41"/>
      <c r="C38" s="141"/>
      <c r="D38" s="142" t="s">
        <v>52</v>
      </c>
      <c r="E38" s="79"/>
      <c r="F38" s="79"/>
      <c r="G38" s="143" t="s">
        <v>53</v>
      </c>
      <c r="H38" s="144" t="s">
        <v>54</v>
      </c>
      <c r="I38" s="145"/>
      <c r="J38" s="146">
        <f>SUM(J29:J36)</f>
        <v>0</v>
      </c>
      <c r="K38" s="147"/>
    </row>
    <row r="39" spans="2:11" s="1" customFormat="1" ht="14.45" customHeight="1">
      <c r="B39" s="56"/>
      <c r="C39" s="57"/>
      <c r="D39" s="57"/>
      <c r="E39" s="57"/>
      <c r="F39" s="57"/>
      <c r="G39" s="57"/>
      <c r="H39" s="57"/>
      <c r="I39" s="148"/>
      <c r="J39" s="57"/>
      <c r="K39" s="58"/>
    </row>
    <row r="43" spans="2:11" s="1" customFormat="1" ht="6.95" customHeight="1">
      <c r="B43" s="149"/>
      <c r="C43" s="150"/>
      <c r="D43" s="150"/>
      <c r="E43" s="150"/>
      <c r="F43" s="150"/>
      <c r="G43" s="150"/>
      <c r="H43" s="150"/>
      <c r="I43" s="151"/>
      <c r="J43" s="150"/>
      <c r="K43" s="152"/>
    </row>
    <row r="44" spans="2:11" s="1" customFormat="1" ht="36.950000000000003" customHeight="1">
      <c r="B44" s="41"/>
      <c r="C44" s="30" t="s">
        <v>249</v>
      </c>
      <c r="D44" s="42"/>
      <c r="E44" s="42"/>
      <c r="F44" s="42"/>
      <c r="G44" s="42"/>
      <c r="H44" s="42"/>
      <c r="I44" s="127"/>
      <c r="J44" s="42"/>
      <c r="K44" s="45"/>
    </row>
    <row r="45" spans="2:11" s="1" customFormat="1" ht="6.95" customHeight="1">
      <c r="B45" s="41"/>
      <c r="C45" s="42"/>
      <c r="D45" s="42"/>
      <c r="E45" s="42"/>
      <c r="F45" s="42"/>
      <c r="G45" s="42"/>
      <c r="H45" s="42"/>
      <c r="I45" s="127"/>
      <c r="J45" s="42"/>
      <c r="K45" s="45"/>
    </row>
    <row r="46" spans="2:11" s="1" customFormat="1" ht="14.45" customHeight="1">
      <c r="B46" s="41"/>
      <c r="C46" s="37" t="s">
        <v>18</v>
      </c>
      <c r="D46" s="42"/>
      <c r="E46" s="42"/>
      <c r="F46" s="42"/>
      <c r="G46" s="42"/>
      <c r="H46" s="42"/>
      <c r="I46" s="127"/>
      <c r="J46" s="42"/>
      <c r="K46" s="45"/>
    </row>
    <row r="47" spans="2:11" s="1" customFormat="1" ht="14.45" customHeight="1">
      <c r="B47" s="41"/>
      <c r="C47" s="42"/>
      <c r="D47" s="42"/>
      <c r="E47" s="392" t="str">
        <f>E7</f>
        <v>ZŠ Karlovarská - Rekonstrukce vnitřních rozvodů ZTI a ÚT</v>
      </c>
      <c r="F47" s="393"/>
      <c r="G47" s="393"/>
      <c r="H47" s="393"/>
      <c r="I47" s="127"/>
      <c r="J47" s="42"/>
      <c r="K47" s="45"/>
    </row>
    <row r="48" spans="2:11">
      <c r="B48" s="28"/>
      <c r="C48" s="37" t="s">
        <v>244</v>
      </c>
      <c r="D48" s="29"/>
      <c r="E48" s="29"/>
      <c r="F48" s="29"/>
      <c r="G48" s="29"/>
      <c r="H48" s="29"/>
      <c r="I48" s="126"/>
      <c r="J48" s="29"/>
      <c r="K48" s="31"/>
    </row>
    <row r="49" spans="2:47" s="1" customFormat="1" ht="14.45" customHeight="1">
      <c r="B49" s="41"/>
      <c r="C49" s="42"/>
      <c r="D49" s="42"/>
      <c r="E49" s="392" t="s">
        <v>5088</v>
      </c>
      <c r="F49" s="394"/>
      <c r="G49" s="394"/>
      <c r="H49" s="394"/>
      <c r="I49" s="127"/>
      <c r="J49" s="42"/>
      <c r="K49" s="45"/>
    </row>
    <row r="50" spans="2:47" s="1" customFormat="1" ht="14.45" customHeight="1">
      <c r="B50" s="41"/>
      <c r="C50" s="37" t="s">
        <v>246</v>
      </c>
      <c r="D50" s="42"/>
      <c r="E50" s="42"/>
      <c r="F50" s="42"/>
      <c r="G50" s="42"/>
      <c r="H50" s="42"/>
      <c r="I50" s="127"/>
      <c r="J50" s="42"/>
      <c r="K50" s="45"/>
    </row>
    <row r="51" spans="2:47" s="1" customFormat="1" ht="16.149999999999999" customHeight="1">
      <c r="B51" s="41"/>
      <c r="C51" s="42"/>
      <c r="D51" s="42"/>
      <c r="E51" s="395" t="str">
        <f>E11</f>
        <v>VON - Vedlejší a ostatní náklady pro IV. Etapu</v>
      </c>
      <c r="F51" s="394"/>
      <c r="G51" s="394"/>
      <c r="H51" s="394"/>
      <c r="I51" s="127"/>
      <c r="J51" s="42"/>
      <c r="K51" s="45"/>
    </row>
    <row r="52" spans="2:47" s="1" customFormat="1" ht="6.95" customHeight="1">
      <c r="B52" s="41"/>
      <c r="C52" s="42"/>
      <c r="D52" s="42"/>
      <c r="E52" s="42"/>
      <c r="F52" s="42"/>
      <c r="G52" s="42"/>
      <c r="H52" s="42"/>
      <c r="I52" s="127"/>
      <c r="J52" s="42"/>
      <c r="K52" s="45"/>
    </row>
    <row r="53" spans="2:47" s="1" customFormat="1" ht="18" customHeight="1">
      <c r="B53" s="41"/>
      <c r="C53" s="37" t="s">
        <v>25</v>
      </c>
      <c r="D53" s="42"/>
      <c r="E53" s="42"/>
      <c r="F53" s="35" t="str">
        <f>F14</f>
        <v>Nejdek</v>
      </c>
      <c r="G53" s="42"/>
      <c r="H53" s="42"/>
      <c r="I53" s="128" t="s">
        <v>27</v>
      </c>
      <c r="J53" s="129" t="str">
        <f>IF(J14="","",J14)</f>
        <v>6. 11. 2017</v>
      </c>
      <c r="K53" s="45"/>
    </row>
    <row r="54" spans="2:47" s="1" customFormat="1" ht="6.95" customHeight="1">
      <c r="B54" s="41"/>
      <c r="C54" s="42"/>
      <c r="D54" s="42"/>
      <c r="E54" s="42"/>
      <c r="F54" s="42"/>
      <c r="G54" s="42"/>
      <c r="H54" s="42"/>
      <c r="I54" s="127"/>
      <c r="J54" s="42"/>
      <c r="K54" s="45"/>
    </row>
    <row r="55" spans="2:47" s="1" customFormat="1">
      <c r="B55" s="41"/>
      <c r="C55" s="37" t="s">
        <v>31</v>
      </c>
      <c r="D55" s="42"/>
      <c r="E55" s="42"/>
      <c r="F55" s="35" t="str">
        <f>E17</f>
        <v>Město Nejdek</v>
      </c>
      <c r="G55" s="42"/>
      <c r="H55" s="42"/>
      <c r="I55" s="128" t="s">
        <v>37</v>
      </c>
      <c r="J55" s="356" t="str">
        <f>E23</f>
        <v>KTS-CZ, s.r.o.</v>
      </c>
      <c r="K55" s="45"/>
    </row>
    <row r="56" spans="2:47" s="1" customFormat="1" ht="14.45" customHeight="1">
      <c r="B56" s="41"/>
      <c r="C56" s="37" t="s">
        <v>35</v>
      </c>
      <c r="D56" s="42"/>
      <c r="E56" s="42"/>
      <c r="F56" s="35" t="str">
        <f>IF(E20="","",E20)</f>
        <v/>
      </c>
      <c r="G56" s="42"/>
      <c r="H56" s="42"/>
      <c r="I56" s="127"/>
      <c r="J56" s="396"/>
      <c r="K56" s="45"/>
    </row>
    <row r="57" spans="2:47" s="1" customFormat="1" ht="10.35" customHeight="1">
      <c r="B57" s="41"/>
      <c r="C57" s="42"/>
      <c r="D57" s="42"/>
      <c r="E57" s="42"/>
      <c r="F57" s="42"/>
      <c r="G57" s="42"/>
      <c r="H57" s="42"/>
      <c r="I57" s="127"/>
      <c r="J57" s="42"/>
      <c r="K57" s="45"/>
    </row>
    <row r="58" spans="2:47" s="1" customFormat="1" ht="29.25" customHeight="1">
      <c r="B58" s="41"/>
      <c r="C58" s="153" t="s">
        <v>250</v>
      </c>
      <c r="D58" s="141"/>
      <c r="E58" s="141"/>
      <c r="F58" s="141"/>
      <c r="G58" s="141"/>
      <c r="H58" s="141"/>
      <c r="I58" s="154"/>
      <c r="J58" s="155" t="s">
        <v>251</v>
      </c>
      <c r="K58" s="156"/>
    </row>
    <row r="59" spans="2:47" s="1" customFormat="1" ht="10.35" customHeight="1">
      <c r="B59" s="41"/>
      <c r="C59" s="42"/>
      <c r="D59" s="42"/>
      <c r="E59" s="42"/>
      <c r="F59" s="42"/>
      <c r="G59" s="42"/>
      <c r="H59" s="42"/>
      <c r="I59" s="127"/>
      <c r="J59" s="42"/>
      <c r="K59" s="45"/>
    </row>
    <row r="60" spans="2:47" s="1" customFormat="1" ht="29.25" customHeight="1">
      <c r="B60" s="41"/>
      <c r="C60" s="157" t="s">
        <v>252</v>
      </c>
      <c r="D60" s="42"/>
      <c r="E60" s="42"/>
      <c r="F60" s="42"/>
      <c r="G60" s="42"/>
      <c r="H60" s="42"/>
      <c r="I60" s="127"/>
      <c r="J60" s="137">
        <f>J87</f>
        <v>0</v>
      </c>
      <c r="K60" s="45"/>
      <c r="AU60" s="24" t="s">
        <v>253</v>
      </c>
    </row>
    <row r="61" spans="2:47" s="8" customFormat="1" ht="24.95" customHeight="1">
      <c r="B61" s="158"/>
      <c r="C61" s="159"/>
      <c r="D61" s="160" t="s">
        <v>1993</v>
      </c>
      <c r="E61" s="161"/>
      <c r="F61" s="161"/>
      <c r="G61" s="161"/>
      <c r="H61" s="161"/>
      <c r="I61" s="162"/>
      <c r="J61" s="163">
        <f>J88</f>
        <v>0</v>
      </c>
      <c r="K61" s="164"/>
    </row>
    <row r="62" spans="2:47" s="9" customFormat="1" ht="19.899999999999999" customHeight="1">
      <c r="B62" s="165"/>
      <c r="C62" s="166"/>
      <c r="D62" s="167" t="s">
        <v>1994</v>
      </c>
      <c r="E62" s="168"/>
      <c r="F62" s="168"/>
      <c r="G62" s="168"/>
      <c r="H62" s="168"/>
      <c r="I62" s="169"/>
      <c r="J62" s="170">
        <f>J89</f>
        <v>0</v>
      </c>
      <c r="K62" s="171"/>
    </row>
    <row r="63" spans="2:47" s="9" customFormat="1" ht="19.899999999999999" customHeight="1">
      <c r="B63" s="165"/>
      <c r="C63" s="166"/>
      <c r="D63" s="167" t="s">
        <v>1995</v>
      </c>
      <c r="E63" s="168"/>
      <c r="F63" s="168"/>
      <c r="G63" s="168"/>
      <c r="H63" s="168"/>
      <c r="I63" s="169"/>
      <c r="J63" s="170">
        <f>J92</f>
        <v>0</v>
      </c>
      <c r="K63" s="171"/>
    </row>
    <row r="64" spans="2:47" s="9" customFormat="1" ht="19.899999999999999" customHeight="1">
      <c r="B64" s="165"/>
      <c r="C64" s="166"/>
      <c r="D64" s="167" t="s">
        <v>1996</v>
      </c>
      <c r="E64" s="168"/>
      <c r="F64" s="168"/>
      <c r="G64" s="168"/>
      <c r="H64" s="168"/>
      <c r="I64" s="169"/>
      <c r="J64" s="170">
        <f>J102</f>
        <v>0</v>
      </c>
      <c r="K64" s="171"/>
    </row>
    <row r="65" spans="2:12" s="9" customFormat="1" ht="19.899999999999999" customHeight="1">
      <c r="B65" s="165"/>
      <c r="C65" s="166"/>
      <c r="D65" s="167" t="s">
        <v>1997</v>
      </c>
      <c r="E65" s="168"/>
      <c r="F65" s="168"/>
      <c r="G65" s="168"/>
      <c r="H65" s="168"/>
      <c r="I65" s="169"/>
      <c r="J65" s="170">
        <f>J106</f>
        <v>0</v>
      </c>
      <c r="K65" s="171"/>
    </row>
    <row r="66" spans="2:12" s="1" customFormat="1" ht="21.75" customHeight="1">
      <c r="B66" s="41"/>
      <c r="C66" s="42"/>
      <c r="D66" s="42"/>
      <c r="E66" s="42"/>
      <c r="F66" s="42"/>
      <c r="G66" s="42"/>
      <c r="H66" s="42"/>
      <c r="I66" s="127"/>
      <c r="J66" s="42"/>
      <c r="K66" s="45"/>
    </row>
    <row r="67" spans="2:12" s="1" customFormat="1" ht="6.95" customHeight="1">
      <c r="B67" s="56"/>
      <c r="C67" s="57"/>
      <c r="D67" s="57"/>
      <c r="E67" s="57"/>
      <c r="F67" s="57"/>
      <c r="G67" s="57"/>
      <c r="H67" s="57"/>
      <c r="I67" s="148"/>
      <c r="J67" s="57"/>
      <c r="K67" s="58"/>
    </row>
    <row r="71" spans="2:12" s="1" customFormat="1" ht="6.95" customHeight="1">
      <c r="B71" s="59"/>
      <c r="C71" s="60"/>
      <c r="D71" s="60"/>
      <c r="E71" s="60"/>
      <c r="F71" s="60"/>
      <c r="G71" s="60"/>
      <c r="H71" s="60"/>
      <c r="I71" s="151"/>
      <c r="J71" s="60"/>
      <c r="K71" s="60"/>
      <c r="L71" s="61"/>
    </row>
    <row r="72" spans="2:12" s="1" customFormat="1" ht="36.950000000000003" customHeight="1">
      <c r="B72" s="41"/>
      <c r="C72" s="62" t="s">
        <v>282</v>
      </c>
      <c r="D72" s="63"/>
      <c r="E72" s="63"/>
      <c r="F72" s="63"/>
      <c r="G72" s="63"/>
      <c r="H72" s="63"/>
      <c r="I72" s="172"/>
      <c r="J72" s="63"/>
      <c r="K72" s="63"/>
      <c r="L72" s="61"/>
    </row>
    <row r="73" spans="2:12" s="1" customFormat="1" ht="6.95" customHeight="1">
      <c r="B73" s="41"/>
      <c r="C73" s="63"/>
      <c r="D73" s="63"/>
      <c r="E73" s="63"/>
      <c r="F73" s="63"/>
      <c r="G73" s="63"/>
      <c r="H73" s="63"/>
      <c r="I73" s="172"/>
      <c r="J73" s="63"/>
      <c r="K73" s="63"/>
      <c r="L73" s="61"/>
    </row>
    <row r="74" spans="2:12" s="1" customFormat="1" ht="14.45" customHeight="1">
      <c r="B74" s="41"/>
      <c r="C74" s="65" t="s">
        <v>18</v>
      </c>
      <c r="D74" s="63"/>
      <c r="E74" s="63"/>
      <c r="F74" s="63"/>
      <c r="G74" s="63"/>
      <c r="H74" s="63"/>
      <c r="I74" s="172"/>
      <c r="J74" s="63"/>
      <c r="K74" s="63"/>
      <c r="L74" s="61"/>
    </row>
    <row r="75" spans="2:12" s="1" customFormat="1" ht="14.45" customHeight="1">
      <c r="B75" s="41"/>
      <c r="C75" s="63"/>
      <c r="D75" s="63"/>
      <c r="E75" s="397" t="str">
        <f>E7</f>
        <v>ZŠ Karlovarská - Rekonstrukce vnitřních rozvodů ZTI a ÚT</v>
      </c>
      <c r="F75" s="398"/>
      <c r="G75" s="398"/>
      <c r="H75" s="398"/>
      <c r="I75" s="172"/>
      <c r="J75" s="63"/>
      <c r="K75" s="63"/>
      <c r="L75" s="61"/>
    </row>
    <row r="76" spans="2:12">
      <c r="B76" s="28"/>
      <c r="C76" s="65" t="s">
        <v>244</v>
      </c>
      <c r="D76" s="173"/>
      <c r="E76" s="173"/>
      <c r="F76" s="173"/>
      <c r="G76" s="173"/>
      <c r="H76" s="173"/>
      <c r="J76" s="173"/>
      <c r="K76" s="173"/>
      <c r="L76" s="174"/>
    </row>
    <row r="77" spans="2:12" s="1" customFormat="1" ht="14.45" customHeight="1">
      <c r="B77" s="41"/>
      <c r="C77" s="63"/>
      <c r="D77" s="63"/>
      <c r="E77" s="397" t="s">
        <v>5088</v>
      </c>
      <c r="F77" s="399"/>
      <c r="G77" s="399"/>
      <c r="H77" s="399"/>
      <c r="I77" s="172"/>
      <c r="J77" s="63"/>
      <c r="K77" s="63"/>
      <c r="L77" s="61"/>
    </row>
    <row r="78" spans="2:12" s="1" customFormat="1" ht="14.45" customHeight="1">
      <c r="B78" s="41"/>
      <c r="C78" s="65" t="s">
        <v>246</v>
      </c>
      <c r="D78" s="63"/>
      <c r="E78" s="63"/>
      <c r="F78" s="63"/>
      <c r="G78" s="63"/>
      <c r="H78" s="63"/>
      <c r="I78" s="172"/>
      <c r="J78" s="63"/>
      <c r="K78" s="63"/>
      <c r="L78" s="61"/>
    </row>
    <row r="79" spans="2:12" s="1" customFormat="1" ht="16.149999999999999" customHeight="1">
      <c r="B79" s="41"/>
      <c r="C79" s="63"/>
      <c r="D79" s="63"/>
      <c r="E79" s="367" t="str">
        <f>E11</f>
        <v>VON - Vedlejší a ostatní náklady pro IV. Etapu</v>
      </c>
      <c r="F79" s="399"/>
      <c r="G79" s="399"/>
      <c r="H79" s="399"/>
      <c r="I79" s="172"/>
      <c r="J79" s="63"/>
      <c r="K79" s="63"/>
      <c r="L79" s="61"/>
    </row>
    <row r="80" spans="2:12" s="1" customFormat="1" ht="6.95" customHeight="1">
      <c r="B80" s="41"/>
      <c r="C80" s="63"/>
      <c r="D80" s="63"/>
      <c r="E80" s="63"/>
      <c r="F80" s="63"/>
      <c r="G80" s="63"/>
      <c r="H80" s="63"/>
      <c r="I80" s="172"/>
      <c r="J80" s="63"/>
      <c r="K80" s="63"/>
      <c r="L80" s="61"/>
    </row>
    <row r="81" spans="2:65" s="1" customFormat="1" ht="18" customHeight="1">
      <c r="B81" s="41"/>
      <c r="C81" s="65" t="s">
        <v>25</v>
      </c>
      <c r="D81" s="63"/>
      <c r="E81" s="63"/>
      <c r="F81" s="175" t="str">
        <f>F14</f>
        <v>Nejdek</v>
      </c>
      <c r="G81" s="63"/>
      <c r="H81" s="63"/>
      <c r="I81" s="176" t="s">
        <v>27</v>
      </c>
      <c r="J81" s="73" t="str">
        <f>IF(J14="","",J14)</f>
        <v>6. 11. 2017</v>
      </c>
      <c r="K81" s="63"/>
      <c r="L81" s="61"/>
    </row>
    <row r="82" spans="2:65" s="1" customFormat="1" ht="6.95" customHeight="1">
      <c r="B82" s="41"/>
      <c r="C82" s="63"/>
      <c r="D82" s="63"/>
      <c r="E82" s="63"/>
      <c r="F82" s="63"/>
      <c r="G82" s="63"/>
      <c r="H82" s="63"/>
      <c r="I82" s="172"/>
      <c r="J82" s="63"/>
      <c r="K82" s="63"/>
      <c r="L82" s="61"/>
    </row>
    <row r="83" spans="2:65" s="1" customFormat="1">
      <c r="B83" s="41"/>
      <c r="C83" s="65" t="s">
        <v>31</v>
      </c>
      <c r="D83" s="63"/>
      <c r="E83" s="63"/>
      <c r="F83" s="175" t="str">
        <f>E17</f>
        <v>Město Nejdek</v>
      </c>
      <c r="G83" s="63"/>
      <c r="H83" s="63"/>
      <c r="I83" s="176" t="s">
        <v>37</v>
      </c>
      <c r="J83" s="175" t="str">
        <f>E23</f>
        <v>KTS-CZ, s.r.o.</v>
      </c>
      <c r="K83" s="63"/>
      <c r="L83" s="61"/>
    </row>
    <row r="84" spans="2:65" s="1" customFormat="1" ht="14.45" customHeight="1">
      <c r="B84" s="41"/>
      <c r="C84" s="65" t="s">
        <v>35</v>
      </c>
      <c r="D84" s="63"/>
      <c r="E84" s="63"/>
      <c r="F84" s="175" t="str">
        <f>IF(E20="","",E20)</f>
        <v/>
      </c>
      <c r="G84" s="63"/>
      <c r="H84" s="63"/>
      <c r="I84" s="172"/>
      <c r="J84" s="63"/>
      <c r="K84" s="63"/>
      <c r="L84" s="61"/>
    </row>
    <row r="85" spans="2:65" s="1" customFormat="1" ht="10.35" customHeight="1">
      <c r="B85" s="41"/>
      <c r="C85" s="63"/>
      <c r="D85" s="63"/>
      <c r="E85" s="63"/>
      <c r="F85" s="63"/>
      <c r="G85" s="63"/>
      <c r="H85" s="63"/>
      <c r="I85" s="172"/>
      <c r="J85" s="63"/>
      <c r="K85" s="63"/>
      <c r="L85" s="61"/>
    </row>
    <row r="86" spans="2:65" s="10" customFormat="1" ht="29.25" customHeight="1">
      <c r="B86" s="177"/>
      <c r="C86" s="178" t="s">
        <v>283</v>
      </c>
      <c r="D86" s="179" t="s">
        <v>61</v>
      </c>
      <c r="E86" s="179" t="s">
        <v>57</v>
      </c>
      <c r="F86" s="179" t="s">
        <v>284</v>
      </c>
      <c r="G86" s="179" t="s">
        <v>285</v>
      </c>
      <c r="H86" s="179" t="s">
        <v>286</v>
      </c>
      <c r="I86" s="180" t="s">
        <v>287</v>
      </c>
      <c r="J86" s="179" t="s">
        <v>251</v>
      </c>
      <c r="K86" s="181" t="s">
        <v>288</v>
      </c>
      <c r="L86" s="182"/>
      <c r="M86" s="81" t="s">
        <v>289</v>
      </c>
      <c r="N86" s="82" t="s">
        <v>46</v>
      </c>
      <c r="O86" s="82" t="s">
        <v>290</v>
      </c>
      <c r="P86" s="82" t="s">
        <v>291</v>
      </c>
      <c r="Q86" s="82" t="s">
        <v>292</v>
      </c>
      <c r="R86" s="82" t="s">
        <v>293</v>
      </c>
      <c r="S86" s="82" t="s">
        <v>294</v>
      </c>
      <c r="T86" s="83" t="s">
        <v>295</v>
      </c>
    </row>
    <row r="87" spans="2:65" s="1" customFormat="1" ht="29.25" customHeight="1">
      <c r="B87" s="41"/>
      <c r="C87" s="87" t="s">
        <v>252</v>
      </c>
      <c r="D87" s="63"/>
      <c r="E87" s="63"/>
      <c r="F87" s="63"/>
      <c r="G87" s="63"/>
      <c r="H87" s="63"/>
      <c r="I87" s="172"/>
      <c r="J87" s="183">
        <f>BK87</f>
        <v>0</v>
      </c>
      <c r="K87" s="63"/>
      <c r="L87" s="61"/>
      <c r="M87" s="84"/>
      <c r="N87" s="85"/>
      <c r="O87" s="85"/>
      <c r="P87" s="184">
        <f>P88</f>
        <v>0</v>
      </c>
      <c r="Q87" s="85"/>
      <c r="R87" s="184">
        <f>R88</f>
        <v>0</v>
      </c>
      <c r="S87" s="85"/>
      <c r="T87" s="185">
        <f>T88</f>
        <v>0</v>
      </c>
      <c r="AT87" s="24" t="s">
        <v>75</v>
      </c>
      <c r="AU87" s="24" t="s">
        <v>253</v>
      </c>
      <c r="BK87" s="186">
        <f>BK88</f>
        <v>0</v>
      </c>
    </row>
    <row r="88" spans="2:65" s="11" customFormat="1" ht="37.35" customHeight="1">
      <c r="B88" s="187"/>
      <c r="C88" s="188"/>
      <c r="D88" s="189" t="s">
        <v>75</v>
      </c>
      <c r="E88" s="190" t="s">
        <v>1998</v>
      </c>
      <c r="F88" s="190" t="s">
        <v>1999</v>
      </c>
      <c r="G88" s="188"/>
      <c r="H88" s="188"/>
      <c r="I88" s="191"/>
      <c r="J88" s="192">
        <f>BK88</f>
        <v>0</v>
      </c>
      <c r="K88" s="188"/>
      <c r="L88" s="193"/>
      <c r="M88" s="194"/>
      <c r="N88" s="195"/>
      <c r="O88" s="195"/>
      <c r="P88" s="196">
        <f>P89+P92+P102+P106</f>
        <v>0</v>
      </c>
      <c r="Q88" s="195"/>
      <c r="R88" s="196">
        <f>R89+R92+R102+R106</f>
        <v>0</v>
      </c>
      <c r="S88" s="195"/>
      <c r="T88" s="197">
        <f>T89+T92+T102+T106</f>
        <v>0</v>
      </c>
      <c r="AR88" s="198" t="s">
        <v>330</v>
      </c>
      <c r="AT88" s="199" t="s">
        <v>75</v>
      </c>
      <c r="AU88" s="199" t="s">
        <v>76</v>
      </c>
      <c r="AY88" s="198" t="s">
        <v>298</v>
      </c>
      <c r="BK88" s="200">
        <f>BK89+BK92+BK102+BK106</f>
        <v>0</v>
      </c>
    </row>
    <row r="89" spans="2:65" s="11" customFormat="1" ht="19.899999999999999" customHeight="1">
      <c r="B89" s="187"/>
      <c r="C89" s="188"/>
      <c r="D89" s="189" t="s">
        <v>75</v>
      </c>
      <c r="E89" s="201" t="s">
        <v>2000</v>
      </c>
      <c r="F89" s="201" t="s">
        <v>2001</v>
      </c>
      <c r="G89" s="188"/>
      <c r="H89" s="188"/>
      <c r="I89" s="191"/>
      <c r="J89" s="202">
        <f>BK89</f>
        <v>0</v>
      </c>
      <c r="K89" s="188"/>
      <c r="L89" s="193"/>
      <c r="M89" s="194"/>
      <c r="N89" s="195"/>
      <c r="O89" s="195"/>
      <c r="P89" s="196">
        <f>SUM(P90:P91)</f>
        <v>0</v>
      </c>
      <c r="Q89" s="195"/>
      <c r="R89" s="196">
        <f>SUM(R90:R91)</f>
        <v>0</v>
      </c>
      <c r="S89" s="195"/>
      <c r="T89" s="197">
        <f>SUM(T90:T91)</f>
        <v>0</v>
      </c>
      <c r="AR89" s="198" t="s">
        <v>330</v>
      </c>
      <c r="AT89" s="199" t="s">
        <v>75</v>
      </c>
      <c r="AU89" s="199" t="s">
        <v>24</v>
      </c>
      <c r="AY89" s="198" t="s">
        <v>298</v>
      </c>
      <c r="BK89" s="200">
        <f>SUM(BK90:BK91)</f>
        <v>0</v>
      </c>
    </row>
    <row r="90" spans="2:65" s="1" customFormat="1" ht="14.45" customHeight="1">
      <c r="B90" s="41"/>
      <c r="C90" s="203" t="s">
        <v>24</v>
      </c>
      <c r="D90" s="203" t="s">
        <v>300</v>
      </c>
      <c r="E90" s="204" t="s">
        <v>2002</v>
      </c>
      <c r="F90" s="205" t="s">
        <v>2003</v>
      </c>
      <c r="G90" s="206" t="s">
        <v>2004</v>
      </c>
      <c r="H90" s="207">
        <v>1</v>
      </c>
      <c r="I90" s="208"/>
      <c r="J90" s="209">
        <f>ROUND(I90*H90,2)</f>
        <v>0</v>
      </c>
      <c r="K90" s="205" t="s">
        <v>304</v>
      </c>
      <c r="L90" s="61"/>
      <c r="M90" s="210" t="s">
        <v>22</v>
      </c>
      <c r="N90" s="211" t="s">
        <v>47</v>
      </c>
      <c r="O90" s="42"/>
      <c r="P90" s="212">
        <f>O90*H90</f>
        <v>0</v>
      </c>
      <c r="Q90" s="212">
        <v>0</v>
      </c>
      <c r="R90" s="212">
        <f>Q90*H90</f>
        <v>0</v>
      </c>
      <c r="S90" s="212">
        <v>0</v>
      </c>
      <c r="T90" s="213">
        <f>S90*H90</f>
        <v>0</v>
      </c>
      <c r="AR90" s="24" t="s">
        <v>2005</v>
      </c>
      <c r="AT90" s="24" t="s">
        <v>300</v>
      </c>
      <c r="AU90" s="24" t="s">
        <v>84</v>
      </c>
      <c r="AY90" s="24" t="s">
        <v>298</v>
      </c>
      <c r="BE90" s="214">
        <f>IF(N90="základní",J90,0)</f>
        <v>0</v>
      </c>
      <c r="BF90" s="214">
        <f>IF(N90="snížená",J90,0)</f>
        <v>0</v>
      </c>
      <c r="BG90" s="214">
        <f>IF(N90="zákl. přenesená",J90,0)</f>
        <v>0</v>
      </c>
      <c r="BH90" s="214">
        <f>IF(N90="sníž. přenesená",J90,0)</f>
        <v>0</v>
      </c>
      <c r="BI90" s="214">
        <f>IF(N90="nulová",J90,0)</f>
        <v>0</v>
      </c>
      <c r="BJ90" s="24" t="s">
        <v>24</v>
      </c>
      <c r="BK90" s="214">
        <f>ROUND(I90*H90,2)</f>
        <v>0</v>
      </c>
      <c r="BL90" s="24" t="s">
        <v>2005</v>
      </c>
      <c r="BM90" s="24" t="s">
        <v>2006</v>
      </c>
    </row>
    <row r="91" spans="2:65" s="1" customFormat="1" ht="13.5">
      <c r="B91" s="41"/>
      <c r="C91" s="63"/>
      <c r="D91" s="215" t="s">
        <v>307</v>
      </c>
      <c r="E91" s="63"/>
      <c r="F91" s="216" t="s">
        <v>2003</v>
      </c>
      <c r="G91" s="63"/>
      <c r="H91" s="63"/>
      <c r="I91" s="172"/>
      <c r="J91" s="63"/>
      <c r="K91" s="63"/>
      <c r="L91" s="61"/>
      <c r="M91" s="217"/>
      <c r="N91" s="42"/>
      <c r="O91" s="42"/>
      <c r="P91" s="42"/>
      <c r="Q91" s="42"/>
      <c r="R91" s="42"/>
      <c r="S91" s="42"/>
      <c r="T91" s="78"/>
      <c r="AT91" s="24" t="s">
        <v>307</v>
      </c>
      <c r="AU91" s="24" t="s">
        <v>84</v>
      </c>
    </row>
    <row r="92" spans="2:65" s="11" customFormat="1" ht="29.85" customHeight="1">
      <c r="B92" s="187"/>
      <c r="C92" s="188"/>
      <c r="D92" s="189" t="s">
        <v>75</v>
      </c>
      <c r="E92" s="201" t="s">
        <v>2007</v>
      </c>
      <c r="F92" s="201" t="s">
        <v>2008</v>
      </c>
      <c r="G92" s="188"/>
      <c r="H92" s="188"/>
      <c r="I92" s="191"/>
      <c r="J92" s="202">
        <f>BK92</f>
        <v>0</v>
      </c>
      <c r="K92" s="188"/>
      <c r="L92" s="193"/>
      <c r="M92" s="194"/>
      <c r="N92" s="195"/>
      <c r="O92" s="195"/>
      <c r="P92" s="196">
        <f>SUM(P93:P101)</f>
        <v>0</v>
      </c>
      <c r="Q92" s="195"/>
      <c r="R92" s="196">
        <f>SUM(R93:R101)</f>
        <v>0</v>
      </c>
      <c r="S92" s="195"/>
      <c r="T92" s="197">
        <f>SUM(T93:T101)</f>
        <v>0</v>
      </c>
      <c r="AR92" s="198" t="s">
        <v>330</v>
      </c>
      <c r="AT92" s="199" t="s">
        <v>75</v>
      </c>
      <c r="AU92" s="199" t="s">
        <v>24</v>
      </c>
      <c r="AY92" s="198" t="s">
        <v>298</v>
      </c>
      <c r="BK92" s="200">
        <f>SUM(BK93:BK101)</f>
        <v>0</v>
      </c>
    </row>
    <row r="93" spans="2:65" s="1" customFormat="1" ht="14.45" customHeight="1">
      <c r="B93" s="41"/>
      <c r="C93" s="203" t="s">
        <v>84</v>
      </c>
      <c r="D93" s="203" t="s">
        <v>300</v>
      </c>
      <c r="E93" s="204" t="s">
        <v>2009</v>
      </c>
      <c r="F93" s="205" t="s">
        <v>2008</v>
      </c>
      <c r="G93" s="206" t="s">
        <v>2004</v>
      </c>
      <c r="H93" s="207">
        <v>1</v>
      </c>
      <c r="I93" s="208"/>
      <c r="J93" s="209">
        <f>ROUND(I93*H93,2)</f>
        <v>0</v>
      </c>
      <c r="K93" s="205" t="s">
        <v>304</v>
      </c>
      <c r="L93" s="61"/>
      <c r="M93" s="210" t="s">
        <v>22</v>
      </c>
      <c r="N93" s="211" t="s">
        <v>47</v>
      </c>
      <c r="O93" s="42"/>
      <c r="P93" s="212">
        <f>O93*H93</f>
        <v>0</v>
      </c>
      <c r="Q93" s="212">
        <v>0</v>
      </c>
      <c r="R93" s="212">
        <f>Q93*H93</f>
        <v>0</v>
      </c>
      <c r="S93" s="212">
        <v>0</v>
      </c>
      <c r="T93" s="213">
        <f>S93*H93</f>
        <v>0</v>
      </c>
      <c r="AR93" s="24" t="s">
        <v>2005</v>
      </c>
      <c r="AT93" s="24" t="s">
        <v>300</v>
      </c>
      <c r="AU93" s="24" t="s">
        <v>84</v>
      </c>
      <c r="AY93" s="24" t="s">
        <v>298</v>
      </c>
      <c r="BE93" s="214">
        <f>IF(N93="základní",J93,0)</f>
        <v>0</v>
      </c>
      <c r="BF93" s="214">
        <f>IF(N93="snížená",J93,0)</f>
        <v>0</v>
      </c>
      <c r="BG93" s="214">
        <f>IF(N93="zákl. přenesená",J93,0)</f>
        <v>0</v>
      </c>
      <c r="BH93" s="214">
        <f>IF(N93="sníž. přenesená",J93,0)</f>
        <v>0</v>
      </c>
      <c r="BI93" s="214">
        <f>IF(N93="nulová",J93,0)</f>
        <v>0</v>
      </c>
      <c r="BJ93" s="24" t="s">
        <v>24</v>
      </c>
      <c r="BK93" s="214">
        <f>ROUND(I93*H93,2)</f>
        <v>0</v>
      </c>
      <c r="BL93" s="24" t="s">
        <v>2005</v>
      </c>
      <c r="BM93" s="24" t="s">
        <v>2010</v>
      </c>
    </row>
    <row r="94" spans="2:65" s="1" customFormat="1" ht="13.5">
      <c r="B94" s="41"/>
      <c r="C94" s="63"/>
      <c r="D94" s="215" t="s">
        <v>307</v>
      </c>
      <c r="E94" s="63"/>
      <c r="F94" s="216" t="s">
        <v>2008</v>
      </c>
      <c r="G94" s="63"/>
      <c r="H94" s="63"/>
      <c r="I94" s="172"/>
      <c r="J94" s="63"/>
      <c r="K94" s="63"/>
      <c r="L94" s="61"/>
      <c r="M94" s="217"/>
      <c r="N94" s="42"/>
      <c r="O94" s="42"/>
      <c r="P94" s="42"/>
      <c r="Q94" s="42"/>
      <c r="R94" s="42"/>
      <c r="S94" s="42"/>
      <c r="T94" s="78"/>
      <c r="AT94" s="24" t="s">
        <v>307</v>
      </c>
      <c r="AU94" s="24" t="s">
        <v>84</v>
      </c>
    </row>
    <row r="95" spans="2:65" s="1" customFormat="1" ht="40.5">
      <c r="B95" s="41"/>
      <c r="C95" s="63"/>
      <c r="D95" s="215" t="s">
        <v>477</v>
      </c>
      <c r="E95" s="63"/>
      <c r="F95" s="250" t="s">
        <v>2011</v>
      </c>
      <c r="G95" s="63"/>
      <c r="H95" s="63"/>
      <c r="I95" s="172"/>
      <c r="J95" s="63"/>
      <c r="K95" s="63"/>
      <c r="L95" s="61"/>
      <c r="M95" s="217"/>
      <c r="N95" s="42"/>
      <c r="O95" s="42"/>
      <c r="P95" s="42"/>
      <c r="Q95" s="42"/>
      <c r="R95" s="42"/>
      <c r="S95" s="42"/>
      <c r="T95" s="78"/>
      <c r="AT95" s="24" t="s">
        <v>477</v>
      </c>
      <c r="AU95" s="24" t="s">
        <v>84</v>
      </c>
    </row>
    <row r="96" spans="2:65" s="1" customFormat="1" ht="14.45" customHeight="1">
      <c r="B96" s="41"/>
      <c r="C96" s="203" t="s">
        <v>131</v>
      </c>
      <c r="D96" s="203" t="s">
        <v>300</v>
      </c>
      <c r="E96" s="204" t="s">
        <v>2012</v>
      </c>
      <c r="F96" s="205" t="s">
        <v>2013</v>
      </c>
      <c r="G96" s="206" t="s">
        <v>2004</v>
      </c>
      <c r="H96" s="207">
        <v>1</v>
      </c>
      <c r="I96" s="208"/>
      <c r="J96" s="209">
        <f>ROUND(I96*H96,2)</f>
        <v>0</v>
      </c>
      <c r="K96" s="205" t="s">
        <v>304</v>
      </c>
      <c r="L96" s="61"/>
      <c r="M96" s="210" t="s">
        <v>22</v>
      </c>
      <c r="N96" s="211" t="s">
        <v>47</v>
      </c>
      <c r="O96" s="42"/>
      <c r="P96" s="212">
        <f>O96*H96</f>
        <v>0</v>
      </c>
      <c r="Q96" s="212">
        <v>0</v>
      </c>
      <c r="R96" s="212">
        <f>Q96*H96</f>
        <v>0</v>
      </c>
      <c r="S96" s="212">
        <v>0</v>
      </c>
      <c r="T96" s="213">
        <f>S96*H96</f>
        <v>0</v>
      </c>
      <c r="AR96" s="24" t="s">
        <v>2005</v>
      </c>
      <c r="AT96" s="24" t="s">
        <v>300</v>
      </c>
      <c r="AU96" s="24" t="s">
        <v>84</v>
      </c>
      <c r="AY96" s="24" t="s">
        <v>298</v>
      </c>
      <c r="BE96" s="214">
        <f>IF(N96="základní",J96,0)</f>
        <v>0</v>
      </c>
      <c r="BF96" s="214">
        <f>IF(N96="snížená",J96,0)</f>
        <v>0</v>
      </c>
      <c r="BG96" s="214">
        <f>IF(N96="zákl. přenesená",J96,0)</f>
        <v>0</v>
      </c>
      <c r="BH96" s="214">
        <f>IF(N96="sníž. přenesená",J96,0)</f>
        <v>0</v>
      </c>
      <c r="BI96" s="214">
        <f>IF(N96="nulová",J96,0)</f>
        <v>0</v>
      </c>
      <c r="BJ96" s="24" t="s">
        <v>24</v>
      </c>
      <c r="BK96" s="214">
        <f>ROUND(I96*H96,2)</f>
        <v>0</v>
      </c>
      <c r="BL96" s="24" t="s">
        <v>2005</v>
      </c>
      <c r="BM96" s="24" t="s">
        <v>2014</v>
      </c>
    </row>
    <row r="97" spans="2:65" s="1" customFormat="1" ht="13.5">
      <c r="B97" s="41"/>
      <c r="C97" s="63"/>
      <c r="D97" s="215" t="s">
        <v>307</v>
      </c>
      <c r="E97" s="63"/>
      <c r="F97" s="216" t="s">
        <v>2015</v>
      </c>
      <c r="G97" s="63"/>
      <c r="H97" s="63"/>
      <c r="I97" s="172"/>
      <c r="J97" s="63"/>
      <c r="K97" s="63"/>
      <c r="L97" s="61"/>
      <c r="M97" s="217"/>
      <c r="N97" s="42"/>
      <c r="O97" s="42"/>
      <c r="P97" s="42"/>
      <c r="Q97" s="42"/>
      <c r="R97" s="42"/>
      <c r="S97" s="42"/>
      <c r="T97" s="78"/>
      <c r="AT97" s="24" t="s">
        <v>307</v>
      </c>
      <c r="AU97" s="24" t="s">
        <v>84</v>
      </c>
    </row>
    <row r="98" spans="2:65" s="1" customFormat="1" ht="27">
      <c r="B98" s="41"/>
      <c r="C98" s="63"/>
      <c r="D98" s="215" t="s">
        <v>477</v>
      </c>
      <c r="E98" s="63"/>
      <c r="F98" s="250" t="s">
        <v>2016</v>
      </c>
      <c r="G98" s="63"/>
      <c r="H98" s="63"/>
      <c r="I98" s="172"/>
      <c r="J98" s="63"/>
      <c r="K98" s="63"/>
      <c r="L98" s="61"/>
      <c r="M98" s="217"/>
      <c r="N98" s="42"/>
      <c r="O98" s="42"/>
      <c r="P98" s="42"/>
      <c r="Q98" s="42"/>
      <c r="R98" s="42"/>
      <c r="S98" s="42"/>
      <c r="T98" s="78"/>
      <c r="AT98" s="24" t="s">
        <v>477</v>
      </c>
      <c r="AU98" s="24" t="s">
        <v>84</v>
      </c>
    </row>
    <row r="99" spans="2:65" s="1" customFormat="1" ht="14.45" customHeight="1">
      <c r="B99" s="41"/>
      <c r="C99" s="203" t="s">
        <v>305</v>
      </c>
      <c r="D99" s="203" t="s">
        <v>300</v>
      </c>
      <c r="E99" s="204" t="s">
        <v>2017</v>
      </c>
      <c r="F99" s="205" t="s">
        <v>2018</v>
      </c>
      <c r="G99" s="206" t="s">
        <v>2004</v>
      </c>
      <c r="H99" s="207">
        <v>1</v>
      </c>
      <c r="I99" s="208"/>
      <c r="J99" s="209">
        <f>ROUND(I99*H99,2)</f>
        <v>0</v>
      </c>
      <c r="K99" s="205" t="s">
        <v>304</v>
      </c>
      <c r="L99" s="61"/>
      <c r="M99" s="210" t="s">
        <v>22</v>
      </c>
      <c r="N99" s="211" t="s">
        <v>47</v>
      </c>
      <c r="O99" s="42"/>
      <c r="P99" s="212">
        <f>O99*H99</f>
        <v>0</v>
      </c>
      <c r="Q99" s="212">
        <v>0</v>
      </c>
      <c r="R99" s="212">
        <f>Q99*H99</f>
        <v>0</v>
      </c>
      <c r="S99" s="212">
        <v>0</v>
      </c>
      <c r="T99" s="213">
        <f>S99*H99</f>
        <v>0</v>
      </c>
      <c r="AR99" s="24" t="s">
        <v>2005</v>
      </c>
      <c r="AT99" s="24" t="s">
        <v>300</v>
      </c>
      <c r="AU99" s="24" t="s">
        <v>84</v>
      </c>
      <c r="AY99" s="24" t="s">
        <v>298</v>
      </c>
      <c r="BE99" s="214">
        <f>IF(N99="základní",J99,0)</f>
        <v>0</v>
      </c>
      <c r="BF99" s="214">
        <f>IF(N99="snížená",J99,0)</f>
        <v>0</v>
      </c>
      <c r="BG99" s="214">
        <f>IF(N99="zákl. přenesená",J99,0)</f>
        <v>0</v>
      </c>
      <c r="BH99" s="214">
        <f>IF(N99="sníž. přenesená",J99,0)</f>
        <v>0</v>
      </c>
      <c r="BI99" s="214">
        <f>IF(N99="nulová",J99,0)</f>
        <v>0</v>
      </c>
      <c r="BJ99" s="24" t="s">
        <v>24</v>
      </c>
      <c r="BK99" s="214">
        <f>ROUND(I99*H99,2)</f>
        <v>0</v>
      </c>
      <c r="BL99" s="24" t="s">
        <v>2005</v>
      </c>
      <c r="BM99" s="24" t="s">
        <v>2019</v>
      </c>
    </row>
    <row r="100" spans="2:65" s="1" customFormat="1" ht="13.5">
      <c r="B100" s="41"/>
      <c r="C100" s="63"/>
      <c r="D100" s="215" t="s">
        <v>307</v>
      </c>
      <c r="E100" s="63"/>
      <c r="F100" s="216" t="s">
        <v>2020</v>
      </c>
      <c r="G100" s="63"/>
      <c r="H100" s="63"/>
      <c r="I100" s="172"/>
      <c r="J100" s="63"/>
      <c r="K100" s="63"/>
      <c r="L100" s="61"/>
      <c r="M100" s="217"/>
      <c r="N100" s="42"/>
      <c r="O100" s="42"/>
      <c r="P100" s="42"/>
      <c r="Q100" s="42"/>
      <c r="R100" s="42"/>
      <c r="S100" s="42"/>
      <c r="T100" s="78"/>
      <c r="AT100" s="24" t="s">
        <v>307</v>
      </c>
      <c r="AU100" s="24" t="s">
        <v>84</v>
      </c>
    </row>
    <row r="101" spans="2:65" s="1" customFormat="1" ht="27">
      <c r="B101" s="41"/>
      <c r="C101" s="63"/>
      <c r="D101" s="215" t="s">
        <v>477</v>
      </c>
      <c r="E101" s="63"/>
      <c r="F101" s="250" t="s">
        <v>2021</v>
      </c>
      <c r="G101" s="63"/>
      <c r="H101" s="63"/>
      <c r="I101" s="172"/>
      <c r="J101" s="63"/>
      <c r="K101" s="63"/>
      <c r="L101" s="61"/>
      <c r="M101" s="217"/>
      <c r="N101" s="42"/>
      <c r="O101" s="42"/>
      <c r="P101" s="42"/>
      <c r="Q101" s="42"/>
      <c r="R101" s="42"/>
      <c r="S101" s="42"/>
      <c r="T101" s="78"/>
      <c r="AT101" s="24" t="s">
        <v>477</v>
      </c>
      <c r="AU101" s="24" t="s">
        <v>84</v>
      </c>
    </row>
    <row r="102" spans="2:65" s="11" customFormat="1" ht="29.85" customHeight="1">
      <c r="B102" s="187"/>
      <c r="C102" s="188"/>
      <c r="D102" s="189" t="s">
        <v>75</v>
      </c>
      <c r="E102" s="201" t="s">
        <v>2022</v>
      </c>
      <c r="F102" s="201" t="s">
        <v>2023</v>
      </c>
      <c r="G102" s="188"/>
      <c r="H102" s="188"/>
      <c r="I102" s="191"/>
      <c r="J102" s="202">
        <f>BK102</f>
        <v>0</v>
      </c>
      <c r="K102" s="188"/>
      <c r="L102" s="193"/>
      <c r="M102" s="194"/>
      <c r="N102" s="195"/>
      <c r="O102" s="195"/>
      <c r="P102" s="196">
        <f>SUM(P103:P105)</f>
        <v>0</v>
      </c>
      <c r="Q102" s="195"/>
      <c r="R102" s="196">
        <f>SUM(R103:R105)</f>
        <v>0</v>
      </c>
      <c r="S102" s="195"/>
      <c r="T102" s="197">
        <f>SUM(T103:T105)</f>
        <v>0</v>
      </c>
      <c r="AR102" s="198" t="s">
        <v>330</v>
      </c>
      <c r="AT102" s="199" t="s">
        <v>75</v>
      </c>
      <c r="AU102" s="199" t="s">
        <v>24</v>
      </c>
      <c r="AY102" s="198" t="s">
        <v>298</v>
      </c>
      <c r="BK102" s="200">
        <f>SUM(BK103:BK105)</f>
        <v>0</v>
      </c>
    </row>
    <row r="103" spans="2:65" s="1" customFormat="1" ht="14.45" customHeight="1">
      <c r="B103" s="41"/>
      <c r="C103" s="203" t="s">
        <v>330</v>
      </c>
      <c r="D103" s="203" t="s">
        <v>300</v>
      </c>
      <c r="E103" s="204" t="s">
        <v>2030</v>
      </c>
      <c r="F103" s="205" t="s">
        <v>2031</v>
      </c>
      <c r="G103" s="206" t="s">
        <v>2004</v>
      </c>
      <c r="H103" s="207">
        <v>1</v>
      </c>
      <c r="I103" s="208"/>
      <c r="J103" s="209">
        <f>ROUND(I103*H103,2)</f>
        <v>0</v>
      </c>
      <c r="K103" s="205" t="s">
        <v>304</v>
      </c>
      <c r="L103" s="61"/>
      <c r="M103" s="210" t="s">
        <v>22</v>
      </c>
      <c r="N103" s="211" t="s">
        <v>47</v>
      </c>
      <c r="O103" s="42"/>
      <c r="P103" s="212">
        <f>O103*H103</f>
        <v>0</v>
      </c>
      <c r="Q103" s="212">
        <v>0</v>
      </c>
      <c r="R103" s="212">
        <f>Q103*H103</f>
        <v>0</v>
      </c>
      <c r="S103" s="212">
        <v>0</v>
      </c>
      <c r="T103" s="213">
        <f>S103*H103</f>
        <v>0</v>
      </c>
      <c r="AR103" s="24" t="s">
        <v>2005</v>
      </c>
      <c r="AT103" s="24" t="s">
        <v>300</v>
      </c>
      <c r="AU103" s="24" t="s">
        <v>84</v>
      </c>
      <c r="AY103" s="24" t="s">
        <v>298</v>
      </c>
      <c r="BE103" s="214">
        <f>IF(N103="základní",J103,0)</f>
        <v>0</v>
      </c>
      <c r="BF103" s="214">
        <f>IF(N103="snížená",J103,0)</f>
        <v>0</v>
      </c>
      <c r="BG103" s="214">
        <f>IF(N103="zákl. přenesená",J103,0)</f>
        <v>0</v>
      </c>
      <c r="BH103" s="214">
        <f>IF(N103="sníž. přenesená",J103,0)</f>
        <v>0</v>
      </c>
      <c r="BI103" s="214">
        <f>IF(N103="nulová",J103,0)</f>
        <v>0</v>
      </c>
      <c r="BJ103" s="24" t="s">
        <v>24</v>
      </c>
      <c r="BK103" s="214">
        <f>ROUND(I103*H103,2)</f>
        <v>0</v>
      </c>
      <c r="BL103" s="24" t="s">
        <v>2005</v>
      </c>
      <c r="BM103" s="24" t="s">
        <v>2032</v>
      </c>
    </row>
    <row r="104" spans="2:65" s="1" customFormat="1" ht="27">
      <c r="B104" s="41"/>
      <c r="C104" s="63"/>
      <c r="D104" s="215" t="s">
        <v>307</v>
      </c>
      <c r="E104" s="63"/>
      <c r="F104" s="216" t="s">
        <v>2033</v>
      </c>
      <c r="G104" s="63"/>
      <c r="H104" s="63"/>
      <c r="I104" s="172"/>
      <c r="J104" s="63"/>
      <c r="K104" s="63"/>
      <c r="L104" s="61"/>
      <c r="M104" s="217"/>
      <c r="N104" s="42"/>
      <c r="O104" s="42"/>
      <c r="P104" s="42"/>
      <c r="Q104" s="42"/>
      <c r="R104" s="42"/>
      <c r="S104" s="42"/>
      <c r="T104" s="78"/>
      <c r="AT104" s="24" t="s">
        <v>307</v>
      </c>
      <c r="AU104" s="24" t="s">
        <v>84</v>
      </c>
    </row>
    <row r="105" spans="2:65" s="1" customFormat="1" ht="27">
      <c r="B105" s="41"/>
      <c r="C105" s="63"/>
      <c r="D105" s="215" t="s">
        <v>477</v>
      </c>
      <c r="E105" s="63"/>
      <c r="F105" s="250" t="s">
        <v>2034</v>
      </c>
      <c r="G105" s="63"/>
      <c r="H105" s="63"/>
      <c r="I105" s="172"/>
      <c r="J105" s="63"/>
      <c r="K105" s="63"/>
      <c r="L105" s="61"/>
      <c r="M105" s="217"/>
      <c r="N105" s="42"/>
      <c r="O105" s="42"/>
      <c r="P105" s="42"/>
      <c r="Q105" s="42"/>
      <c r="R105" s="42"/>
      <c r="S105" s="42"/>
      <c r="T105" s="78"/>
      <c r="AT105" s="24" t="s">
        <v>477</v>
      </c>
      <c r="AU105" s="24" t="s">
        <v>84</v>
      </c>
    </row>
    <row r="106" spans="2:65" s="11" customFormat="1" ht="29.85" customHeight="1">
      <c r="B106" s="187"/>
      <c r="C106" s="188"/>
      <c r="D106" s="189" t="s">
        <v>75</v>
      </c>
      <c r="E106" s="201" t="s">
        <v>2035</v>
      </c>
      <c r="F106" s="201" t="s">
        <v>2036</v>
      </c>
      <c r="G106" s="188"/>
      <c r="H106" s="188"/>
      <c r="I106" s="191"/>
      <c r="J106" s="202">
        <f>BK106</f>
        <v>0</v>
      </c>
      <c r="K106" s="188"/>
      <c r="L106" s="193"/>
      <c r="M106" s="194"/>
      <c r="N106" s="195"/>
      <c r="O106" s="195"/>
      <c r="P106" s="196">
        <f>SUM(P107:P112)</f>
        <v>0</v>
      </c>
      <c r="Q106" s="195"/>
      <c r="R106" s="196">
        <f>SUM(R107:R112)</f>
        <v>0</v>
      </c>
      <c r="S106" s="195"/>
      <c r="T106" s="197">
        <f>SUM(T107:T112)</f>
        <v>0</v>
      </c>
      <c r="AR106" s="198" t="s">
        <v>330</v>
      </c>
      <c r="AT106" s="199" t="s">
        <v>75</v>
      </c>
      <c r="AU106" s="199" t="s">
        <v>24</v>
      </c>
      <c r="AY106" s="198" t="s">
        <v>298</v>
      </c>
      <c r="BK106" s="200">
        <f>SUM(BK107:BK112)</f>
        <v>0</v>
      </c>
    </row>
    <row r="107" spans="2:65" s="1" customFormat="1" ht="14.45" customHeight="1">
      <c r="B107" s="41"/>
      <c r="C107" s="203" t="s">
        <v>337</v>
      </c>
      <c r="D107" s="203" t="s">
        <v>300</v>
      </c>
      <c r="E107" s="204" t="s">
        <v>2037</v>
      </c>
      <c r="F107" s="205" t="s">
        <v>2038</v>
      </c>
      <c r="G107" s="206" t="s">
        <v>2004</v>
      </c>
      <c r="H107" s="207">
        <v>1</v>
      </c>
      <c r="I107" s="208"/>
      <c r="J107" s="209">
        <f>ROUND(I107*H107,2)</f>
        <v>0</v>
      </c>
      <c r="K107" s="205" t="s">
        <v>304</v>
      </c>
      <c r="L107" s="61"/>
      <c r="M107" s="210" t="s">
        <v>22</v>
      </c>
      <c r="N107" s="211" t="s">
        <v>47</v>
      </c>
      <c r="O107" s="42"/>
      <c r="P107" s="212">
        <f>O107*H107</f>
        <v>0</v>
      </c>
      <c r="Q107" s="212">
        <v>0</v>
      </c>
      <c r="R107" s="212">
        <f>Q107*H107</f>
        <v>0</v>
      </c>
      <c r="S107" s="212">
        <v>0</v>
      </c>
      <c r="T107" s="213">
        <f>S107*H107</f>
        <v>0</v>
      </c>
      <c r="AR107" s="24" t="s">
        <v>2005</v>
      </c>
      <c r="AT107" s="24" t="s">
        <v>300</v>
      </c>
      <c r="AU107" s="24" t="s">
        <v>84</v>
      </c>
      <c r="AY107" s="24" t="s">
        <v>298</v>
      </c>
      <c r="BE107" s="214">
        <f>IF(N107="základní",J107,0)</f>
        <v>0</v>
      </c>
      <c r="BF107" s="214">
        <f>IF(N107="snížená",J107,0)</f>
        <v>0</v>
      </c>
      <c r="BG107" s="214">
        <f>IF(N107="zákl. přenesená",J107,0)</f>
        <v>0</v>
      </c>
      <c r="BH107" s="214">
        <f>IF(N107="sníž. přenesená",J107,0)</f>
        <v>0</v>
      </c>
      <c r="BI107" s="214">
        <f>IF(N107="nulová",J107,0)</f>
        <v>0</v>
      </c>
      <c r="BJ107" s="24" t="s">
        <v>24</v>
      </c>
      <c r="BK107" s="214">
        <f>ROUND(I107*H107,2)</f>
        <v>0</v>
      </c>
      <c r="BL107" s="24" t="s">
        <v>2005</v>
      </c>
      <c r="BM107" s="24" t="s">
        <v>2039</v>
      </c>
    </row>
    <row r="108" spans="2:65" s="1" customFormat="1" ht="13.5">
      <c r="B108" s="41"/>
      <c r="C108" s="63"/>
      <c r="D108" s="215" t="s">
        <v>307</v>
      </c>
      <c r="E108" s="63"/>
      <c r="F108" s="216" t="s">
        <v>2038</v>
      </c>
      <c r="G108" s="63"/>
      <c r="H108" s="63"/>
      <c r="I108" s="172"/>
      <c r="J108" s="63"/>
      <c r="K108" s="63"/>
      <c r="L108" s="61"/>
      <c r="M108" s="217"/>
      <c r="N108" s="42"/>
      <c r="O108" s="42"/>
      <c r="P108" s="42"/>
      <c r="Q108" s="42"/>
      <c r="R108" s="42"/>
      <c r="S108" s="42"/>
      <c r="T108" s="78"/>
      <c r="AT108" s="24" t="s">
        <v>307</v>
      </c>
      <c r="AU108" s="24" t="s">
        <v>84</v>
      </c>
    </row>
    <row r="109" spans="2:65" s="1" customFormat="1" ht="27">
      <c r="B109" s="41"/>
      <c r="C109" s="63"/>
      <c r="D109" s="215" t="s">
        <v>477</v>
      </c>
      <c r="E109" s="63"/>
      <c r="F109" s="250" t="s">
        <v>2040</v>
      </c>
      <c r="G109" s="63"/>
      <c r="H109" s="63"/>
      <c r="I109" s="172"/>
      <c r="J109" s="63"/>
      <c r="K109" s="63"/>
      <c r="L109" s="61"/>
      <c r="M109" s="217"/>
      <c r="N109" s="42"/>
      <c r="O109" s="42"/>
      <c r="P109" s="42"/>
      <c r="Q109" s="42"/>
      <c r="R109" s="42"/>
      <c r="S109" s="42"/>
      <c r="T109" s="78"/>
      <c r="AT109" s="24" t="s">
        <v>477</v>
      </c>
      <c r="AU109" s="24" t="s">
        <v>84</v>
      </c>
    </row>
    <row r="110" spans="2:65" s="1" customFormat="1" ht="14.45" customHeight="1">
      <c r="B110" s="41"/>
      <c r="C110" s="203" t="s">
        <v>343</v>
      </c>
      <c r="D110" s="203" t="s">
        <v>300</v>
      </c>
      <c r="E110" s="204" t="s">
        <v>2041</v>
      </c>
      <c r="F110" s="205" t="s">
        <v>2042</v>
      </c>
      <c r="G110" s="206" t="s">
        <v>2004</v>
      </c>
      <c r="H110" s="207">
        <v>1</v>
      </c>
      <c r="I110" s="208"/>
      <c r="J110" s="209">
        <f>ROUND(I110*H110,2)</f>
        <v>0</v>
      </c>
      <c r="K110" s="205" t="s">
        <v>304</v>
      </c>
      <c r="L110" s="61"/>
      <c r="M110" s="210" t="s">
        <v>22</v>
      </c>
      <c r="N110" s="211" t="s">
        <v>47</v>
      </c>
      <c r="O110" s="42"/>
      <c r="P110" s="212">
        <f>O110*H110</f>
        <v>0</v>
      </c>
      <c r="Q110" s="212">
        <v>0</v>
      </c>
      <c r="R110" s="212">
        <f>Q110*H110</f>
        <v>0</v>
      </c>
      <c r="S110" s="212">
        <v>0</v>
      </c>
      <c r="T110" s="213">
        <f>S110*H110</f>
        <v>0</v>
      </c>
      <c r="AR110" s="24" t="s">
        <v>2005</v>
      </c>
      <c r="AT110" s="24" t="s">
        <v>300</v>
      </c>
      <c r="AU110" s="24" t="s">
        <v>84</v>
      </c>
      <c r="AY110" s="24" t="s">
        <v>298</v>
      </c>
      <c r="BE110" s="214">
        <f>IF(N110="základní",J110,0)</f>
        <v>0</v>
      </c>
      <c r="BF110" s="214">
        <f>IF(N110="snížená",J110,0)</f>
        <v>0</v>
      </c>
      <c r="BG110" s="214">
        <f>IF(N110="zákl. přenesená",J110,0)</f>
        <v>0</v>
      </c>
      <c r="BH110" s="214">
        <f>IF(N110="sníž. přenesená",J110,0)</f>
        <v>0</v>
      </c>
      <c r="BI110" s="214">
        <f>IF(N110="nulová",J110,0)</f>
        <v>0</v>
      </c>
      <c r="BJ110" s="24" t="s">
        <v>24</v>
      </c>
      <c r="BK110" s="214">
        <f>ROUND(I110*H110,2)</f>
        <v>0</v>
      </c>
      <c r="BL110" s="24" t="s">
        <v>2005</v>
      </c>
      <c r="BM110" s="24" t="s">
        <v>2043</v>
      </c>
    </row>
    <row r="111" spans="2:65" s="1" customFormat="1" ht="13.5">
      <c r="B111" s="41"/>
      <c r="C111" s="63"/>
      <c r="D111" s="215" t="s">
        <v>307</v>
      </c>
      <c r="E111" s="63"/>
      <c r="F111" s="216" t="s">
        <v>2044</v>
      </c>
      <c r="G111" s="63"/>
      <c r="H111" s="63"/>
      <c r="I111" s="172"/>
      <c r="J111" s="63"/>
      <c r="K111" s="63"/>
      <c r="L111" s="61"/>
      <c r="M111" s="217"/>
      <c r="N111" s="42"/>
      <c r="O111" s="42"/>
      <c r="P111" s="42"/>
      <c r="Q111" s="42"/>
      <c r="R111" s="42"/>
      <c r="S111" s="42"/>
      <c r="T111" s="78"/>
      <c r="AT111" s="24" t="s">
        <v>307</v>
      </c>
      <c r="AU111" s="24" t="s">
        <v>84</v>
      </c>
    </row>
    <row r="112" spans="2:65" s="1" customFormat="1" ht="27">
      <c r="B112" s="41"/>
      <c r="C112" s="63"/>
      <c r="D112" s="215" t="s">
        <v>477</v>
      </c>
      <c r="E112" s="63"/>
      <c r="F112" s="250" t="s">
        <v>2045</v>
      </c>
      <c r="G112" s="63"/>
      <c r="H112" s="63"/>
      <c r="I112" s="172"/>
      <c r="J112" s="63"/>
      <c r="K112" s="63"/>
      <c r="L112" s="61"/>
      <c r="M112" s="262"/>
      <c r="N112" s="263"/>
      <c r="O112" s="263"/>
      <c r="P112" s="263"/>
      <c r="Q112" s="263"/>
      <c r="R112" s="263"/>
      <c r="S112" s="263"/>
      <c r="T112" s="264"/>
      <c r="AT112" s="24" t="s">
        <v>477</v>
      </c>
      <c r="AU112" s="24" t="s">
        <v>84</v>
      </c>
    </row>
    <row r="113" spans="2:12" s="1" customFormat="1" ht="6.95" customHeight="1">
      <c r="B113" s="56"/>
      <c r="C113" s="57"/>
      <c r="D113" s="57"/>
      <c r="E113" s="57"/>
      <c r="F113" s="57"/>
      <c r="G113" s="57"/>
      <c r="H113" s="57"/>
      <c r="I113" s="148"/>
      <c r="J113" s="57"/>
      <c r="K113" s="57"/>
      <c r="L113" s="61"/>
    </row>
  </sheetData>
  <sheetProtection algorithmName="SHA-512" hashValue="NpOqcJjmw6TFR+oiyc9ZD8zQCi/aQYc0xMKnk1mD+0vF1q5CEeKMjz+ixTY4ZcbqQoC3m9xAa3+rDTWdkTqBLQ==" saltValue="9eIGy/JJQaRkDgqZwn7wPBTGGXBAkAJoHgQ1IWtzaPiW4fPEgGgdQ3iUglkhRwSESoY37PtA2BdFHif9Mra39Q==" spinCount="100000" sheet="1" objects="1" scenarios="1" formatColumns="0" formatRows="0" autoFilter="0"/>
  <autoFilter ref="C86:K112"/>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71" customWidth="1"/>
    <col min="2" max="2" width="1.6640625" style="271" customWidth="1"/>
    <col min="3" max="4" width="5" style="271" customWidth="1"/>
    <col min="5" max="5" width="11.6640625" style="271" customWidth="1"/>
    <col min="6" max="6" width="9.1640625" style="271" customWidth="1"/>
    <col min="7" max="7" width="5" style="271" customWidth="1"/>
    <col min="8" max="8" width="77.83203125" style="271" customWidth="1"/>
    <col min="9" max="10" width="20" style="271" customWidth="1"/>
    <col min="11" max="11" width="1.6640625" style="271" customWidth="1"/>
  </cols>
  <sheetData>
    <row r="1" spans="2:11" ht="37.5" customHeight="1"/>
    <row r="2" spans="2:11" ht="7.5" customHeight="1">
      <c r="B2" s="272"/>
      <c r="C2" s="273"/>
      <c r="D2" s="273"/>
      <c r="E2" s="273"/>
      <c r="F2" s="273"/>
      <c r="G2" s="273"/>
      <c r="H2" s="273"/>
      <c r="I2" s="273"/>
      <c r="J2" s="273"/>
      <c r="K2" s="274"/>
    </row>
    <row r="3" spans="2:11" s="15" customFormat="1" ht="45" customHeight="1">
      <c r="B3" s="275"/>
      <c r="C3" s="406" t="s">
        <v>5713</v>
      </c>
      <c r="D3" s="406"/>
      <c r="E3" s="406"/>
      <c r="F3" s="406"/>
      <c r="G3" s="406"/>
      <c r="H3" s="406"/>
      <c r="I3" s="406"/>
      <c r="J3" s="406"/>
      <c r="K3" s="276"/>
    </row>
    <row r="4" spans="2:11" ht="25.5" customHeight="1">
      <c r="B4" s="277"/>
      <c r="C4" s="410" t="s">
        <v>5714</v>
      </c>
      <c r="D4" s="410"/>
      <c r="E4" s="410"/>
      <c r="F4" s="410"/>
      <c r="G4" s="410"/>
      <c r="H4" s="410"/>
      <c r="I4" s="410"/>
      <c r="J4" s="410"/>
      <c r="K4" s="278"/>
    </row>
    <row r="5" spans="2:11" ht="5.25" customHeight="1">
      <c r="B5" s="277"/>
      <c r="C5" s="279"/>
      <c r="D5" s="279"/>
      <c r="E5" s="279"/>
      <c r="F5" s="279"/>
      <c r="G5" s="279"/>
      <c r="H5" s="279"/>
      <c r="I5" s="279"/>
      <c r="J5" s="279"/>
      <c r="K5" s="278"/>
    </row>
    <row r="6" spans="2:11" ht="15" customHeight="1">
      <c r="B6" s="277"/>
      <c r="C6" s="409" t="s">
        <v>5715</v>
      </c>
      <c r="D6" s="409"/>
      <c r="E6" s="409"/>
      <c r="F6" s="409"/>
      <c r="G6" s="409"/>
      <c r="H6" s="409"/>
      <c r="I6" s="409"/>
      <c r="J6" s="409"/>
      <c r="K6" s="278"/>
    </row>
    <row r="7" spans="2:11" ht="15" customHeight="1">
      <c r="B7" s="281"/>
      <c r="C7" s="409" t="s">
        <v>5716</v>
      </c>
      <c r="D7" s="409"/>
      <c r="E7" s="409"/>
      <c r="F7" s="409"/>
      <c r="G7" s="409"/>
      <c r="H7" s="409"/>
      <c r="I7" s="409"/>
      <c r="J7" s="409"/>
      <c r="K7" s="278"/>
    </row>
    <row r="8" spans="2:11" ht="12.75" customHeight="1">
      <c r="B8" s="281"/>
      <c r="C8" s="280"/>
      <c r="D8" s="280"/>
      <c r="E8" s="280"/>
      <c r="F8" s="280"/>
      <c r="G8" s="280"/>
      <c r="H8" s="280"/>
      <c r="I8" s="280"/>
      <c r="J8" s="280"/>
      <c r="K8" s="278"/>
    </row>
    <row r="9" spans="2:11" ht="15" customHeight="1">
      <c r="B9" s="281"/>
      <c r="C9" s="409" t="s">
        <v>5717</v>
      </c>
      <c r="D9" s="409"/>
      <c r="E9" s="409"/>
      <c r="F9" s="409"/>
      <c r="G9" s="409"/>
      <c r="H9" s="409"/>
      <c r="I9" s="409"/>
      <c r="J9" s="409"/>
      <c r="K9" s="278"/>
    </row>
    <row r="10" spans="2:11" ht="15" customHeight="1">
      <c r="B10" s="281"/>
      <c r="C10" s="280"/>
      <c r="D10" s="409" t="s">
        <v>5718</v>
      </c>
      <c r="E10" s="409"/>
      <c r="F10" s="409"/>
      <c r="G10" s="409"/>
      <c r="H10" s="409"/>
      <c r="I10" s="409"/>
      <c r="J10" s="409"/>
      <c r="K10" s="278"/>
    </row>
    <row r="11" spans="2:11" ht="15" customHeight="1">
      <c r="B11" s="281"/>
      <c r="C11" s="282"/>
      <c r="D11" s="409" t="s">
        <v>5719</v>
      </c>
      <c r="E11" s="409"/>
      <c r="F11" s="409"/>
      <c r="G11" s="409"/>
      <c r="H11" s="409"/>
      <c r="I11" s="409"/>
      <c r="J11" s="409"/>
      <c r="K11" s="278"/>
    </row>
    <row r="12" spans="2:11" ht="12.75" customHeight="1">
      <c r="B12" s="281"/>
      <c r="C12" s="282"/>
      <c r="D12" s="282"/>
      <c r="E12" s="282"/>
      <c r="F12" s="282"/>
      <c r="G12" s="282"/>
      <c r="H12" s="282"/>
      <c r="I12" s="282"/>
      <c r="J12" s="282"/>
      <c r="K12" s="278"/>
    </row>
    <row r="13" spans="2:11" ht="15" customHeight="1">
      <c r="B13" s="281"/>
      <c r="C13" s="282"/>
      <c r="D13" s="409" t="s">
        <v>5720</v>
      </c>
      <c r="E13" s="409"/>
      <c r="F13" s="409"/>
      <c r="G13" s="409"/>
      <c r="H13" s="409"/>
      <c r="I13" s="409"/>
      <c r="J13" s="409"/>
      <c r="K13" s="278"/>
    </row>
    <row r="14" spans="2:11" ht="15" customHeight="1">
      <c r="B14" s="281"/>
      <c r="C14" s="282"/>
      <c r="D14" s="409" t="s">
        <v>5721</v>
      </c>
      <c r="E14" s="409"/>
      <c r="F14" s="409"/>
      <c r="G14" s="409"/>
      <c r="H14" s="409"/>
      <c r="I14" s="409"/>
      <c r="J14" s="409"/>
      <c r="K14" s="278"/>
    </row>
    <row r="15" spans="2:11" ht="15" customHeight="1">
      <c r="B15" s="281"/>
      <c r="C15" s="282"/>
      <c r="D15" s="409" t="s">
        <v>5722</v>
      </c>
      <c r="E15" s="409"/>
      <c r="F15" s="409"/>
      <c r="G15" s="409"/>
      <c r="H15" s="409"/>
      <c r="I15" s="409"/>
      <c r="J15" s="409"/>
      <c r="K15" s="278"/>
    </row>
    <row r="16" spans="2:11" ht="15" customHeight="1">
      <c r="B16" s="281"/>
      <c r="C16" s="282"/>
      <c r="D16" s="282"/>
      <c r="E16" s="283" t="s">
        <v>82</v>
      </c>
      <c r="F16" s="409" t="s">
        <v>5723</v>
      </c>
      <c r="G16" s="409"/>
      <c r="H16" s="409"/>
      <c r="I16" s="409"/>
      <c r="J16" s="409"/>
      <c r="K16" s="278"/>
    </row>
    <row r="17" spans="2:11" ht="15" customHeight="1">
      <c r="B17" s="281"/>
      <c r="C17" s="282"/>
      <c r="D17" s="282"/>
      <c r="E17" s="283" t="s">
        <v>5724</v>
      </c>
      <c r="F17" s="409" t="s">
        <v>5725</v>
      </c>
      <c r="G17" s="409"/>
      <c r="H17" s="409"/>
      <c r="I17" s="409"/>
      <c r="J17" s="409"/>
      <c r="K17" s="278"/>
    </row>
    <row r="18" spans="2:11" ht="15" customHeight="1">
      <c r="B18" s="281"/>
      <c r="C18" s="282"/>
      <c r="D18" s="282"/>
      <c r="E18" s="283" t="s">
        <v>5726</v>
      </c>
      <c r="F18" s="409" t="s">
        <v>5727</v>
      </c>
      <c r="G18" s="409"/>
      <c r="H18" s="409"/>
      <c r="I18" s="409"/>
      <c r="J18" s="409"/>
      <c r="K18" s="278"/>
    </row>
    <row r="19" spans="2:11" ht="15" customHeight="1">
      <c r="B19" s="281"/>
      <c r="C19" s="282"/>
      <c r="D19" s="282"/>
      <c r="E19" s="283" t="s">
        <v>99</v>
      </c>
      <c r="F19" s="409" t="s">
        <v>5728</v>
      </c>
      <c r="G19" s="409"/>
      <c r="H19" s="409"/>
      <c r="I19" s="409"/>
      <c r="J19" s="409"/>
      <c r="K19" s="278"/>
    </row>
    <row r="20" spans="2:11" ht="15" customHeight="1">
      <c r="B20" s="281"/>
      <c r="C20" s="282"/>
      <c r="D20" s="282"/>
      <c r="E20" s="283" t="s">
        <v>3084</v>
      </c>
      <c r="F20" s="409" t="s">
        <v>5729</v>
      </c>
      <c r="G20" s="409"/>
      <c r="H20" s="409"/>
      <c r="I20" s="409"/>
      <c r="J20" s="409"/>
      <c r="K20" s="278"/>
    </row>
    <row r="21" spans="2:11" ht="15" customHeight="1">
      <c r="B21" s="281"/>
      <c r="C21" s="282"/>
      <c r="D21" s="282"/>
      <c r="E21" s="283" t="s">
        <v>88</v>
      </c>
      <c r="F21" s="409" t="s">
        <v>5730</v>
      </c>
      <c r="G21" s="409"/>
      <c r="H21" s="409"/>
      <c r="I21" s="409"/>
      <c r="J21" s="409"/>
      <c r="K21" s="278"/>
    </row>
    <row r="22" spans="2:11" ht="12.75" customHeight="1">
      <c r="B22" s="281"/>
      <c r="C22" s="282"/>
      <c r="D22" s="282"/>
      <c r="E22" s="282"/>
      <c r="F22" s="282"/>
      <c r="G22" s="282"/>
      <c r="H22" s="282"/>
      <c r="I22" s="282"/>
      <c r="J22" s="282"/>
      <c r="K22" s="278"/>
    </row>
    <row r="23" spans="2:11" ht="15" customHeight="1">
      <c r="B23" s="281"/>
      <c r="C23" s="409" t="s">
        <v>5731</v>
      </c>
      <c r="D23" s="409"/>
      <c r="E23" s="409"/>
      <c r="F23" s="409"/>
      <c r="G23" s="409"/>
      <c r="H23" s="409"/>
      <c r="I23" s="409"/>
      <c r="J23" s="409"/>
      <c r="K23" s="278"/>
    </row>
    <row r="24" spans="2:11" ht="15" customHeight="1">
      <c r="B24" s="281"/>
      <c r="C24" s="409" t="s">
        <v>5732</v>
      </c>
      <c r="D24" s="409"/>
      <c r="E24" s="409"/>
      <c r="F24" s="409"/>
      <c r="G24" s="409"/>
      <c r="H24" s="409"/>
      <c r="I24" s="409"/>
      <c r="J24" s="409"/>
      <c r="K24" s="278"/>
    </row>
    <row r="25" spans="2:11" ht="15" customHeight="1">
      <c r="B25" s="281"/>
      <c r="C25" s="280"/>
      <c r="D25" s="409" t="s">
        <v>5733</v>
      </c>
      <c r="E25" s="409"/>
      <c r="F25" s="409"/>
      <c r="G25" s="409"/>
      <c r="H25" s="409"/>
      <c r="I25" s="409"/>
      <c r="J25" s="409"/>
      <c r="K25" s="278"/>
    </row>
    <row r="26" spans="2:11" ht="15" customHeight="1">
      <c r="B26" s="281"/>
      <c r="C26" s="282"/>
      <c r="D26" s="409" t="s">
        <v>5734</v>
      </c>
      <c r="E26" s="409"/>
      <c r="F26" s="409"/>
      <c r="G26" s="409"/>
      <c r="H26" s="409"/>
      <c r="I26" s="409"/>
      <c r="J26" s="409"/>
      <c r="K26" s="278"/>
    </row>
    <row r="27" spans="2:11" ht="12.75" customHeight="1">
      <c r="B27" s="281"/>
      <c r="C27" s="282"/>
      <c r="D27" s="282"/>
      <c r="E27" s="282"/>
      <c r="F27" s="282"/>
      <c r="G27" s="282"/>
      <c r="H27" s="282"/>
      <c r="I27" s="282"/>
      <c r="J27" s="282"/>
      <c r="K27" s="278"/>
    </row>
    <row r="28" spans="2:11" ht="15" customHeight="1">
      <c r="B28" s="281"/>
      <c r="C28" s="282"/>
      <c r="D28" s="409" t="s">
        <v>5735</v>
      </c>
      <c r="E28" s="409"/>
      <c r="F28" s="409"/>
      <c r="G28" s="409"/>
      <c r="H28" s="409"/>
      <c r="I28" s="409"/>
      <c r="J28" s="409"/>
      <c r="K28" s="278"/>
    </row>
    <row r="29" spans="2:11" ht="15" customHeight="1">
      <c r="B29" s="281"/>
      <c r="C29" s="282"/>
      <c r="D29" s="409" t="s">
        <v>5736</v>
      </c>
      <c r="E29" s="409"/>
      <c r="F29" s="409"/>
      <c r="G29" s="409"/>
      <c r="H29" s="409"/>
      <c r="I29" s="409"/>
      <c r="J29" s="409"/>
      <c r="K29" s="278"/>
    </row>
    <row r="30" spans="2:11" ht="12.75" customHeight="1">
      <c r="B30" s="281"/>
      <c r="C30" s="282"/>
      <c r="D30" s="282"/>
      <c r="E30" s="282"/>
      <c r="F30" s="282"/>
      <c r="G30" s="282"/>
      <c r="H30" s="282"/>
      <c r="I30" s="282"/>
      <c r="J30" s="282"/>
      <c r="K30" s="278"/>
    </row>
    <row r="31" spans="2:11" ht="15" customHeight="1">
      <c r="B31" s="281"/>
      <c r="C31" s="282"/>
      <c r="D31" s="409" t="s">
        <v>5737</v>
      </c>
      <c r="E31" s="409"/>
      <c r="F31" s="409"/>
      <c r="G31" s="409"/>
      <c r="H31" s="409"/>
      <c r="I31" s="409"/>
      <c r="J31" s="409"/>
      <c r="K31" s="278"/>
    </row>
    <row r="32" spans="2:11" ht="15" customHeight="1">
      <c r="B32" s="281"/>
      <c r="C32" s="282"/>
      <c r="D32" s="409" t="s">
        <v>5738</v>
      </c>
      <c r="E32" s="409"/>
      <c r="F32" s="409"/>
      <c r="G32" s="409"/>
      <c r="H32" s="409"/>
      <c r="I32" s="409"/>
      <c r="J32" s="409"/>
      <c r="K32" s="278"/>
    </row>
    <row r="33" spans="2:11" ht="15" customHeight="1">
      <c r="B33" s="281"/>
      <c r="C33" s="282"/>
      <c r="D33" s="409" t="s">
        <v>5739</v>
      </c>
      <c r="E33" s="409"/>
      <c r="F33" s="409"/>
      <c r="G33" s="409"/>
      <c r="H33" s="409"/>
      <c r="I33" s="409"/>
      <c r="J33" s="409"/>
      <c r="K33" s="278"/>
    </row>
    <row r="34" spans="2:11" ht="15" customHeight="1">
      <c r="B34" s="281"/>
      <c r="C34" s="282"/>
      <c r="D34" s="280"/>
      <c r="E34" s="284" t="s">
        <v>283</v>
      </c>
      <c r="F34" s="280"/>
      <c r="G34" s="409" t="s">
        <v>5740</v>
      </c>
      <c r="H34" s="409"/>
      <c r="I34" s="409"/>
      <c r="J34" s="409"/>
      <c r="K34" s="278"/>
    </row>
    <row r="35" spans="2:11" ht="30.75" customHeight="1">
      <c r="B35" s="281"/>
      <c r="C35" s="282"/>
      <c r="D35" s="280"/>
      <c r="E35" s="284" t="s">
        <v>5741</v>
      </c>
      <c r="F35" s="280"/>
      <c r="G35" s="409" t="s">
        <v>5742</v>
      </c>
      <c r="H35" s="409"/>
      <c r="I35" s="409"/>
      <c r="J35" s="409"/>
      <c r="K35" s="278"/>
    </row>
    <row r="36" spans="2:11" ht="15" customHeight="1">
      <c r="B36" s="281"/>
      <c r="C36" s="282"/>
      <c r="D36" s="280"/>
      <c r="E36" s="284" t="s">
        <v>57</v>
      </c>
      <c r="F36" s="280"/>
      <c r="G36" s="409" t="s">
        <v>5743</v>
      </c>
      <c r="H36" s="409"/>
      <c r="I36" s="409"/>
      <c r="J36" s="409"/>
      <c r="K36" s="278"/>
    </row>
    <row r="37" spans="2:11" ht="15" customHeight="1">
      <c r="B37" s="281"/>
      <c r="C37" s="282"/>
      <c r="D37" s="280"/>
      <c r="E37" s="284" t="s">
        <v>284</v>
      </c>
      <c r="F37" s="280"/>
      <c r="G37" s="409" t="s">
        <v>5744</v>
      </c>
      <c r="H37" s="409"/>
      <c r="I37" s="409"/>
      <c r="J37" s="409"/>
      <c r="K37" s="278"/>
    </row>
    <row r="38" spans="2:11" ht="15" customHeight="1">
      <c r="B38" s="281"/>
      <c r="C38" s="282"/>
      <c r="D38" s="280"/>
      <c r="E38" s="284" t="s">
        <v>285</v>
      </c>
      <c r="F38" s="280"/>
      <c r="G38" s="409" t="s">
        <v>5745</v>
      </c>
      <c r="H38" s="409"/>
      <c r="I38" s="409"/>
      <c r="J38" s="409"/>
      <c r="K38" s="278"/>
    </row>
    <row r="39" spans="2:11" ht="15" customHeight="1">
      <c r="B39" s="281"/>
      <c r="C39" s="282"/>
      <c r="D39" s="280"/>
      <c r="E39" s="284" t="s">
        <v>286</v>
      </c>
      <c r="F39" s="280"/>
      <c r="G39" s="409" t="s">
        <v>5746</v>
      </c>
      <c r="H39" s="409"/>
      <c r="I39" s="409"/>
      <c r="J39" s="409"/>
      <c r="K39" s="278"/>
    </row>
    <row r="40" spans="2:11" ht="15" customHeight="1">
      <c r="B40" s="281"/>
      <c r="C40" s="282"/>
      <c r="D40" s="280"/>
      <c r="E40" s="284" t="s">
        <v>5747</v>
      </c>
      <c r="F40" s="280"/>
      <c r="G40" s="409" t="s">
        <v>5748</v>
      </c>
      <c r="H40" s="409"/>
      <c r="I40" s="409"/>
      <c r="J40" s="409"/>
      <c r="K40" s="278"/>
    </row>
    <row r="41" spans="2:11" ht="15" customHeight="1">
      <c r="B41" s="281"/>
      <c r="C41" s="282"/>
      <c r="D41" s="280"/>
      <c r="E41" s="284"/>
      <c r="F41" s="280"/>
      <c r="G41" s="409" t="s">
        <v>5749</v>
      </c>
      <c r="H41" s="409"/>
      <c r="I41" s="409"/>
      <c r="J41" s="409"/>
      <c r="K41" s="278"/>
    </row>
    <row r="42" spans="2:11" ht="15" customHeight="1">
      <c r="B42" s="281"/>
      <c r="C42" s="282"/>
      <c r="D42" s="280"/>
      <c r="E42" s="284" t="s">
        <v>5750</v>
      </c>
      <c r="F42" s="280"/>
      <c r="G42" s="409" t="s">
        <v>5751</v>
      </c>
      <c r="H42" s="409"/>
      <c r="I42" s="409"/>
      <c r="J42" s="409"/>
      <c r="K42" s="278"/>
    </row>
    <row r="43" spans="2:11" ht="15" customHeight="1">
      <c r="B43" s="281"/>
      <c r="C43" s="282"/>
      <c r="D43" s="280"/>
      <c r="E43" s="284" t="s">
        <v>288</v>
      </c>
      <c r="F43" s="280"/>
      <c r="G43" s="409" t="s">
        <v>5752</v>
      </c>
      <c r="H43" s="409"/>
      <c r="I43" s="409"/>
      <c r="J43" s="409"/>
      <c r="K43" s="278"/>
    </row>
    <row r="44" spans="2:11" ht="12.75" customHeight="1">
      <c r="B44" s="281"/>
      <c r="C44" s="282"/>
      <c r="D44" s="280"/>
      <c r="E44" s="280"/>
      <c r="F44" s="280"/>
      <c r="G44" s="280"/>
      <c r="H44" s="280"/>
      <c r="I44" s="280"/>
      <c r="J44" s="280"/>
      <c r="K44" s="278"/>
    </row>
    <row r="45" spans="2:11" ht="15" customHeight="1">
      <c r="B45" s="281"/>
      <c r="C45" s="282"/>
      <c r="D45" s="409" t="s">
        <v>5753</v>
      </c>
      <c r="E45" s="409"/>
      <c r="F45" s="409"/>
      <c r="G45" s="409"/>
      <c r="H45" s="409"/>
      <c r="I45" s="409"/>
      <c r="J45" s="409"/>
      <c r="K45" s="278"/>
    </row>
    <row r="46" spans="2:11" ht="15" customHeight="1">
      <c r="B46" s="281"/>
      <c r="C46" s="282"/>
      <c r="D46" s="282"/>
      <c r="E46" s="409" t="s">
        <v>5754</v>
      </c>
      <c r="F46" s="409"/>
      <c r="G46" s="409"/>
      <c r="H46" s="409"/>
      <c r="I46" s="409"/>
      <c r="J46" s="409"/>
      <c r="K46" s="278"/>
    </row>
    <row r="47" spans="2:11" ht="15" customHeight="1">
      <c r="B47" s="281"/>
      <c r="C47" s="282"/>
      <c r="D47" s="282"/>
      <c r="E47" s="409" t="s">
        <v>5755</v>
      </c>
      <c r="F47" s="409"/>
      <c r="G47" s="409"/>
      <c r="H47" s="409"/>
      <c r="I47" s="409"/>
      <c r="J47" s="409"/>
      <c r="K47" s="278"/>
    </row>
    <row r="48" spans="2:11" ht="15" customHeight="1">
      <c r="B48" s="281"/>
      <c r="C48" s="282"/>
      <c r="D48" s="282"/>
      <c r="E48" s="409" t="s">
        <v>5756</v>
      </c>
      <c r="F48" s="409"/>
      <c r="G48" s="409"/>
      <c r="H48" s="409"/>
      <c r="I48" s="409"/>
      <c r="J48" s="409"/>
      <c r="K48" s="278"/>
    </row>
    <row r="49" spans="2:11" ht="15" customHeight="1">
      <c r="B49" s="281"/>
      <c r="C49" s="282"/>
      <c r="D49" s="409" t="s">
        <v>5757</v>
      </c>
      <c r="E49" s="409"/>
      <c r="F49" s="409"/>
      <c r="G49" s="409"/>
      <c r="H49" s="409"/>
      <c r="I49" s="409"/>
      <c r="J49" s="409"/>
      <c r="K49" s="278"/>
    </row>
    <row r="50" spans="2:11" ht="25.5" customHeight="1">
      <c r="B50" s="277"/>
      <c r="C50" s="410" t="s">
        <v>5758</v>
      </c>
      <c r="D50" s="410"/>
      <c r="E50" s="410"/>
      <c r="F50" s="410"/>
      <c r="G50" s="410"/>
      <c r="H50" s="410"/>
      <c r="I50" s="410"/>
      <c r="J50" s="410"/>
      <c r="K50" s="278"/>
    </row>
    <row r="51" spans="2:11" ht="5.25" customHeight="1">
      <c r="B51" s="277"/>
      <c r="C51" s="279"/>
      <c r="D51" s="279"/>
      <c r="E51" s="279"/>
      <c r="F51" s="279"/>
      <c r="G51" s="279"/>
      <c r="H51" s="279"/>
      <c r="I51" s="279"/>
      <c r="J51" s="279"/>
      <c r="K51" s="278"/>
    </row>
    <row r="52" spans="2:11" ht="15" customHeight="1">
      <c r="B52" s="277"/>
      <c r="C52" s="409" t="s">
        <v>5759</v>
      </c>
      <c r="D52" s="409"/>
      <c r="E52" s="409"/>
      <c r="F52" s="409"/>
      <c r="G52" s="409"/>
      <c r="H52" s="409"/>
      <c r="I52" s="409"/>
      <c r="J52" s="409"/>
      <c r="K52" s="278"/>
    </row>
    <row r="53" spans="2:11" ht="15" customHeight="1">
      <c r="B53" s="277"/>
      <c r="C53" s="409" t="s">
        <v>5760</v>
      </c>
      <c r="D53" s="409"/>
      <c r="E53" s="409"/>
      <c r="F53" s="409"/>
      <c r="G53" s="409"/>
      <c r="H53" s="409"/>
      <c r="I53" s="409"/>
      <c r="J53" s="409"/>
      <c r="K53" s="278"/>
    </row>
    <row r="54" spans="2:11" ht="12.75" customHeight="1">
      <c r="B54" s="277"/>
      <c r="C54" s="280"/>
      <c r="D54" s="280"/>
      <c r="E54" s="280"/>
      <c r="F54" s="280"/>
      <c r="G54" s="280"/>
      <c r="H54" s="280"/>
      <c r="I54" s="280"/>
      <c r="J54" s="280"/>
      <c r="K54" s="278"/>
    </row>
    <row r="55" spans="2:11" ht="15" customHeight="1">
      <c r="B55" s="277"/>
      <c r="C55" s="409" t="s">
        <v>5761</v>
      </c>
      <c r="D55" s="409"/>
      <c r="E55" s="409"/>
      <c r="F55" s="409"/>
      <c r="G55" s="409"/>
      <c r="H55" s="409"/>
      <c r="I55" s="409"/>
      <c r="J55" s="409"/>
      <c r="K55" s="278"/>
    </row>
    <row r="56" spans="2:11" ht="15" customHeight="1">
      <c r="B56" s="277"/>
      <c r="C56" s="282"/>
      <c r="D56" s="409" t="s">
        <v>5762</v>
      </c>
      <c r="E56" s="409"/>
      <c r="F56" s="409"/>
      <c r="G56" s="409"/>
      <c r="H56" s="409"/>
      <c r="I56" s="409"/>
      <c r="J56" s="409"/>
      <c r="K56" s="278"/>
    </row>
    <row r="57" spans="2:11" ht="15" customHeight="1">
      <c r="B57" s="277"/>
      <c r="C57" s="282"/>
      <c r="D57" s="409" t="s">
        <v>5763</v>
      </c>
      <c r="E57" s="409"/>
      <c r="F57" s="409"/>
      <c r="G57" s="409"/>
      <c r="H57" s="409"/>
      <c r="I57" s="409"/>
      <c r="J57" s="409"/>
      <c r="K57" s="278"/>
    </row>
    <row r="58" spans="2:11" ht="15" customHeight="1">
      <c r="B58" s="277"/>
      <c r="C58" s="282"/>
      <c r="D58" s="409" t="s">
        <v>5764</v>
      </c>
      <c r="E58" s="409"/>
      <c r="F58" s="409"/>
      <c r="G58" s="409"/>
      <c r="H58" s="409"/>
      <c r="I58" s="409"/>
      <c r="J58" s="409"/>
      <c r="K58" s="278"/>
    </row>
    <row r="59" spans="2:11" ht="15" customHeight="1">
      <c r="B59" s="277"/>
      <c r="C59" s="282"/>
      <c r="D59" s="409" t="s">
        <v>5765</v>
      </c>
      <c r="E59" s="409"/>
      <c r="F59" s="409"/>
      <c r="G59" s="409"/>
      <c r="H59" s="409"/>
      <c r="I59" s="409"/>
      <c r="J59" s="409"/>
      <c r="K59" s="278"/>
    </row>
    <row r="60" spans="2:11" ht="15" customHeight="1">
      <c r="B60" s="277"/>
      <c r="C60" s="282"/>
      <c r="D60" s="408" t="s">
        <v>5766</v>
      </c>
      <c r="E60" s="408"/>
      <c r="F60" s="408"/>
      <c r="G60" s="408"/>
      <c r="H60" s="408"/>
      <c r="I60" s="408"/>
      <c r="J60" s="408"/>
      <c r="K60" s="278"/>
    </row>
    <row r="61" spans="2:11" ht="15" customHeight="1">
      <c r="B61" s="277"/>
      <c r="C61" s="282"/>
      <c r="D61" s="409" t="s">
        <v>5767</v>
      </c>
      <c r="E61" s="409"/>
      <c r="F61" s="409"/>
      <c r="G61" s="409"/>
      <c r="H61" s="409"/>
      <c r="I61" s="409"/>
      <c r="J61" s="409"/>
      <c r="K61" s="278"/>
    </row>
    <row r="62" spans="2:11" ht="12.75" customHeight="1">
      <c r="B62" s="277"/>
      <c r="C62" s="282"/>
      <c r="D62" s="282"/>
      <c r="E62" s="285"/>
      <c r="F62" s="282"/>
      <c r="G62" s="282"/>
      <c r="H62" s="282"/>
      <c r="I62" s="282"/>
      <c r="J62" s="282"/>
      <c r="K62" s="278"/>
    </row>
    <row r="63" spans="2:11" ht="15" customHeight="1">
      <c r="B63" s="277"/>
      <c r="C63" s="282"/>
      <c r="D63" s="409" t="s">
        <v>5768</v>
      </c>
      <c r="E63" s="409"/>
      <c r="F63" s="409"/>
      <c r="G63" s="409"/>
      <c r="H63" s="409"/>
      <c r="I63" s="409"/>
      <c r="J63" s="409"/>
      <c r="K63" s="278"/>
    </row>
    <row r="64" spans="2:11" ht="15" customHeight="1">
      <c r="B64" s="277"/>
      <c r="C64" s="282"/>
      <c r="D64" s="408" t="s">
        <v>5769</v>
      </c>
      <c r="E64" s="408"/>
      <c r="F64" s="408"/>
      <c r="G64" s="408"/>
      <c r="H64" s="408"/>
      <c r="I64" s="408"/>
      <c r="J64" s="408"/>
      <c r="K64" s="278"/>
    </row>
    <row r="65" spans="2:11" ht="15" customHeight="1">
      <c r="B65" s="277"/>
      <c r="C65" s="282"/>
      <c r="D65" s="409" t="s">
        <v>5770</v>
      </c>
      <c r="E65" s="409"/>
      <c r="F65" s="409"/>
      <c r="G65" s="409"/>
      <c r="H65" s="409"/>
      <c r="I65" s="409"/>
      <c r="J65" s="409"/>
      <c r="K65" s="278"/>
    </row>
    <row r="66" spans="2:11" ht="15" customHeight="1">
      <c r="B66" s="277"/>
      <c r="C66" s="282"/>
      <c r="D66" s="409" t="s">
        <v>5771</v>
      </c>
      <c r="E66" s="409"/>
      <c r="F66" s="409"/>
      <c r="G66" s="409"/>
      <c r="H66" s="409"/>
      <c r="I66" s="409"/>
      <c r="J66" s="409"/>
      <c r="K66" s="278"/>
    </row>
    <row r="67" spans="2:11" ht="15" customHeight="1">
      <c r="B67" s="277"/>
      <c r="C67" s="282"/>
      <c r="D67" s="409" t="s">
        <v>5772</v>
      </c>
      <c r="E67" s="409"/>
      <c r="F67" s="409"/>
      <c r="G67" s="409"/>
      <c r="H67" s="409"/>
      <c r="I67" s="409"/>
      <c r="J67" s="409"/>
      <c r="K67" s="278"/>
    </row>
    <row r="68" spans="2:11" ht="15" customHeight="1">
      <c r="B68" s="277"/>
      <c r="C68" s="282"/>
      <c r="D68" s="409" t="s">
        <v>5773</v>
      </c>
      <c r="E68" s="409"/>
      <c r="F68" s="409"/>
      <c r="G68" s="409"/>
      <c r="H68" s="409"/>
      <c r="I68" s="409"/>
      <c r="J68" s="409"/>
      <c r="K68" s="278"/>
    </row>
    <row r="69" spans="2:11" ht="12.75" customHeight="1">
      <c r="B69" s="286"/>
      <c r="C69" s="287"/>
      <c r="D69" s="287"/>
      <c r="E69" s="287"/>
      <c r="F69" s="287"/>
      <c r="G69" s="287"/>
      <c r="H69" s="287"/>
      <c r="I69" s="287"/>
      <c r="J69" s="287"/>
      <c r="K69" s="288"/>
    </row>
    <row r="70" spans="2:11" ht="18.75" customHeight="1">
      <c r="B70" s="289"/>
      <c r="C70" s="289"/>
      <c r="D70" s="289"/>
      <c r="E70" s="289"/>
      <c r="F70" s="289"/>
      <c r="G70" s="289"/>
      <c r="H70" s="289"/>
      <c r="I70" s="289"/>
      <c r="J70" s="289"/>
      <c r="K70" s="290"/>
    </row>
    <row r="71" spans="2:11" ht="18.75" customHeight="1">
      <c r="B71" s="290"/>
      <c r="C71" s="290"/>
      <c r="D71" s="290"/>
      <c r="E71" s="290"/>
      <c r="F71" s="290"/>
      <c r="G71" s="290"/>
      <c r="H71" s="290"/>
      <c r="I71" s="290"/>
      <c r="J71" s="290"/>
      <c r="K71" s="290"/>
    </row>
    <row r="72" spans="2:11" ht="7.5" customHeight="1">
      <c r="B72" s="291"/>
      <c r="C72" s="292"/>
      <c r="D72" s="292"/>
      <c r="E72" s="292"/>
      <c r="F72" s="292"/>
      <c r="G72" s="292"/>
      <c r="H72" s="292"/>
      <c r="I72" s="292"/>
      <c r="J72" s="292"/>
      <c r="K72" s="293"/>
    </row>
    <row r="73" spans="2:11" ht="45" customHeight="1">
      <c r="B73" s="294"/>
      <c r="C73" s="407" t="s">
        <v>242</v>
      </c>
      <c r="D73" s="407"/>
      <c r="E73" s="407"/>
      <c r="F73" s="407"/>
      <c r="G73" s="407"/>
      <c r="H73" s="407"/>
      <c r="I73" s="407"/>
      <c r="J73" s="407"/>
      <c r="K73" s="295"/>
    </row>
    <row r="74" spans="2:11" ht="17.25" customHeight="1">
      <c r="B74" s="294"/>
      <c r="C74" s="296" t="s">
        <v>5774</v>
      </c>
      <c r="D74" s="296"/>
      <c r="E74" s="296"/>
      <c r="F74" s="296" t="s">
        <v>5775</v>
      </c>
      <c r="G74" s="297"/>
      <c r="H74" s="296" t="s">
        <v>284</v>
      </c>
      <c r="I74" s="296" t="s">
        <v>61</v>
      </c>
      <c r="J74" s="296" t="s">
        <v>5776</v>
      </c>
      <c r="K74" s="295"/>
    </row>
    <row r="75" spans="2:11" ht="17.25" customHeight="1">
      <c r="B75" s="294"/>
      <c r="C75" s="298" t="s">
        <v>5777</v>
      </c>
      <c r="D75" s="298"/>
      <c r="E75" s="298"/>
      <c r="F75" s="299" t="s">
        <v>5778</v>
      </c>
      <c r="G75" s="300"/>
      <c r="H75" s="298"/>
      <c r="I75" s="298"/>
      <c r="J75" s="298" t="s">
        <v>5779</v>
      </c>
      <c r="K75" s="295"/>
    </row>
    <row r="76" spans="2:11" ht="5.25" customHeight="1">
      <c r="B76" s="294"/>
      <c r="C76" s="301"/>
      <c r="D76" s="301"/>
      <c r="E76" s="301"/>
      <c r="F76" s="301"/>
      <c r="G76" s="302"/>
      <c r="H76" s="301"/>
      <c r="I76" s="301"/>
      <c r="J76" s="301"/>
      <c r="K76" s="295"/>
    </row>
    <row r="77" spans="2:11" ht="15" customHeight="1">
      <c r="B77" s="294"/>
      <c r="C77" s="284" t="s">
        <v>57</v>
      </c>
      <c r="D77" s="301"/>
      <c r="E77" s="301"/>
      <c r="F77" s="303" t="s">
        <v>5780</v>
      </c>
      <c r="G77" s="302"/>
      <c r="H77" s="284" t="s">
        <v>5781</v>
      </c>
      <c r="I77" s="284" t="s">
        <v>5782</v>
      </c>
      <c r="J77" s="284">
        <v>20</v>
      </c>
      <c r="K77" s="295"/>
    </row>
    <row r="78" spans="2:11" ht="15" customHeight="1">
      <c r="B78" s="294"/>
      <c r="C78" s="284" t="s">
        <v>5783</v>
      </c>
      <c r="D78" s="284"/>
      <c r="E78" s="284"/>
      <c r="F78" s="303" t="s">
        <v>5780</v>
      </c>
      <c r="G78" s="302"/>
      <c r="H78" s="284" t="s">
        <v>5784</v>
      </c>
      <c r="I78" s="284" t="s">
        <v>5782</v>
      </c>
      <c r="J78" s="284">
        <v>120</v>
      </c>
      <c r="K78" s="295"/>
    </row>
    <row r="79" spans="2:11" ht="15" customHeight="1">
      <c r="B79" s="304"/>
      <c r="C79" s="284" t="s">
        <v>5785</v>
      </c>
      <c r="D79" s="284"/>
      <c r="E79" s="284"/>
      <c r="F79" s="303" t="s">
        <v>5786</v>
      </c>
      <c r="G79" s="302"/>
      <c r="H79" s="284" t="s">
        <v>5787</v>
      </c>
      <c r="I79" s="284" t="s">
        <v>5782</v>
      </c>
      <c r="J79" s="284">
        <v>50</v>
      </c>
      <c r="K79" s="295"/>
    </row>
    <row r="80" spans="2:11" ht="15" customHeight="1">
      <c r="B80" s="304"/>
      <c r="C80" s="284" t="s">
        <v>5788</v>
      </c>
      <c r="D80" s="284"/>
      <c r="E80" s="284"/>
      <c r="F80" s="303" t="s">
        <v>5780</v>
      </c>
      <c r="G80" s="302"/>
      <c r="H80" s="284" t="s">
        <v>5789</v>
      </c>
      <c r="I80" s="284" t="s">
        <v>5790</v>
      </c>
      <c r="J80" s="284"/>
      <c r="K80" s="295"/>
    </row>
    <row r="81" spans="2:11" ht="15" customHeight="1">
      <c r="B81" s="304"/>
      <c r="C81" s="305" t="s">
        <v>5791</v>
      </c>
      <c r="D81" s="305"/>
      <c r="E81" s="305"/>
      <c r="F81" s="306" t="s">
        <v>5786</v>
      </c>
      <c r="G81" s="305"/>
      <c r="H81" s="305" t="s">
        <v>5792</v>
      </c>
      <c r="I81" s="305" t="s">
        <v>5782</v>
      </c>
      <c r="J81" s="305">
        <v>15</v>
      </c>
      <c r="K81" s="295"/>
    </row>
    <row r="82" spans="2:11" ht="15" customHeight="1">
      <c r="B82" s="304"/>
      <c r="C82" s="305" t="s">
        <v>5793</v>
      </c>
      <c r="D82" s="305"/>
      <c r="E82" s="305"/>
      <c r="F82" s="306" t="s">
        <v>5786</v>
      </c>
      <c r="G82" s="305"/>
      <c r="H82" s="305" t="s">
        <v>5794</v>
      </c>
      <c r="I82" s="305" t="s">
        <v>5782</v>
      </c>
      <c r="J82" s="305">
        <v>15</v>
      </c>
      <c r="K82" s="295"/>
    </row>
    <row r="83" spans="2:11" ht="15" customHeight="1">
      <c r="B83" s="304"/>
      <c r="C83" s="305" t="s">
        <v>5795</v>
      </c>
      <c r="D83" s="305"/>
      <c r="E83" s="305"/>
      <c r="F83" s="306" t="s">
        <v>5786</v>
      </c>
      <c r="G83" s="305"/>
      <c r="H83" s="305" t="s">
        <v>5796</v>
      </c>
      <c r="I83" s="305" t="s">
        <v>5782</v>
      </c>
      <c r="J83" s="305">
        <v>20</v>
      </c>
      <c r="K83" s="295"/>
    </row>
    <row r="84" spans="2:11" ht="15" customHeight="1">
      <c r="B84" s="304"/>
      <c r="C84" s="305" t="s">
        <v>5797</v>
      </c>
      <c r="D84" s="305"/>
      <c r="E84" s="305"/>
      <c r="F84" s="306" t="s">
        <v>5786</v>
      </c>
      <c r="G84" s="305"/>
      <c r="H84" s="305" t="s">
        <v>5798</v>
      </c>
      <c r="I84" s="305" t="s">
        <v>5782</v>
      </c>
      <c r="J84" s="305">
        <v>20</v>
      </c>
      <c r="K84" s="295"/>
    </row>
    <row r="85" spans="2:11" ht="15" customHeight="1">
      <c r="B85" s="304"/>
      <c r="C85" s="284" t="s">
        <v>5799</v>
      </c>
      <c r="D85" s="284"/>
      <c r="E85" s="284"/>
      <c r="F85" s="303" t="s">
        <v>5786</v>
      </c>
      <c r="G85" s="302"/>
      <c r="H85" s="284" t="s">
        <v>5800</v>
      </c>
      <c r="I85" s="284" t="s">
        <v>5782</v>
      </c>
      <c r="J85" s="284">
        <v>50</v>
      </c>
      <c r="K85" s="295"/>
    </row>
    <row r="86" spans="2:11" ht="15" customHeight="1">
      <c r="B86" s="304"/>
      <c r="C86" s="284" t="s">
        <v>5801</v>
      </c>
      <c r="D86" s="284"/>
      <c r="E86" s="284"/>
      <c r="F86" s="303" t="s">
        <v>5786</v>
      </c>
      <c r="G86" s="302"/>
      <c r="H86" s="284" t="s">
        <v>5802</v>
      </c>
      <c r="I86" s="284" t="s">
        <v>5782</v>
      </c>
      <c r="J86" s="284">
        <v>20</v>
      </c>
      <c r="K86" s="295"/>
    </row>
    <row r="87" spans="2:11" ht="15" customHeight="1">
      <c r="B87" s="304"/>
      <c r="C87" s="284" t="s">
        <v>5803</v>
      </c>
      <c r="D87" s="284"/>
      <c r="E87" s="284"/>
      <c r="F87" s="303" t="s">
        <v>5786</v>
      </c>
      <c r="G87" s="302"/>
      <c r="H87" s="284" t="s">
        <v>5804</v>
      </c>
      <c r="I87" s="284" t="s">
        <v>5782</v>
      </c>
      <c r="J87" s="284">
        <v>20</v>
      </c>
      <c r="K87" s="295"/>
    </row>
    <row r="88" spans="2:11" ht="15" customHeight="1">
      <c r="B88" s="304"/>
      <c r="C88" s="284" t="s">
        <v>5805</v>
      </c>
      <c r="D88" s="284"/>
      <c r="E88" s="284"/>
      <c r="F88" s="303" t="s">
        <v>5786</v>
      </c>
      <c r="G88" s="302"/>
      <c r="H88" s="284" t="s">
        <v>5806</v>
      </c>
      <c r="I88" s="284" t="s">
        <v>5782</v>
      </c>
      <c r="J88" s="284">
        <v>50</v>
      </c>
      <c r="K88" s="295"/>
    </row>
    <row r="89" spans="2:11" ht="15" customHeight="1">
      <c r="B89" s="304"/>
      <c r="C89" s="284" t="s">
        <v>5807</v>
      </c>
      <c r="D89" s="284"/>
      <c r="E89" s="284"/>
      <c r="F89" s="303" t="s">
        <v>5786</v>
      </c>
      <c r="G89" s="302"/>
      <c r="H89" s="284" t="s">
        <v>5807</v>
      </c>
      <c r="I89" s="284" t="s">
        <v>5782</v>
      </c>
      <c r="J89" s="284">
        <v>50</v>
      </c>
      <c r="K89" s="295"/>
    </row>
    <row r="90" spans="2:11" ht="15" customHeight="1">
      <c r="B90" s="304"/>
      <c r="C90" s="284" t="s">
        <v>289</v>
      </c>
      <c r="D90" s="284"/>
      <c r="E90" s="284"/>
      <c r="F90" s="303" t="s">
        <v>5786</v>
      </c>
      <c r="G90" s="302"/>
      <c r="H90" s="284" t="s">
        <v>5808</v>
      </c>
      <c r="I90" s="284" t="s">
        <v>5782</v>
      </c>
      <c r="J90" s="284">
        <v>255</v>
      </c>
      <c r="K90" s="295"/>
    </row>
    <row r="91" spans="2:11" ht="15" customHeight="1">
      <c r="B91" s="304"/>
      <c r="C91" s="284" t="s">
        <v>5809</v>
      </c>
      <c r="D91" s="284"/>
      <c r="E91" s="284"/>
      <c r="F91" s="303" t="s">
        <v>5780</v>
      </c>
      <c r="G91" s="302"/>
      <c r="H91" s="284" t="s">
        <v>5810</v>
      </c>
      <c r="I91" s="284" t="s">
        <v>5811</v>
      </c>
      <c r="J91" s="284"/>
      <c r="K91" s="295"/>
    </row>
    <row r="92" spans="2:11" ht="15" customHeight="1">
      <c r="B92" s="304"/>
      <c r="C92" s="284" t="s">
        <v>5812</v>
      </c>
      <c r="D92" s="284"/>
      <c r="E92" s="284"/>
      <c r="F92" s="303" t="s">
        <v>5780</v>
      </c>
      <c r="G92" s="302"/>
      <c r="H92" s="284" t="s">
        <v>5813</v>
      </c>
      <c r="I92" s="284" t="s">
        <v>5814</v>
      </c>
      <c r="J92" s="284"/>
      <c r="K92" s="295"/>
    </row>
    <row r="93" spans="2:11" ht="15" customHeight="1">
      <c r="B93" s="304"/>
      <c r="C93" s="284" t="s">
        <v>5815</v>
      </c>
      <c r="D93" s="284"/>
      <c r="E93" s="284"/>
      <c r="F93" s="303" t="s">
        <v>5780</v>
      </c>
      <c r="G93" s="302"/>
      <c r="H93" s="284" t="s">
        <v>5815</v>
      </c>
      <c r="I93" s="284" t="s">
        <v>5814</v>
      </c>
      <c r="J93" s="284"/>
      <c r="K93" s="295"/>
    </row>
    <row r="94" spans="2:11" ht="15" customHeight="1">
      <c r="B94" s="304"/>
      <c r="C94" s="284" t="s">
        <v>42</v>
      </c>
      <c r="D94" s="284"/>
      <c r="E94" s="284"/>
      <c r="F94" s="303" t="s">
        <v>5780</v>
      </c>
      <c r="G94" s="302"/>
      <c r="H94" s="284" t="s">
        <v>5816</v>
      </c>
      <c r="I94" s="284" t="s">
        <v>5814</v>
      </c>
      <c r="J94" s="284"/>
      <c r="K94" s="295"/>
    </row>
    <row r="95" spans="2:11" ht="15" customHeight="1">
      <c r="B95" s="304"/>
      <c r="C95" s="284" t="s">
        <v>52</v>
      </c>
      <c r="D95" s="284"/>
      <c r="E95" s="284"/>
      <c r="F95" s="303" t="s">
        <v>5780</v>
      </c>
      <c r="G95" s="302"/>
      <c r="H95" s="284" t="s">
        <v>5817</v>
      </c>
      <c r="I95" s="284" t="s">
        <v>5814</v>
      </c>
      <c r="J95" s="284"/>
      <c r="K95" s="295"/>
    </row>
    <row r="96" spans="2:11" ht="15" customHeight="1">
      <c r="B96" s="307"/>
      <c r="C96" s="308"/>
      <c r="D96" s="308"/>
      <c r="E96" s="308"/>
      <c r="F96" s="308"/>
      <c r="G96" s="308"/>
      <c r="H96" s="308"/>
      <c r="I96" s="308"/>
      <c r="J96" s="308"/>
      <c r="K96" s="309"/>
    </row>
    <row r="97" spans="2:11" ht="18.75" customHeight="1">
      <c r="B97" s="310"/>
      <c r="C97" s="311"/>
      <c r="D97" s="311"/>
      <c r="E97" s="311"/>
      <c r="F97" s="311"/>
      <c r="G97" s="311"/>
      <c r="H97" s="311"/>
      <c r="I97" s="311"/>
      <c r="J97" s="311"/>
      <c r="K97" s="310"/>
    </row>
    <row r="98" spans="2:11" ht="18.75" customHeight="1">
      <c r="B98" s="290"/>
      <c r="C98" s="290"/>
      <c r="D98" s="290"/>
      <c r="E98" s="290"/>
      <c r="F98" s="290"/>
      <c r="G98" s="290"/>
      <c r="H98" s="290"/>
      <c r="I98" s="290"/>
      <c r="J98" s="290"/>
      <c r="K98" s="290"/>
    </row>
    <row r="99" spans="2:11" ht="7.5" customHeight="1">
      <c r="B99" s="291"/>
      <c r="C99" s="292"/>
      <c r="D99" s="292"/>
      <c r="E99" s="292"/>
      <c r="F99" s="292"/>
      <c r="G99" s="292"/>
      <c r="H99" s="292"/>
      <c r="I99" s="292"/>
      <c r="J99" s="292"/>
      <c r="K99" s="293"/>
    </row>
    <row r="100" spans="2:11" ht="45" customHeight="1">
      <c r="B100" s="294"/>
      <c r="C100" s="407" t="s">
        <v>5818</v>
      </c>
      <c r="D100" s="407"/>
      <c r="E100" s="407"/>
      <c r="F100" s="407"/>
      <c r="G100" s="407"/>
      <c r="H100" s="407"/>
      <c r="I100" s="407"/>
      <c r="J100" s="407"/>
      <c r="K100" s="295"/>
    </row>
    <row r="101" spans="2:11" ht="17.25" customHeight="1">
      <c r="B101" s="294"/>
      <c r="C101" s="296" t="s">
        <v>5774</v>
      </c>
      <c r="D101" s="296"/>
      <c r="E101" s="296"/>
      <c r="F101" s="296" t="s">
        <v>5775</v>
      </c>
      <c r="G101" s="297"/>
      <c r="H101" s="296" t="s">
        <v>284</v>
      </c>
      <c r="I101" s="296" t="s">
        <v>61</v>
      </c>
      <c r="J101" s="296" t="s">
        <v>5776</v>
      </c>
      <c r="K101" s="295"/>
    </row>
    <row r="102" spans="2:11" ht="17.25" customHeight="1">
      <c r="B102" s="294"/>
      <c r="C102" s="298" t="s">
        <v>5777</v>
      </c>
      <c r="D102" s="298"/>
      <c r="E102" s="298"/>
      <c r="F102" s="299" t="s">
        <v>5778</v>
      </c>
      <c r="G102" s="300"/>
      <c r="H102" s="298"/>
      <c r="I102" s="298"/>
      <c r="J102" s="298" t="s">
        <v>5779</v>
      </c>
      <c r="K102" s="295"/>
    </row>
    <row r="103" spans="2:11" ht="5.25" customHeight="1">
      <c r="B103" s="294"/>
      <c r="C103" s="296"/>
      <c r="D103" s="296"/>
      <c r="E103" s="296"/>
      <c r="F103" s="296"/>
      <c r="G103" s="312"/>
      <c r="H103" s="296"/>
      <c r="I103" s="296"/>
      <c r="J103" s="296"/>
      <c r="K103" s="295"/>
    </row>
    <row r="104" spans="2:11" ht="15" customHeight="1">
      <c r="B104" s="294"/>
      <c r="C104" s="284" t="s">
        <v>57</v>
      </c>
      <c r="D104" s="301"/>
      <c r="E104" s="301"/>
      <c r="F104" s="303" t="s">
        <v>5780</v>
      </c>
      <c r="G104" s="312"/>
      <c r="H104" s="284" t="s">
        <v>5819</v>
      </c>
      <c r="I104" s="284" t="s">
        <v>5782</v>
      </c>
      <c r="J104" s="284">
        <v>20</v>
      </c>
      <c r="K104" s="295"/>
    </row>
    <row r="105" spans="2:11" ht="15" customHeight="1">
      <c r="B105" s="294"/>
      <c r="C105" s="284" t="s">
        <v>5783</v>
      </c>
      <c r="D105" s="284"/>
      <c r="E105" s="284"/>
      <c r="F105" s="303" t="s">
        <v>5780</v>
      </c>
      <c r="G105" s="284"/>
      <c r="H105" s="284" t="s">
        <v>5819</v>
      </c>
      <c r="I105" s="284" t="s">
        <v>5782</v>
      </c>
      <c r="J105" s="284">
        <v>120</v>
      </c>
      <c r="K105" s="295"/>
    </row>
    <row r="106" spans="2:11" ht="15" customHeight="1">
      <c r="B106" s="304"/>
      <c r="C106" s="284" t="s">
        <v>5785</v>
      </c>
      <c r="D106" s="284"/>
      <c r="E106" s="284"/>
      <c r="F106" s="303" t="s">
        <v>5786</v>
      </c>
      <c r="G106" s="284"/>
      <c r="H106" s="284" t="s">
        <v>5819</v>
      </c>
      <c r="I106" s="284" t="s">
        <v>5782</v>
      </c>
      <c r="J106" s="284">
        <v>50</v>
      </c>
      <c r="K106" s="295"/>
    </row>
    <row r="107" spans="2:11" ht="15" customHeight="1">
      <c r="B107" s="304"/>
      <c r="C107" s="284" t="s">
        <v>5788</v>
      </c>
      <c r="D107" s="284"/>
      <c r="E107" s="284"/>
      <c r="F107" s="303" t="s">
        <v>5780</v>
      </c>
      <c r="G107" s="284"/>
      <c r="H107" s="284" t="s">
        <v>5819</v>
      </c>
      <c r="I107" s="284" t="s">
        <v>5790</v>
      </c>
      <c r="J107" s="284"/>
      <c r="K107" s="295"/>
    </row>
    <row r="108" spans="2:11" ht="15" customHeight="1">
      <c r="B108" s="304"/>
      <c r="C108" s="284" t="s">
        <v>5799</v>
      </c>
      <c r="D108" s="284"/>
      <c r="E108" s="284"/>
      <c r="F108" s="303" t="s">
        <v>5786</v>
      </c>
      <c r="G108" s="284"/>
      <c r="H108" s="284" t="s">
        <v>5819</v>
      </c>
      <c r="I108" s="284" t="s">
        <v>5782</v>
      </c>
      <c r="J108" s="284">
        <v>50</v>
      </c>
      <c r="K108" s="295"/>
    </row>
    <row r="109" spans="2:11" ht="15" customHeight="1">
      <c r="B109" s="304"/>
      <c r="C109" s="284" t="s">
        <v>5807</v>
      </c>
      <c r="D109" s="284"/>
      <c r="E109" s="284"/>
      <c r="F109" s="303" t="s">
        <v>5786</v>
      </c>
      <c r="G109" s="284"/>
      <c r="H109" s="284" t="s">
        <v>5819</v>
      </c>
      <c r="I109" s="284" t="s">
        <v>5782</v>
      </c>
      <c r="J109" s="284">
        <v>50</v>
      </c>
      <c r="K109" s="295"/>
    </row>
    <row r="110" spans="2:11" ht="15" customHeight="1">
      <c r="B110" s="304"/>
      <c r="C110" s="284" t="s">
        <v>5805</v>
      </c>
      <c r="D110" s="284"/>
      <c r="E110" s="284"/>
      <c r="F110" s="303" t="s">
        <v>5786</v>
      </c>
      <c r="G110" s="284"/>
      <c r="H110" s="284" t="s">
        <v>5819</v>
      </c>
      <c r="I110" s="284" t="s">
        <v>5782</v>
      </c>
      <c r="J110" s="284">
        <v>50</v>
      </c>
      <c r="K110" s="295"/>
    </row>
    <row r="111" spans="2:11" ht="15" customHeight="1">
      <c r="B111" s="304"/>
      <c r="C111" s="284" t="s">
        <v>57</v>
      </c>
      <c r="D111" s="284"/>
      <c r="E111" s="284"/>
      <c r="F111" s="303" t="s">
        <v>5780</v>
      </c>
      <c r="G111" s="284"/>
      <c r="H111" s="284" t="s">
        <v>5820</v>
      </c>
      <c r="I111" s="284" t="s">
        <v>5782</v>
      </c>
      <c r="J111" s="284">
        <v>20</v>
      </c>
      <c r="K111" s="295"/>
    </row>
    <row r="112" spans="2:11" ht="15" customHeight="1">
      <c r="B112" s="304"/>
      <c r="C112" s="284" t="s">
        <v>5821</v>
      </c>
      <c r="D112" s="284"/>
      <c r="E112" s="284"/>
      <c r="F112" s="303" t="s">
        <v>5780</v>
      </c>
      <c r="G112" s="284"/>
      <c r="H112" s="284" t="s">
        <v>5822</v>
      </c>
      <c r="I112" s="284" t="s">
        <v>5782</v>
      </c>
      <c r="J112" s="284">
        <v>120</v>
      </c>
      <c r="K112" s="295"/>
    </row>
    <row r="113" spans="2:11" ht="15" customHeight="1">
      <c r="B113" s="304"/>
      <c r="C113" s="284" t="s">
        <v>42</v>
      </c>
      <c r="D113" s="284"/>
      <c r="E113" s="284"/>
      <c r="F113" s="303" t="s">
        <v>5780</v>
      </c>
      <c r="G113" s="284"/>
      <c r="H113" s="284" t="s">
        <v>5823</v>
      </c>
      <c r="I113" s="284" t="s">
        <v>5814</v>
      </c>
      <c r="J113" s="284"/>
      <c r="K113" s="295"/>
    </row>
    <row r="114" spans="2:11" ht="15" customHeight="1">
      <c r="B114" s="304"/>
      <c r="C114" s="284" t="s">
        <v>52</v>
      </c>
      <c r="D114" s="284"/>
      <c r="E114" s="284"/>
      <c r="F114" s="303" t="s">
        <v>5780</v>
      </c>
      <c r="G114" s="284"/>
      <c r="H114" s="284" t="s">
        <v>5824</v>
      </c>
      <c r="I114" s="284" t="s">
        <v>5814</v>
      </c>
      <c r="J114" s="284"/>
      <c r="K114" s="295"/>
    </row>
    <row r="115" spans="2:11" ht="15" customHeight="1">
      <c r="B115" s="304"/>
      <c r="C115" s="284" t="s">
        <v>61</v>
      </c>
      <c r="D115" s="284"/>
      <c r="E115" s="284"/>
      <c r="F115" s="303" t="s">
        <v>5780</v>
      </c>
      <c r="G115" s="284"/>
      <c r="H115" s="284" t="s">
        <v>5825</v>
      </c>
      <c r="I115" s="284" t="s">
        <v>5826</v>
      </c>
      <c r="J115" s="284"/>
      <c r="K115" s="295"/>
    </row>
    <row r="116" spans="2:11" ht="15" customHeight="1">
      <c r="B116" s="307"/>
      <c r="C116" s="313"/>
      <c r="D116" s="313"/>
      <c r="E116" s="313"/>
      <c r="F116" s="313"/>
      <c r="G116" s="313"/>
      <c r="H116" s="313"/>
      <c r="I116" s="313"/>
      <c r="J116" s="313"/>
      <c r="K116" s="309"/>
    </row>
    <row r="117" spans="2:11" ht="18.75" customHeight="1">
      <c r="B117" s="314"/>
      <c r="C117" s="280"/>
      <c r="D117" s="280"/>
      <c r="E117" s="280"/>
      <c r="F117" s="315"/>
      <c r="G117" s="280"/>
      <c r="H117" s="280"/>
      <c r="I117" s="280"/>
      <c r="J117" s="280"/>
      <c r="K117" s="314"/>
    </row>
    <row r="118" spans="2:11" ht="18.75" customHeight="1">
      <c r="B118" s="290"/>
      <c r="C118" s="290"/>
      <c r="D118" s="290"/>
      <c r="E118" s="290"/>
      <c r="F118" s="290"/>
      <c r="G118" s="290"/>
      <c r="H118" s="290"/>
      <c r="I118" s="290"/>
      <c r="J118" s="290"/>
      <c r="K118" s="290"/>
    </row>
    <row r="119" spans="2:11" ht="7.5" customHeight="1">
      <c r="B119" s="316"/>
      <c r="C119" s="317"/>
      <c r="D119" s="317"/>
      <c r="E119" s="317"/>
      <c r="F119" s="317"/>
      <c r="G119" s="317"/>
      <c r="H119" s="317"/>
      <c r="I119" s="317"/>
      <c r="J119" s="317"/>
      <c r="K119" s="318"/>
    </row>
    <row r="120" spans="2:11" ht="45" customHeight="1">
      <c r="B120" s="319"/>
      <c r="C120" s="406" t="s">
        <v>5827</v>
      </c>
      <c r="D120" s="406"/>
      <c r="E120" s="406"/>
      <c r="F120" s="406"/>
      <c r="G120" s="406"/>
      <c r="H120" s="406"/>
      <c r="I120" s="406"/>
      <c r="J120" s="406"/>
      <c r="K120" s="320"/>
    </row>
    <row r="121" spans="2:11" ht="17.25" customHeight="1">
      <c r="B121" s="321"/>
      <c r="C121" s="296" t="s">
        <v>5774</v>
      </c>
      <c r="D121" s="296"/>
      <c r="E121" s="296"/>
      <c r="F121" s="296" t="s">
        <v>5775</v>
      </c>
      <c r="G121" s="297"/>
      <c r="H121" s="296" t="s">
        <v>284</v>
      </c>
      <c r="I121" s="296" t="s">
        <v>61</v>
      </c>
      <c r="J121" s="296" t="s">
        <v>5776</v>
      </c>
      <c r="K121" s="322"/>
    </row>
    <row r="122" spans="2:11" ht="17.25" customHeight="1">
      <c r="B122" s="321"/>
      <c r="C122" s="298" t="s">
        <v>5777</v>
      </c>
      <c r="D122" s="298"/>
      <c r="E122" s="298"/>
      <c r="F122" s="299" t="s">
        <v>5778</v>
      </c>
      <c r="G122" s="300"/>
      <c r="H122" s="298"/>
      <c r="I122" s="298"/>
      <c r="J122" s="298" t="s">
        <v>5779</v>
      </c>
      <c r="K122" s="322"/>
    </row>
    <row r="123" spans="2:11" ht="5.25" customHeight="1">
      <c r="B123" s="323"/>
      <c r="C123" s="301"/>
      <c r="D123" s="301"/>
      <c r="E123" s="301"/>
      <c r="F123" s="301"/>
      <c r="G123" s="284"/>
      <c r="H123" s="301"/>
      <c r="I123" s="301"/>
      <c r="J123" s="301"/>
      <c r="K123" s="324"/>
    </row>
    <row r="124" spans="2:11" ht="15" customHeight="1">
      <c r="B124" s="323"/>
      <c r="C124" s="284" t="s">
        <v>5783</v>
      </c>
      <c r="D124" s="301"/>
      <c r="E124" s="301"/>
      <c r="F124" s="303" t="s">
        <v>5780</v>
      </c>
      <c r="G124" s="284"/>
      <c r="H124" s="284" t="s">
        <v>5819</v>
      </c>
      <c r="I124" s="284" t="s">
        <v>5782</v>
      </c>
      <c r="J124" s="284">
        <v>120</v>
      </c>
      <c r="K124" s="325"/>
    </row>
    <row r="125" spans="2:11" ht="15" customHeight="1">
      <c r="B125" s="323"/>
      <c r="C125" s="284" t="s">
        <v>5828</v>
      </c>
      <c r="D125" s="284"/>
      <c r="E125" s="284"/>
      <c r="F125" s="303" t="s">
        <v>5780</v>
      </c>
      <c r="G125" s="284"/>
      <c r="H125" s="284" t="s">
        <v>5829</v>
      </c>
      <c r="I125" s="284" t="s">
        <v>5782</v>
      </c>
      <c r="J125" s="284" t="s">
        <v>5830</v>
      </c>
      <c r="K125" s="325"/>
    </row>
    <row r="126" spans="2:11" ht="15" customHeight="1">
      <c r="B126" s="323"/>
      <c r="C126" s="284" t="s">
        <v>88</v>
      </c>
      <c r="D126" s="284"/>
      <c r="E126" s="284"/>
      <c r="F126" s="303" t="s">
        <v>5780</v>
      </c>
      <c r="G126" s="284"/>
      <c r="H126" s="284" t="s">
        <v>5831</v>
      </c>
      <c r="I126" s="284" t="s">
        <v>5782</v>
      </c>
      <c r="J126" s="284" t="s">
        <v>5830</v>
      </c>
      <c r="K126" s="325"/>
    </row>
    <row r="127" spans="2:11" ht="15" customHeight="1">
      <c r="B127" s="323"/>
      <c r="C127" s="284" t="s">
        <v>5791</v>
      </c>
      <c r="D127" s="284"/>
      <c r="E127" s="284"/>
      <c r="F127" s="303" t="s">
        <v>5786</v>
      </c>
      <c r="G127" s="284"/>
      <c r="H127" s="284" t="s">
        <v>5792</v>
      </c>
      <c r="I127" s="284" t="s">
        <v>5782</v>
      </c>
      <c r="J127" s="284">
        <v>15</v>
      </c>
      <c r="K127" s="325"/>
    </row>
    <row r="128" spans="2:11" ht="15" customHeight="1">
      <c r="B128" s="323"/>
      <c r="C128" s="305" t="s">
        <v>5793</v>
      </c>
      <c r="D128" s="305"/>
      <c r="E128" s="305"/>
      <c r="F128" s="306" t="s">
        <v>5786</v>
      </c>
      <c r="G128" s="305"/>
      <c r="H128" s="305" t="s">
        <v>5794</v>
      </c>
      <c r="I128" s="305" t="s">
        <v>5782</v>
      </c>
      <c r="J128" s="305">
        <v>15</v>
      </c>
      <c r="K128" s="325"/>
    </row>
    <row r="129" spans="2:11" ht="15" customHeight="1">
      <c r="B129" s="323"/>
      <c r="C129" s="305" t="s">
        <v>5795</v>
      </c>
      <c r="D129" s="305"/>
      <c r="E129" s="305"/>
      <c r="F129" s="306" t="s">
        <v>5786</v>
      </c>
      <c r="G129" s="305"/>
      <c r="H129" s="305" t="s">
        <v>5796</v>
      </c>
      <c r="I129" s="305" t="s">
        <v>5782</v>
      </c>
      <c r="J129" s="305">
        <v>20</v>
      </c>
      <c r="K129" s="325"/>
    </row>
    <row r="130" spans="2:11" ht="15" customHeight="1">
      <c r="B130" s="323"/>
      <c r="C130" s="305" t="s">
        <v>5797</v>
      </c>
      <c r="D130" s="305"/>
      <c r="E130" s="305"/>
      <c r="F130" s="306" t="s">
        <v>5786</v>
      </c>
      <c r="G130" s="305"/>
      <c r="H130" s="305" t="s">
        <v>5798</v>
      </c>
      <c r="I130" s="305" t="s">
        <v>5782</v>
      </c>
      <c r="J130" s="305">
        <v>20</v>
      </c>
      <c r="K130" s="325"/>
    </row>
    <row r="131" spans="2:11" ht="15" customHeight="1">
      <c r="B131" s="323"/>
      <c r="C131" s="284" t="s">
        <v>5785</v>
      </c>
      <c r="D131" s="284"/>
      <c r="E131" s="284"/>
      <c r="F131" s="303" t="s">
        <v>5786</v>
      </c>
      <c r="G131" s="284"/>
      <c r="H131" s="284" t="s">
        <v>5819</v>
      </c>
      <c r="I131" s="284" t="s">
        <v>5782</v>
      </c>
      <c r="J131" s="284">
        <v>50</v>
      </c>
      <c r="K131" s="325"/>
    </row>
    <row r="132" spans="2:11" ht="15" customHeight="1">
      <c r="B132" s="323"/>
      <c r="C132" s="284" t="s">
        <v>5799</v>
      </c>
      <c r="D132" s="284"/>
      <c r="E132" s="284"/>
      <c r="F132" s="303" t="s">
        <v>5786</v>
      </c>
      <c r="G132" s="284"/>
      <c r="H132" s="284" t="s">
        <v>5819</v>
      </c>
      <c r="I132" s="284" t="s">
        <v>5782</v>
      </c>
      <c r="J132" s="284">
        <v>50</v>
      </c>
      <c r="K132" s="325"/>
    </row>
    <row r="133" spans="2:11" ht="15" customHeight="1">
      <c r="B133" s="323"/>
      <c r="C133" s="284" t="s">
        <v>5805</v>
      </c>
      <c r="D133" s="284"/>
      <c r="E133" s="284"/>
      <c r="F133" s="303" t="s">
        <v>5786</v>
      </c>
      <c r="G133" s="284"/>
      <c r="H133" s="284" t="s">
        <v>5819</v>
      </c>
      <c r="I133" s="284" t="s">
        <v>5782</v>
      </c>
      <c r="J133" s="284">
        <v>50</v>
      </c>
      <c r="K133" s="325"/>
    </row>
    <row r="134" spans="2:11" ht="15" customHeight="1">
      <c r="B134" s="323"/>
      <c r="C134" s="284" t="s">
        <v>5807</v>
      </c>
      <c r="D134" s="284"/>
      <c r="E134" s="284"/>
      <c r="F134" s="303" t="s">
        <v>5786</v>
      </c>
      <c r="G134" s="284"/>
      <c r="H134" s="284" t="s">
        <v>5819</v>
      </c>
      <c r="I134" s="284" t="s">
        <v>5782</v>
      </c>
      <c r="J134" s="284">
        <v>50</v>
      </c>
      <c r="K134" s="325"/>
    </row>
    <row r="135" spans="2:11" ht="15" customHeight="1">
      <c r="B135" s="323"/>
      <c r="C135" s="284" t="s">
        <v>289</v>
      </c>
      <c r="D135" s="284"/>
      <c r="E135" s="284"/>
      <c r="F135" s="303" t="s">
        <v>5786</v>
      </c>
      <c r="G135" s="284"/>
      <c r="H135" s="284" t="s">
        <v>5832</v>
      </c>
      <c r="I135" s="284" t="s">
        <v>5782</v>
      </c>
      <c r="J135" s="284">
        <v>255</v>
      </c>
      <c r="K135" s="325"/>
    </row>
    <row r="136" spans="2:11" ht="15" customHeight="1">
      <c r="B136" s="323"/>
      <c r="C136" s="284" t="s">
        <v>5809</v>
      </c>
      <c r="D136" s="284"/>
      <c r="E136" s="284"/>
      <c r="F136" s="303" t="s">
        <v>5780</v>
      </c>
      <c r="G136" s="284"/>
      <c r="H136" s="284" t="s">
        <v>5833</v>
      </c>
      <c r="I136" s="284" t="s">
        <v>5811</v>
      </c>
      <c r="J136" s="284"/>
      <c r="K136" s="325"/>
    </row>
    <row r="137" spans="2:11" ht="15" customHeight="1">
      <c r="B137" s="323"/>
      <c r="C137" s="284" t="s">
        <v>5812</v>
      </c>
      <c r="D137" s="284"/>
      <c r="E137" s="284"/>
      <c r="F137" s="303" t="s">
        <v>5780</v>
      </c>
      <c r="G137" s="284"/>
      <c r="H137" s="284" t="s">
        <v>5834</v>
      </c>
      <c r="I137" s="284" t="s">
        <v>5814</v>
      </c>
      <c r="J137" s="284"/>
      <c r="K137" s="325"/>
    </row>
    <row r="138" spans="2:11" ht="15" customHeight="1">
      <c r="B138" s="323"/>
      <c r="C138" s="284" t="s">
        <v>5815</v>
      </c>
      <c r="D138" s="284"/>
      <c r="E138" s="284"/>
      <c r="F138" s="303" t="s">
        <v>5780</v>
      </c>
      <c r="G138" s="284"/>
      <c r="H138" s="284" t="s">
        <v>5815</v>
      </c>
      <c r="I138" s="284" t="s">
        <v>5814</v>
      </c>
      <c r="J138" s="284"/>
      <c r="K138" s="325"/>
    </row>
    <row r="139" spans="2:11" ht="15" customHeight="1">
      <c r="B139" s="323"/>
      <c r="C139" s="284" t="s">
        <v>42</v>
      </c>
      <c r="D139" s="284"/>
      <c r="E139" s="284"/>
      <c r="F139" s="303" t="s">
        <v>5780</v>
      </c>
      <c r="G139" s="284"/>
      <c r="H139" s="284" t="s">
        <v>5835</v>
      </c>
      <c r="I139" s="284" t="s">
        <v>5814</v>
      </c>
      <c r="J139" s="284"/>
      <c r="K139" s="325"/>
    </row>
    <row r="140" spans="2:11" ht="15" customHeight="1">
      <c r="B140" s="323"/>
      <c r="C140" s="284" t="s">
        <v>5836</v>
      </c>
      <c r="D140" s="284"/>
      <c r="E140" s="284"/>
      <c r="F140" s="303" t="s">
        <v>5780</v>
      </c>
      <c r="G140" s="284"/>
      <c r="H140" s="284" t="s">
        <v>5837</v>
      </c>
      <c r="I140" s="284" t="s">
        <v>5814</v>
      </c>
      <c r="J140" s="284"/>
      <c r="K140" s="325"/>
    </row>
    <row r="141" spans="2:11" ht="15" customHeight="1">
      <c r="B141" s="326"/>
      <c r="C141" s="327"/>
      <c r="D141" s="327"/>
      <c r="E141" s="327"/>
      <c r="F141" s="327"/>
      <c r="G141" s="327"/>
      <c r="H141" s="327"/>
      <c r="I141" s="327"/>
      <c r="J141" s="327"/>
      <c r="K141" s="328"/>
    </row>
    <row r="142" spans="2:11" ht="18.75" customHeight="1">
      <c r="B142" s="280"/>
      <c r="C142" s="280"/>
      <c r="D142" s="280"/>
      <c r="E142" s="280"/>
      <c r="F142" s="315"/>
      <c r="G142" s="280"/>
      <c r="H142" s="280"/>
      <c r="I142" s="280"/>
      <c r="J142" s="280"/>
      <c r="K142" s="280"/>
    </row>
    <row r="143" spans="2:11" ht="18.75" customHeight="1">
      <c r="B143" s="290"/>
      <c r="C143" s="290"/>
      <c r="D143" s="290"/>
      <c r="E143" s="290"/>
      <c r="F143" s="290"/>
      <c r="G143" s="290"/>
      <c r="H143" s="290"/>
      <c r="I143" s="290"/>
      <c r="J143" s="290"/>
      <c r="K143" s="290"/>
    </row>
    <row r="144" spans="2:11" ht="7.5" customHeight="1">
      <c r="B144" s="291"/>
      <c r="C144" s="292"/>
      <c r="D144" s="292"/>
      <c r="E144" s="292"/>
      <c r="F144" s="292"/>
      <c r="G144" s="292"/>
      <c r="H144" s="292"/>
      <c r="I144" s="292"/>
      <c r="J144" s="292"/>
      <c r="K144" s="293"/>
    </row>
    <row r="145" spans="2:11" ht="45" customHeight="1">
      <c r="B145" s="294"/>
      <c r="C145" s="407" t="s">
        <v>5838</v>
      </c>
      <c r="D145" s="407"/>
      <c r="E145" s="407"/>
      <c r="F145" s="407"/>
      <c r="G145" s="407"/>
      <c r="H145" s="407"/>
      <c r="I145" s="407"/>
      <c r="J145" s="407"/>
      <c r="K145" s="295"/>
    </row>
    <row r="146" spans="2:11" ht="17.25" customHeight="1">
      <c r="B146" s="294"/>
      <c r="C146" s="296" t="s">
        <v>5774</v>
      </c>
      <c r="D146" s="296"/>
      <c r="E146" s="296"/>
      <c r="F146" s="296" t="s">
        <v>5775</v>
      </c>
      <c r="G146" s="297"/>
      <c r="H146" s="296" t="s">
        <v>284</v>
      </c>
      <c r="I146" s="296" t="s">
        <v>61</v>
      </c>
      <c r="J146" s="296" t="s">
        <v>5776</v>
      </c>
      <c r="K146" s="295"/>
    </row>
    <row r="147" spans="2:11" ht="17.25" customHeight="1">
      <c r="B147" s="294"/>
      <c r="C147" s="298" t="s">
        <v>5777</v>
      </c>
      <c r="D147" s="298"/>
      <c r="E147" s="298"/>
      <c r="F147" s="299" t="s">
        <v>5778</v>
      </c>
      <c r="G147" s="300"/>
      <c r="H147" s="298"/>
      <c r="I147" s="298"/>
      <c r="J147" s="298" t="s">
        <v>5779</v>
      </c>
      <c r="K147" s="295"/>
    </row>
    <row r="148" spans="2:11" ht="5.25" customHeight="1">
      <c r="B148" s="304"/>
      <c r="C148" s="301"/>
      <c r="D148" s="301"/>
      <c r="E148" s="301"/>
      <c r="F148" s="301"/>
      <c r="G148" s="302"/>
      <c r="H148" s="301"/>
      <c r="I148" s="301"/>
      <c r="J148" s="301"/>
      <c r="K148" s="325"/>
    </row>
    <row r="149" spans="2:11" ht="15" customHeight="1">
      <c r="B149" s="304"/>
      <c r="C149" s="329" t="s">
        <v>5783</v>
      </c>
      <c r="D149" s="284"/>
      <c r="E149" s="284"/>
      <c r="F149" s="330" t="s">
        <v>5780</v>
      </c>
      <c r="G149" s="284"/>
      <c r="H149" s="329" t="s">
        <v>5819</v>
      </c>
      <c r="I149" s="329" t="s">
        <v>5782</v>
      </c>
      <c r="J149" s="329">
        <v>120</v>
      </c>
      <c r="K149" s="325"/>
    </row>
    <row r="150" spans="2:11" ht="15" customHeight="1">
      <c r="B150" s="304"/>
      <c r="C150" s="329" t="s">
        <v>5828</v>
      </c>
      <c r="D150" s="284"/>
      <c r="E150" s="284"/>
      <c r="F150" s="330" t="s">
        <v>5780</v>
      </c>
      <c r="G150" s="284"/>
      <c r="H150" s="329" t="s">
        <v>5839</v>
      </c>
      <c r="I150" s="329" t="s">
        <v>5782</v>
      </c>
      <c r="J150" s="329" t="s">
        <v>5830</v>
      </c>
      <c r="K150" s="325"/>
    </row>
    <row r="151" spans="2:11" ht="15" customHeight="1">
      <c r="B151" s="304"/>
      <c r="C151" s="329" t="s">
        <v>88</v>
      </c>
      <c r="D151" s="284"/>
      <c r="E151" s="284"/>
      <c r="F151" s="330" t="s">
        <v>5780</v>
      </c>
      <c r="G151" s="284"/>
      <c r="H151" s="329" t="s">
        <v>5840</v>
      </c>
      <c r="I151" s="329" t="s">
        <v>5782</v>
      </c>
      <c r="J151" s="329" t="s">
        <v>5830</v>
      </c>
      <c r="K151" s="325"/>
    </row>
    <row r="152" spans="2:11" ht="15" customHeight="1">
      <c r="B152" s="304"/>
      <c r="C152" s="329" t="s">
        <v>5785</v>
      </c>
      <c r="D152" s="284"/>
      <c r="E152" s="284"/>
      <c r="F152" s="330" t="s">
        <v>5786</v>
      </c>
      <c r="G152" s="284"/>
      <c r="H152" s="329" t="s">
        <v>5819</v>
      </c>
      <c r="I152" s="329" t="s">
        <v>5782</v>
      </c>
      <c r="J152" s="329">
        <v>50</v>
      </c>
      <c r="K152" s="325"/>
    </row>
    <row r="153" spans="2:11" ht="15" customHeight="1">
      <c r="B153" s="304"/>
      <c r="C153" s="329" t="s">
        <v>5788</v>
      </c>
      <c r="D153" s="284"/>
      <c r="E153" s="284"/>
      <c r="F153" s="330" t="s">
        <v>5780</v>
      </c>
      <c r="G153" s="284"/>
      <c r="H153" s="329" t="s">
        <v>5819</v>
      </c>
      <c r="I153" s="329" t="s">
        <v>5790</v>
      </c>
      <c r="J153" s="329"/>
      <c r="K153" s="325"/>
    </row>
    <row r="154" spans="2:11" ht="15" customHeight="1">
      <c r="B154" s="304"/>
      <c r="C154" s="329" t="s">
        <v>5799</v>
      </c>
      <c r="D154" s="284"/>
      <c r="E154" s="284"/>
      <c r="F154" s="330" t="s">
        <v>5786</v>
      </c>
      <c r="G154" s="284"/>
      <c r="H154" s="329" t="s">
        <v>5819</v>
      </c>
      <c r="I154" s="329" t="s">
        <v>5782</v>
      </c>
      <c r="J154" s="329">
        <v>50</v>
      </c>
      <c r="K154" s="325"/>
    </row>
    <row r="155" spans="2:11" ht="15" customHeight="1">
      <c r="B155" s="304"/>
      <c r="C155" s="329" t="s">
        <v>5807</v>
      </c>
      <c r="D155" s="284"/>
      <c r="E155" s="284"/>
      <c r="F155" s="330" t="s">
        <v>5786</v>
      </c>
      <c r="G155" s="284"/>
      <c r="H155" s="329" t="s">
        <v>5819</v>
      </c>
      <c r="I155" s="329" t="s">
        <v>5782</v>
      </c>
      <c r="J155" s="329">
        <v>50</v>
      </c>
      <c r="K155" s="325"/>
    </row>
    <row r="156" spans="2:11" ht="15" customHeight="1">
      <c r="B156" s="304"/>
      <c r="C156" s="329" t="s">
        <v>5805</v>
      </c>
      <c r="D156" s="284"/>
      <c r="E156" s="284"/>
      <c r="F156" s="330" t="s">
        <v>5786</v>
      </c>
      <c r="G156" s="284"/>
      <c r="H156" s="329" t="s">
        <v>5819</v>
      </c>
      <c r="I156" s="329" t="s">
        <v>5782</v>
      </c>
      <c r="J156" s="329">
        <v>50</v>
      </c>
      <c r="K156" s="325"/>
    </row>
    <row r="157" spans="2:11" ht="15" customHeight="1">
      <c r="B157" s="304"/>
      <c r="C157" s="329" t="s">
        <v>250</v>
      </c>
      <c r="D157" s="284"/>
      <c r="E157" s="284"/>
      <c r="F157" s="330" t="s">
        <v>5780</v>
      </c>
      <c r="G157" s="284"/>
      <c r="H157" s="329" t="s">
        <v>5841</v>
      </c>
      <c r="I157" s="329" t="s">
        <v>5782</v>
      </c>
      <c r="J157" s="329" t="s">
        <v>5842</v>
      </c>
      <c r="K157" s="325"/>
    </row>
    <row r="158" spans="2:11" ht="15" customHeight="1">
      <c r="B158" s="304"/>
      <c r="C158" s="329" t="s">
        <v>5843</v>
      </c>
      <c r="D158" s="284"/>
      <c r="E158" s="284"/>
      <c r="F158" s="330" t="s">
        <v>5780</v>
      </c>
      <c r="G158" s="284"/>
      <c r="H158" s="329" t="s">
        <v>5844</v>
      </c>
      <c r="I158" s="329" t="s">
        <v>5814</v>
      </c>
      <c r="J158" s="329"/>
      <c r="K158" s="325"/>
    </row>
    <row r="159" spans="2:11" ht="15" customHeight="1">
      <c r="B159" s="331"/>
      <c r="C159" s="313"/>
      <c r="D159" s="313"/>
      <c r="E159" s="313"/>
      <c r="F159" s="313"/>
      <c r="G159" s="313"/>
      <c r="H159" s="313"/>
      <c r="I159" s="313"/>
      <c r="J159" s="313"/>
      <c r="K159" s="332"/>
    </row>
    <row r="160" spans="2:11" ht="18.75" customHeight="1">
      <c r="B160" s="280"/>
      <c r="C160" s="284"/>
      <c r="D160" s="284"/>
      <c r="E160" s="284"/>
      <c r="F160" s="303"/>
      <c r="G160" s="284"/>
      <c r="H160" s="284"/>
      <c r="I160" s="284"/>
      <c r="J160" s="284"/>
      <c r="K160" s="280"/>
    </row>
    <row r="161" spans="2:11" ht="18.75" customHeight="1">
      <c r="B161" s="290"/>
      <c r="C161" s="290"/>
      <c r="D161" s="290"/>
      <c r="E161" s="290"/>
      <c r="F161" s="290"/>
      <c r="G161" s="290"/>
      <c r="H161" s="290"/>
      <c r="I161" s="290"/>
      <c r="J161" s="290"/>
      <c r="K161" s="290"/>
    </row>
    <row r="162" spans="2:11" ht="7.5" customHeight="1">
      <c r="B162" s="272"/>
      <c r="C162" s="273"/>
      <c r="D162" s="273"/>
      <c r="E162" s="273"/>
      <c r="F162" s="273"/>
      <c r="G162" s="273"/>
      <c r="H162" s="273"/>
      <c r="I162" s="273"/>
      <c r="J162" s="273"/>
      <c r="K162" s="274"/>
    </row>
    <row r="163" spans="2:11" ht="45" customHeight="1">
      <c r="B163" s="275"/>
      <c r="C163" s="406" t="s">
        <v>5845</v>
      </c>
      <c r="D163" s="406"/>
      <c r="E163" s="406"/>
      <c r="F163" s="406"/>
      <c r="G163" s="406"/>
      <c r="H163" s="406"/>
      <c r="I163" s="406"/>
      <c r="J163" s="406"/>
      <c r="K163" s="276"/>
    </row>
    <row r="164" spans="2:11" ht="17.25" customHeight="1">
      <c r="B164" s="275"/>
      <c r="C164" s="296" t="s">
        <v>5774</v>
      </c>
      <c r="D164" s="296"/>
      <c r="E164" s="296"/>
      <c r="F164" s="296" t="s">
        <v>5775</v>
      </c>
      <c r="G164" s="333"/>
      <c r="H164" s="334" t="s">
        <v>284</v>
      </c>
      <c r="I164" s="334" t="s">
        <v>61</v>
      </c>
      <c r="J164" s="296" t="s">
        <v>5776</v>
      </c>
      <c r="K164" s="276"/>
    </row>
    <row r="165" spans="2:11" ht="17.25" customHeight="1">
      <c r="B165" s="277"/>
      <c r="C165" s="298" t="s">
        <v>5777</v>
      </c>
      <c r="D165" s="298"/>
      <c r="E165" s="298"/>
      <c r="F165" s="299" t="s">
        <v>5778</v>
      </c>
      <c r="G165" s="335"/>
      <c r="H165" s="336"/>
      <c r="I165" s="336"/>
      <c r="J165" s="298" t="s">
        <v>5779</v>
      </c>
      <c r="K165" s="278"/>
    </row>
    <row r="166" spans="2:11" ht="5.25" customHeight="1">
      <c r="B166" s="304"/>
      <c r="C166" s="301"/>
      <c r="D166" s="301"/>
      <c r="E166" s="301"/>
      <c r="F166" s="301"/>
      <c r="G166" s="302"/>
      <c r="H166" s="301"/>
      <c r="I166" s="301"/>
      <c r="J166" s="301"/>
      <c r="K166" s="325"/>
    </row>
    <row r="167" spans="2:11" ht="15" customHeight="1">
      <c r="B167" s="304"/>
      <c r="C167" s="284" t="s">
        <v>5783</v>
      </c>
      <c r="D167" s="284"/>
      <c r="E167" s="284"/>
      <c r="F167" s="303" t="s">
        <v>5780</v>
      </c>
      <c r="G167" s="284"/>
      <c r="H167" s="284" t="s">
        <v>5819</v>
      </c>
      <c r="I167" s="284" t="s">
        <v>5782</v>
      </c>
      <c r="J167" s="284">
        <v>120</v>
      </c>
      <c r="K167" s="325"/>
    </row>
    <row r="168" spans="2:11" ht="15" customHeight="1">
      <c r="B168" s="304"/>
      <c r="C168" s="284" t="s">
        <v>5828</v>
      </c>
      <c r="D168" s="284"/>
      <c r="E168" s="284"/>
      <c r="F168" s="303" t="s">
        <v>5780</v>
      </c>
      <c r="G168" s="284"/>
      <c r="H168" s="284" t="s">
        <v>5829</v>
      </c>
      <c r="I168" s="284" t="s">
        <v>5782</v>
      </c>
      <c r="J168" s="284" t="s">
        <v>5830</v>
      </c>
      <c r="K168" s="325"/>
    </row>
    <row r="169" spans="2:11" ht="15" customHeight="1">
      <c r="B169" s="304"/>
      <c r="C169" s="284" t="s">
        <v>88</v>
      </c>
      <c r="D169" s="284"/>
      <c r="E169" s="284"/>
      <c r="F169" s="303" t="s">
        <v>5780</v>
      </c>
      <c r="G169" s="284"/>
      <c r="H169" s="284" t="s">
        <v>5846</v>
      </c>
      <c r="I169" s="284" t="s">
        <v>5782</v>
      </c>
      <c r="J169" s="284" t="s">
        <v>5830</v>
      </c>
      <c r="K169" s="325"/>
    </row>
    <row r="170" spans="2:11" ht="15" customHeight="1">
      <c r="B170" s="304"/>
      <c r="C170" s="284" t="s">
        <v>5785</v>
      </c>
      <c r="D170" s="284"/>
      <c r="E170" s="284"/>
      <c r="F170" s="303" t="s">
        <v>5786</v>
      </c>
      <c r="G170" s="284"/>
      <c r="H170" s="284" t="s">
        <v>5846</v>
      </c>
      <c r="I170" s="284" t="s">
        <v>5782</v>
      </c>
      <c r="J170" s="284">
        <v>50</v>
      </c>
      <c r="K170" s="325"/>
    </row>
    <row r="171" spans="2:11" ht="15" customHeight="1">
      <c r="B171" s="304"/>
      <c r="C171" s="284" t="s">
        <v>5788</v>
      </c>
      <c r="D171" s="284"/>
      <c r="E171" s="284"/>
      <c r="F171" s="303" t="s">
        <v>5780</v>
      </c>
      <c r="G171" s="284"/>
      <c r="H171" s="284" t="s">
        <v>5846</v>
      </c>
      <c r="I171" s="284" t="s">
        <v>5790</v>
      </c>
      <c r="J171" s="284"/>
      <c r="K171" s="325"/>
    </row>
    <row r="172" spans="2:11" ht="15" customHeight="1">
      <c r="B172" s="304"/>
      <c r="C172" s="284" t="s">
        <v>5799</v>
      </c>
      <c r="D172" s="284"/>
      <c r="E172" s="284"/>
      <c r="F172" s="303" t="s">
        <v>5786</v>
      </c>
      <c r="G172" s="284"/>
      <c r="H172" s="284" t="s">
        <v>5846</v>
      </c>
      <c r="I172" s="284" t="s">
        <v>5782</v>
      </c>
      <c r="J172" s="284">
        <v>50</v>
      </c>
      <c r="K172" s="325"/>
    </row>
    <row r="173" spans="2:11" ht="15" customHeight="1">
      <c r="B173" s="304"/>
      <c r="C173" s="284" t="s">
        <v>5807</v>
      </c>
      <c r="D173" s="284"/>
      <c r="E173" s="284"/>
      <c r="F173" s="303" t="s">
        <v>5786</v>
      </c>
      <c r="G173" s="284"/>
      <c r="H173" s="284" t="s">
        <v>5846</v>
      </c>
      <c r="I173" s="284" t="s">
        <v>5782</v>
      </c>
      <c r="J173" s="284">
        <v>50</v>
      </c>
      <c r="K173" s="325"/>
    </row>
    <row r="174" spans="2:11" ht="15" customHeight="1">
      <c r="B174" s="304"/>
      <c r="C174" s="284" t="s">
        <v>5805</v>
      </c>
      <c r="D174" s="284"/>
      <c r="E174" s="284"/>
      <c r="F174" s="303" t="s">
        <v>5786</v>
      </c>
      <c r="G174" s="284"/>
      <c r="H174" s="284" t="s">
        <v>5846</v>
      </c>
      <c r="I174" s="284" t="s">
        <v>5782</v>
      </c>
      <c r="J174" s="284">
        <v>50</v>
      </c>
      <c r="K174" s="325"/>
    </row>
    <row r="175" spans="2:11" ht="15" customHeight="1">
      <c r="B175" s="304"/>
      <c r="C175" s="284" t="s">
        <v>283</v>
      </c>
      <c r="D175" s="284"/>
      <c r="E175" s="284"/>
      <c r="F175" s="303" t="s">
        <v>5780</v>
      </c>
      <c r="G175" s="284"/>
      <c r="H175" s="284" t="s">
        <v>5847</v>
      </c>
      <c r="I175" s="284" t="s">
        <v>5848</v>
      </c>
      <c r="J175" s="284"/>
      <c r="K175" s="325"/>
    </row>
    <row r="176" spans="2:11" ht="15" customHeight="1">
      <c r="B176" s="304"/>
      <c r="C176" s="284" t="s">
        <v>61</v>
      </c>
      <c r="D176" s="284"/>
      <c r="E176" s="284"/>
      <c r="F176" s="303" t="s">
        <v>5780</v>
      </c>
      <c r="G176" s="284"/>
      <c r="H176" s="284" t="s">
        <v>5849</v>
      </c>
      <c r="I176" s="284" t="s">
        <v>5850</v>
      </c>
      <c r="J176" s="284">
        <v>1</v>
      </c>
      <c r="K176" s="325"/>
    </row>
    <row r="177" spans="2:11" ht="15" customHeight="1">
      <c r="B177" s="304"/>
      <c r="C177" s="284" t="s">
        <v>57</v>
      </c>
      <c r="D177" s="284"/>
      <c r="E177" s="284"/>
      <c r="F177" s="303" t="s">
        <v>5780</v>
      </c>
      <c r="G177" s="284"/>
      <c r="H177" s="284" t="s">
        <v>5851</v>
      </c>
      <c r="I177" s="284" t="s">
        <v>5782</v>
      </c>
      <c r="J177" s="284">
        <v>20</v>
      </c>
      <c r="K177" s="325"/>
    </row>
    <row r="178" spans="2:11" ht="15" customHeight="1">
      <c r="B178" s="304"/>
      <c r="C178" s="284" t="s">
        <v>284</v>
      </c>
      <c r="D178" s="284"/>
      <c r="E178" s="284"/>
      <c r="F178" s="303" t="s">
        <v>5780</v>
      </c>
      <c r="G178" s="284"/>
      <c r="H178" s="284" t="s">
        <v>5852</v>
      </c>
      <c r="I178" s="284" t="s">
        <v>5782</v>
      </c>
      <c r="J178" s="284">
        <v>255</v>
      </c>
      <c r="K178" s="325"/>
    </row>
    <row r="179" spans="2:11" ht="15" customHeight="1">
      <c r="B179" s="304"/>
      <c r="C179" s="284" t="s">
        <v>285</v>
      </c>
      <c r="D179" s="284"/>
      <c r="E179" s="284"/>
      <c r="F179" s="303" t="s">
        <v>5780</v>
      </c>
      <c r="G179" s="284"/>
      <c r="H179" s="284" t="s">
        <v>5745</v>
      </c>
      <c r="I179" s="284" t="s">
        <v>5782</v>
      </c>
      <c r="J179" s="284">
        <v>10</v>
      </c>
      <c r="K179" s="325"/>
    </row>
    <row r="180" spans="2:11" ht="15" customHeight="1">
      <c r="B180" s="304"/>
      <c r="C180" s="284" t="s">
        <v>286</v>
      </c>
      <c r="D180" s="284"/>
      <c r="E180" s="284"/>
      <c r="F180" s="303" t="s">
        <v>5780</v>
      </c>
      <c r="G180" s="284"/>
      <c r="H180" s="284" t="s">
        <v>5853</v>
      </c>
      <c r="I180" s="284" t="s">
        <v>5814</v>
      </c>
      <c r="J180" s="284"/>
      <c r="K180" s="325"/>
    </row>
    <row r="181" spans="2:11" ht="15" customHeight="1">
      <c r="B181" s="304"/>
      <c r="C181" s="284" t="s">
        <v>5854</v>
      </c>
      <c r="D181" s="284"/>
      <c r="E181" s="284"/>
      <c r="F181" s="303" t="s">
        <v>5780</v>
      </c>
      <c r="G181" s="284"/>
      <c r="H181" s="284" t="s">
        <v>5855</v>
      </c>
      <c r="I181" s="284" t="s">
        <v>5814</v>
      </c>
      <c r="J181" s="284"/>
      <c r="K181" s="325"/>
    </row>
    <row r="182" spans="2:11" ht="15" customHeight="1">
      <c r="B182" s="304"/>
      <c r="C182" s="284" t="s">
        <v>5843</v>
      </c>
      <c r="D182" s="284"/>
      <c r="E182" s="284"/>
      <c r="F182" s="303" t="s">
        <v>5780</v>
      </c>
      <c r="G182" s="284"/>
      <c r="H182" s="284" t="s">
        <v>5856</v>
      </c>
      <c r="I182" s="284" t="s">
        <v>5814</v>
      </c>
      <c r="J182" s="284"/>
      <c r="K182" s="325"/>
    </row>
    <row r="183" spans="2:11" ht="15" customHeight="1">
      <c r="B183" s="304"/>
      <c r="C183" s="284" t="s">
        <v>288</v>
      </c>
      <c r="D183" s="284"/>
      <c r="E183" s="284"/>
      <c r="F183" s="303" t="s">
        <v>5786</v>
      </c>
      <c r="G183" s="284"/>
      <c r="H183" s="284" t="s">
        <v>5857</v>
      </c>
      <c r="I183" s="284" t="s">
        <v>5782</v>
      </c>
      <c r="J183" s="284">
        <v>50</v>
      </c>
      <c r="K183" s="325"/>
    </row>
    <row r="184" spans="2:11" ht="15" customHeight="1">
      <c r="B184" s="304"/>
      <c r="C184" s="284" t="s">
        <v>5858</v>
      </c>
      <c r="D184" s="284"/>
      <c r="E184" s="284"/>
      <c r="F184" s="303" t="s">
        <v>5786</v>
      </c>
      <c r="G184" s="284"/>
      <c r="H184" s="284" t="s">
        <v>5859</v>
      </c>
      <c r="I184" s="284" t="s">
        <v>5860</v>
      </c>
      <c r="J184" s="284"/>
      <c r="K184" s="325"/>
    </row>
    <row r="185" spans="2:11" ht="15" customHeight="1">
      <c r="B185" s="304"/>
      <c r="C185" s="284" t="s">
        <v>5861</v>
      </c>
      <c r="D185" s="284"/>
      <c r="E185" s="284"/>
      <c r="F185" s="303" t="s">
        <v>5786</v>
      </c>
      <c r="G185" s="284"/>
      <c r="H185" s="284" t="s">
        <v>5862</v>
      </c>
      <c r="I185" s="284" t="s">
        <v>5860</v>
      </c>
      <c r="J185" s="284"/>
      <c r="K185" s="325"/>
    </row>
    <row r="186" spans="2:11" ht="15" customHeight="1">
      <c r="B186" s="304"/>
      <c r="C186" s="284" t="s">
        <v>5863</v>
      </c>
      <c r="D186" s="284"/>
      <c r="E186" s="284"/>
      <c r="F186" s="303" t="s">
        <v>5786</v>
      </c>
      <c r="G186" s="284"/>
      <c r="H186" s="284" t="s">
        <v>5864</v>
      </c>
      <c r="I186" s="284" t="s">
        <v>5860</v>
      </c>
      <c r="J186" s="284"/>
      <c r="K186" s="325"/>
    </row>
    <row r="187" spans="2:11" ht="15" customHeight="1">
      <c r="B187" s="304"/>
      <c r="C187" s="337" t="s">
        <v>5865</v>
      </c>
      <c r="D187" s="284"/>
      <c r="E187" s="284"/>
      <c r="F187" s="303" t="s">
        <v>5786</v>
      </c>
      <c r="G187" s="284"/>
      <c r="H187" s="284" t="s">
        <v>5866</v>
      </c>
      <c r="I187" s="284" t="s">
        <v>5867</v>
      </c>
      <c r="J187" s="338" t="s">
        <v>5868</v>
      </c>
      <c r="K187" s="325"/>
    </row>
    <row r="188" spans="2:11" ht="15" customHeight="1">
      <c r="B188" s="304"/>
      <c r="C188" s="289" t="s">
        <v>46</v>
      </c>
      <c r="D188" s="284"/>
      <c r="E188" s="284"/>
      <c r="F188" s="303" t="s">
        <v>5780</v>
      </c>
      <c r="G188" s="284"/>
      <c r="H188" s="280" t="s">
        <v>5869</v>
      </c>
      <c r="I188" s="284" t="s">
        <v>5870</v>
      </c>
      <c r="J188" s="284"/>
      <c r="K188" s="325"/>
    </row>
    <row r="189" spans="2:11" ht="15" customHeight="1">
      <c r="B189" s="304"/>
      <c r="C189" s="289" t="s">
        <v>5871</v>
      </c>
      <c r="D189" s="284"/>
      <c r="E189" s="284"/>
      <c r="F189" s="303" t="s">
        <v>5780</v>
      </c>
      <c r="G189" s="284"/>
      <c r="H189" s="284" t="s">
        <v>5872</v>
      </c>
      <c r="I189" s="284" t="s">
        <v>5814</v>
      </c>
      <c r="J189" s="284"/>
      <c r="K189" s="325"/>
    </row>
    <row r="190" spans="2:11" ht="15" customHeight="1">
      <c r="B190" s="304"/>
      <c r="C190" s="289" t="s">
        <v>5873</v>
      </c>
      <c r="D190" s="284"/>
      <c r="E190" s="284"/>
      <c r="F190" s="303" t="s">
        <v>5780</v>
      </c>
      <c r="G190" s="284"/>
      <c r="H190" s="284" t="s">
        <v>5874</v>
      </c>
      <c r="I190" s="284" t="s">
        <v>5814</v>
      </c>
      <c r="J190" s="284"/>
      <c r="K190" s="325"/>
    </row>
    <row r="191" spans="2:11" ht="15" customHeight="1">
      <c r="B191" s="304"/>
      <c r="C191" s="289" t="s">
        <v>5875</v>
      </c>
      <c r="D191" s="284"/>
      <c r="E191" s="284"/>
      <c r="F191" s="303" t="s">
        <v>5786</v>
      </c>
      <c r="G191" s="284"/>
      <c r="H191" s="284" t="s">
        <v>5876</v>
      </c>
      <c r="I191" s="284" t="s">
        <v>5814</v>
      </c>
      <c r="J191" s="284"/>
      <c r="K191" s="325"/>
    </row>
    <row r="192" spans="2:11" ht="15" customHeight="1">
      <c r="B192" s="331"/>
      <c r="C192" s="339"/>
      <c r="D192" s="313"/>
      <c r="E192" s="313"/>
      <c r="F192" s="313"/>
      <c r="G192" s="313"/>
      <c r="H192" s="313"/>
      <c r="I192" s="313"/>
      <c r="J192" s="313"/>
      <c r="K192" s="332"/>
    </row>
    <row r="193" spans="2:11" ht="18.75" customHeight="1">
      <c r="B193" s="280"/>
      <c r="C193" s="284"/>
      <c r="D193" s="284"/>
      <c r="E193" s="284"/>
      <c r="F193" s="303"/>
      <c r="G193" s="284"/>
      <c r="H193" s="284"/>
      <c r="I193" s="284"/>
      <c r="J193" s="284"/>
      <c r="K193" s="280"/>
    </row>
    <row r="194" spans="2:11" ht="18.75" customHeight="1">
      <c r="B194" s="280"/>
      <c r="C194" s="284"/>
      <c r="D194" s="284"/>
      <c r="E194" s="284"/>
      <c r="F194" s="303"/>
      <c r="G194" s="284"/>
      <c r="H194" s="284"/>
      <c r="I194" s="284"/>
      <c r="J194" s="284"/>
      <c r="K194" s="280"/>
    </row>
    <row r="195" spans="2:11" ht="18.75" customHeight="1">
      <c r="B195" s="290"/>
      <c r="C195" s="290"/>
      <c r="D195" s="290"/>
      <c r="E195" s="290"/>
      <c r="F195" s="290"/>
      <c r="G195" s="290"/>
      <c r="H195" s="290"/>
      <c r="I195" s="290"/>
      <c r="J195" s="290"/>
      <c r="K195" s="290"/>
    </row>
    <row r="196" spans="2:11">
      <c r="B196" s="272"/>
      <c r="C196" s="273"/>
      <c r="D196" s="273"/>
      <c r="E196" s="273"/>
      <c r="F196" s="273"/>
      <c r="G196" s="273"/>
      <c r="H196" s="273"/>
      <c r="I196" s="273"/>
      <c r="J196" s="273"/>
      <c r="K196" s="274"/>
    </row>
    <row r="197" spans="2:11" ht="21">
      <c r="B197" s="275"/>
      <c r="C197" s="406" t="s">
        <v>5877</v>
      </c>
      <c r="D197" s="406"/>
      <c r="E197" s="406"/>
      <c r="F197" s="406"/>
      <c r="G197" s="406"/>
      <c r="H197" s="406"/>
      <c r="I197" s="406"/>
      <c r="J197" s="406"/>
      <c r="K197" s="276"/>
    </row>
    <row r="198" spans="2:11" ht="25.5" customHeight="1">
      <c r="B198" s="275"/>
      <c r="C198" s="340" t="s">
        <v>5878</v>
      </c>
      <c r="D198" s="340"/>
      <c r="E198" s="340"/>
      <c r="F198" s="340" t="s">
        <v>5879</v>
      </c>
      <c r="G198" s="341"/>
      <c r="H198" s="405" t="s">
        <v>5880</v>
      </c>
      <c r="I198" s="405"/>
      <c r="J198" s="405"/>
      <c r="K198" s="276"/>
    </row>
    <row r="199" spans="2:11" ht="5.25" customHeight="1">
      <c r="B199" s="304"/>
      <c r="C199" s="301"/>
      <c r="D199" s="301"/>
      <c r="E199" s="301"/>
      <c r="F199" s="301"/>
      <c r="G199" s="284"/>
      <c r="H199" s="301"/>
      <c r="I199" s="301"/>
      <c r="J199" s="301"/>
      <c r="K199" s="325"/>
    </row>
    <row r="200" spans="2:11" ht="15" customHeight="1">
      <c r="B200" s="304"/>
      <c r="C200" s="284" t="s">
        <v>5870</v>
      </c>
      <c r="D200" s="284"/>
      <c r="E200" s="284"/>
      <c r="F200" s="303" t="s">
        <v>47</v>
      </c>
      <c r="G200" s="284"/>
      <c r="H200" s="403" t="s">
        <v>5881</v>
      </c>
      <c r="I200" s="403"/>
      <c r="J200" s="403"/>
      <c r="K200" s="325"/>
    </row>
    <row r="201" spans="2:11" ht="15" customHeight="1">
      <c r="B201" s="304"/>
      <c r="C201" s="310"/>
      <c r="D201" s="284"/>
      <c r="E201" s="284"/>
      <c r="F201" s="303" t="s">
        <v>48</v>
      </c>
      <c r="G201" s="284"/>
      <c r="H201" s="403" t="s">
        <v>5882</v>
      </c>
      <c r="I201" s="403"/>
      <c r="J201" s="403"/>
      <c r="K201" s="325"/>
    </row>
    <row r="202" spans="2:11" ht="15" customHeight="1">
      <c r="B202" s="304"/>
      <c r="C202" s="310"/>
      <c r="D202" s="284"/>
      <c r="E202" s="284"/>
      <c r="F202" s="303" t="s">
        <v>51</v>
      </c>
      <c r="G202" s="284"/>
      <c r="H202" s="403" t="s">
        <v>5883</v>
      </c>
      <c r="I202" s="403"/>
      <c r="J202" s="403"/>
      <c r="K202" s="325"/>
    </row>
    <row r="203" spans="2:11" ht="15" customHeight="1">
      <c r="B203" s="304"/>
      <c r="C203" s="284"/>
      <c r="D203" s="284"/>
      <c r="E203" s="284"/>
      <c r="F203" s="303" t="s">
        <v>49</v>
      </c>
      <c r="G203" s="284"/>
      <c r="H203" s="403" t="s">
        <v>5884</v>
      </c>
      <c r="I203" s="403"/>
      <c r="J203" s="403"/>
      <c r="K203" s="325"/>
    </row>
    <row r="204" spans="2:11" ht="15" customHeight="1">
      <c r="B204" s="304"/>
      <c r="C204" s="284"/>
      <c r="D204" s="284"/>
      <c r="E204" s="284"/>
      <c r="F204" s="303" t="s">
        <v>50</v>
      </c>
      <c r="G204" s="284"/>
      <c r="H204" s="403" t="s">
        <v>5885</v>
      </c>
      <c r="I204" s="403"/>
      <c r="J204" s="403"/>
      <c r="K204" s="325"/>
    </row>
    <row r="205" spans="2:11" ht="15" customHeight="1">
      <c r="B205" s="304"/>
      <c r="C205" s="284"/>
      <c r="D205" s="284"/>
      <c r="E205" s="284"/>
      <c r="F205" s="303"/>
      <c r="G205" s="284"/>
      <c r="H205" s="284"/>
      <c r="I205" s="284"/>
      <c r="J205" s="284"/>
      <c r="K205" s="325"/>
    </row>
    <row r="206" spans="2:11" ht="15" customHeight="1">
      <c r="B206" s="304"/>
      <c r="C206" s="284" t="s">
        <v>5826</v>
      </c>
      <c r="D206" s="284"/>
      <c r="E206" s="284"/>
      <c r="F206" s="303" t="s">
        <v>82</v>
      </c>
      <c r="G206" s="284"/>
      <c r="H206" s="403" t="s">
        <v>5886</v>
      </c>
      <c r="I206" s="403"/>
      <c r="J206" s="403"/>
      <c r="K206" s="325"/>
    </row>
    <row r="207" spans="2:11" ht="15" customHeight="1">
      <c r="B207" s="304"/>
      <c r="C207" s="310"/>
      <c r="D207" s="284"/>
      <c r="E207" s="284"/>
      <c r="F207" s="303" t="s">
        <v>5726</v>
      </c>
      <c r="G207" s="284"/>
      <c r="H207" s="403" t="s">
        <v>5727</v>
      </c>
      <c r="I207" s="403"/>
      <c r="J207" s="403"/>
      <c r="K207" s="325"/>
    </row>
    <row r="208" spans="2:11" ht="15" customHeight="1">
      <c r="B208" s="304"/>
      <c r="C208" s="284"/>
      <c r="D208" s="284"/>
      <c r="E208" s="284"/>
      <c r="F208" s="303" t="s">
        <v>5724</v>
      </c>
      <c r="G208" s="284"/>
      <c r="H208" s="403" t="s">
        <v>5887</v>
      </c>
      <c r="I208" s="403"/>
      <c r="J208" s="403"/>
      <c r="K208" s="325"/>
    </row>
    <row r="209" spans="2:11" ht="15" customHeight="1">
      <c r="B209" s="342"/>
      <c r="C209" s="310"/>
      <c r="D209" s="310"/>
      <c r="E209" s="310"/>
      <c r="F209" s="303" t="s">
        <v>99</v>
      </c>
      <c r="G209" s="289"/>
      <c r="H209" s="404" t="s">
        <v>5728</v>
      </c>
      <c r="I209" s="404"/>
      <c r="J209" s="404"/>
      <c r="K209" s="343"/>
    </row>
    <row r="210" spans="2:11" ht="15" customHeight="1">
      <c r="B210" s="342"/>
      <c r="C210" s="310"/>
      <c r="D210" s="310"/>
      <c r="E210" s="310"/>
      <c r="F210" s="303" t="s">
        <v>3084</v>
      </c>
      <c r="G210" s="289"/>
      <c r="H210" s="404" t="s">
        <v>1967</v>
      </c>
      <c r="I210" s="404"/>
      <c r="J210" s="404"/>
      <c r="K210" s="343"/>
    </row>
    <row r="211" spans="2:11" ht="15" customHeight="1">
      <c r="B211" s="342"/>
      <c r="C211" s="310"/>
      <c r="D211" s="310"/>
      <c r="E211" s="310"/>
      <c r="F211" s="344"/>
      <c r="G211" s="289"/>
      <c r="H211" s="345"/>
      <c r="I211" s="345"/>
      <c r="J211" s="345"/>
      <c r="K211" s="343"/>
    </row>
    <row r="212" spans="2:11" ht="15" customHeight="1">
      <c r="B212" s="342"/>
      <c r="C212" s="284" t="s">
        <v>5850</v>
      </c>
      <c r="D212" s="310"/>
      <c r="E212" s="310"/>
      <c r="F212" s="303">
        <v>1</v>
      </c>
      <c r="G212" s="289"/>
      <c r="H212" s="404" t="s">
        <v>5888</v>
      </c>
      <c r="I212" s="404"/>
      <c r="J212" s="404"/>
      <c r="K212" s="343"/>
    </row>
    <row r="213" spans="2:11" ht="15" customHeight="1">
      <c r="B213" s="342"/>
      <c r="C213" s="310"/>
      <c r="D213" s="310"/>
      <c r="E213" s="310"/>
      <c r="F213" s="303">
        <v>2</v>
      </c>
      <c r="G213" s="289"/>
      <c r="H213" s="404" t="s">
        <v>5889</v>
      </c>
      <c r="I213" s="404"/>
      <c r="J213" s="404"/>
      <c r="K213" s="343"/>
    </row>
    <row r="214" spans="2:11" ht="15" customHeight="1">
      <c r="B214" s="342"/>
      <c r="C214" s="310"/>
      <c r="D214" s="310"/>
      <c r="E214" s="310"/>
      <c r="F214" s="303">
        <v>3</v>
      </c>
      <c r="G214" s="289"/>
      <c r="H214" s="404" t="s">
        <v>5890</v>
      </c>
      <c r="I214" s="404"/>
      <c r="J214" s="404"/>
      <c r="K214" s="343"/>
    </row>
    <row r="215" spans="2:11" ht="15" customHeight="1">
      <c r="B215" s="342"/>
      <c r="C215" s="310"/>
      <c r="D215" s="310"/>
      <c r="E215" s="310"/>
      <c r="F215" s="303">
        <v>4</v>
      </c>
      <c r="G215" s="289"/>
      <c r="H215" s="404" t="s">
        <v>5891</v>
      </c>
      <c r="I215" s="404"/>
      <c r="J215" s="404"/>
      <c r="K215" s="343"/>
    </row>
    <row r="216" spans="2:11" ht="12.75" customHeight="1">
      <c r="B216" s="346"/>
      <c r="C216" s="347"/>
      <c r="D216" s="347"/>
      <c r="E216" s="347"/>
      <c r="F216" s="347"/>
      <c r="G216" s="347"/>
      <c r="H216" s="347"/>
      <c r="I216" s="347"/>
      <c r="J216" s="347"/>
      <c r="K216" s="348"/>
    </row>
  </sheetData>
  <sheetProtection formatCells="0" formatColumns="0" formatRows="0" insertColumns="0" insertRows="0" insertHyperlinks="0" deleteColumns="0" deleteRows="0" sort="0" autoFilter="0" pivotTables="0"/>
  <mergeCells count="77">
    <mergeCell ref="C9:J9"/>
    <mergeCell ref="D10:J10"/>
    <mergeCell ref="D13:J13"/>
    <mergeCell ref="C3:J3"/>
    <mergeCell ref="C4:J4"/>
    <mergeCell ref="C6:J6"/>
    <mergeCell ref="C7:J7"/>
    <mergeCell ref="D11:J11"/>
    <mergeCell ref="F19:J19"/>
    <mergeCell ref="F20:J20"/>
    <mergeCell ref="D14:J14"/>
    <mergeCell ref="D15:J15"/>
    <mergeCell ref="F16:J16"/>
    <mergeCell ref="F17:J17"/>
    <mergeCell ref="D31:J31"/>
    <mergeCell ref="C24:J24"/>
    <mergeCell ref="D32:J32"/>
    <mergeCell ref="F18:J18"/>
    <mergeCell ref="F21:J21"/>
    <mergeCell ref="C23:J23"/>
    <mergeCell ref="D25:J25"/>
    <mergeCell ref="D26:J26"/>
    <mergeCell ref="D28:J28"/>
    <mergeCell ref="D29:J29"/>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0/09/xmldsig#rsa-sha1"/>
    <Reference URI="#idPackageObject" Type="http://www.w3.org/2000/09/xmldsig#Object">
      <DigestMethod Algorithm="http://www.w3.org/2000/09/xmldsig#sha1"/>
      <DigestValue>cAQ9ouxurWH2YxYnjRVwWjAQXLE=</DigestValue>
    </Reference>
    <Reference URI="#idOfficeObject" Type="http://www.w3.org/2000/09/xmldsig#Object">
      <DigestMethod Algorithm="http://www.w3.org/2000/09/xmldsig#sha1"/>
      <DigestValue>pk7Y4e8EiC3XJyTGwvIOiV48U0Q=</DigestValue>
    </Reference>
    <Reference URI="#idSignedProperties" Type="http://uri.etsi.org/01903#SignedProperties">
      <Transforms>
        <Transform Algorithm="http://www.w3.org/TR/2001/REC-xml-c14n-20010315"/>
      </Transforms>
      <DigestMethod Algorithm="http://www.w3.org/2000/09/xmldsig#sha1"/>
      <DigestValue>wOqMv1UCUVAbqAsURJSGb3cb3dk=</DigestValue>
    </Reference>
  </SignedInfo>
  <SignatureValue>j/DlUY5ifeQTIiRFjq3VwxZ2uUGZ8VcZzjGeXGYTeJ1Y4Jiq9d+8PV2fDCd9/vCW3tbqFIRZMYWX
Jx4ZxZnhHxQYYKm5uR2L/siQ9UjE+7U4qh1vmO19CNTZzUz0r7uyIfUinQcUs/5U4ISdSKQxmNLJ
OwkFbowB/MSnuDse8OSjU4BHdNNxifjp5CD4jjqsAjOmKmVl23RbY704tIkOaoECe+X9cBgRgw+s
qPPRmj+asXneoWscO2nOS2FhYi7BPk0jaHOAYFfqASvJsf+PMYBpKmQ0lkDqEMVehqfXrYS6zsXo
EjQkL7wiLQb/tQcR7kp9BQbSNWYwLKIOrfj4Iw==</SignatureValue>
  <KeyInfo>
    <X509Data>
      <X509Certificate>MIIHsTCCBpmgAwIBAgIDJ1SMMA0GCSqGSIb3DQEBCwUAMF8xCzAJBgNVBAYTAkNaMSwwKgYDVQQK
DCPEjGVza8OhIHBvxaF0YSwgcy5wLiBbScSMIDQ3MTE0OTgzXTEiMCAGA1UEAxMZUG9zdFNpZ251
bSBRdWFsaWZpZWQgQ0EgMjAeFw0xNzA5MTQxMjIxMDZaFw0xODA5MTQxMjIxMDZaMIGtMQswCQYD
VQQGEwJDWjEXMBUGA1UEYRMOTlRSQ1otMjc5NzAxNzUxKTAnBgNVBAoMIFNVLUNPTlNVTFQgcy5y
Lm8uIFtJxIwgMjc5NzAxNzVdMQwwCgYDVQQLEwMwMDExFzAVBgNVBAMMDlJhZGVrIFN1xaFhbmth
MREwDwYDVQQEDAhTdcWhYW5rYTEOMAwGA1UEKhMFUmFkZWsxEDAOBgNVBAUTB1AxMDE5MTEwggEi
MA0GCSqGSIb3DQEBAQUAA4IBDwAwggEKAoIBAQC9BnnLSH54NpbjZxa13NjnW8Du5KL/ccJaga1G
mCPwOPI2qN5b2xR+03Pz6JpZ4VkKnkbNxgIPQNdzjvzWccvUlB+vaBBacn2+gpYK4OqfULHU0hnX
5An8THs5aRzA19nTzyBHqXotE8ofHYTxc/67YzlcpvZph/P9AKtuIW+AIarp0hYpGuvwJGxqOo3q
BIiGRQc979GM0ggXrcpL6TWlzKydDgnRMHwoC3+4+xkKgxZTrFbghW2BWCZzKgKkFY08wCZRv3Ao
gzVEjV5GJ5Ag+eWREhpydmZgC1SrUQH2DMmcSXZ1i5y8/c6CE3DRNXPcHB1jCgK3eACt/8GLod0J
AgMBAAGjggQlMIIEITBGBgNVHREEPzA9gRVyYWRlay5zdXNhbmthQGNib3guY3qgGQYJKwYBBAHc
GQIBoAwTCjEzMTM3ODE3NjagCQYDVQQNoAITADAJBgNVHRMEAjAAMIIBKwYDVR0gBIIBIjCCAR4w
ggEPBghngQYBBAERZDCCAQEwgdgGCCsGAQUFBwICMIHLGoHIVGVudG8ga3ZhbGlmaWtvdmFueSBj
ZXJ0aWZpa2F0IHBybyBlbGVrdHJvbmlja3kgcG9kcGlzIGJ5bCB2eWRhbiB2IHNvdWxhZHUgcyBu
YXJpemVuaW0gRVUgYy4gOTEwLzIwMTQuVGhpcyBpcyBhIHF1YWxpZmllZCBjZXJ0aWZpY2F0ZSBm
b3IgZWxlY3Ryb25pYyBzaWduYXR1cmUgYWNjb3JkaW5nIHRvIFJlZ3VsYXRpb24gKEVVKSBObyA5
MTAvMjAxNC4wJAYIKwYBBQUHAgEWGGh0dHA6Ly93d3cucG9zdHNpZ251bS5jejAJBgcEAIvsQAEA
MIGbBggrBgEFBQcBAwSBjjCBizAIBgYEAI5GAQEwagYGBACORgEFMGAwLhYoaHR0cHM6Ly93d3cu
cG9zdHNpZ251bS5jei9wZHMvcGRzX2VuLnBkZhMCZW4wLhYoaHR0cHM6Ly93d3cucG9zdHNpZ251
bS5jei9wZHMvcGRzX2NzLnBkZhMCY3MwEwYGBACORgEGMAkGBwQAjkYBBgEwgfoGCCsGAQUFBwEB
BIHtMIHqMDsGCCsGAQUFBzAChi9odHRwOi8vd3d3LnBvc3RzaWdudW0uY3ovY3J0L3BzcXVhbGlm
aWVkY2EyLmNydDA8BggrBgEFBQcwAoYwaHR0cDovL3d3dzIucG9zdHNpZ251bS5jei9jcnQvcHNx
dWFsaWZpZWRjYTIuY3J0MDsGCCsGAQUFBzAChi9odHRwOi8vcG9zdHNpZ251bS50dGMuY3ovY3J0
L3BzcXVhbGlmaWVkY2EyLmNydDAwBggrBgEFBQcwAYYkaHR0cDovL29jc3AucG9zdHNpZ251bS5j
ei9PQ1NQL1FDQTIvMA4GA1UdDwEB/wQEAwIF4DAfBgNVHSMEGDAWgBSJ6EzfiyY5PtckLhIOeufm
J+XWlzCBsQYDVR0fBIGpMIGmMDWgM6Axhi9odHRwOi8vd3d3LnBvc3RzaWdudW0uY3ovY3JsL3Bz
cXVhbGlmaWVkY2EyLmNybDA2oDSgMoYwaHR0cDovL3d3dzIucG9zdHNpZ251bS5jei9jcmwvcHNx
dWFsaWZpZWRjYTIuY3JsMDWgM6Axhi9odHRwOi8vcG9zdHNpZ251bS50dGMuY3ovY3JsL3BzcXVh
bGlmaWVkY2EyLmNybDAdBgNVHQ4EFgQU5J+ekcxyCz4z7hkbBJEBR3FayRkwDQYJKoZIhvcNAQEL
BQADggEBAJ1oetQsW8XhbKT2bJrI+6xqwaUq/PYXydt8GFathfG5SmgczvTqI5YEPDnMghcThwe4
eIiO/oK5VK3W1T87DTFu1gjdxV4Y7HzSMJssoVrcgyqBPqmJ+G+B0rGWLk239/csA/8GbRyNG81g
H3AZgHQj9mNEulVqJt+/GAtRC+5vQ/wbvunTxk8i4/9HDc0V23f8KKYo+0dVDMG5Wd1d7b6CGqWo
ZHQVwU6w+mI7ekl5ex0KUP+LopO3BR/12vqgmatvBuSu7l759N2+iJfFmipbJVRtlz+ZtrkSRWLH
ihCIGP72T/CENT+2PjUIwdZjvLFm9tWj/uZJUkRN+/sl7DI=</X509Certificate>
    </X509Data>
  </KeyInfo>
  <Object xmlns:mdssi="http://schemas.openxmlformats.org/package/2006/digital-signature" Id="idPackageObject">
    <Manifest>
      <Reference URI="/xl/drawings/drawing3.xml?ContentType=application/vnd.openxmlformats-officedocument.drawing+xml">
        <DigestMethod Algorithm="http://www.w3.org/2000/09/xmldsig#sha1"/>
        <DigestValue>8/BFF8jalOwyJEY/YK8bw2VGJyU=</DigestValue>
      </Reference>
      <Reference URI="/xl/worksheets/sheet11.xml?ContentType=application/vnd.openxmlformats-officedocument.spreadsheetml.worksheet+xml">
        <DigestMethod Algorithm="http://www.w3.org/2000/09/xmldsig#sha1"/>
        <DigestValue>EUIf/cYmdT5k+I565PNneXayjXU=</DigestValue>
      </Reference>
      <Reference URI="/xl/drawings/drawing48.xml?ContentType=application/vnd.openxmlformats-officedocument.drawing+xml">
        <DigestMethod Algorithm="http://www.w3.org/2000/09/xmldsig#sha1"/>
        <DigestValue>8/BFF8jalOwyJEY/YK8bw2VGJyU=</DigestValue>
      </Reference>
      <Reference URI="/xl/worksheets/sheet12.xml?ContentType=application/vnd.openxmlformats-officedocument.spreadsheetml.worksheet+xml">
        <DigestMethod Algorithm="http://www.w3.org/2000/09/xmldsig#sha1"/>
        <DigestValue>iakAreD8NrnH8eYLGm0U33rD09s=</DigestValue>
      </Reference>
      <Reference URI="/xl/drawings/drawing47.xml?ContentType=application/vnd.openxmlformats-officedocument.drawing+xml">
        <DigestMethod Algorithm="http://www.w3.org/2000/09/xmldsig#sha1"/>
        <DigestValue>8/BFF8jalOwyJEY/YK8bw2VGJyU=</DigestValue>
      </Reference>
      <Reference URI="/xl/worksheets/sheet10.xml?ContentType=application/vnd.openxmlformats-officedocument.spreadsheetml.worksheet+xml">
        <DigestMethod Algorithm="http://www.w3.org/2000/09/xmldsig#sha1"/>
        <DigestValue>QG7+mIkY5xYCDn14eoJrBDplNZA=</DigestValue>
      </Reference>
      <Reference URI="/xl/worksheets/sheet5.xml?ContentType=application/vnd.openxmlformats-officedocument.spreadsheetml.worksheet+xml">
        <DigestMethod Algorithm="http://www.w3.org/2000/09/xmldsig#sha1"/>
        <DigestValue>OSbkN7bAp5Tmf1X5Z+4P+zDZ7jQ=</DigestValue>
      </Reference>
      <Reference URI="/xl/worksheets/sheet9.xml?ContentType=application/vnd.openxmlformats-officedocument.spreadsheetml.worksheet+xml">
        <DigestMethod Algorithm="http://www.w3.org/2000/09/xmldsig#sha1"/>
        <DigestValue>Ke0ogg8xpaopDmeDb13wQTrUI5A=</DigestValue>
      </Reference>
      <Reference URI="/xl/worksheets/sheet18.xml?ContentType=application/vnd.openxmlformats-officedocument.spreadsheetml.worksheet+xml">
        <DigestMethod Algorithm="http://www.w3.org/2000/09/xmldsig#sha1"/>
        <DigestValue>SeNcQffudOhVBBQ1mD1BVW57jaM=</DigestValue>
      </Reference>
      <Reference URI="/xl/drawings/drawing50.xml?ContentType=application/vnd.openxmlformats-officedocument.drawing+xml">
        <DigestMethod Algorithm="http://www.w3.org/2000/09/xmldsig#sha1"/>
        <DigestValue>8/BFF8jalOwyJEY/YK8bw2VGJyU=</DigestValue>
      </Reference>
      <Reference URI="/xl/worksheets/sheet8.xml?ContentType=application/vnd.openxmlformats-officedocument.spreadsheetml.worksheet+xml">
        <DigestMethod Algorithm="http://www.w3.org/2000/09/xmldsig#sha1"/>
        <DigestValue>cDSH6y/jIdUHh1rP8BRKNb6C5lM=</DigestValue>
      </Reference>
      <Reference URI="/xl/drawings/drawing51.xml?ContentType=application/vnd.openxmlformats-officedocument.drawing+xml">
        <DigestMethod Algorithm="http://www.w3.org/2000/09/xmldsig#sha1"/>
        <DigestValue>8/BFF8jalOwyJEY/YK8bw2VGJyU=</DigestValue>
      </Reference>
      <Reference URI="/xl/worksheets/sheet13.xml?ContentType=application/vnd.openxmlformats-officedocument.spreadsheetml.worksheet+xml">
        <DigestMethod Algorithm="http://www.w3.org/2000/09/xmldsig#sha1"/>
        <DigestValue>LVM0z7dgSCVHcPgcfyJ1fbARQM8=</DigestValue>
      </Reference>
      <Reference URI="/xl/drawings/drawing46.xml?ContentType=application/vnd.openxmlformats-officedocument.drawing+xml">
        <DigestMethod Algorithm="http://www.w3.org/2000/09/xmldsig#sha1"/>
        <DigestValue>8/BFF8jalOwyJEY/YK8bw2VGJyU=</DigestValue>
      </Reference>
      <Reference URI="/xl/worksheets/sheet17.xml?ContentType=application/vnd.openxmlformats-officedocument.spreadsheetml.worksheet+xml">
        <DigestMethod Algorithm="http://www.w3.org/2000/09/xmldsig#sha1"/>
        <DigestValue>S4XHDVwFn3rCD/VVHLiRvb5y3wI=</DigestValue>
      </Reference>
      <Reference URI="/xl/worksheets/sheet31.xml?ContentType=application/vnd.openxmlformats-officedocument.spreadsheetml.worksheet+xml">
        <DigestMethod Algorithm="http://www.w3.org/2000/09/xmldsig#sha1"/>
        <DigestValue>kdOUCWhBCliB64fCwxqxQGSF1ig=</DigestValue>
      </Reference>
      <Reference URI="/xl/drawings/drawing28.xml?ContentType=application/vnd.openxmlformats-officedocument.drawing+xml">
        <DigestMethod Algorithm="http://www.w3.org/2000/09/xmldsig#sha1"/>
        <DigestValue>8/BFF8jalOwyJEY/YK8bw2VGJyU=</DigestValue>
      </Reference>
      <Reference URI="/xl/worksheets/sheet32.xml?ContentType=application/vnd.openxmlformats-officedocument.spreadsheetml.worksheet+xml">
        <DigestMethod Algorithm="http://www.w3.org/2000/09/xmldsig#sha1"/>
        <DigestValue>2SjQ8hVPGv/46g37TDEoFKmAtK4=</DigestValue>
      </Reference>
      <Reference URI="/xl/drawings/drawing27.xml?ContentType=application/vnd.openxmlformats-officedocument.drawing+xml">
        <DigestMethod Algorithm="http://www.w3.org/2000/09/xmldsig#sha1"/>
        <DigestValue>8/BFF8jalOwyJEY/YK8bw2VGJyU=</DigestValue>
      </Reference>
      <Reference URI="/xl/drawings/drawing29.xml?ContentType=application/vnd.openxmlformats-officedocument.drawing+xml">
        <DigestMethod Algorithm="http://www.w3.org/2000/09/xmldsig#sha1"/>
        <DigestValue>8/BFF8jalOwyJEY/YK8bw2VGJyU=</DigestValue>
      </Reference>
      <Reference URI="/xl/worksheets/sheet14.xml?ContentType=application/vnd.openxmlformats-officedocument.spreadsheetml.worksheet+xml">
        <DigestMethod Algorithm="http://www.w3.org/2000/09/xmldsig#sha1"/>
        <DigestValue>ANExt+/QIP0AwcXKo2anrQLpgxk=</DigestValue>
      </Reference>
      <Reference URI="/xl/drawings/drawing43.xml?ContentType=application/vnd.openxmlformats-officedocument.drawing+xml">
        <DigestMethod Algorithm="http://www.w3.org/2000/09/xmldsig#sha1"/>
        <DigestValue>8/BFF8jalOwyJEY/YK8bw2VGJyU=</DigestValue>
      </Reference>
      <Reference URI="/xl/drawings/drawing45.xml?ContentType=application/vnd.openxmlformats-officedocument.drawing+xml">
        <DigestMethod Algorithm="http://www.w3.org/2000/09/xmldsig#sha1"/>
        <DigestValue>8/BFF8jalOwyJEY/YK8bw2VGJyU=</DigestValue>
      </Reference>
      <Reference URI="/xl/worksheets/sheet16.xml?ContentType=application/vnd.openxmlformats-officedocument.spreadsheetml.worksheet+xml">
        <DigestMethod Algorithm="http://www.w3.org/2000/09/xmldsig#sha1"/>
        <DigestValue>8JocqOgkavbIhjrKJ7rq5Y5eX9o=</DigestValue>
      </Reference>
      <Reference URI="/xl/drawings/drawing44.xml?ContentType=application/vnd.openxmlformats-officedocument.drawing+xml">
        <DigestMethod Algorithm="http://www.w3.org/2000/09/xmldsig#sha1"/>
        <DigestValue>8/BFF8jalOwyJEY/YK8bw2VGJyU=</DigestValue>
      </Reference>
      <Reference URI="/xl/worksheets/sheet15.xml?ContentType=application/vnd.openxmlformats-officedocument.spreadsheetml.worksheet+xml">
        <DigestMethod Algorithm="http://www.w3.org/2000/09/xmldsig#sha1"/>
        <DigestValue>5Jsf2AjHU4+SaNQkNEeV9PkjZVg=</DigestValue>
      </Reference>
      <Reference URI="/xl/drawings/drawing49.xml?ContentType=application/vnd.openxmlformats-officedocument.drawing+xml">
        <DigestMethod Algorithm="http://www.w3.org/2000/09/xmldsig#sha1"/>
        <DigestValue>8/BFF8jalOwyJEY/YK8bw2VGJyU=</DigestValue>
      </Reference>
      <Reference URI="/xl/worksheets/sheet19.xml?ContentType=application/vnd.openxmlformats-officedocument.spreadsheetml.worksheet+xml">
        <DigestMethod Algorithm="http://www.w3.org/2000/09/xmldsig#sha1"/>
        <DigestValue>mthi80hH58mJtangq3UObpjbqQk=</DigestValue>
      </Reference>
      <Reference URI="/xl/drawings/drawing42.xml?ContentType=application/vnd.openxmlformats-officedocument.drawing+xml">
        <DigestMethod Algorithm="http://www.w3.org/2000/09/xmldsig#sha1"/>
        <DigestValue>8/BFF8jalOwyJEY/YK8bw2VGJyU=</DigestValue>
      </Reference>
      <Reference URI="/xl/drawings/drawing39.xml?ContentType=application/vnd.openxmlformats-officedocument.drawing+xml">
        <DigestMethod Algorithm="http://www.w3.org/2000/09/xmldsig#sha1"/>
        <DigestValue>8/BFF8jalOwyJEY/YK8bw2VGJyU=</DigestValue>
      </Reference>
      <Reference URI="/xl/worksheets/sheet23.xml?ContentType=application/vnd.openxmlformats-officedocument.spreadsheetml.worksheet+xml">
        <DigestMethod Algorithm="http://www.w3.org/2000/09/xmldsig#sha1"/>
        <DigestValue>OLUah2mFAHZ5KiwVde+IWkaUJ5E=</DigestValue>
      </Reference>
      <Reference URI="/xl/drawings/drawing35.xml?ContentType=application/vnd.openxmlformats-officedocument.drawing+xml">
        <DigestMethod Algorithm="http://www.w3.org/2000/09/xmldsig#sha1"/>
        <DigestValue>8/BFF8jalOwyJEY/YK8bw2VGJyU=</DigestValue>
      </Reference>
      <Reference URI="/xl/worksheets/sheet24.xml?ContentType=application/vnd.openxmlformats-officedocument.spreadsheetml.worksheet+xml">
        <DigestMethod Algorithm="http://www.w3.org/2000/09/xmldsig#sha1"/>
        <DigestValue>bhSRJyRTq3kKzvBmEdt3soi0/3A=</DigestValue>
      </Reference>
      <Reference URI="/xl/worksheets/sheet22.xml?ContentType=application/vnd.openxmlformats-officedocument.spreadsheetml.worksheet+xml">
        <DigestMethod Algorithm="http://www.w3.org/2000/09/xmldsig#sha1"/>
        <DigestValue>DppFCeV0bJw0Bm2J0g3QYZdQIig=</DigestValue>
      </Reference>
      <Reference URI="/xl/drawings/drawing38.xml?ContentType=application/vnd.openxmlformats-officedocument.drawing+xml">
        <DigestMethod Algorithm="http://www.w3.org/2000/09/xmldsig#sha1"/>
        <DigestValue>8/BFF8jalOwyJEY/YK8bw2VGJyU=</DigestValue>
      </Reference>
      <Reference URI="/xl/worksheets/sheet21.xml?ContentType=application/vnd.openxmlformats-officedocument.spreadsheetml.worksheet+xml">
        <DigestMethod Algorithm="http://www.w3.org/2000/09/xmldsig#sha1"/>
        <DigestValue>i2vnprpyj+jeYznp7YiJdSOEaOY=</DigestValue>
      </Reference>
      <Reference URI="/xl/drawings/drawing37.xml?ContentType=application/vnd.openxmlformats-officedocument.drawing+xml">
        <DigestMethod Algorithm="http://www.w3.org/2000/09/xmldsig#sha1"/>
        <DigestValue>8/BFF8jalOwyJEY/YK8bw2VGJyU=</DigestValue>
      </Reference>
      <Reference URI="/xl/drawings/drawing2.xml?ContentType=application/vnd.openxmlformats-officedocument.drawing+xml">
        <DigestMethod Algorithm="http://www.w3.org/2000/09/xmldsig#sha1"/>
        <DigestValue>8/BFF8jalOwyJEY/YK8bw2VGJyU=</DigestValue>
      </Reference>
      <Reference URI="/xl/media/image1.png?ContentType=image/png">
        <DigestMethod Algorithm="http://www.w3.org/2000/09/xmldsig#sha1"/>
        <DigestValue>dbGkBv8+RWi5g00yBpFHFDg7AXE=</DigestValue>
      </Reference>
      <Reference URI="/xl/calcChain.xml?ContentType=application/vnd.openxmlformats-officedocument.spreadsheetml.calcChain+xml">
        <DigestMethod Algorithm="http://www.w3.org/2000/09/xmldsig#sha1"/>
        <DigestValue>Ot4W+IdqwbDO7e8nUQ+1YhVdmNc=</DigestValue>
      </Reference>
      <Reference URI="/xl/drawings/drawing34.xml?ContentType=application/vnd.openxmlformats-officedocument.drawing+xml">
        <DigestMethod Algorithm="http://www.w3.org/2000/09/xmldsig#sha1"/>
        <DigestValue>8/BFF8jalOwyJEY/YK8bw2VGJyU=</DigestValue>
      </Reference>
      <Reference URI="/xl/worksheets/sheet25.xml?ContentType=application/vnd.openxmlformats-officedocument.spreadsheetml.worksheet+xml">
        <DigestMethod Algorithm="http://www.w3.org/2000/09/xmldsig#sha1"/>
        <DigestValue>7Q1SyOiOA3WKPOlS5KdkrhH81+A=</DigestValue>
      </Reference>
      <Reference URI="/xl/drawings/drawing33.xml?ContentType=application/vnd.openxmlformats-officedocument.drawing+xml">
        <DigestMethod Algorithm="http://www.w3.org/2000/09/xmldsig#sha1"/>
        <DigestValue>8/BFF8jalOwyJEY/YK8bw2VGJyU=</DigestValue>
      </Reference>
      <Reference URI="/xl/drawings/drawing40.xml?ContentType=application/vnd.openxmlformats-officedocument.drawing+xml">
        <DigestMethod Algorithm="http://www.w3.org/2000/09/xmldsig#sha1"/>
        <DigestValue>8/BFF8jalOwyJEY/YK8bw2VGJyU=</DigestValue>
      </Reference>
      <Reference URI="/xl/worksheets/sheet27.xml?ContentType=application/vnd.openxmlformats-officedocument.spreadsheetml.worksheet+xml">
        <DigestMethod Algorithm="http://www.w3.org/2000/09/xmldsig#sha1"/>
        <DigestValue>dsg/yLmciQQZv8LLZAbIzXZZgYM=</DigestValue>
      </Reference>
      <Reference URI="/xl/drawings/drawing41.xml?ContentType=application/vnd.openxmlformats-officedocument.drawing+xml">
        <DigestMethod Algorithm="http://www.w3.org/2000/09/xmldsig#sha1"/>
        <DigestValue>8/BFF8jalOwyJEY/YK8bw2VGJyU=</DigestValue>
      </Reference>
      <Reference URI="/xl/worksheets/sheet20.xml?ContentType=application/vnd.openxmlformats-officedocument.spreadsheetml.worksheet+xml">
        <DigestMethod Algorithm="http://www.w3.org/2000/09/xmldsig#sha1"/>
        <DigestValue>+j0InOF6IGMnb4d3gvCzB6AOReY=</DigestValue>
      </Reference>
      <Reference URI="/xl/worksheets/sheet28.xml?ContentType=application/vnd.openxmlformats-officedocument.spreadsheetml.worksheet+xml">
        <DigestMethod Algorithm="http://www.w3.org/2000/09/xmldsig#sha1"/>
        <DigestValue>sSudRgaWxLQ6lsdc0YIXgUxMJl8=</DigestValue>
      </Reference>
      <Reference URI="/xl/drawings/drawing30.xml?ContentType=application/vnd.openxmlformats-officedocument.drawing+xml">
        <DigestMethod Algorithm="http://www.w3.org/2000/09/xmldsig#sha1"/>
        <DigestValue>8/BFF8jalOwyJEY/YK8bw2VGJyU=</DigestValue>
      </Reference>
      <Reference URI="/xl/worksheets/sheet29.xml?ContentType=application/vnd.openxmlformats-officedocument.spreadsheetml.worksheet+xml">
        <DigestMethod Algorithm="http://www.w3.org/2000/09/xmldsig#sha1"/>
        <DigestValue>SJxc1sFEqGU4UIbUOZhJEVXRe3M=</DigestValue>
      </Reference>
      <Reference URI="/xl/worksheets/sheet26.xml?ContentType=application/vnd.openxmlformats-officedocument.spreadsheetml.worksheet+xml">
        <DigestMethod Algorithm="http://www.w3.org/2000/09/xmldsig#sha1"/>
        <DigestValue>N/LZataoQltRHqH47hLgBu/0ssI=</DigestValue>
      </Reference>
      <Reference URI="/xl/drawings/drawing32.xml?ContentType=application/vnd.openxmlformats-officedocument.drawing+xml">
        <DigestMethod Algorithm="http://www.w3.org/2000/09/xmldsig#sha1"/>
        <DigestValue>8/BFF8jalOwyJEY/YK8bw2VGJyU=</DigestValue>
      </Reference>
      <Reference URI="/xl/worksheets/sheet30.xml?ContentType=application/vnd.openxmlformats-officedocument.spreadsheetml.worksheet+xml">
        <DigestMethod Algorithm="http://www.w3.org/2000/09/xmldsig#sha1"/>
        <DigestValue>7Q9/lC5Wj8W41GWMiCQbGpXbb+Y=</DigestValue>
      </Reference>
      <Reference URI="/xl/drawings/drawing31.xml?ContentType=application/vnd.openxmlformats-officedocument.drawing+xml">
        <DigestMethod Algorithm="http://www.w3.org/2000/09/xmldsig#sha1"/>
        <DigestValue>8/BFF8jalOwyJEY/YK8bw2VGJyU=</DigestValue>
      </Reference>
      <Reference URI="/xl/drawings/drawing36.xml?ContentType=application/vnd.openxmlformats-officedocument.drawing+xml">
        <DigestMethod Algorithm="http://www.w3.org/2000/09/xmldsig#sha1"/>
        <DigestValue>8/BFF8jalOwyJEY/YK8bw2VGJyU=</DigestValue>
      </Reference>
      <Reference URI="/xl/worksheets/sheet33.xml?ContentType=application/vnd.openxmlformats-officedocument.spreadsheetml.worksheet+xml">
        <DigestMethod Algorithm="http://www.w3.org/2000/09/xmldsig#sha1"/>
        <DigestValue>3kC1CcT7g8Cu+Ivn8HtgIcCBTfI=</DigestValue>
      </Reference>
      <Reference URI="/xl/worksheets/sheet47.xml?ContentType=application/vnd.openxmlformats-officedocument.spreadsheetml.worksheet+xml">
        <DigestMethod Algorithm="http://www.w3.org/2000/09/xmldsig#sha1"/>
        <DigestValue>7JV8Gq3u2Q3FImdpyhj7qp7e6qA=</DigestValue>
      </Reference>
      <Reference URI="/xl/worksheets/sheet43.xml?ContentType=application/vnd.openxmlformats-officedocument.spreadsheetml.worksheet+xml">
        <DigestMethod Algorithm="http://www.w3.org/2000/09/xmldsig#sha1"/>
        <DigestValue>f04wMSltEuPUZtLZUNQK5+HtDvs=</DigestValue>
      </Reference>
      <Reference URI="/xl/drawings/drawing26.xml?ContentType=application/vnd.openxmlformats-officedocument.drawing+xml">
        <DigestMethod Algorithm="http://www.w3.org/2000/09/xmldsig#sha1"/>
        <DigestValue>8/BFF8jalOwyJEY/YK8bw2VGJyU=</DigestValue>
      </Reference>
      <Reference URI="/xl/worksheets/sheet42.xml?ContentType=application/vnd.openxmlformats-officedocument.spreadsheetml.worksheet+xml">
        <DigestMethod Algorithm="http://www.w3.org/2000/09/xmldsig#sha1"/>
        <DigestValue>wlsf92UZh0Pz+nerj+MQ989xcyE=</DigestValue>
      </Reference>
      <Reference URI="/xl/worksheets/sheet6.xml?ContentType=application/vnd.openxmlformats-officedocument.spreadsheetml.worksheet+xml">
        <DigestMethod Algorithm="http://www.w3.org/2000/09/xmldsig#sha1"/>
        <DigestValue>09ehu+6YXLQYX+XAo1W9l2fJiPo=</DigestValue>
      </Reference>
      <Reference URI="/xl/drawings/drawing25.xml?ContentType=application/vnd.openxmlformats-officedocument.drawing+xml">
        <DigestMethod Algorithm="http://www.w3.org/2000/09/xmldsig#sha1"/>
        <DigestValue>8/BFF8jalOwyJEY/YK8bw2VGJyU=</DigestValue>
      </Reference>
      <Reference URI="/xl/worksheets/sheet39.xml?ContentType=application/vnd.openxmlformats-officedocument.spreadsheetml.worksheet+xml">
        <DigestMethod Algorithm="http://www.w3.org/2000/09/xmldsig#sha1"/>
        <DigestValue>iSv/vQBV2V8Bz6QoVvExliZubW0=</DigestValue>
      </Reference>
      <Reference URI="/xl/drawings/drawing24.xml?ContentType=application/vnd.openxmlformats-officedocument.drawing+xml">
        <DigestMethod Algorithm="http://www.w3.org/2000/09/xmldsig#sha1"/>
        <DigestValue>8/BFF8jalOwyJEY/YK8bw2VGJyU=</DigestValue>
      </Reference>
      <Reference URI="/xl/drawings/drawing16.xml?ContentType=application/vnd.openxmlformats-officedocument.drawing+xml">
        <DigestMethod Algorithm="http://www.w3.org/2000/09/xmldsig#sha1"/>
        <DigestValue>8/BFF8jalOwyJEY/YK8bw2VGJyU=</DigestValue>
      </Reference>
      <Reference URI="/xl/worksheets/sheet37.xml?ContentType=application/vnd.openxmlformats-officedocument.spreadsheetml.worksheet+xml">
        <DigestMethod Algorithm="http://www.w3.org/2000/09/xmldsig#sha1"/>
        <DigestValue>PuPrW75tDi1uL6kn16FZui/WvsA=</DigestValue>
      </Reference>
      <Reference URI="/xl/drawings/drawing23.xml?ContentType=application/vnd.openxmlformats-officedocument.drawing+xml">
        <DigestMethod Algorithm="http://www.w3.org/2000/09/xmldsig#sha1"/>
        <DigestValue>8/BFF8jalOwyJEY/YK8bw2VGJyU=</DigestValue>
      </Reference>
      <Reference URI="/xl/worksheets/sheet38.xml?ContentType=application/vnd.openxmlformats-officedocument.spreadsheetml.worksheet+xml">
        <DigestMethod Algorithm="http://www.w3.org/2000/09/xmldsig#sha1"/>
        <DigestValue>HXpEgs6b2C3qkkPLSZKqbBTEJ/I=</DigestValue>
      </Reference>
      <Reference URI="/xl/worksheets/sheet41.xml?ContentType=application/vnd.openxmlformats-officedocument.spreadsheetml.worksheet+xml">
        <DigestMethod Algorithm="http://www.w3.org/2000/09/xmldsig#sha1"/>
        <DigestValue>bKcDEMhoxY98ogcCWP7vDYo62+E=</DigestValue>
      </Reference>
      <Reference URI="/xl/worksheets/sheet40.xml?ContentType=application/vnd.openxmlformats-officedocument.spreadsheetml.worksheet+xml">
        <DigestMethod Algorithm="http://www.w3.org/2000/09/xmldsig#sha1"/>
        <DigestValue>s8hBxymlHTafWcNzwsPZtFS2Hpk=</DigestValue>
      </Reference>
      <Reference URI="/xl/drawings/drawing22.xml?ContentType=application/vnd.openxmlformats-officedocument.drawing+xml">
        <DigestMethod Algorithm="http://www.w3.org/2000/09/xmldsig#sha1"/>
        <DigestValue>8/BFF8jalOwyJEY/YK8bw2VGJyU=</DigestValue>
      </Reference>
      <Reference URI="/xl/drawings/drawing19.xml?ContentType=application/vnd.openxmlformats-officedocument.drawing+xml">
        <DigestMethod Algorithm="http://www.w3.org/2000/09/xmldsig#sha1"/>
        <DigestValue>8/BFF8jalOwyJEY/YK8bw2VGJyU=</DigestValue>
      </Reference>
      <Reference URI="/xl/worksheets/sheet4.xml?ContentType=application/vnd.openxmlformats-officedocument.spreadsheetml.worksheet+xml">
        <DigestMethod Algorithm="http://www.w3.org/2000/09/xmldsig#sha1"/>
        <DigestValue>J5YEI0WCVMDegimRiveMIQ8/Xjg=</DigestValue>
      </Reference>
      <Reference URI="/xl/drawings/drawing21.xml?ContentType=application/vnd.openxmlformats-officedocument.drawing+xml">
        <DigestMethod Algorithm="http://www.w3.org/2000/09/xmldsig#sha1"/>
        <DigestValue>8/BFF8jalOwyJEY/YK8bw2VGJyU=</DigestValue>
      </Reference>
      <Reference URI="/xl/workbook.xml?ContentType=application/vnd.openxmlformats-officedocument.spreadsheetml.sheet.main+xml">
        <DigestMethod Algorithm="http://www.w3.org/2000/09/xmldsig#sha1"/>
        <DigestValue>4g/U8EhNp9jPrPTAtSjFydZdUNY=</DigestValue>
      </Reference>
      <Reference URI="/xl/worksheets/sheet2.xml?ContentType=application/vnd.openxmlformats-officedocument.spreadsheetml.worksheet+xml">
        <DigestMethod Algorithm="http://www.w3.org/2000/09/xmldsig#sha1"/>
        <DigestValue>POHdsoH5cd22ilHoVWPRd0XDg4E=</DigestValue>
      </Reference>
      <Reference URI="/xl/drawings/drawing18.xml?ContentType=application/vnd.openxmlformats-officedocument.drawing+xml">
        <DigestMethod Algorithm="http://www.w3.org/2000/09/xmldsig#sha1"/>
        <DigestValue>8/BFF8jalOwyJEY/YK8bw2VGJyU=</DigestValue>
      </Reference>
      <Reference URI="/xl/worksheets/sheet3.xml?ContentType=application/vnd.openxmlformats-officedocument.spreadsheetml.worksheet+xml">
        <DigestMethod Algorithm="http://www.w3.org/2000/09/xmldsig#sha1"/>
        <DigestValue>gzbpJyDI6j2CnZPraNJLDv5ijfk=</DigestValue>
      </Reference>
      <Reference URI="/xl/worksheets/sheet7.xml?ContentType=application/vnd.openxmlformats-officedocument.spreadsheetml.worksheet+xml">
        <DigestMethod Algorithm="http://www.w3.org/2000/09/xmldsig#sha1"/>
        <DigestValue>ItUoQg0nZf9WQAZJcu9aXrD8/ak=</DigestValue>
      </Reference>
      <Reference URI="/xl/drawings/drawing20.xml?ContentType=application/vnd.openxmlformats-officedocument.drawing+xml">
        <DigestMethod Algorithm="http://www.w3.org/2000/09/xmldsig#sha1"/>
        <DigestValue>8/BFF8jalOwyJEY/YK8bw2VGJyU=</DigestValue>
      </Reference>
      <Reference URI="/xl/worksheets/sheet1.xml?ContentType=application/vnd.openxmlformats-officedocument.spreadsheetml.worksheet+xml">
        <DigestMethod Algorithm="http://www.w3.org/2000/09/xmldsig#sha1"/>
        <DigestValue>YPAyu53KOAgybyMuXsNev2tFWW8=</DigestValue>
      </Reference>
      <Reference URI="/xl/drawings/drawing17.xml?ContentType=application/vnd.openxmlformats-officedocument.drawing+xml">
        <DigestMethod Algorithm="http://www.w3.org/2000/09/xmldsig#sha1"/>
        <DigestValue>8/BFF8jalOwyJEY/YK8bw2VGJyU=</DigestValue>
      </Reference>
      <Reference URI="/xl/drawings/drawing10.xml?ContentType=application/vnd.openxmlformats-officedocument.drawing+xml">
        <DigestMethod Algorithm="http://www.w3.org/2000/09/xmldsig#sha1"/>
        <DigestValue>8/BFF8jalOwyJEY/YK8bw2VGJyU=</DigestValue>
      </Reference>
      <Reference URI="/xl/worksheets/sheet36.xml?ContentType=application/vnd.openxmlformats-officedocument.spreadsheetml.worksheet+xml">
        <DigestMethod Algorithm="http://www.w3.org/2000/09/xmldsig#sha1"/>
        <DigestValue>AatuRta8R9AnTXKp66w180SFf5M=</DigestValue>
      </Reference>
      <Reference URI="/xl/worksheets/sheet35.xml?ContentType=application/vnd.openxmlformats-officedocument.spreadsheetml.worksheet+xml">
        <DigestMethod Algorithm="http://www.w3.org/2000/09/xmldsig#sha1"/>
        <DigestValue>tivVgWWFxVTSx/kkqgRWbPRaLe4=</DigestValue>
      </Reference>
      <Reference URI="/xl/worksheets/sheet51.xml?ContentType=application/vnd.openxmlformats-officedocument.spreadsheetml.worksheet+xml">
        <DigestMethod Algorithm="http://www.w3.org/2000/09/xmldsig#sha1"/>
        <DigestValue>NKaF2d/qM6u3Rddajnmw4jMyF7s=</DigestValue>
      </Reference>
      <Reference URI="/xl/worksheets/sheet52.xml?ContentType=application/vnd.openxmlformats-officedocument.spreadsheetml.worksheet+xml">
        <DigestMethod Algorithm="http://www.w3.org/2000/09/xmldsig#sha1"/>
        <DigestValue>RmxWzVXpQFPcdgH+IJBNI3xS3Ng=</DigestValue>
      </Reference>
      <Reference URI="/xl/drawings/drawing8.xml?ContentType=application/vnd.openxmlformats-officedocument.drawing+xml">
        <DigestMethod Algorithm="http://www.w3.org/2000/09/xmldsig#sha1"/>
        <DigestValue>8/BFF8jalOwyJEY/YK8bw2VGJyU=</DigestValue>
      </Reference>
      <Reference URI="/xl/drawings/drawing1.xml?ContentType=application/vnd.openxmlformats-officedocument.drawing+xml">
        <DigestMethod Algorithm="http://www.w3.org/2000/09/xmldsig#sha1"/>
        <DigestValue>WV29ZUNtmf611+6i32lyDvQF+D0=</DigestValue>
      </Reference>
      <Reference URI="/xl/drawings/drawing9.xml?ContentType=application/vnd.openxmlformats-officedocument.drawing+xml">
        <DigestMethod Algorithm="http://www.w3.org/2000/09/xmldsig#sha1"/>
        <DigestValue>8/BFF8jalOwyJEY/YK8bw2VGJyU=</DigestValue>
      </Reference>
      <Reference URI="/xl/worksheets/sheet50.xml?ContentType=application/vnd.openxmlformats-officedocument.spreadsheetml.worksheet+xml">
        <DigestMethod Algorithm="http://www.w3.org/2000/09/xmldsig#sha1"/>
        <DigestValue>gOjMsRS1wVVJBGARAJexlC4HfFs=</DigestValue>
      </Reference>
      <Reference URI="/xl/drawings/drawing13.xml?ContentType=application/vnd.openxmlformats-officedocument.drawing+xml">
        <DigestMethod Algorithm="http://www.w3.org/2000/09/xmldsig#sha1"/>
        <DigestValue>8/BFF8jalOwyJEY/YK8bw2VGJyU=</DigestValue>
      </Reference>
      <Reference URI="/xl/drawings/drawing11.xml?ContentType=application/vnd.openxmlformats-officedocument.drawing+xml">
        <DigestMethod Algorithm="http://www.w3.org/2000/09/xmldsig#sha1"/>
        <DigestValue>8/BFF8jalOwyJEY/YK8bw2VGJyU=</DigestValue>
      </Reference>
      <Reference URI="/xl/worksheets/sheet48.xml?ContentType=application/vnd.openxmlformats-officedocument.spreadsheetml.worksheet+xml">
        <DigestMethod Algorithm="http://www.w3.org/2000/09/xmldsig#sha1"/>
        <DigestValue>ZemIn5rdGpmJGCiCZIYuFIEzwSg=</DigestValue>
      </Reference>
      <Reference URI="/xl/drawings/drawing12.xml?ContentType=application/vnd.openxmlformats-officedocument.drawing+xml">
        <DigestMethod Algorithm="http://www.w3.org/2000/09/xmldsig#sha1"/>
        <DigestValue>8/BFF8jalOwyJEY/YK8bw2VGJyU=</DigestValue>
      </Reference>
      <Reference URI="/xl/worksheets/sheet49.xml?ContentType=application/vnd.openxmlformats-officedocument.spreadsheetml.worksheet+xml">
        <DigestMethod Algorithm="http://www.w3.org/2000/09/xmldsig#sha1"/>
        <DigestValue>cOoXLuWD7mLM1JwEpGA3q23vACw=</DigestValue>
      </Reference>
      <Reference URI="/xl/sharedStrings.xml?ContentType=application/vnd.openxmlformats-officedocument.spreadsheetml.sharedStrings+xml">
        <DigestMethod Algorithm="http://www.w3.org/2000/09/xmldsig#sha1"/>
        <DigestValue>PClckmZAjNsc8Ce+vu2fduTEKoc=</DigestValue>
      </Reference>
      <Reference URI="/xl/styles.xml?ContentType=application/vnd.openxmlformats-officedocument.spreadsheetml.styles+xml">
        <DigestMethod Algorithm="http://www.w3.org/2000/09/xmldsig#sha1"/>
        <DigestValue>u5+OX+jcOMTyt6ri13bFxLsf34c=</DigestValue>
      </Reference>
      <Reference URI="/xl/drawings/drawing14.xml?ContentType=application/vnd.openxmlformats-officedocument.drawing+xml">
        <DigestMethod Algorithm="http://www.w3.org/2000/09/xmldsig#sha1"/>
        <DigestValue>8/BFF8jalOwyJEY/YK8bw2VGJyU=</DigestValue>
      </Reference>
      <Reference URI="/xl/drawings/drawing5.xml?ContentType=application/vnd.openxmlformats-officedocument.drawing+xml">
        <DigestMethod Algorithm="http://www.w3.org/2000/09/xmldsig#sha1"/>
        <DigestValue>8/BFF8jalOwyJEY/YK8bw2VGJyU=</DigestValue>
      </Reference>
      <Reference URI="/xl/worksheets/sheet44.xml?ContentType=application/vnd.openxmlformats-officedocument.spreadsheetml.worksheet+xml">
        <DigestMethod Algorithm="http://www.w3.org/2000/09/xmldsig#sha1"/>
        <DigestValue>0QpGYH8ROixBBWBzXc6El12zgjE=</DigestValue>
      </Reference>
      <Reference URI="/xl/drawings/drawing4.xml?ContentType=application/vnd.openxmlformats-officedocument.drawing+xml">
        <DigestMethod Algorithm="http://www.w3.org/2000/09/xmldsig#sha1"/>
        <DigestValue>8/BFF8jalOwyJEY/YK8bw2VGJyU=</DigestValue>
      </Reference>
      <Reference URI="/xl/worksheets/sheet34.xml?ContentType=application/vnd.openxmlformats-officedocument.spreadsheetml.worksheet+xml">
        <DigestMethod Algorithm="http://www.w3.org/2000/09/xmldsig#sha1"/>
        <DigestValue>a56QCZYZn4pC+v//7GFuZnSOcxY=</DigestValue>
      </Reference>
      <Reference URI="/xl/drawings/drawing15.xml?ContentType=application/vnd.openxmlformats-officedocument.drawing+xml">
        <DigestMethod Algorithm="http://www.w3.org/2000/09/xmldsig#sha1"/>
        <DigestValue>8/BFF8jalOwyJEY/YK8bw2VGJyU=</DigestValue>
      </Reference>
      <Reference URI="/xl/worksheets/sheet45.xml?ContentType=application/vnd.openxmlformats-officedocument.spreadsheetml.worksheet+xml">
        <DigestMethod Algorithm="http://www.w3.org/2000/09/xmldsig#sha1"/>
        <DigestValue>NJXYewJ5rySKyU/v3gbsdEGknp0=</DigestValue>
      </Reference>
      <Reference URI="/xl/drawings/drawing6.xml?ContentType=application/vnd.openxmlformats-officedocument.drawing+xml">
        <DigestMethod Algorithm="http://www.w3.org/2000/09/xmldsig#sha1"/>
        <DigestValue>8/BFF8jalOwyJEY/YK8bw2VGJyU=</DigestValue>
      </Reference>
      <Reference URI="/xl/drawings/drawing7.xml?ContentType=application/vnd.openxmlformats-officedocument.drawing+xml">
        <DigestMethod Algorithm="http://www.w3.org/2000/09/xmldsig#sha1"/>
        <DigestValue>8/BFF8jalOwyJEY/YK8bw2VGJyU=</DigestValue>
      </Reference>
      <Reference URI="/xl/theme/theme1.xml?ContentType=application/vnd.openxmlformats-officedocument.theme+xml">
        <DigestMethod Algorithm="http://www.w3.org/2000/09/xmldsig#sha1"/>
        <DigestValue>Zvh0/8y/iwLmhBSf2zBIdZh5Im8=</DigestValue>
      </Reference>
      <Reference URI="/xl/worksheets/sheet46.xml?ContentType=application/vnd.openxmlformats-officedocument.spreadsheetml.worksheet+xml">
        <DigestMethod Algorithm="http://www.w3.org/2000/09/xmldsig#sha1"/>
        <DigestValue>WWvj0SrBbgkfNzx/SbXo6NaLBrc=</DigestValue>
      </Reference>
      <Reference URI="/xl/worksheets/_rels/sheet5.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IC++VC4bXicnXlX/Zj6Wupi7yCE=</DigestValue>
      </Reference>
      <Reference URI="/xl/worksheets/_rels/sheet6.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rXn8PtQpEhElh8AuzFRx0ctOw8k=</DigestValue>
      </Reference>
      <Reference URI="/_rels/.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+nAd0bim5u961Z6hkrztwiSj8HA=</DigestValue>
      </Reference>
      <Reference URI="/xl/worksheets/_rels/sheet2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4k3q5d8MThE6BeM4f/3HTFRHuZM=</DigestValue>
      </Reference>
      <Reference URI="/xl/worksheets/_rels/sheet46.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o0JYbIUO7ZxxT69+/SIz3rMgpOw=</DigestValue>
      </Reference>
      <Reference URI="/xl/worksheets/_rels/sheet16.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SegN3iVpDl15qZUx4hPOH2+TzVY=</DigestValue>
      </Reference>
      <Reference URI="/xl/worksheets/_rels/sheet39.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8lO+11tuSjkjciaYFaDybz/O3EI=</DigestValue>
      </Reference>
      <Reference URI="/xl/worksheets/_rels/sheet15.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fDQmJsOnDoLEtwwB1PgP/0tkqZs=</DigestValue>
      </Reference>
      <Reference URI="/xl/worksheets/_rels/sheet14.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XW+Fw3z9I0aE5hMWqZGNp88yv3Q=</DigestValue>
      </Reference>
      <Reference URI="/xl/worksheets/_rels/sheet17.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z60+ZExHOQRh3oWlDmeuUn3eQys=</DigestValue>
      </Reference>
      <Reference URI="/xl/worksheets/_rels/sheet43.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4qmXNbokWvcOmHwxEjCFYErWF0E=</DigestValue>
      </Reference>
      <Reference URI="/xl/worksheets/_rels/sheet13.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A739rjZdgk0PJ4Seoc0wcEzxhsQ=</DigestValue>
      </Reference>
      <Reference URI="/xl/worksheets/_rels/sheet42.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YKXWifZEXd+NBYiRUodsDNFkcnE=</DigestValue>
      </Reference>
      <Reference URI="/xl/worksheets/_rels/sheet10.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q+2AQHMZpZNuiBvSKdHhxVMdQbQ=</DigestValue>
      </Reference>
      <Reference URI="/xl/worksheets/_rels/sheet45.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E+AI3aGEboKg/CuWedIEuzLHlmw=</DigestValue>
      </Reference>
      <Reference URI="/xl/worksheets/_rels/sheet12.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ZHECWkPzWoxQEAEMGViUoKwJFeU=</DigestValue>
      </Reference>
      <Reference URI="/xl/worksheets/_rels/sheet38.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Jx+JAJjd6RbNZtuNwqd+iDQvThM=</DigestValue>
      </Reference>
      <Reference URI="/xl/worksheets/_rels/sheet3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uQHInILnmjPTuEDdWHfUlKWWmec=</DigestValue>
      </Reference>
      <Reference URI="/xl/worksheets/_rels/sheet32.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xPMla1ZTQA+G7gRCse0XBydBklU=</DigestValue>
      </Reference>
      <Reference URI="/xl/worksheets/_rels/sheet50.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NUfataVS71MZJAoGV4YetDHkix8=</DigestValue>
      </Reference>
      <Reference URI="/xl/worksheets/_rels/sheet5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VXc+yM6DTWN0D9VjvCye+7Tinpo=</DigestValue>
      </Reference>
      <Reference URI="/xl/worksheets/_rels/sheet34.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5JImpxUbDQSfPl2myhewE6j3b3A=</DigestValue>
      </Reference>
      <Reference URI="/xl/worksheets/_rels/sheet44.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ZwnksMmww/rlp5QtZeutQ61k/n8=</DigestValue>
      </Reference>
      <Reference URI="/xl/worksheets/_rels/sheet35.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OSaj+vO4suZ9zxvs3cRscN0vJFg=</DigestValue>
      </Reference>
      <Reference URI="/xl/worksheets/_rels/sheet49.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6g4xnBKNjbblDoWpim6nmxR/3mg=</DigestValue>
      </Reference>
      <Reference URI="/xl/worksheets/_rels/sheet48.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mdiR79Qix8aGy5ZlNZV2elN6+w8=</DigestValue>
      </Reference>
      <Reference URI="/xl/worksheets/_rels/sheet37.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j8tku2UUQMnumIQqwiZ6825JVxA=</DigestValue>
      </Reference>
      <Reference URI="/xl/worksheets/_rels/sheet33.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OQG9/UBKi3DgAyJY6k2r3JomCAU=</DigestValue>
      </Reference>
      <Reference URI="/xl/worksheets/_rels/sheet47.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j0Q/aO4hSlGZQQbeXuPveSUlFgY=</DigestValue>
      </Reference>
      <Reference URI="/xl/worksheets/_rels/sheet36.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5iMeUFaUeiszrL63r+VAKjqf+2I=</DigestValue>
      </Reference>
      <Reference URI="/xl/worksheets/_rels/sheet9.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HyltGlINEqHdoGpSXCSvzsnYpQs=</DigestValue>
      </Reference>
      <Reference URI="/xl/worksheets/_rels/sheet1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1GlQxWqymTNtq2zOJ+uKDiT0gpM=</DigestValue>
      </Reference>
      <Reference URI="/xl/worksheets/_rels/sheet2.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TrK121bzPuiPYt/DU4MFxXBixfk=</DigestValue>
      </Reference>
      <Reference URI="/xl/worksheets/_rels/sheet28.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qza11tAW487azx7Vjy9vpdA50dk=</DigestValue>
      </Reference>
      <Reference URI="/xl/worksheets/_rels/sheet4.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aqo80APRE15X41rxDvib0ctLMf8=</DigestValue>
      </Reference>
      <Reference URI="/xl/worksheets/_rels/sheet29.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ejxWfVBTzXsqgEoTRE0uLpEMeXY=</DigestValue>
      </Reference>
      <Reference URI="/xl/worksheets/_rels/sheet3.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xe1HTfm+2dOvb1qNtIuvV2y/VDw=</DigestValue>
      </Reference>
      <Reference URI="/xl/worksheets/_rels/sheet30.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GSTYAER4uPj+qY5uEUxH48X17lI=</DigestValue>
      </Reference>
      <Reference URI="/xl/worksheets/_rels/sheet8.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qgY1fA+lg2Rx/FuBA3ZAkm5DA9g=</DigestValue>
      </Reference>
      <Reference URI="/xl/worksheets/_rels/sheet22.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LjWXUMqGWZUFz92+Vi85n0jVOLg=</DigestValue>
      </Reference>
      <Reference URI="/xl/worksheets/_rels/sheet26.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dIczTBvrA1xaq8u4RBjukHEuAak=</DigestValue>
      </Reference>
      <Reference URI="/xl/worksheets/_rels/sheet25.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p97YJ4CVVU6QYztHik9CU/nuZoo=</DigestValue>
      </Reference>
      <Reference URI="/xl/worksheets/_rels/sheet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kMAgwaD7BrCeUErUsWW93TulpTs=</DigestValue>
      </Reference>
      <Reference URI="/xl/worksheets/_rels/sheet27.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9onmVR0N2xjs+IyKUUJUFws+9kY=</DigestValue>
      </Reference>
      <Reference URI="/xl/worksheets/_rels/sheet41.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BQ54c3lh/5oWjzkqI9xGoL5Etxc=</DigestValue>
      </Reference>
      <Reference URI="/xl/worksheets/_rels/sheet18.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ZeJR3GAz4l8UIhdFnp9LQ1DhKJQ=</DigestValue>
      </Reference>
      <Reference URI="/xl/worksheets/_rels/sheet40.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kbe18CyX82hNmPgW0vdTn4FzRN8=</DigestValue>
      </Reference>
      <Reference URI="/xl/worksheets/_rels/sheet19.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j3M5Q9NPG8XBO2MFBTcH7KhYCS8=</DigestValue>
      </Reference>
      <Reference URI="/xl/worksheets/_rels/sheet7.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RnNEiOPqCUFwFESZzPGiPPO7OoM=</DigestValue>
      </Reference>
      <Reference URI="/xl/worksheets/_rels/sheet23.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VzAocTn+36TNk6S74Tp+aV8249g=</DigestValue>
      </Reference>
      <Reference URI="/xl/worksheets/_rels/sheet24.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PcMY1u5SuhGaeBQHOXmIcupy9hg=</DigestValue>
      </Reference>
      <Reference URI="/xl/worksheets/_rels/sheet20.xml.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0CldsrzNWShtZ6KmyeYMNWNXe7Q=</DigestValue>
      </Reference>
      <Reference URI="/xl/_rels/workbook.xml.rels?ContentType=application/vnd.openxmlformats-package.relationships+xml">
        <Transforms>
          <Transform Algorithm="http://schemas.openxmlformats.org/package/2006/RelationshipTransform">
            <mdssi:RelationshipReference SourceId="rId13"/>
            <mdssi:RelationshipReference SourceId="rId18"/>
            <mdssi:RelationshipReference SourceId="rId26"/>
            <mdssi:RelationshipReference SourceId="rId39"/>
            <mdssi:RelationshipReference SourceId="rId21"/>
            <mdssi:RelationshipReference SourceId="rId34"/>
            <mdssi:RelationshipReference SourceId="rId42"/>
            <mdssi:RelationshipReference SourceId="rId47"/>
            <mdssi:RelationshipReference SourceId="rId50"/>
            <mdssi:RelationshipReference SourceId="rId55"/>
            <mdssi:RelationshipReference SourceId="rId7"/>
            <mdssi:RelationshipReference SourceId="rId2"/>
            <mdssi:RelationshipReference SourceId="rId16"/>
            <mdssi:RelationshipReference SourceId="rId29"/>
            <mdssi:RelationshipReference SourceId="rId11"/>
            <mdssi:RelationshipReference SourceId="rId24"/>
            <mdssi:RelationshipReference SourceId="rId32"/>
            <mdssi:RelationshipReference SourceId="rId37"/>
            <mdssi:RelationshipReference SourceId="rId40"/>
            <mdssi:RelationshipReference SourceId="rId45"/>
            <mdssi:RelationshipReference SourceId="rId53"/>
            <mdssi:RelationshipReference SourceId="rId5"/>
            <mdssi:RelationshipReference SourceId="rId10"/>
            <mdssi:RelationshipReference SourceId="rId19"/>
            <mdssi:RelationshipReference SourceId="rId31"/>
            <mdssi:RelationshipReference SourceId="rId44"/>
            <mdssi:RelationshipReference SourceId="rId52"/>
            <mdssi:RelationshipReference SourceId="rId4"/>
            <mdssi:RelationshipReference SourceId="rId9"/>
            <mdssi:RelationshipReference SourceId="rId14"/>
            <mdssi:RelationshipReference SourceId="rId22"/>
            <mdssi:RelationshipReference SourceId="rId27"/>
            <mdssi:RelationshipReference SourceId="rId30"/>
            <mdssi:RelationshipReference SourceId="rId35"/>
            <mdssi:RelationshipReference SourceId="rId43"/>
            <mdssi:RelationshipReference SourceId="rId48"/>
            <mdssi:RelationshipReference SourceId="rId56"/>
            <mdssi:RelationshipReference SourceId="rId8"/>
            <mdssi:RelationshipReference SourceId="rId51"/>
            <mdssi:RelationshipReference SourceId="rId3"/>
            <mdssi:RelationshipReference SourceId="rId12"/>
            <mdssi:RelationshipReference SourceId="rId17"/>
            <mdssi:RelationshipReference SourceId="rId25"/>
            <mdssi:RelationshipReference SourceId="rId33"/>
            <mdssi:RelationshipReference SourceId="rId38"/>
            <mdssi:RelationshipReference SourceId="rId46"/>
            <mdssi:RelationshipReference SourceId="rId20"/>
            <mdssi:RelationshipReference SourceId="rId41"/>
            <mdssi:RelationshipReference SourceId="rId54"/>
            <mdssi:RelationshipReference SourceId="rId1"/>
            <mdssi:RelationshipReference SourceId="rId6"/>
            <mdssi:RelationshipReference SourceId="rId15"/>
            <mdssi:RelationshipReference SourceId="rId23"/>
            <mdssi:RelationshipReference SourceId="rId28"/>
            <mdssi:RelationshipReference SourceId="rId36"/>
            <mdssi:RelationshipReference SourceId="rId49"/>
          </Transform>
          <Transform Algorithm="http://www.w3.org/TR/2001/REC-xml-c14n-20010315"/>
        </Transforms>
        <DigestMethod Algorithm="http://www.w3.org/2000/09/xmldsig#sha1"/>
        <DigestValue>oDFVgQZMaHaIfesz/P9FfyxI4pY=</DigestValue>
      </Reference>
      <Reference URI="/xl/drawings/_rels/drawing26.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9.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5.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6.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6.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6.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8.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5.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2.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4.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0.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3.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7.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5.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4.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8.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0.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0.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2.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9.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2.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3.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4.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7.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8.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9.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35.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50.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5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8.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0.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2.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3.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9.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7.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8.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29.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7.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6.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5.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4.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43.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Reference URI="/xl/drawings/_rels/drawing7.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7DgSsM2RhDHsA9/kfhEQG45c4Xw=</DigestValue>
      </Reference>
    </Manifest>
    <SignatureProperties>
      <SignatureProperty Id="idSignatureTime" Target="#idPackageSignature">
        <mdssi:SignatureTime>
          <mdssi:Format>YYYY-MM-DDThh:mm:ssTZD</mdssi:Format>
          <mdssi:Value>2018-03-16T12:13:52Z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6.1</WindowsVersion>
          <OfficeVersion>14.0</OfficeVersion>
          <ApplicationVersion>14.0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ManifestHashAlgorithm>http://www.w3.org/2000/09/xmldsig#sha1</ManifestHashAlgorithm>
          <SignatureType>1</SignatureType>
        </SignatureInfoV1>
      </SignatureProperty>
    </SignatureProperties>
  </Object>
  <Object>
    <xd:QualifyingProperties xmlns:xd="http://uri.etsi.org/01903/v1.3.2#" Target="#idPackageSignature">
      <xd:SignedProperties Id="idSignedProperties">
        <xd:SignedSignatureProperties>
          <xd:SigningTime>2018-03-16T12:13:52Z</xd:SigningTime>
          <xd:SigningCertificate>
            <xd:Cert>
              <xd:CertDigest>
                <DigestMethod Algorithm="http://www.w3.org/2000/09/xmldsig#sha1"/>
                <DigestValue>FoZ2jrm2AUuRZkUsgpuKoPATghE=</DigestValue>
              </xd:CertDigest>
              <xd:IssuerSerial>
                <X509IssuerName>CN=PostSignum Qualified CA 2, O="Česká pošta, s.p. [IČ 47114983]", C=CZ</X509IssuerName>
                <X509SerialNumber>2577548</X509SerialNumber>
              </xd:IssuerSerial>
            </xd:Cert>
          </xd:SigningCertificate>
          <xd:SignaturePolicyIdentifier>
            <xd:SignaturePolicyImplied/>
          </xd:SignaturePolicyIdentifier>
        </xd:SignedSignatureProperties>
      </xd:Signed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SO01st - Přestavba spojov...</vt:lpstr>
      <vt:lpstr>SO01zti - ZTI - spojovací...</vt:lpstr>
      <vt:lpstr>SO01ut - ÚT - spojovací c...</vt:lpstr>
      <vt:lpstr>SO01sil - Silnoproud - sp...</vt:lpstr>
      <vt:lpstr>VON - Vedlejší a ostatní ...</vt:lpstr>
      <vt:lpstr>SO02st - Stavební řešení ...</vt:lpstr>
      <vt:lpstr>SO02zti - ZTI - pavilon 1</vt:lpstr>
      <vt:lpstr>SO02ut - ÚT - pavilon 1</vt:lpstr>
      <vt:lpstr>SO02vzt - VZT - pavilon 1</vt:lpstr>
      <vt:lpstr>SO02mar - MaR - pavilon 1</vt:lpstr>
      <vt:lpstr>SO02mar2 - MaR - pavilon ...</vt:lpstr>
      <vt:lpstr>SO02sil - Silnoproud - pa...</vt:lpstr>
      <vt:lpstr>02eps - EPS</vt:lpstr>
      <vt:lpstr>02ezs - EZS</vt:lpstr>
      <vt:lpstr>02stk - STK</vt:lpstr>
      <vt:lpstr>02snd - SND</vt:lpstr>
      <vt:lpstr>02sjc - SJC</vt:lpstr>
      <vt:lpstr>02sta - STA</vt:lpstr>
      <vt:lpstr>02wlan - WLAN</vt:lpstr>
      <vt:lpstr>02cctv - CCTV</vt:lpstr>
      <vt:lpstr>VON - Vedlejší a ostatní ..._01</vt:lpstr>
      <vt:lpstr>SO03st - Stavební řešení ...</vt:lpstr>
      <vt:lpstr>SO03zti - ZTI - pavilon 2</vt:lpstr>
      <vt:lpstr>SO03ut - ÚT - pavilon 2</vt:lpstr>
      <vt:lpstr>SO03vzt - VZT - pavilon 2</vt:lpstr>
      <vt:lpstr>SO03mar - MaR - pavilon 2</vt:lpstr>
      <vt:lpstr>SO03sil - Silnoproud -  p...</vt:lpstr>
      <vt:lpstr>03eps - EPS</vt:lpstr>
      <vt:lpstr>03ezs - EZS</vt:lpstr>
      <vt:lpstr>03dds - DDS</vt:lpstr>
      <vt:lpstr>03stk - STK</vt:lpstr>
      <vt:lpstr>03snd - SND</vt:lpstr>
      <vt:lpstr>03sjc - SJC</vt:lpstr>
      <vt:lpstr>0,3sta - STA</vt:lpstr>
      <vt:lpstr>03wlan - WLAN</vt:lpstr>
      <vt:lpstr>03cctv - CCTV</vt:lpstr>
      <vt:lpstr>VON - Vedlejší a ostatní ..._02</vt:lpstr>
      <vt:lpstr>SO04st - Stavební řešení ...</vt:lpstr>
      <vt:lpstr>SO04zti - ZTI - dílny a t...</vt:lpstr>
      <vt:lpstr>SO04ut - Út - dílny a těl...</vt:lpstr>
      <vt:lpstr>SO04vzt - VZT - dílny a t...</vt:lpstr>
      <vt:lpstr>SO04mar - MaR - dílny a t...</vt:lpstr>
      <vt:lpstr>SO04sil - Silnoproud - dí...</vt:lpstr>
      <vt:lpstr>04eps - EPS</vt:lpstr>
      <vt:lpstr>04ezs - EZS</vt:lpstr>
      <vt:lpstr>04stk - STK</vt:lpstr>
      <vt:lpstr>04snd - SND</vt:lpstr>
      <vt:lpstr>04sjc - SJC</vt:lpstr>
      <vt:lpstr>04wlan - WLAN</vt:lpstr>
      <vt:lpstr>VON - Vedlejší a ostatní ..._03</vt:lpstr>
      <vt:lpstr>Pokyny pro vyplnění</vt:lpstr>
      <vt:lpstr>'0,3sta - STA'!Názvy_tisku</vt:lpstr>
      <vt:lpstr>'02cctv - CCTV'!Názvy_tisku</vt:lpstr>
      <vt:lpstr>'02eps - EPS'!Názvy_tisku</vt:lpstr>
      <vt:lpstr>'02ezs - EZS'!Názvy_tisku</vt:lpstr>
      <vt:lpstr>'02sjc - SJC'!Názvy_tisku</vt:lpstr>
      <vt:lpstr>'02snd - SND'!Názvy_tisku</vt:lpstr>
      <vt:lpstr>'02sta - STA'!Názvy_tisku</vt:lpstr>
      <vt:lpstr>'02stk - STK'!Názvy_tisku</vt:lpstr>
      <vt:lpstr>'02wlan - WLAN'!Názvy_tisku</vt:lpstr>
      <vt:lpstr>'03cctv - CCTV'!Názvy_tisku</vt:lpstr>
      <vt:lpstr>'03dds - DDS'!Názvy_tisku</vt:lpstr>
      <vt:lpstr>'03eps - EPS'!Názvy_tisku</vt:lpstr>
      <vt:lpstr>'03ezs - EZS'!Názvy_tisku</vt:lpstr>
      <vt:lpstr>'03sjc - SJC'!Názvy_tisku</vt:lpstr>
      <vt:lpstr>'03snd - SND'!Názvy_tisku</vt:lpstr>
      <vt:lpstr>'03stk - STK'!Názvy_tisku</vt:lpstr>
      <vt:lpstr>'03wlan - WLAN'!Názvy_tisku</vt:lpstr>
      <vt:lpstr>'04eps - EPS'!Názvy_tisku</vt:lpstr>
      <vt:lpstr>'04ezs - EZS'!Názvy_tisku</vt:lpstr>
      <vt:lpstr>'04sjc - SJC'!Názvy_tisku</vt:lpstr>
      <vt:lpstr>'04snd - SND'!Názvy_tisku</vt:lpstr>
      <vt:lpstr>'04stk - STK'!Názvy_tisku</vt:lpstr>
      <vt:lpstr>'04wlan - WLAN'!Názvy_tisku</vt:lpstr>
      <vt:lpstr>'Rekapitulace stavby'!Názvy_tisku</vt:lpstr>
      <vt:lpstr>'SO01sil - Silnoproud - sp...'!Názvy_tisku</vt:lpstr>
      <vt:lpstr>'SO01st - Přestavba spojov...'!Názvy_tisku</vt:lpstr>
      <vt:lpstr>'SO01ut - ÚT - spojovací c...'!Názvy_tisku</vt:lpstr>
      <vt:lpstr>'SO01zti - ZTI - spojovací...'!Názvy_tisku</vt:lpstr>
      <vt:lpstr>'SO02mar - MaR - pavilon 1'!Názvy_tisku</vt:lpstr>
      <vt:lpstr>'SO02mar2 - MaR - pavilon ...'!Názvy_tisku</vt:lpstr>
      <vt:lpstr>'SO02sil - Silnoproud - pa...'!Názvy_tisku</vt:lpstr>
      <vt:lpstr>'SO02st - Stavební řešení ...'!Názvy_tisku</vt:lpstr>
      <vt:lpstr>'SO02ut - ÚT - pavilon 1'!Názvy_tisku</vt:lpstr>
      <vt:lpstr>'SO02vzt - VZT - pavilon 1'!Názvy_tisku</vt:lpstr>
      <vt:lpstr>'SO02zti - ZTI - pavilon 1'!Názvy_tisku</vt:lpstr>
      <vt:lpstr>'SO03mar - MaR - pavilon 2'!Názvy_tisku</vt:lpstr>
      <vt:lpstr>'SO03sil - Silnoproud -  p...'!Názvy_tisku</vt:lpstr>
      <vt:lpstr>'SO03st - Stavební řešení ...'!Názvy_tisku</vt:lpstr>
      <vt:lpstr>'SO03ut - ÚT - pavilon 2'!Názvy_tisku</vt:lpstr>
      <vt:lpstr>'SO03vzt - VZT - pavilon 2'!Názvy_tisku</vt:lpstr>
      <vt:lpstr>'SO03zti - ZTI - pavilon 2'!Názvy_tisku</vt:lpstr>
      <vt:lpstr>'SO04mar - MaR - dílny a t...'!Názvy_tisku</vt:lpstr>
      <vt:lpstr>'SO04sil - Silnoproud - dí...'!Názvy_tisku</vt:lpstr>
      <vt:lpstr>'SO04st - Stavební řešení ...'!Názvy_tisku</vt:lpstr>
      <vt:lpstr>'SO04ut - Út - dílny a těl...'!Názvy_tisku</vt:lpstr>
      <vt:lpstr>'SO04vzt - VZT - dílny a t...'!Názvy_tisku</vt:lpstr>
      <vt:lpstr>'SO04zti - ZTI - dílny a t...'!Názvy_tisku</vt:lpstr>
      <vt:lpstr>'VON - Vedlejší a ostatní ...'!Názvy_tisku</vt:lpstr>
      <vt:lpstr>'VON - Vedlejší a ostatní ..._01'!Názvy_tisku</vt:lpstr>
      <vt:lpstr>'VON - Vedlejší a ostatní ..._02'!Názvy_tisku</vt:lpstr>
      <vt:lpstr>'VON - Vedlejší a ostatní ..._03'!Názvy_tisku</vt:lpstr>
      <vt:lpstr>'0,3sta - STA'!Oblast_tisku</vt:lpstr>
      <vt:lpstr>'02cctv - CCTV'!Oblast_tisku</vt:lpstr>
      <vt:lpstr>'02eps - EPS'!Oblast_tisku</vt:lpstr>
      <vt:lpstr>'02ezs - EZS'!Oblast_tisku</vt:lpstr>
      <vt:lpstr>'02sjc - SJC'!Oblast_tisku</vt:lpstr>
      <vt:lpstr>'02snd - SND'!Oblast_tisku</vt:lpstr>
      <vt:lpstr>'02sta - STA'!Oblast_tisku</vt:lpstr>
      <vt:lpstr>'02stk - STK'!Oblast_tisku</vt:lpstr>
      <vt:lpstr>'02wlan - WLAN'!Oblast_tisku</vt:lpstr>
      <vt:lpstr>'03cctv - CCTV'!Oblast_tisku</vt:lpstr>
      <vt:lpstr>'03dds - DDS'!Oblast_tisku</vt:lpstr>
      <vt:lpstr>'03eps - EPS'!Oblast_tisku</vt:lpstr>
      <vt:lpstr>'03ezs - EZS'!Oblast_tisku</vt:lpstr>
      <vt:lpstr>'03sjc - SJC'!Oblast_tisku</vt:lpstr>
      <vt:lpstr>'03snd - SND'!Oblast_tisku</vt:lpstr>
      <vt:lpstr>'03stk - STK'!Oblast_tisku</vt:lpstr>
      <vt:lpstr>'03wlan - WLAN'!Oblast_tisku</vt:lpstr>
      <vt:lpstr>'04eps - EPS'!Oblast_tisku</vt:lpstr>
      <vt:lpstr>'04ezs - EZS'!Oblast_tisku</vt:lpstr>
      <vt:lpstr>'04sjc - SJC'!Oblast_tisku</vt:lpstr>
      <vt:lpstr>'04snd - SND'!Oblast_tisku</vt:lpstr>
      <vt:lpstr>'04stk - STK'!Oblast_tisku</vt:lpstr>
      <vt:lpstr>'04wlan - WLAN'!Oblast_tisku</vt:lpstr>
      <vt:lpstr>'Pokyny pro vyplnění'!Oblast_tisku</vt:lpstr>
      <vt:lpstr>'Rekapitulace stavby'!Oblast_tisku</vt:lpstr>
      <vt:lpstr>'SO01sil - Silnoproud - sp...'!Oblast_tisku</vt:lpstr>
      <vt:lpstr>'SO01st - Přestavba spojov...'!Oblast_tisku</vt:lpstr>
      <vt:lpstr>'SO01ut - ÚT - spojovací c...'!Oblast_tisku</vt:lpstr>
      <vt:lpstr>'SO01zti - ZTI - spojovací...'!Oblast_tisku</vt:lpstr>
      <vt:lpstr>'SO02mar - MaR - pavilon 1'!Oblast_tisku</vt:lpstr>
      <vt:lpstr>'SO02mar2 - MaR - pavilon ...'!Oblast_tisku</vt:lpstr>
      <vt:lpstr>'SO02sil - Silnoproud - pa...'!Oblast_tisku</vt:lpstr>
      <vt:lpstr>'SO02st - Stavební řešení ...'!Oblast_tisku</vt:lpstr>
      <vt:lpstr>'SO02ut - ÚT - pavilon 1'!Oblast_tisku</vt:lpstr>
      <vt:lpstr>'SO02vzt - VZT - pavilon 1'!Oblast_tisku</vt:lpstr>
      <vt:lpstr>'SO02zti - ZTI - pavilon 1'!Oblast_tisku</vt:lpstr>
      <vt:lpstr>'SO03mar - MaR - pavilon 2'!Oblast_tisku</vt:lpstr>
      <vt:lpstr>'SO03sil - Silnoproud -  p...'!Oblast_tisku</vt:lpstr>
      <vt:lpstr>'SO03st - Stavební řešení ...'!Oblast_tisku</vt:lpstr>
      <vt:lpstr>'SO03ut - ÚT - pavilon 2'!Oblast_tisku</vt:lpstr>
      <vt:lpstr>'SO03vzt - VZT - pavilon 2'!Oblast_tisku</vt:lpstr>
      <vt:lpstr>'SO03zti - ZTI - pavilon 2'!Oblast_tisku</vt:lpstr>
      <vt:lpstr>'SO04mar - MaR - dílny a t...'!Oblast_tisku</vt:lpstr>
      <vt:lpstr>'SO04sil - Silnoproud - dí...'!Oblast_tisku</vt:lpstr>
      <vt:lpstr>'SO04st - Stavební řešení ...'!Oblast_tisku</vt:lpstr>
      <vt:lpstr>'SO04ut - Út - dílny a těl...'!Oblast_tisku</vt:lpstr>
      <vt:lpstr>'SO04vzt - VZT - dílny a t...'!Oblast_tisku</vt:lpstr>
      <vt:lpstr>'SO04zti - ZTI - dílny a t...'!Oblast_tisku</vt:lpstr>
      <vt:lpstr>'VON - Vedlejší a ostatní ...'!Oblast_tisku</vt:lpstr>
      <vt:lpstr>'VON - Vedlejší a ostatní ..._01'!Oblast_tisku</vt:lpstr>
      <vt:lpstr>'VON - Vedlejší a ostatní ..._02'!Oblast_tisku</vt:lpstr>
      <vt:lpstr>'VON - Vedlejší a ostatní ..._03'!Oblast_tisku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LAPTOP-D\Daniela</dc:creator>
  <cp:lastModifiedBy>thinkpad</cp:lastModifiedBy>
  <dcterms:created xsi:type="dcterms:W3CDTF">2017-11-16T10:00:26Z</dcterms:created>
  <dcterms:modified xsi:type="dcterms:W3CDTF">2018-03-16T10:43:40Z</dcterms:modified>
</cp:coreProperties>
</file>